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drawings/drawing2.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omments3.xml" ContentType="application/vnd.openxmlformats-officedocument.spreadsheetml.comments+xml"/>
  <Override PartName="/xl/threadedComments/threadedComment1.xml" ContentType="application/vnd.ms-excel.threadedcomments+xml"/>
  <Override PartName="/xl/drawings/drawing9.xml" ContentType="application/vnd.openxmlformats-officedocument.drawing+xml"/>
  <Override PartName="/xl/comments4.xml" ContentType="application/vnd.openxmlformats-officedocument.spreadsheetml.comments+xml"/>
  <Override PartName="/xl/charts/chart4.xml" ContentType="application/vnd.openxmlformats-officedocument.drawingml.chart+xml"/>
  <Override PartName="/xl/charts/style1.xml" ContentType="application/vnd.ms-office.chartstyle+xml"/>
  <Override PartName="/xl/charts/colors1.xml" ContentType="application/vnd.ms-office.chartcolorstyle+xml"/>
  <Override PartName="/xl/comments5.xml" ContentType="application/vnd.openxmlformats-officedocument.spreadsheetml.comments+xml"/>
  <Override PartName="/xl/tables/table1.xml" ContentType="application/vnd.openxmlformats-officedocument.spreadsheetml.table+xml"/>
  <Override PartName="/xl/comments6.xml" ContentType="application/vnd.openxmlformats-officedocument.spreadsheetml.comments+xml"/>
  <Override PartName="/xl/threadedComments/threadedComment2.xml" ContentType="application/vnd.ms-excel.threadedcomments+xml"/>
  <Override PartName="/xl/comments7.xml" ContentType="application/vnd.openxmlformats-officedocument.spreadsheetml.comments+xml"/>
  <Override PartName="/xl/drawings/drawing10.xml" ContentType="application/vnd.openxmlformats-officedocument.drawing+xml"/>
  <Override PartName="/xl/drawings/drawing11.xml" ContentType="application/vnd.openxmlformats-officedocument.drawing+xml"/>
  <Override PartName="/xl/comments8.xml" ContentType="application/vnd.openxmlformats-officedocument.spreadsheetml.comments+xml"/>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025"/>
  <workbookPr codeName="ThisWorkbook" hidePivotFieldList="1" defaultThemeVersion="124226"/>
  <mc:AlternateContent xmlns:mc="http://schemas.openxmlformats.org/markup-compatibility/2006">
    <mc:Choice Requires="x15">
      <x15ac:absPath xmlns:x15ac="http://schemas.microsoft.com/office/spreadsheetml/2010/11/ac" url="https://icfonline.sharepoint.com/teams/HawaiiInventory/Shared Documents/Project Year 3 - 2024/Projections/Sector Spreadsheets Linked 10.22.24/2024_Forecasts_Unlinked/"/>
    </mc:Choice>
  </mc:AlternateContent>
  <xr:revisionPtr revIDLastSave="0" documentId="8_{EE6BC342-01CC-48E1-82EE-B5250DEDBC09}" xr6:coauthVersionLast="47" xr6:coauthVersionMax="47" xr10:uidLastSave="{00000000-0000-0000-0000-000000000000}"/>
  <bookViews>
    <workbookView xWindow="-110" yWindow="-110" windowWidth="22780" windowHeight="14660" firstSheet="2" activeTab="3" xr2:uid="{9DC6C859-0529-4D54-8FA5-829BAE614F51}"/>
  </bookViews>
  <sheets>
    <sheet name="RiskTemplate_Waste" sheetId="111" state="hidden" r:id="rId1"/>
    <sheet name="Contents" sheetId="101" r:id="rId2"/>
    <sheet name="Waste Summary" sheetId="96" r:id="rId3"/>
    <sheet name="Waste Summary by County" sheetId="115" r:id="rId4"/>
    <sheet name="Industrial Landfill Emissions" sheetId="122" r:id="rId5"/>
    <sheet name="MSW Landfill Emissions" sheetId="68" r:id="rId6"/>
    <sheet name="Pop emissions - Hawaii" sheetId="80" r:id="rId7"/>
    <sheet name="Pop emissions - Kauai (Niihau)" sheetId="81" r:id="rId8"/>
    <sheet name="Pop emissions - Lanai" sheetId="95" r:id="rId9"/>
    <sheet name="Pop emissions - Maui" sheetId="83" r:id="rId10"/>
    <sheet name="Pop emissions - Molokai" sheetId="84" r:id="rId11"/>
    <sheet name="Pop emissions - Oahu" sheetId="86" r:id="rId12"/>
    <sheet name="Composting_CH4" sheetId="98" r:id="rId13"/>
    <sheet name="Wastewater_N2O_Effluent" sheetId="60" r:id="rId14"/>
    <sheet name="Composting_N2O" sheetId="100" r:id="rId15"/>
    <sheet name="Wastewater_CH4" sheetId="58" r:id="rId16"/>
    <sheet name="Wastewater_N2O_Direct" sheetId="59" r:id="rId17"/>
    <sheet name="Population Data" sheetId="89" r:id="rId18"/>
    <sheet name="GHGRP Data" sheetId="120" r:id="rId19"/>
    <sheet name="Waste Disposal Data" sheetId="79" r:id="rId20"/>
    <sheet name="Landfills Waste in Place (WIP) " sheetId="123" r:id="rId21"/>
    <sheet name="Landfill Gas Data" sheetId="88" r:id="rId22"/>
    <sheet name="BOD Data" sheetId="90" r:id="rId23"/>
    <sheet name="Composting Data" sheetId="117" r:id="rId24"/>
    <sheet name="Septic Data" sheetId="91" r:id="rId25"/>
    <sheet name="Biosolids Data" sheetId="124" r:id="rId26"/>
    <sheet name="Conversions_Constants" sheetId="20" r:id="rId27"/>
    <sheet name="Uncertainty Results" sheetId="116" r:id="rId28"/>
    <sheet name="Unc_Inputs" sheetId="103" r:id="rId29"/>
  </sheets>
  <externalReferences>
    <externalReference r:id="rId30"/>
    <externalReference r:id="rId31"/>
    <externalReference r:id="rId32"/>
    <externalReference r:id="rId33"/>
    <externalReference r:id="rId34"/>
    <externalReference r:id="rId35"/>
    <externalReference r:id="rId36"/>
    <externalReference r:id="rId37"/>
  </externalReferences>
  <definedNames>
    <definedName name="\A" localSheetId="0">#REF!</definedName>
    <definedName name="\M" localSheetId="0">#REF!</definedName>
    <definedName name="__123Graph_BGROWTHRATES" localSheetId="0" hidden="1">[1]Docctrl!#REF!</definedName>
    <definedName name="__123Graph_BGROWTHRATES" localSheetId="27" hidden="1">[1]Docctrl!#REF!</definedName>
    <definedName name="__123Graph_BGROWTHRATES" localSheetId="3" hidden="1">[1]Docctrl!#REF!</definedName>
    <definedName name="__123Graph_BGROWTHRATES" hidden="1">[1]Docctrl!#REF!</definedName>
    <definedName name="_1990ETHCO2" localSheetId="0">#REF!</definedName>
    <definedName name="_1990ETHCONS" localSheetId="0">#REF!</definedName>
    <definedName name="_2__123Graph_DPERCENT65_256" localSheetId="27" hidden="1">'[2]327034'!#REF!</definedName>
    <definedName name="_2__123Graph_DPERCENT65_256" localSheetId="3" hidden="1">'[2]327034'!#REF!</definedName>
    <definedName name="_2__123Graph_DPERCENT65_256" hidden="1">'[2]327034'!#REF!</definedName>
    <definedName name="_4__123Graph_FPERCENT65_256" localSheetId="27" hidden="1">'[2]327034'!#REF!</definedName>
    <definedName name="_4__123Graph_FPERCENT65_256" localSheetId="3" hidden="1">'[2]327034'!#REF!</definedName>
    <definedName name="_4__123Graph_FPERCENT65_256" hidden="1">'[2]327034'!#REF!</definedName>
    <definedName name="_AtRisk_SimSetting_AutomaticallyGenerateReports" hidden="1">FALSE</definedName>
    <definedName name="_AtRisk_SimSetting_AutomaticResultsDisplayMode" hidden="1">0</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CorrelationEnabledState" hidden="1">1</definedName>
    <definedName name="_AtRisk_SimSetting_GoalSeekTargetValue" hidden="1">0</definedName>
    <definedName name="_AtRisk_SimSetting_LiveUpdate" hidden="1">TRUE</definedName>
    <definedName name="_AtRisk_SimSetting_LiveUpdatePeriod" hidden="1">-1</definedName>
    <definedName name="_AtRisk_SimSetting_MacroMode" hidden="1">0</definedName>
    <definedName name="_AtRisk_SimSetting_MacroRecalculationBehavior" hidden="1">0</definedName>
    <definedName name="_AtRisk_SimSetting_MaxAutoIterations" hidden="1">50000</definedName>
    <definedName name="_AtRisk_SimSetting_MultipleCPUCount" hidden="1">-1</definedName>
    <definedName name="_AtRisk_SimSetting_MultipleCPUManualCount" hidden="1">8</definedName>
    <definedName name="_AtRisk_SimSetting_MultipleCPUMode" hidden="1">2</definedName>
    <definedName name="_AtRisk_SimSetting_MultipleCPUModeV8" hidden="1">2</definedName>
    <definedName name="_AtRisk_SimSetting_RandomNumberGenerator" hidden="1">0</definedName>
    <definedName name="_AtRisk_SimSetting_ReportOptionCustomItemCumulativeOverlay01" hidden="1">0</definedName>
    <definedName name="_AtRisk_SimSetting_ReportOptionCustomItemCumulativeOverlay02" hidden="1">0</definedName>
    <definedName name="_AtRisk_SimSetting_ReportOptionCustomItemCumulativeOverlay03" hidden="1">0</definedName>
    <definedName name="_AtRisk_SimSetting_ReportOptionCustomItemCumulativeOverlay04" hidden="1">0</definedName>
    <definedName name="_AtRisk_SimSetting_ReportOptionCustomItemCumulativeOverlay05" hidden="1">0</definedName>
    <definedName name="_AtRisk_SimSetting_ReportOptionCustomItemCumulativeOverlay06" hidden="1">0</definedName>
    <definedName name="_AtRisk_SimSetting_ReportOptionCustomItemDistributionFormat01" hidden="1">1</definedName>
    <definedName name="_AtRisk_SimSetting_ReportOptionCustomItemDistributionFormat02" hidden="1">1</definedName>
    <definedName name="_AtRisk_SimSetting_ReportOptionCustomItemDistributionFormat03" hidden="1">4</definedName>
    <definedName name="_AtRisk_SimSetting_ReportOptionCustomItemDistributionFormat04" hidden="1">1</definedName>
    <definedName name="_AtRisk_SimSetting_ReportOptionCustomItemDistributionFormat05" hidden="1">1</definedName>
    <definedName name="_AtRisk_SimSetting_ReportOptionCustomItemDistributionFormat06" hidden="1">1</definedName>
    <definedName name="_AtRisk_SimSetting_ReportOptionCustomItemGraphFormat01" hidden="1">1</definedName>
    <definedName name="_AtRisk_SimSetting_ReportOptionCustomItemGraphFormat02" hidden="1">1</definedName>
    <definedName name="_AtRisk_SimSetting_ReportOptionCustomItemGraphFormat03" hidden="1">1</definedName>
    <definedName name="_AtRisk_SimSetting_ReportOptionCustomItemGraphFormat04" hidden="1">1</definedName>
    <definedName name="_AtRisk_SimSetting_ReportOptionCustomItemGraphFormat05" hidden="1">1</definedName>
    <definedName name="_AtRisk_SimSetting_ReportOptionCustomItemGraphFormat06" hidden="1">1</definedName>
    <definedName name="_AtRisk_SimSetting_ReportOptionCustomItemItemIndex01" hidden="1">0</definedName>
    <definedName name="_AtRisk_SimSetting_ReportOptionCustomItemItemIndex02" hidden="1">1</definedName>
    <definedName name="_AtRisk_SimSetting_ReportOptionCustomItemItemIndex03" hidden="1">2</definedName>
    <definedName name="_AtRisk_SimSetting_ReportOptionCustomItemItemIndex04" hidden="1">3</definedName>
    <definedName name="_AtRisk_SimSetting_ReportOptionCustomItemItemIndex05" hidden="1">4</definedName>
    <definedName name="_AtRisk_SimSetting_ReportOptionCustomItemItemIndex06" hidden="1">5</definedName>
    <definedName name="_AtRisk_SimSetting_ReportOptionCustomItemItemSize01" hidden="1">0</definedName>
    <definedName name="_AtRisk_SimSetting_ReportOptionCustomItemItemSize02" hidden="1">0</definedName>
    <definedName name="_AtRisk_SimSetting_ReportOptionCustomItemItemSize03" hidden="1">0</definedName>
    <definedName name="_AtRisk_SimSetting_ReportOptionCustomItemItemSize04" hidden="1">0</definedName>
    <definedName name="_AtRisk_SimSetting_ReportOptionCustomItemItemSize05" hidden="1">0</definedName>
    <definedName name="_AtRisk_SimSetting_ReportOptionCustomItemItemSize06" hidden="1">0</definedName>
    <definedName name="_AtRisk_SimSetting_ReportOptionCustomItemItemType01" hidden="1">1</definedName>
    <definedName name="_AtRisk_SimSetting_ReportOptionCustomItemItemType02" hidden="1">5</definedName>
    <definedName name="_AtRisk_SimSetting_ReportOptionCustomItemItemType03" hidden="1">1</definedName>
    <definedName name="_AtRisk_SimSetting_ReportOptionCustomItemItemType04" hidden="1">3</definedName>
    <definedName name="_AtRisk_SimSetting_ReportOptionCustomItemItemType05" hidden="1">2</definedName>
    <definedName name="_AtRisk_SimSetting_ReportOptionCustomItemItemType06" hidden="1">4</definedName>
    <definedName name="_AtRisk_SimSetting_ReportOptionCustomItemLegendType01" hidden="1">0</definedName>
    <definedName name="_AtRisk_SimSetting_ReportOptionCustomItemLegendType02" hidden="1">0</definedName>
    <definedName name="_AtRisk_SimSetting_ReportOptionCustomItemLegendType03" hidden="1">0</definedName>
    <definedName name="_AtRisk_SimSetting_ReportOptionCustomItemLegendType04" hidden="1">0</definedName>
    <definedName name="_AtRisk_SimSetting_ReportOptionCustomItemLegendType05" hidden="1">0</definedName>
    <definedName name="_AtRisk_SimSetting_ReportOptionCustomItemLegendType06" hidden="1">0</definedName>
    <definedName name="_AtRisk_SimSetting_ReportOptionCustomItemsCount" hidden="1">6</definedName>
    <definedName name="_AtRisk_SimSetting_ReportOptionCustomItemSensitivityFormat01" hidden="1">1</definedName>
    <definedName name="_AtRisk_SimSetting_ReportOptionCustomItemSensitivityFormat02" hidden="1">1</definedName>
    <definedName name="_AtRisk_SimSetting_ReportOptionCustomItemSensitivityFormat03" hidden="1">1</definedName>
    <definedName name="_AtRisk_SimSetting_ReportOptionCustomItemSensitivityFormat04" hidden="1">1</definedName>
    <definedName name="_AtRisk_SimSetting_ReportOptionCustomItemSensitivityFormat05" hidden="1">1</definedName>
    <definedName name="_AtRisk_SimSetting_ReportOptionCustomItemSensitivityFormat06" hidden="1">1</definedName>
    <definedName name="_AtRisk_SimSetting_ReportOptionCustomItemSummaryGraphType01" hidden="1">0</definedName>
    <definedName name="_AtRisk_SimSetting_ReportOptionCustomItemSummaryGraphType02" hidden="1">0</definedName>
    <definedName name="_AtRisk_SimSetting_ReportOptionCustomItemSummaryGraphType03" hidden="1">0</definedName>
    <definedName name="_AtRisk_SimSetting_ReportOptionCustomItemSummaryGraphType04" hidden="1">0</definedName>
    <definedName name="_AtRisk_SimSetting_ReportOptionCustomItemSummaryGraphType05" hidden="1">0</definedName>
    <definedName name="_AtRisk_SimSetting_ReportOptionCustomItemSummaryGraphType06" hidden="1">0</definedName>
    <definedName name="_AtRisk_SimSetting_ReportOptionDataMode" hidden="1">1</definedName>
    <definedName name="_AtRisk_SimSetting_ReportOptionReportMultiSimType" hidden="1">1</definedName>
    <definedName name="_AtRisk_SimSetting_ReportOptionReportPlacement" hidden="1">1</definedName>
    <definedName name="_AtRisk_SimSetting_ReportOptionReportSelection" localSheetId="0" hidden="1">47295</definedName>
    <definedName name="_AtRisk_SimSetting_ReportOptionReportSelection" hidden="1">47295</definedName>
    <definedName name="_AtRisk_SimSetting_ReportOptionReportsFileType" hidden="1">1</definedName>
    <definedName name="_AtRisk_SimSetting_ReportOptionReportStyle" localSheetId="0" hidden="1">1</definedName>
    <definedName name="_AtRisk_SimSetting_ReportOptionReportStyle" hidden="1">1</definedName>
    <definedName name="_AtRisk_SimSetting_ReportOptionSelectiveQR" hidden="1">FALSE</definedName>
    <definedName name="_AtRisk_SimSetting_ReportsList" hidden="1">47295</definedName>
    <definedName name="_AtRisk_SimSetting_ShowSimulationProgressWindow" hidden="1">TRUE</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ActiveSimulationNumber"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eps09" localSheetId="0">[3]Industry_Emissions!$G$23</definedName>
    <definedName name="_xlnm._FilterDatabase" localSheetId="22" hidden="1">'BOD Data'!$C$1103:$E$1103</definedName>
    <definedName name="_xlnm._FilterDatabase" localSheetId="28" hidden="1">Unc_Inputs!$A$4:$U$1415</definedName>
    <definedName name="_Key1" localSheetId="0" hidden="1">#REF!</definedName>
    <definedName name="_Key1" localSheetId="27" hidden="1">#REF!</definedName>
    <definedName name="_Key1" localSheetId="3" hidden="1">#REF!</definedName>
    <definedName name="_Key1" hidden="1">#REF!</definedName>
    <definedName name="_Key2" localSheetId="0" hidden="1">#REF!</definedName>
    <definedName name="_Key2" localSheetId="27" hidden="1">#REF!</definedName>
    <definedName name="_Key2" localSheetId="3" hidden="1">#REF!</definedName>
    <definedName name="_Key2" hidden="1">#REF!</definedName>
    <definedName name="_Order1" hidden="1">255</definedName>
    <definedName name="_Order2" hidden="1">255</definedName>
    <definedName name="_Regression_Out" localSheetId="3" hidden="1">'[4]327007'!#REF!</definedName>
    <definedName name="_Regression_Out" hidden="1">'[4]327007'!#REF!</definedName>
    <definedName name="_Regression_X" localSheetId="3" hidden="1">'[4]327007'!#REF!</definedName>
    <definedName name="_Regression_X" hidden="1">'[4]327007'!#REF!</definedName>
    <definedName name="_Regression_Y" localSheetId="3" hidden="1">'[4]327007'!#REF!</definedName>
    <definedName name="_Regression_Y" hidden="1">'[4]327007'!#REF!</definedName>
    <definedName name="_Sort" localSheetId="0" hidden="1">#REF!</definedName>
    <definedName name="_Sort" localSheetId="27" hidden="1">#REF!</definedName>
    <definedName name="_Sort" localSheetId="3" hidden="1">#REF!</definedName>
    <definedName name="_Sort" hidden="1">#REF!</definedName>
    <definedName name="_SUB1" localSheetId="0">#REF!</definedName>
    <definedName name="_SUB2" localSheetId="0">#REF!</definedName>
    <definedName name="anscount" hidden="1">1</definedName>
    <definedName name="AusRegion" localSheetId="0">#REF!</definedName>
    <definedName name="BOD_5">Conversions_Constants!$C$34</definedName>
    <definedName name="C_CO2">Conversions_Constants!$D$10</definedName>
    <definedName name="CH4_EF">Conversions_Constants!$C$36</definedName>
    <definedName name="CH4GWP" localSheetId="0">#REF!</definedName>
    <definedName name="cm3_m3">Conversions_Constants!$D$24</definedName>
    <definedName name="CO2_C">44/12</definedName>
    <definedName name="Comment" localSheetId="0">#REF!</definedName>
    <definedName name="Composting2016">'Waste Summary'!$AL$25</definedName>
    <definedName name="COPYCOL" localSheetId="0">#REF!</definedName>
    <definedName name="COPYROW" localSheetId="0">#REF!</definedName>
    <definedName name="COPYROWN2O" localSheetId="0">#REF!</definedName>
    <definedName name="CRF_Gases" localSheetId="0">[5]Sheet1!$M$3:$M$23</definedName>
    <definedName name="_xlnm.Database" localSheetId="0">#REF!</definedName>
    <definedName name="days_year">Conversions_Constants!$D$21</definedName>
    <definedName name="Direct_N2OEmissions">Conversions_Constants!$C$42</definedName>
    <definedName name="dolomite_conv" localSheetId="0">#REF!</definedName>
    <definedName name="Domestic" localSheetId="0">'[6]Dom Calcs'!$P$22</definedName>
    <definedName name="First" localSheetId="0">#REF!</definedName>
    <definedName name="Frac_N_Protein">Conversions_Constants!$C$47</definedName>
    <definedName name="FreqTS" localSheetId="0">#REF!</definedName>
    <definedName name="g_ft3">Conversions_Constants!$D$16</definedName>
    <definedName name="g_lbs">Conversions_Constants!$D$11</definedName>
    <definedName name="g_mt">Conversions_Constants!$D$7</definedName>
    <definedName name="gal_barrel">Conversions_Constants!$D$13</definedName>
    <definedName name="GWP_CH4" localSheetId="0">[7]Factors!$C$34</definedName>
    <definedName name="GWP_N2O" localSheetId="0">[7]Factors!$C$33</definedName>
    <definedName name="hr_day">Conversions_Constants!$D$23</definedName>
    <definedName name="HTML_CodePage" hidden="1">1252</definedName>
    <definedName name="HTML_Control" localSheetId="0" hidden="1">{"'327012'!$A$2:$L$63"}</definedName>
    <definedName name="HTML_Control" localSheetId="27" hidden="1">{"'327012'!$A$2:$L$63"}</definedName>
    <definedName name="HTML_Control" hidden="1">{"'327012'!$A$2:$L$63"}</definedName>
    <definedName name="HTML_Description" hidden="1">""</definedName>
    <definedName name="HTML_Email" hidden="1">""</definedName>
    <definedName name="HTML_Header" hidden="1">""</definedName>
    <definedName name="HTML_LastUpdate" hidden="1">""</definedName>
    <definedName name="HTML_LineAfter" hidden="1">FALSE</definedName>
    <definedName name="HTML_LineBefore" hidden="1">FALSE</definedName>
    <definedName name="HTML_Name" hidden="1">""</definedName>
    <definedName name="HTML_OBDlg2" hidden="1">TRUE</definedName>
    <definedName name="HTML_OBDlg4" hidden="1">TRUE</definedName>
    <definedName name="HTML_OS" hidden="1">0</definedName>
    <definedName name="HTML_PathFile" hidden="1">"N:\Webbank\W6_uploaded\Client_login\CMM_Member_Files\327013_www_01.htm"</definedName>
    <definedName name="HTML_Title" hidden="1">""</definedName>
    <definedName name="HTML1_1" hidden="1">"[mf33e.xls]A!$A$1:$J$79"</definedName>
    <definedName name="HTML1_10" hidden="1">""</definedName>
    <definedName name="HTML1_11" hidden="1">1</definedName>
    <definedName name="HTML1_12" hidden="1">"C:\public\fhwa\SECTION1\mf33e.htm"</definedName>
    <definedName name="HTML1_2" hidden="1">1</definedName>
    <definedName name="HTML1_3" hidden="1">"mf33e"</definedName>
    <definedName name="HTML1_4" hidden="1">"MF33E"</definedName>
    <definedName name="HTML1_5" hidden="1">""</definedName>
    <definedName name="HTML1_6" hidden="1">1</definedName>
    <definedName name="HTML1_7" hidden="1">1</definedName>
    <definedName name="HTML1_8" hidden="1">"3/14/96"</definedName>
    <definedName name="HTML1_9" hidden="1">"Lloyd E Phillips"</definedName>
    <definedName name="HTMLCount" hidden="1">1</definedName>
    <definedName name="Industrial" localSheetId="0">'[6]Ind Calcs'!$P$65</definedName>
    <definedName name="k">Conversions_Constants!$C$55</definedName>
    <definedName name="kwh_mwh">Conversions_Constants!$D$12</definedName>
    <definedName name="L">Conversions_Constants!$C$54</definedName>
    <definedName name="Landfills2016">'Waste Summary'!$AL$7</definedName>
    <definedName name="Latest" localSheetId="0">#REF!</definedName>
    <definedName name="lb_kg">Conversions_Constants!$D$18</definedName>
    <definedName name="lb_Mg">Conversions_Constants!$D$14</definedName>
    <definedName name="lbs_kg">Conversions_Constants!$D$18</definedName>
    <definedName name="lbs_shortt">Conversions_Constants!$D$9</definedName>
    <definedName name="limestone_conv" localSheetId="0">#REF!</definedName>
    <definedName name="M3_FT3">Conversions_Constants!$D$15</definedName>
    <definedName name="min_hr">Conversions_Constants!$D$22</definedName>
    <definedName name="MT_per_T">1/Conversions_Constants!$D$8</definedName>
    <definedName name="MT_ST">0.9072</definedName>
    <definedName name="N2O_EF">Conversions_Constants!$C$46</definedName>
    <definedName name="N2O_N2">Conversions_Constants!$D$20</definedName>
    <definedName name="N2O_P" localSheetId="0">#REF!</definedName>
    <definedName name="N2OGWP" localSheetId="0">#REF!</definedName>
    <definedName name="Non_Consumption">Conversions_Constants!$C$41</definedName>
    <definedName name="Non_Septic">Conversions_Constants!#REF!</definedName>
    <definedName name="Output" localSheetId="0">'[8]Unc Inputs'!$D$13</definedName>
    <definedName name="Pal_Workbook_GUID" localSheetId="0" hidden="1">"CF4RRV62LDX43QZQ2WMLJPS9"</definedName>
    <definedName name="Pal_Workbook_GUID" localSheetId="27" hidden="1">"CF4RRV62LDX43QZQ2WMLJPS9"</definedName>
    <definedName name="Pal_Workbook_GUID" hidden="1">"RB6Y2JL4MF8AC4RP3VX7Y4CB"</definedName>
    <definedName name="PalisadeReportWorkbookCreatedBy">"AtRisk"</definedName>
    <definedName name="percent_methane">Conversions_Constants!$C$61</definedName>
    <definedName name="_xlnm.Print_Area" localSheetId="2">'Waste Summary'!$A$1:$BJ$60</definedName>
    <definedName name="RESULT_1" localSheetId="0">#REF!</definedName>
    <definedName name="RESULT_P" localSheetId="0">#REF!</definedName>
    <definedName name="RESULT94" localSheetId="0">#REF!</definedName>
    <definedName name="RiskAfterRecalcMacro" hidden="1">""</definedName>
    <definedName name="RiskAfterSimMacro" hidden="1">""</definedName>
    <definedName name="RiskAutoStopPercChange">1.5</definedName>
    <definedName name="RiskBeforeRecalcMacro" hidden="1">""</definedName>
    <definedName name="RiskBeforeSimMacro" hidden="1">""</definedName>
    <definedName name="RiskCollectDistributionSamples" hidden="1">2</definedName>
    <definedName name="RiskExcelReportsGoInNewWorkbook" localSheetId="0">TRUE</definedName>
    <definedName name="RiskExcelReportsGoInNewWorkbook">TRUE</definedName>
    <definedName name="RiskExcelReportsToGenerate" localSheetId="0">4011</definedName>
    <definedName name="RiskExcelReportsToGenerate">1965</definedName>
    <definedName name="RiskFixedSeed" hidden="1">1</definedName>
    <definedName name="RiskGenerateExcelReportsAtEndOfSimulation" localSheetId="0">TRUE</definedName>
    <definedName name="RiskGenerateExcelReportsAtEndOfSimulation">TRUE</definedName>
    <definedName name="RiskHasSettings" hidden="1">8</definedName>
    <definedName name="RiskIsInput" hidden="1">FALSE</definedName>
    <definedName name="RiskIsOptimization" hidden="1">FALSE</definedName>
    <definedName name="RiskIsOutput" hidden="1">FALSE</definedName>
    <definedName name="RiskIsStatistics" hidden="1">FALSE</definedName>
    <definedName name="RiskMinimizeOnStart" hidden="1">FALSE</definedName>
    <definedName name="RiskMonitorConvergence" hidden="1">TRUE</definedName>
    <definedName name="RiskMultipleCPUSupportEnabled" hidden="1">FALSE</definedName>
    <definedName name="RiskNumIterations" hidden="1">10000</definedName>
    <definedName name="RiskNumSimulations" hidden="1">1</definedName>
    <definedName name="RiskPauseOnError" hidden="1">TRUE</definedName>
    <definedName name="RiskRealTimeResults" localSheetId="1">TRUE</definedName>
    <definedName name="RiskRealTimeResults" localSheetId="0">FALSE</definedName>
    <definedName name="RiskRealTimeResults">FALSE</definedName>
    <definedName name="RiskReportGraphFormat">0</definedName>
    <definedName name="RiskResultsUpdateFreq">100</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2</definedName>
    <definedName name="RiskSelectedCell" localSheetId="0" hidden="1">"$G$31"</definedName>
    <definedName name="RiskSelectedCell" localSheetId="27" hidden="1">"$G$31"</definedName>
    <definedName name="RiskSelectedCell" hidden="1">"$AE$8"</definedName>
    <definedName name="RiskSelectedNameCell1" localSheetId="0" hidden="1">"$C$13"</definedName>
    <definedName name="RiskSelectedNameCell1" localSheetId="27" hidden="1">"$C$13"</definedName>
    <definedName name="RiskSelectedNameCell1" hidden="1">"$A$8"</definedName>
    <definedName name="RiskSelectedNameCell2" localSheetId="0" hidden="1">"$M$6"</definedName>
    <definedName name="RiskSelectedNameCell2" localSheetId="27" hidden="1">"$M$6"</definedName>
    <definedName name="RiskSelectedNameCell2" hidden="1">"$AE$5"</definedName>
    <definedName name="RiskShowRiskWindowAtEndOfSimulation" localSheetId="0">FALSE</definedName>
    <definedName name="RiskShowRiskWindowAtEndOfSimulation">FALSE</definedName>
    <definedName name="RiskStandardRecalc" hidden="1">1</definedName>
    <definedName name="RiskStatFunctionsUpdateFreq">50</definedName>
    <definedName name="RiskTemplateSheetName">"T2.2.Template"</definedName>
    <definedName name="RiskUpdateDisplay" hidden="1">FALSE</definedName>
    <definedName name="RiskUpdateStatFunctions">TRUE</definedName>
    <definedName name="RiskUseDifferentSeedForEachSim" hidden="1">FALSE</definedName>
    <definedName name="RiskUseFixedSeed" hidden="1">FALSE</definedName>
    <definedName name="RiskUseMultipleCPUs" hidden="1">FALSE</definedName>
    <definedName name="SE">Conversions_Constants!$C$60</definedName>
    <definedName name="sencount" hidden="1">2</definedName>
    <definedName name="Short_Metric">Conversions_Constants!$D$8</definedName>
    <definedName name="START" localSheetId="0">#REF!</definedName>
    <definedName name="STOP" localSheetId="0">#REF!</definedName>
    <definedName name="STOPCOUNT" localSheetId="0">#REF!</definedName>
    <definedName name="STOPCOUNTN2O" localSheetId="0">#REF!</definedName>
    <definedName name="t">Conversions_Constants!$C$53</definedName>
    <definedName name="TABLE_5" localSheetId="0">#REF!</definedName>
    <definedName name="TABLE5N2O" localSheetId="0">#REF!</definedName>
    <definedName name="Test" localSheetId="0">#REF!</definedName>
    <definedName name="Total" localSheetId="0">[6]Summary!$Q$31</definedName>
    <definedName name="TR" localSheetId="0">#REF!</definedName>
    <definedName name="TSUB1" localSheetId="0">#REF!</definedName>
    <definedName name="TSUB2" localSheetId="0">#REF!</definedName>
    <definedName name="Wastewater2016">'Waste Summary'!$AL$38</definedName>
    <definedName name="WEuropeReg" localSheetId="0">#REF!</definedName>
    <definedName name="XRange1" localSheetId="0">INDIRECT(#REF!)</definedName>
  </definedNames>
  <calcPr calcId="191028"/>
  <fileRecoveryPr autoRecover="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746" i="90" l="1"/>
  <c r="G744" i="90"/>
  <c r="CN128" i="79"/>
  <c r="CM128" i="79"/>
  <c r="CL128" i="79"/>
  <c r="CK128" i="79"/>
  <c r="CN123" i="79"/>
  <c r="CM123" i="79"/>
  <c r="CL123" i="79"/>
  <c r="CK123" i="79"/>
  <c r="CO123" i="79" s="1"/>
  <c r="CN117" i="79"/>
  <c r="CM117" i="79"/>
  <c r="CL117" i="79"/>
  <c r="CK117" i="79"/>
  <c r="CO117" i="79" s="1"/>
  <c r="CO130" i="79"/>
  <c r="CO126" i="79"/>
  <c r="CO125" i="79"/>
  <c r="CO122" i="79"/>
  <c r="CO121" i="79"/>
  <c r="CO120" i="79"/>
  <c r="CO119" i="79"/>
  <c r="CO116" i="79"/>
  <c r="CO115" i="79"/>
  <c r="D18" i="117"/>
  <c r="E18" i="117" s="1"/>
  <c r="G18" i="117"/>
  <c r="H18" i="117" s="1"/>
  <c r="J18" i="117"/>
  <c r="K18" i="117" s="1"/>
  <c r="M18" i="117"/>
  <c r="N18" i="117" s="1"/>
  <c r="O18" i="117"/>
  <c r="CO128" i="79" l="1"/>
  <c r="T1319" i="103" l="1"/>
  <c r="BI17" i="115"/>
  <c r="BI14" i="115"/>
  <c r="BF3" i="115"/>
  <c r="BG3" i="115"/>
  <c r="BH3" i="115"/>
  <c r="BI3" i="115"/>
  <c r="BE3" i="115"/>
  <c r="BH10" i="115"/>
  <c r="BG10" i="115"/>
  <c r="BF10" i="115"/>
  <c r="BE10" i="115"/>
  <c r="BH9" i="115"/>
  <c r="BG9" i="115"/>
  <c r="BE9" i="115"/>
  <c r="BH7" i="115"/>
  <c r="BG7" i="115"/>
  <c r="BF7" i="115"/>
  <c r="BE7" i="115"/>
  <c r="BF6" i="115"/>
  <c r="N17" i="96"/>
  <c r="N21" i="96"/>
  <c r="N41" i="96"/>
  <c r="N49" i="96"/>
  <c r="N52" i="96" s="1"/>
  <c r="W7" i="58"/>
  <c r="W8" i="58"/>
  <c r="W9" i="58"/>
  <c r="W10" i="58"/>
  <c r="W11" i="58"/>
  <c r="W6" i="58"/>
  <c r="E179" i="58"/>
  <c r="E178" i="58"/>
  <c r="E177" i="58"/>
  <c r="E176" i="58"/>
  <c r="O176" i="58" s="1"/>
  <c r="U176" i="58" s="1"/>
  <c r="E175" i="58"/>
  <c r="E174" i="58"/>
  <c r="O174" i="58" s="1"/>
  <c r="U174" i="58" s="1"/>
  <c r="C180" i="58"/>
  <c r="C179" i="58"/>
  <c r="O179" i="58" s="1"/>
  <c r="U179" i="58" s="1"/>
  <c r="C178" i="58"/>
  <c r="C177" i="58"/>
  <c r="C176" i="58"/>
  <c r="C175" i="58"/>
  <c r="C174" i="58"/>
  <c r="S180" i="58"/>
  <c r="Q180" i="58"/>
  <c r="M180" i="58"/>
  <c r="K180" i="58"/>
  <c r="G180" i="58"/>
  <c r="S179" i="58"/>
  <c r="Q179" i="58"/>
  <c r="M179" i="58"/>
  <c r="K179" i="58"/>
  <c r="G179" i="58"/>
  <c r="S178" i="58"/>
  <c r="Q178" i="58"/>
  <c r="M178" i="58"/>
  <c r="K178" i="58"/>
  <c r="G178" i="58"/>
  <c r="S177" i="58"/>
  <c r="Q177" i="58"/>
  <c r="M177" i="58"/>
  <c r="K177" i="58"/>
  <c r="G177" i="58"/>
  <c r="S176" i="58"/>
  <c r="Q176" i="58"/>
  <c r="M176" i="58"/>
  <c r="K176" i="58"/>
  <c r="G176" i="58"/>
  <c r="S175" i="58"/>
  <c r="Q175" i="58"/>
  <c r="M175" i="58"/>
  <c r="K175" i="58"/>
  <c r="G175" i="58"/>
  <c r="S174" i="58"/>
  <c r="Q174" i="58"/>
  <c r="M174" i="58"/>
  <c r="K174" i="58"/>
  <c r="G174" i="58"/>
  <c r="K181" i="100"/>
  <c r="I181" i="100"/>
  <c r="E181" i="100"/>
  <c r="K180" i="100"/>
  <c r="I180" i="100"/>
  <c r="E180" i="100"/>
  <c r="K179" i="100"/>
  <c r="I179" i="100"/>
  <c r="E179" i="100"/>
  <c r="K178" i="100"/>
  <c r="I178" i="100"/>
  <c r="E178" i="100"/>
  <c r="K177" i="100"/>
  <c r="I177" i="100"/>
  <c r="E177" i="100"/>
  <c r="K176" i="100"/>
  <c r="I176" i="100"/>
  <c r="E176" i="100"/>
  <c r="K175" i="100"/>
  <c r="I175" i="100"/>
  <c r="E175" i="100"/>
  <c r="X7" i="60"/>
  <c r="X8" i="60"/>
  <c r="X9" i="60"/>
  <c r="X10" i="60"/>
  <c r="X11" i="60"/>
  <c r="X12" i="60"/>
  <c r="X6" i="60"/>
  <c r="X13" i="60" s="1"/>
  <c r="S179" i="60"/>
  <c r="S165" i="60"/>
  <c r="U7" i="59"/>
  <c r="U8" i="59"/>
  <c r="U9" i="59"/>
  <c r="U10" i="59"/>
  <c r="U11" i="59"/>
  <c r="U12" i="59"/>
  <c r="U6" i="59"/>
  <c r="E186" i="59"/>
  <c r="E187" i="59"/>
  <c r="E188" i="59"/>
  <c r="K188" i="59" s="1"/>
  <c r="O176" i="60" s="1"/>
  <c r="E189" i="59"/>
  <c r="E190" i="59"/>
  <c r="E191" i="59"/>
  <c r="E185" i="59"/>
  <c r="C191" i="59"/>
  <c r="C190" i="59"/>
  <c r="C189" i="59"/>
  <c r="C188" i="59"/>
  <c r="C187" i="59"/>
  <c r="C186" i="59"/>
  <c r="K186" i="59" s="1"/>
  <c r="O174" i="60" s="1"/>
  <c r="C185" i="59"/>
  <c r="O191" i="59"/>
  <c r="M191" i="59"/>
  <c r="I191" i="59"/>
  <c r="G191" i="59"/>
  <c r="K191" i="59"/>
  <c r="Q191" i="59" s="1"/>
  <c r="O190" i="59"/>
  <c r="M190" i="59"/>
  <c r="I190" i="59"/>
  <c r="G190" i="59"/>
  <c r="O189" i="59"/>
  <c r="M189" i="59"/>
  <c r="I189" i="59"/>
  <c r="G189" i="59"/>
  <c r="O188" i="59"/>
  <c r="M188" i="59"/>
  <c r="I188" i="59"/>
  <c r="G188" i="59"/>
  <c r="O187" i="59"/>
  <c r="M187" i="59"/>
  <c r="I187" i="59"/>
  <c r="G187" i="59"/>
  <c r="O186" i="59"/>
  <c r="M186" i="59"/>
  <c r="I186" i="59"/>
  <c r="G186" i="59"/>
  <c r="O185" i="59"/>
  <c r="M185" i="59"/>
  <c r="I185" i="59"/>
  <c r="G185" i="59"/>
  <c r="C179" i="60"/>
  <c r="C178" i="60"/>
  <c r="C177" i="60"/>
  <c r="C176" i="60"/>
  <c r="C175" i="60"/>
  <c r="C174" i="60"/>
  <c r="C173" i="60"/>
  <c r="C181" i="60" s="1"/>
  <c r="AC179" i="60"/>
  <c r="AA179" i="60"/>
  <c r="W179" i="60"/>
  <c r="U179" i="60"/>
  <c r="I179" i="60"/>
  <c r="G179" i="60"/>
  <c r="E179" i="60"/>
  <c r="AC178" i="60"/>
  <c r="AA178" i="60"/>
  <c r="W178" i="60"/>
  <c r="U178" i="60"/>
  <c r="S178" i="60"/>
  <c r="I178" i="60"/>
  <c r="G178" i="60"/>
  <c r="E178" i="60"/>
  <c r="AC177" i="60"/>
  <c r="AA177" i="60"/>
  <c r="W177" i="60"/>
  <c r="U177" i="60"/>
  <c r="S177" i="60"/>
  <c r="I177" i="60"/>
  <c r="G177" i="60"/>
  <c r="E177" i="60"/>
  <c r="M177" i="60" s="1"/>
  <c r="AC176" i="60"/>
  <c r="AA176" i="60"/>
  <c r="W176" i="60"/>
  <c r="U176" i="60"/>
  <c r="S176" i="60"/>
  <c r="I176" i="60"/>
  <c r="G176" i="60"/>
  <c r="E176" i="60"/>
  <c r="AC175" i="60"/>
  <c r="AA175" i="60"/>
  <c r="W175" i="60"/>
  <c r="U175" i="60"/>
  <c r="S175" i="60"/>
  <c r="I175" i="60"/>
  <c r="G175" i="60"/>
  <c r="E175" i="60"/>
  <c r="AC174" i="60"/>
  <c r="AA174" i="60"/>
  <c r="W174" i="60"/>
  <c r="U174" i="60"/>
  <c r="S174" i="60"/>
  <c r="I174" i="60"/>
  <c r="G174" i="60"/>
  <c r="E174" i="60"/>
  <c r="AC173" i="60"/>
  <c r="AA173" i="60"/>
  <c r="W173" i="60"/>
  <c r="U173" i="60"/>
  <c r="S173" i="60"/>
  <c r="I173" i="60"/>
  <c r="G173" i="60"/>
  <c r="E173" i="60"/>
  <c r="K181" i="98"/>
  <c r="I181" i="98"/>
  <c r="E181" i="98"/>
  <c r="K180" i="98"/>
  <c r="I180" i="98"/>
  <c r="E180" i="98"/>
  <c r="K179" i="98"/>
  <c r="I179" i="98"/>
  <c r="E179" i="98"/>
  <c r="K178" i="98"/>
  <c r="I178" i="98"/>
  <c r="E178" i="98"/>
  <c r="K177" i="98"/>
  <c r="I177" i="98"/>
  <c r="E177" i="98"/>
  <c r="K176" i="98"/>
  <c r="I176" i="98"/>
  <c r="E176" i="98"/>
  <c r="K175" i="98"/>
  <c r="I175" i="98"/>
  <c r="E175" i="98"/>
  <c r="BI10" i="115" l="1"/>
  <c r="BI7" i="115"/>
  <c r="O178" i="58"/>
  <c r="U178" i="58" s="1"/>
  <c r="O175" i="58"/>
  <c r="U175" i="58" s="1"/>
  <c r="O177" i="58"/>
  <c r="U177" i="58" s="1"/>
  <c r="C182" i="58"/>
  <c r="M176" i="60"/>
  <c r="M175" i="60"/>
  <c r="M178" i="60"/>
  <c r="M173" i="60"/>
  <c r="U13" i="59"/>
  <c r="K189" i="59"/>
  <c r="O177" i="60" s="1"/>
  <c r="Q177" i="60" s="1"/>
  <c r="Y177" i="60" s="1"/>
  <c r="AE177" i="60" s="1"/>
  <c r="K185" i="59"/>
  <c r="O173" i="60" s="1"/>
  <c r="Q173" i="60" s="1"/>
  <c r="Y173" i="60" s="1"/>
  <c r="AE173" i="60" s="1"/>
  <c r="O179" i="60"/>
  <c r="K190" i="59"/>
  <c r="O178" i="60" s="1"/>
  <c r="Q178" i="60" s="1"/>
  <c r="Y178" i="60" s="1"/>
  <c r="AE178" i="60" s="1"/>
  <c r="K187" i="59"/>
  <c r="O175" i="60" s="1"/>
  <c r="Q175" i="60" s="1"/>
  <c r="Y175" i="60" s="1"/>
  <c r="AE175" i="60" s="1"/>
  <c r="Q187" i="59"/>
  <c r="Q176" i="60"/>
  <c r="Y176" i="60" s="1"/>
  <c r="AE176" i="60" s="1"/>
  <c r="Q186" i="59"/>
  <c r="Q188" i="59"/>
  <c r="Q185" i="59"/>
  <c r="C193" i="59"/>
  <c r="M179" i="60"/>
  <c r="M174" i="60"/>
  <c r="Q189" i="59" l="1"/>
  <c r="Q190" i="59"/>
  <c r="Q193" i="59" s="1"/>
  <c r="Q179" i="60"/>
  <c r="Y179" i="60" s="1"/>
  <c r="AE179" i="60" s="1"/>
  <c r="Q174" i="60"/>
  <c r="Y174" i="60" s="1"/>
  <c r="AE174" i="60" s="1"/>
  <c r="V12" i="68" l="1"/>
  <c r="K145" i="68"/>
  <c r="M145" i="68" s="1"/>
  <c r="O145" i="68" s="1"/>
  <c r="Q145" i="68" s="1"/>
  <c r="K144" i="68"/>
  <c r="K143" i="68"/>
  <c r="K142" i="68"/>
  <c r="R7" i="122"/>
  <c r="R8" i="122"/>
  <c r="R9" i="122"/>
  <c r="R10" i="122"/>
  <c r="R11" i="122"/>
  <c r="R12" i="122"/>
  <c r="R6" i="122"/>
  <c r="R13" i="122"/>
  <c r="C178" i="122"/>
  <c r="G181" i="122"/>
  <c r="E181" i="122"/>
  <c r="E180" i="122"/>
  <c r="G180" i="122" s="1"/>
  <c r="E179" i="122"/>
  <c r="G179" i="122" s="1"/>
  <c r="E178" i="122"/>
  <c r="G178" i="122" s="1"/>
  <c r="G177" i="122"/>
  <c r="E177" i="122"/>
  <c r="E176" i="122"/>
  <c r="G176" i="122" s="1"/>
  <c r="E175" i="122"/>
  <c r="E182" i="122" s="1"/>
  <c r="BP75" i="86"/>
  <c r="BO11" i="86"/>
  <c r="BP11" i="86" s="1"/>
  <c r="BO13" i="86"/>
  <c r="BP13" i="86"/>
  <c r="BO14" i="86"/>
  <c r="BP14" i="86"/>
  <c r="BO15" i="86"/>
  <c r="BP15" i="86"/>
  <c r="BO16" i="86"/>
  <c r="BP16" i="86"/>
  <c r="BO17" i="86"/>
  <c r="BP17" i="86"/>
  <c r="BO18" i="86"/>
  <c r="BP18" i="86"/>
  <c r="BO19" i="86"/>
  <c r="BP19" i="86"/>
  <c r="BO20" i="86"/>
  <c r="BP20" i="86"/>
  <c r="BO21" i="86"/>
  <c r="BP21" i="86"/>
  <c r="BO22" i="86"/>
  <c r="BP22" i="86"/>
  <c r="BO23" i="86"/>
  <c r="BP23" i="86"/>
  <c r="BO24" i="86"/>
  <c r="BP24" i="86"/>
  <c r="BO25" i="86"/>
  <c r="BP25" i="86"/>
  <c r="BO26" i="86"/>
  <c r="BP26" i="86"/>
  <c r="BO27" i="86"/>
  <c r="BP27" i="86"/>
  <c r="BO28" i="86"/>
  <c r="BP28" i="86"/>
  <c r="BO29" i="86"/>
  <c r="BP29" i="86"/>
  <c r="BO30" i="86"/>
  <c r="BP30" i="86"/>
  <c r="BO31" i="86"/>
  <c r="BP31" i="86"/>
  <c r="BO32" i="86"/>
  <c r="BP32" i="86"/>
  <c r="BO33" i="86"/>
  <c r="BP33" i="86"/>
  <c r="BO34" i="86"/>
  <c r="BP34" i="86"/>
  <c r="BO35" i="86"/>
  <c r="BP35" i="86"/>
  <c r="BO36" i="86"/>
  <c r="BP36" i="86"/>
  <c r="BO37" i="86"/>
  <c r="BP37" i="86"/>
  <c r="BO38" i="86"/>
  <c r="BP38" i="86"/>
  <c r="BO39" i="86"/>
  <c r="BP39" i="86"/>
  <c r="BO40" i="86"/>
  <c r="BP40" i="86"/>
  <c r="BO41" i="86"/>
  <c r="BP41" i="86"/>
  <c r="BO42" i="86"/>
  <c r="BP42" i="86"/>
  <c r="BO43" i="86"/>
  <c r="BP43" i="86"/>
  <c r="BO44" i="86"/>
  <c r="BP44" i="86"/>
  <c r="BO45" i="86"/>
  <c r="BP45" i="86"/>
  <c r="BO46" i="86"/>
  <c r="BP46" i="86"/>
  <c r="BO47" i="86"/>
  <c r="BP47" i="86"/>
  <c r="BO48" i="86"/>
  <c r="BP48" i="86"/>
  <c r="BO49" i="86"/>
  <c r="BP49" i="86"/>
  <c r="BO50" i="86"/>
  <c r="BP50" i="86"/>
  <c r="BO51" i="86"/>
  <c r="BP51" i="86"/>
  <c r="BO52" i="86"/>
  <c r="BP52" i="86"/>
  <c r="BO53" i="86"/>
  <c r="BP53" i="86"/>
  <c r="BO54" i="86"/>
  <c r="BP54" i="86"/>
  <c r="BO55" i="86"/>
  <c r="BP55" i="86"/>
  <c r="BO56" i="86"/>
  <c r="BP56" i="86"/>
  <c r="BO57" i="86"/>
  <c r="BP57" i="86"/>
  <c r="BO58" i="86"/>
  <c r="BP58" i="86"/>
  <c r="BO59" i="86"/>
  <c r="BP59" i="86"/>
  <c r="BO60" i="86"/>
  <c r="BP60" i="86"/>
  <c r="BO61" i="86"/>
  <c r="BP61" i="86"/>
  <c r="BO62" i="86"/>
  <c r="BP62" i="86"/>
  <c r="BO63" i="86"/>
  <c r="BP63" i="86"/>
  <c r="BO64" i="86"/>
  <c r="BP64" i="86"/>
  <c r="BO65" i="86"/>
  <c r="BP65" i="86"/>
  <c r="BO66" i="86"/>
  <c r="BP66" i="86"/>
  <c r="BO67" i="86"/>
  <c r="BP67" i="86"/>
  <c r="BO68" i="86"/>
  <c r="BP68" i="86"/>
  <c r="BO69" i="86"/>
  <c r="BP69" i="86"/>
  <c r="BO70" i="86"/>
  <c r="BP70" i="86"/>
  <c r="BO71" i="86"/>
  <c r="BP71" i="86"/>
  <c r="BO72" i="86"/>
  <c r="BP72" i="86"/>
  <c r="BO73" i="86"/>
  <c r="BP73" i="86"/>
  <c r="BO74" i="86"/>
  <c r="BP74" i="86"/>
  <c r="BP75" i="84"/>
  <c r="BO11" i="84"/>
  <c r="BP11" i="84" s="1"/>
  <c r="BO13" i="84"/>
  <c r="BP13" i="84"/>
  <c r="BO14" i="84"/>
  <c r="BP14" i="84"/>
  <c r="BO15" i="84"/>
  <c r="BP15" i="84"/>
  <c r="BO16" i="84"/>
  <c r="BP16" i="84"/>
  <c r="BO17" i="84"/>
  <c r="BP17" i="84"/>
  <c r="BO18" i="84"/>
  <c r="BP18" i="84"/>
  <c r="BO19" i="84"/>
  <c r="BP19" i="84"/>
  <c r="BO20" i="84"/>
  <c r="BP20" i="84"/>
  <c r="BO21" i="84"/>
  <c r="BP21" i="84"/>
  <c r="BO22" i="84"/>
  <c r="BP22" i="84"/>
  <c r="BO23" i="84"/>
  <c r="BP23" i="84"/>
  <c r="BO24" i="84"/>
  <c r="BP24" i="84"/>
  <c r="BO25" i="84"/>
  <c r="BP25" i="84"/>
  <c r="BO26" i="84"/>
  <c r="BP26" i="84"/>
  <c r="BO27" i="84"/>
  <c r="BP27" i="84"/>
  <c r="BO28" i="84"/>
  <c r="BP28" i="84"/>
  <c r="BO29" i="84"/>
  <c r="BP29" i="84"/>
  <c r="BO30" i="84"/>
  <c r="BP30" i="84"/>
  <c r="BO31" i="84"/>
  <c r="BP31" i="84"/>
  <c r="BO32" i="84"/>
  <c r="BP32" i="84"/>
  <c r="BO33" i="84"/>
  <c r="BP33" i="84"/>
  <c r="BO34" i="84"/>
  <c r="BP34" i="84"/>
  <c r="BO35" i="84"/>
  <c r="BP35" i="84"/>
  <c r="BO36" i="84"/>
  <c r="BP36" i="84"/>
  <c r="BO37" i="84"/>
  <c r="BP37" i="84"/>
  <c r="BO38" i="84"/>
  <c r="BP38" i="84"/>
  <c r="BO39" i="84"/>
  <c r="BP39" i="84"/>
  <c r="BO40" i="84"/>
  <c r="BP40" i="84"/>
  <c r="BO41" i="84"/>
  <c r="BP41" i="84"/>
  <c r="BO42" i="84"/>
  <c r="BP42" i="84"/>
  <c r="BO43" i="84"/>
  <c r="BP43" i="84"/>
  <c r="BO44" i="84"/>
  <c r="BP44" i="84"/>
  <c r="BO45" i="84"/>
  <c r="BP45" i="84"/>
  <c r="BO46" i="84"/>
  <c r="BP46" i="84"/>
  <c r="BO47" i="84"/>
  <c r="BP47" i="84"/>
  <c r="BO48" i="84"/>
  <c r="BP48" i="84"/>
  <c r="BO49" i="84"/>
  <c r="BP49" i="84"/>
  <c r="BO50" i="84"/>
  <c r="BP50" i="84"/>
  <c r="BO51" i="84"/>
  <c r="BP51" i="84"/>
  <c r="BO52" i="84"/>
  <c r="BP52" i="84"/>
  <c r="BO53" i="84"/>
  <c r="BP53" i="84"/>
  <c r="BO54" i="84"/>
  <c r="BP54" i="84"/>
  <c r="BO55" i="84"/>
  <c r="BP55" i="84"/>
  <c r="BO56" i="84"/>
  <c r="BP56" i="84"/>
  <c r="BO57" i="84"/>
  <c r="BP57" i="84"/>
  <c r="BO58" i="84"/>
  <c r="BP58" i="84"/>
  <c r="BO59" i="84"/>
  <c r="BP59" i="84"/>
  <c r="BO60" i="84"/>
  <c r="BP60" i="84"/>
  <c r="BO61" i="84"/>
  <c r="BP61" i="84"/>
  <c r="BO62" i="84"/>
  <c r="BP62" i="84"/>
  <c r="BO63" i="84"/>
  <c r="BP63" i="84"/>
  <c r="BO64" i="84"/>
  <c r="BP64" i="84"/>
  <c r="BO65" i="84"/>
  <c r="BP65" i="84"/>
  <c r="BO66" i="84"/>
  <c r="BP66" i="84"/>
  <c r="BO67" i="84"/>
  <c r="BP67" i="84"/>
  <c r="BO68" i="84"/>
  <c r="BP68" i="84"/>
  <c r="BO69" i="84"/>
  <c r="BP69" i="84"/>
  <c r="BO70" i="84"/>
  <c r="BP70" i="84"/>
  <c r="BO71" i="84"/>
  <c r="BP71" i="84"/>
  <c r="BO72" i="84"/>
  <c r="BP72" i="84"/>
  <c r="BO73" i="84"/>
  <c r="BP73" i="84"/>
  <c r="BO74" i="84"/>
  <c r="BP74" i="84"/>
  <c r="BP75" i="83"/>
  <c r="BO11" i="83"/>
  <c r="BP11" i="83" s="1"/>
  <c r="BO13" i="83"/>
  <c r="BP13" i="83"/>
  <c r="BO14" i="83"/>
  <c r="BP14" i="83"/>
  <c r="BO15" i="83"/>
  <c r="BP15" i="83"/>
  <c r="BO16" i="83"/>
  <c r="BP16" i="83"/>
  <c r="BO17" i="83"/>
  <c r="BP17" i="83"/>
  <c r="BO18" i="83"/>
  <c r="BP18" i="83"/>
  <c r="BO19" i="83"/>
  <c r="BP19" i="83"/>
  <c r="BO20" i="83"/>
  <c r="BP20" i="83"/>
  <c r="BO21" i="83"/>
  <c r="BP21" i="83"/>
  <c r="BO22" i="83"/>
  <c r="BP22" i="83"/>
  <c r="BO23" i="83"/>
  <c r="BP23" i="83"/>
  <c r="BO24" i="83"/>
  <c r="BP24" i="83"/>
  <c r="BO25" i="83"/>
  <c r="BP25" i="83"/>
  <c r="BO26" i="83"/>
  <c r="BP26" i="83"/>
  <c r="BO27" i="83"/>
  <c r="BP27" i="83"/>
  <c r="BO28" i="83"/>
  <c r="BP28" i="83"/>
  <c r="BO29" i="83"/>
  <c r="BP29" i="83"/>
  <c r="BO30" i="83"/>
  <c r="BP30" i="83"/>
  <c r="BO31" i="83"/>
  <c r="BP31" i="83"/>
  <c r="BO32" i="83"/>
  <c r="BP32" i="83"/>
  <c r="BO33" i="83"/>
  <c r="BP33" i="83"/>
  <c r="BO34" i="83"/>
  <c r="BP34" i="83"/>
  <c r="BO35" i="83"/>
  <c r="BP35" i="83"/>
  <c r="BO36" i="83"/>
  <c r="BP36" i="83"/>
  <c r="BO37" i="83"/>
  <c r="BP37" i="83"/>
  <c r="BO38" i="83"/>
  <c r="BP38" i="83"/>
  <c r="BO39" i="83"/>
  <c r="BP39" i="83"/>
  <c r="BO40" i="83"/>
  <c r="BP40" i="83"/>
  <c r="BO41" i="83"/>
  <c r="BP41" i="83"/>
  <c r="BO42" i="83"/>
  <c r="BP42" i="83"/>
  <c r="BO43" i="83"/>
  <c r="BP43" i="83"/>
  <c r="BO44" i="83"/>
  <c r="BP44" i="83"/>
  <c r="BO45" i="83"/>
  <c r="BP45" i="83"/>
  <c r="BO46" i="83"/>
  <c r="BP46" i="83"/>
  <c r="BO47" i="83"/>
  <c r="BP47" i="83"/>
  <c r="BO48" i="83"/>
  <c r="BP48" i="83"/>
  <c r="BO49" i="83"/>
  <c r="BP49" i="83"/>
  <c r="BO50" i="83"/>
  <c r="BP50" i="83"/>
  <c r="BO51" i="83"/>
  <c r="BP51" i="83"/>
  <c r="BO52" i="83"/>
  <c r="BP52" i="83"/>
  <c r="BO53" i="83"/>
  <c r="BP53" i="83"/>
  <c r="BO54" i="83"/>
  <c r="BP54" i="83"/>
  <c r="BO55" i="83"/>
  <c r="BP55" i="83"/>
  <c r="BO56" i="83"/>
  <c r="BP56" i="83"/>
  <c r="BO57" i="83"/>
  <c r="BP57" i="83"/>
  <c r="BO58" i="83"/>
  <c r="BP58" i="83"/>
  <c r="BO59" i="83"/>
  <c r="BP59" i="83"/>
  <c r="BO60" i="83"/>
  <c r="BP60" i="83"/>
  <c r="BO61" i="83"/>
  <c r="BP61" i="83"/>
  <c r="BO62" i="83"/>
  <c r="BP62" i="83"/>
  <c r="BO63" i="83"/>
  <c r="BP63" i="83"/>
  <c r="BO64" i="83"/>
  <c r="BP64" i="83"/>
  <c r="BO65" i="83"/>
  <c r="BP65" i="83"/>
  <c r="BO66" i="83"/>
  <c r="BP66" i="83"/>
  <c r="BO67" i="83"/>
  <c r="BP67" i="83"/>
  <c r="BO68" i="83"/>
  <c r="BP68" i="83"/>
  <c r="BO69" i="83"/>
  <c r="BP69" i="83"/>
  <c r="BO70" i="83"/>
  <c r="BP70" i="83"/>
  <c r="BO71" i="83"/>
  <c r="BP71" i="83"/>
  <c r="BO72" i="83"/>
  <c r="BP72" i="83"/>
  <c r="BO73" i="83"/>
  <c r="BP73" i="83"/>
  <c r="BO74" i="83"/>
  <c r="BP74" i="83"/>
  <c r="BP75" i="95"/>
  <c r="BO11" i="95"/>
  <c r="BP11" i="95" s="1"/>
  <c r="BO13" i="95"/>
  <c r="BP13" i="95"/>
  <c r="BO14" i="95"/>
  <c r="BP14" i="95"/>
  <c r="BO15" i="95"/>
  <c r="BP15" i="95"/>
  <c r="BO16" i="95"/>
  <c r="BP16" i="95"/>
  <c r="BO17" i="95"/>
  <c r="BP17" i="95"/>
  <c r="BO18" i="95"/>
  <c r="BP18" i="95"/>
  <c r="BO19" i="95"/>
  <c r="BP19" i="95"/>
  <c r="BO20" i="95"/>
  <c r="BP20" i="95"/>
  <c r="BO21" i="95"/>
  <c r="BP21" i="95"/>
  <c r="BO22" i="95"/>
  <c r="BP22" i="95"/>
  <c r="BO23" i="95"/>
  <c r="BP23" i="95"/>
  <c r="BO24" i="95"/>
  <c r="BP24" i="95"/>
  <c r="BO25" i="95"/>
  <c r="BP25" i="95"/>
  <c r="BO26" i="95"/>
  <c r="BP26" i="95"/>
  <c r="BO27" i="95"/>
  <c r="BP27" i="95"/>
  <c r="BO28" i="95"/>
  <c r="BP28" i="95"/>
  <c r="BO29" i="95"/>
  <c r="BP29" i="95"/>
  <c r="BO30" i="95"/>
  <c r="BP30" i="95"/>
  <c r="BO31" i="95"/>
  <c r="BP31" i="95"/>
  <c r="BO32" i="95"/>
  <c r="BP32" i="95"/>
  <c r="BO33" i="95"/>
  <c r="BP33" i="95"/>
  <c r="BO34" i="95"/>
  <c r="BP34" i="95"/>
  <c r="BO35" i="95"/>
  <c r="BP35" i="95"/>
  <c r="BO36" i="95"/>
  <c r="BP36" i="95"/>
  <c r="BO37" i="95"/>
  <c r="BP37" i="95"/>
  <c r="BO38" i="95"/>
  <c r="BP38" i="95"/>
  <c r="BO39" i="95"/>
  <c r="BP39" i="95"/>
  <c r="BO40" i="95"/>
  <c r="BP40" i="95"/>
  <c r="BO41" i="95"/>
  <c r="BP41" i="95"/>
  <c r="BO42" i="95"/>
  <c r="BP42" i="95"/>
  <c r="BO43" i="95"/>
  <c r="BP43" i="95"/>
  <c r="BO44" i="95"/>
  <c r="BP44" i="95"/>
  <c r="BO45" i="95"/>
  <c r="BP45" i="95"/>
  <c r="BO46" i="95"/>
  <c r="BP46" i="95"/>
  <c r="BO47" i="95"/>
  <c r="BP47" i="95"/>
  <c r="BO48" i="95"/>
  <c r="BP48" i="95"/>
  <c r="BO49" i="95"/>
  <c r="BP49" i="95"/>
  <c r="BO50" i="95"/>
  <c r="BP50" i="95"/>
  <c r="BO51" i="95"/>
  <c r="BP51" i="95"/>
  <c r="BO52" i="95"/>
  <c r="BP52" i="95"/>
  <c r="BO53" i="95"/>
  <c r="BP53" i="95"/>
  <c r="BO54" i="95"/>
  <c r="BP54" i="95"/>
  <c r="BO55" i="95"/>
  <c r="BP55" i="95"/>
  <c r="BO56" i="95"/>
  <c r="BP56" i="95"/>
  <c r="BO57" i="95"/>
  <c r="BP57" i="95"/>
  <c r="BO58" i="95"/>
  <c r="BP58" i="95"/>
  <c r="BO59" i="95"/>
  <c r="BP59" i="95"/>
  <c r="BO60" i="95"/>
  <c r="BP60" i="95"/>
  <c r="BO61" i="95"/>
  <c r="BP61" i="95"/>
  <c r="BO62" i="95"/>
  <c r="BP62" i="95"/>
  <c r="BO63" i="95"/>
  <c r="BP63" i="95"/>
  <c r="BO64" i="95"/>
  <c r="BP64" i="95"/>
  <c r="BO65" i="95"/>
  <c r="BP65" i="95"/>
  <c r="BO66" i="95"/>
  <c r="BP66" i="95"/>
  <c r="BO67" i="95"/>
  <c r="BP67" i="95"/>
  <c r="BO68" i="95"/>
  <c r="BP68" i="95"/>
  <c r="BO69" i="95"/>
  <c r="BP69" i="95"/>
  <c r="BO70" i="95"/>
  <c r="BP70" i="95"/>
  <c r="BO71" i="95"/>
  <c r="BP71" i="95"/>
  <c r="BO72" i="95"/>
  <c r="BP72" i="95"/>
  <c r="BO73" i="95"/>
  <c r="BP73" i="95"/>
  <c r="BO74" i="95"/>
  <c r="BP74" i="95"/>
  <c r="K146" i="68" l="1"/>
  <c r="G175" i="122"/>
  <c r="G182" i="122" s="1"/>
  <c r="BP75" i="81" l="1"/>
  <c r="BO11" i="81"/>
  <c r="BP11" i="81"/>
  <c r="BO59" i="81"/>
  <c r="BP59" i="81"/>
  <c r="BO60" i="81"/>
  <c r="BP60" i="81"/>
  <c r="BO61" i="81"/>
  <c r="BP61" i="81"/>
  <c r="BO62" i="81"/>
  <c r="BP62" i="81"/>
  <c r="BO63" i="81"/>
  <c r="BP63" i="81"/>
  <c r="BO64" i="81"/>
  <c r="BP64" i="81"/>
  <c r="BO65" i="81"/>
  <c r="BP65" i="81"/>
  <c r="BO66" i="81"/>
  <c r="BP66" i="81"/>
  <c r="BO67" i="81"/>
  <c r="BP67" i="81"/>
  <c r="BO68" i="81"/>
  <c r="BP68" i="81"/>
  <c r="BO69" i="81"/>
  <c r="BP69" i="81"/>
  <c r="BO70" i="81"/>
  <c r="BP70" i="81"/>
  <c r="BO71" i="81"/>
  <c r="BP71" i="81"/>
  <c r="BO72" i="81"/>
  <c r="BP72" i="81"/>
  <c r="BO73" i="81"/>
  <c r="BP73" i="81"/>
  <c r="BO74" i="81"/>
  <c r="BP74" i="81"/>
  <c r="BP11" i="80"/>
  <c r="BP73" i="80"/>
  <c r="BP74" i="80"/>
  <c r="BP13" i="80"/>
  <c r="BP14" i="80"/>
  <c r="BP15" i="80"/>
  <c r="BP16" i="80"/>
  <c r="BP17" i="80"/>
  <c r="BP18" i="80"/>
  <c r="BP19" i="80"/>
  <c r="BP20" i="80"/>
  <c r="BP21" i="80"/>
  <c r="BP22" i="80"/>
  <c r="BP23" i="80"/>
  <c r="BP24" i="80"/>
  <c r="BP25" i="80"/>
  <c r="BP26" i="80"/>
  <c r="BP27" i="80"/>
  <c r="BP28" i="80"/>
  <c r="BP29" i="80"/>
  <c r="BP30" i="80"/>
  <c r="BP31" i="80"/>
  <c r="BP32" i="80"/>
  <c r="BP33" i="80"/>
  <c r="BP34" i="80"/>
  <c r="BP35" i="80"/>
  <c r="BP36" i="80"/>
  <c r="BP37" i="80"/>
  <c r="BP38" i="80"/>
  <c r="BP39" i="80"/>
  <c r="BP40" i="80"/>
  <c r="BP41" i="80"/>
  <c r="BP42" i="80"/>
  <c r="BP43" i="80"/>
  <c r="BP44" i="80"/>
  <c r="BP45" i="80"/>
  <c r="BP46" i="80"/>
  <c r="BP47" i="80"/>
  <c r="BP48" i="80"/>
  <c r="BP49" i="80"/>
  <c r="BP50" i="80"/>
  <c r="BP51" i="80"/>
  <c r="BP52" i="80"/>
  <c r="BP53" i="80"/>
  <c r="BP54" i="80"/>
  <c r="BP55" i="80"/>
  <c r="BP56" i="80"/>
  <c r="BP57" i="80"/>
  <c r="BP58" i="80"/>
  <c r="BP59" i="80"/>
  <c r="BP60" i="80"/>
  <c r="BP61" i="80"/>
  <c r="BP62" i="80"/>
  <c r="BP63" i="80"/>
  <c r="BP64" i="80"/>
  <c r="BP65" i="80"/>
  <c r="BP66" i="80"/>
  <c r="BP67" i="80"/>
  <c r="BP68" i="80"/>
  <c r="BP69" i="80"/>
  <c r="BP70" i="80"/>
  <c r="BP71" i="80"/>
  <c r="BP72" i="80"/>
  <c r="BP75" i="80"/>
  <c r="I732" i="90" l="1"/>
  <c r="G732" i="90"/>
  <c r="I728" i="90"/>
  <c r="I727" i="90"/>
  <c r="I726" i="90"/>
  <c r="G727" i="90"/>
  <c r="G728" i="90"/>
  <c r="G726" i="90"/>
  <c r="G722" i="90"/>
  <c r="G711" i="90"/>
  <c r="G712" i="90"/>
  <c r="G713" i="90"/>
  <c r="G714" i="90"/>
  <c r="G715" i="90"/>
  <c r="G716" i="90"/>
  <c r="G717" i="90"/>
  <c r="G718" i="90"/>
  <c r="G710" i="90"/>
  <c r="G708" i="90"/>
  <c r="G707" i="90"/>
  <c r="G698" i="90"/>
  <c r="G699" i="90"/>
  <c r="G700" i="90"/>
  <c r="G701" i="90"/>
  <c r="G697" i="90"/>
  <c r="G695" i="90"/>
  <c r="I739" i="90"/>
  <c r="G739" i="90"/>
  <c r="I742" i="90"/>
  <c r="I743" i="90"/>
  <c r="I741" i="90"/>
  <c r="G742" i="90"/>
  <c r="G743" i="90"/>
  <c r="G741" i="90"/>
  <c r="I683" i="90"/>
  <c r="I749" i="90"/>
  <c r="I748" i="90"/>
  <c r="J748" i="90" s="1"/>
  <c r="K748" i="90" s="1"/>
  <c r="G749" i="90"/>
  <c r="J749" i="90" s="1"/>
  <c r="K749" i="90" s="1"/>
  <c r="G748" i="90"/>
  <c r="G703" i="90"/>
  <c r="G702" i="90"/>
  <c r="G754" i="90"/>
  <c r="G753" i="90"/>
  <c r="G752" i="90"/>
  <c r="G740" i="90"/>
  <c r="G709" i="90"/>
  <c r="J232" i="88" l="1"/>
  <c r="J233" i="88" s="1"/>
  <c r="K230" i="88"/>
  <c r="K233" i="88" s="1"/>
  <c r="J229" i="88"/>
  <c r="J228" i="88"/>
  <c r="J227" i="88"/>
  <c r="K224" i="88"/>
  <c r="J223" i="88"/>
  <c r="J224" i="88" s="1"/>
  <c r="K221" i="88"/>
  <c r="J220" i="88"/>
  <c r="J221" i="88" s="1"/>
  <c r="E39" i="91"/>
  <c r="I718" i="90"/>
  <c r="J718" i="90" s="1"/>
  <c r="I717" i="90"/>
  <c r="J717" i="90" s="1"/>
  <c r="I712" i="90"/>
  <c r="J712" i="90" s="1"/>
  <c r="I713" i="90"/>
  <c r="J713" i="90" s="1"/>
  <c r="I711" i="90"/>
  <c r="J711" i="90" s="1"/>
  <c r="J743" i="90"/>
  <c r="J742" i="90"/>
  <c r="J741" i="90"/>
  <c r="J739" i="90"/>
  <c r="J732" i="90"/>
  <c r="J728" i="90"/>
  <c r="J727" i="90"/>
  <c r="J726" i="90"/>
  <c r="F1204" i="90"/>
  <c r="F1205" i="90"/>
  <c r="I700" i="90"/>
  <c r="J700" i="90" s="1"/>
  <c r="C69" i="79"/>
  <c r="H69" i="79"/>
  <c r="M69" i="79"/>
  <c r="R69" i="79"/>
  <c r="W69" i="79"/>
  <c r="AB69" i="79"/>
  <c r="AG69" i="79"/>
  <c r="AL69" i="79"/>
  <c r="D63" i="120" a="1"/>
  <c r="D63" i="120" s="1"/>
  <c r="D62" i="120" a="1"/>
  <c r="D62" i="120" s="1"/>
  <c r="D61" i="120" a="1"/>
  <c r="D61" i="120" s="1"/>
  <c r="D60" i="120" a="1"/>
  <c r="D60" i="120" s="1"/>
  <c r="D59" i="120" a="1"/>
  <c r="D59" i="120" s="1"/>
  <c r="D58" i="120" a="1"/>
  <c r="D58" i="120" s="1"/>
  <c r="D57" i="120" a="1"/>
  <c r="D57" i="120" s="1"/>
  <c r="R43" i="120"/>
  <c r="R44" i="120"/>
  <c r="R45" i="120"/>
  <c r="R46" i="120"/>
  <c r="R47" i="120"/>
  <c r="R48" i="120"/>
  <c r="R49" i="120"/>
  <c r="J230" i="88" l="1"/>
  <c r="D68" i="89"/>
  <c r="C68" i="89" s="1"/>
  <c r="F68" i="89"/>
  <c r="H68" i="89"/>
  <c r="J68" i="89"/>
  <c r="L68" i="89"/>
  <c r="M68" i="89"/>
  <c r="O68" i="89"/>
  <c r="P68" i="89"/>
  <c r="T68" i="89" s="1"/>
  <c r="R68" i="89"/>
  <c r="U68" i="89"/>
  <c r="X68" i="89"/>
  <c r="M575" i="103"/>
  <c r="P575" i="103" s="1"/>
  <c r="N575" i="103"/>
  <c r="S575" i="103"/>
  <c r="T575" i="103"/>
  <c r="U575" i="103"/>
  <c r="M532" i="103"/>
  <c r="N532" i="103"/>
  <c r="S532" i="103"/>
  <c r="T532" i="103"/>
  <c r="U532" i="103"/>
  <c r="M469" i="103"/>
  <c r="N469" i="103"/>
  <c r="S469" i="103"/>
  <c r="T469" i="103"/>
  <c r="U469" i="103"/>
  <c r="M406" i="103"/>
  <c r="N406" i="103"/>
  <c r="S406" i="103"/>
  <c r="T406" i="103"/>
  <c r="U406" i="103"/>
  <c r="M343" i="103"/>
  <c r="N343" i="103"/>
  <c r="S343" i="103"/>
  <c r="T343" i="103"/>
  <c r="U343" i="103"/>
  <c r="M300" i="103"/>
  <c r="N300" i="103"/>
  <c r="S300" i="103"/>
  <c r="T300" i="103"/>
  <c r="U300" i="103"/>
  <c r="M237" i="103"/>
  <c r="N237" i="103"/>
  <c r="S237" i="103"/>
  <c r="T237" i="103"/>
  <c r="U237" i="103"/>
  <c r="M174" i="103"/>
  <c r="N174" i="103"/>
  <c r="S174" i="103"/>
  <c r="T174" i="103"/>
  <c r="U174" i="103"/>
  <c r="M111" i="103"/>
  <c r="N111" i="103"/>
  <c r="S111" i="103"/>
  <c r="T111" i="103"/>
  <c r="U111" i="103"/>
  <c r="T109" i="103"/>
  <c r="G68" i="89" l="1"/>
  <c r="S68" i="89"/>
  <c r="I68" i="89"/>
  <c r="V68" i="89"/>
  <c r="K68" i="89"/>
  <c r="Y68" i="89"/>
  <c r="N68" i="89"/>
  <c r="E68" i="89"/>
  <c r="Q68" i="89"/>
  <c r="D575" i="103"/>
  <c r="Z68" i="89"/>
  <c r="W68" i="89"/>
  <c r="D300" i="103"/>
  <c r="Q575" i="103"/>
  <c r="R575" i="103"/>
  <c r="P532" i="103"/>
  <c r="Q532" i="103" s="1"/>
  <c r="P111" i="103"/>
  <c r="P469" i="103"/>
  <c r="R469" i="103" s="1"/>
  <c r="P406" i="103"/>
  <c r="Q406" i="103" s="1"/>
  <c r="P300" i="103"/>
  <c r="P343" i="103"/>
  <c r="R343" i="103"/>
  <c r="Q343" i="103"/>
  <c r="Q300" i="103"/>
  <c r="R300" i="103"/>
  <c r="D237" i="103"/>
  <c r="P174" i="103"/>
  <c r="Q174" i="103" s="1"/>
  <c r="P237" i="103"/>
  <c r="Q237" i="103" s="1"/>
  <c r="R174" i="103"/>
  <c r="R111" i="103"/>
  <c r="Q111" i="103"/>
  <c r="R532" i="103" l="1"/>
  <c r="Q469" i="103"/>
  <c r="R406" i="103"/>
  <c r="R237" i="103"/>
  <c r="U26" i="103" l="1"/>
  <c r="S137" i="60"/>
  <c r="S136" i="60"/>
  <c r="S135" i="60"/>
  <c r="S134" i="60"/>
  <c r="S133" i="60"/>
  <c r="S132" i="60"/>
  <c r="S131" i="60"/>
  <c r="I1412" i="103"/>
  <c r="H1412" i="103"/>
  <c r="U1380" i="103"/>
  <c r="T1380" i="103"/>
  <c r="H1223" i="90" s="1"/>
  <c r="D1380" i="103" s="1"/>
  <c r="S1380" i="103"/>
  <c r="N1380" i="103"/>
  <c r="M1380" i="103"/>
  <c r="U1379" i="103"/>
  <c r="T1379" i="103"/>
  <c r="H1222" i="90" s="1"/>
  <c r="D1379" i="103" s="1"/>
  <c r="S1379" i="103"/>
  <c r="N1379" i="103"/>
  <c r="M1379" i="103"/>
  <c r="U1378" i="103"/>
  <c r="T1378" i="103"/>
  <c r="S1378" i="103"/>
  <c r="N1378" i="103"/>
  <c r="M1378" i="103"/>
  <c r="U1356" i="103"/>
  <c r="T1356" i="103"/>
  <c r="G1083" i="90" s="1"/>
  <c r="D1356" i="103" s="1"/>
  <c r="S1356" i="103"/>
  <c r="N1356" i="103"/>
  <c r="M1356" i="103"/>
  <c r="P1380" i="103" l="1"/>
  <c r="R1380" i="103" s="1"/>
  <c r="P1379" i="103"/>
  <c r="R1379" i="103" s="1"/>
  <c r="P1378" i="103"/>
  <c r="Q1378" i="103" s="1"/>
  <c r="P1356" i="103"/>
  <c r="R1356" i="103" s="1"/>
  <c r="R1378" i="103" l="1"/>
  <c r="Q1379" i="103"/>
  <c r="Q1380" i="103"/>
  <c r="Q1356" i="103"/>
  <c r="U1354" i="103" l="1"/>
  <c r="T1354" i="103"/>
  <c r="H1221" i="90" s="1"/>
  <c r="D1354" i="103" s="1"/>
  <c r="S1354" i="103"/>
  <c r="N1354" i="103"/>
  <c r="M1354" i="103"/>
  <c r="U1353" i="103"/>
  <c r="T1353" i="103"/>
  <c r="H1220" i="90" s="1"/>
  <c r="D1353" i="103" s="1"/>
  <c r="S1353" i="103"/>
  <c r="N1353" i="103"/>
  <c r="M1353" i="103"/>
  <c r="U1352" i="103"/>
  <c r="T1352" i="103"/>
  <c r="S1352" i="103"/>
  <c r="N1352" i="103"/>
  <c r="M1352" i="103"/>
  <c r="P1354" i="103" l="1"/>
  <c r="R1354" i="103" s="1"/>
  <c r="P1353" i="103"/>
  <c r="R1353" i="103" s="1"/>
  <c r="P1352" i="103"/>
  <c r="R1352" i="103" s="1"/>
  <c r="Q1352" i="103" l="1"/>
  <c r="Q1354" i="103"/>
  <c r="Q1353" i="103"/>
  <c r="M1297" i="103" l="1"/>
  <c r="N1297" i="103"/>
  <c r="S1297" i="103"/>
  <c r="T1297" i="103"/>
  <c r="BV130" i="79" s="1"/>
  <c r="U1297" i="103"/>
  <c r="M1298" i="103"/>
  <c r="N1298" i="103"/>
  <c r="S1298" i="103"/>
  <c r="T1298" i="103"/>
  <c r="BW130" i="79" s="1"/>
  <c r="U1298" i="103"/>
  <c r="M1299" i="103"/>
  <c r="N1299" i="103"/>
  <c r="S1299" i="103"/>
  <c r="T1299" i="103"/>
  <c r="BX130" i="79" s="1"/>
  <c r="U1299" i="103"/>
  <c r="M1300" i="103"/>
  <c r="N1300" i="103"/>
  <c r="S1300" i="103"/>
  <c r="T1300" i="103"/>
  <c r="BY130" i="79" s="1"/>
  <c r="U1300" i="103"/>
  <c r="M1301" i="103"/>
  <c r="N1301" i="103"/>
  <c r="S1301" i="103"/>
  <c r="T1301" i="103"/>
  <c r="CA130" i="79" s="1"/>
  <c r="U1301" i="103"/>
  <c r="M1302" i="103"/>
  <c r="N1302" i="103"/>
  <c r="S1302" i="103"/>
  <c r="T1302" i="103"/>
  <c r="CB130" i="79" s="1"/>
  <c r="U1302" i="103"/>
  <c r="M1303" i="103"/>
  <c r="N1303" i="103"/>
  <c r="S1303" i="103"/>
  <c r="T1303" i="103"/>
  <c r="CC130" i="79" s="1"/>
  <c r="U1303" i="103"/>
  <c r="M1304" i="103"/>
  <c r="N1304" i="103"/>
  <c r="S1304" i="103"/>
  <c r="T1304" i="103"/>
  <c r="CD130" i="79" s="1"/>
  <c r="U1304" i="103"/>
  <c r="M1121" i="103"/>
  <c r="N1121" i="103"/>
  <c r="S1121" i="103"/>
  <c r="T1121" i="103"/>
  <c r="BV125" i="79" s="1"/>
  <c r="U1121" i="103"/>
  <c r="M1122" i="103"/>
  <c r="N1122" i="103"/>
  <c r="S1122" i="103"/>
  <c r="T1122" i="103"/>
  <c r="BW125" i="79" s="1"/>
  <c r="U1122" i="103"/>
  <c r="M1123" i="103"/>
  <c r="N1123" i="103"/>
  <c r="S1123" i="103"/>
  <c r="T1123" i="103"/>
  <c r="BX125" i="79" s="1"/>
  <c r="U1123" i="103"/>
  <c r="M1124" i="103"/>
  <c r="N1124" i="103"/>
  <c r="S1124" i="103"/>
  <c r="T1124" i="103"/>
  <c r="BY125" i="79" s="1"/>
  <c r="U1124" i="103"/>
  <c r="M1125" i="103"/>
  <c r="N1125" i="103"/>
  <c r="S1125" i="103"/>
  <c r="T1125" i="103"/>
  <c r="CA125" i="79" s="1"/>
  <c r="U1125" i="103"/>
  <c r="M1126" i="103"/>
  <c r="N1126" i="103"/>
  <c r="S1126" i="103"/>
  <c r="T1126" i="103"/>
  <c r="CB125" i="79" s="1"/>
  <c r="U1126" i="103"/>
  <c r="M1127" i="103"/>
  <c r="N1127" i="103"/>
  <c r="S1127" i="103"/>
  <c r="T1127" i="103"/>
  <c r="CC125" i="79" s="1"/>
  <c r="U1127" i="103"/>
  <c r="M1128" i="103"/>
  <c r="N1128" i="103"/>
  <c r="S1128" i="103"/>
  <c r="T1128" i="103"/>
  <c r="CD125" i="79" s="1"/>
  <c r="U1128" i="103"/>
  <c r="I1062" i="103"/>
  <c r="N1062" i="103" s="1"/>
  <c r="H1062" i="103"/>
  <c r="M1062" i="103" s="1"/>
  <c r="I1061" i="103"/>
  <c r="S1061" i="103" s="1"/>
  <c r="H1061" i="103"/>
  <c r="M1061" i="103" s="1"/>
  <c r="I1060" i="103"/>
  <c r="N1060" i="103" s="1"/>
  <c r="H1060" i="103"/>
  <c r="M1060" i="103" s="1"/>
  <c r="I1059" i="103"/>
  <c r="S1059" i="103" s="1"/>
  <c r="H1059" i="103"/>
  <c r="M1059" i="103" s="1"/>
  <c r="I1058" i="103"/>
  <c r="N1058" i="103" s="1"/>
  <c r="H1058" i="103"/>
  <c r="M1058" i="103" s="1"/>
  <c r="I1057" i="103"/>
  <c r="H1057" i="103"/>
  <c r="M1057" i="103" s="1"/>
  <c r="N1057" i="103"/>
  <c r="S1057" i="103"/>
  <c r="T1057" i="103"/>
  <c r="BV122" i="79" s="1"/>
  <c r="U1057" i="103"/>
  <c r="T1058" i="103"/>
  <c r="BW122" i="79" s="1"/>
  <c r="U1058" i="103"/>
  <c r="T1059" i="103"/>
  <c r="BX122" i="79" s="1"/>
  <c r="U1059" i="103"/>
  <c r="T1060" i="103"/>
  <c r="BY122" i="79" s="1"/>
  <c r="U1060" i="103"/>
  <c r="T1061" i="103"/>
  <c r="CA122" i="79" s="1"/>
  <c r="U1061" i="103"/>
  <c r="T1062" i="103"/>
  <c r="CB122" i="79" s="1"/>
  <c r="U1062" i="103"/>
  <c r="M1063" i="103"/>
  <c r="N1063" i="103"/>
  <c r="S1063" i="103"/>
  <c r="T1063" i="103"/>
  <c r="CC122" i="79" s="1"/>
  <c r="U1063" i="103"/>
  <c r="M1064" i="103"/>
  <c r="N1064" i="103"/>
  <c r="S1064" i="103"/>
  <c r="T1064" i="103"/>
  <c r="CD122" i="79" s="1"/>
  <c r="U1064" i="103"/>
  <c r="M993" i="103"/>
  <c r="N993" i="103"/>
  <c r="S993" i="103"/>
  <c r="T993" i="103"/>
  <c r="BV121" i="79" s="1"/>
  <c r="U993" i="103"/>
  <c r="M994" i="103"/>
  <c r="N994" i="103"/>
  <c r="S994" i="103"/>
  <c r="T994" i="103"/>
  <c r="BW121" i="79" s="1"/>
  <c r="U994" i="103"/>
  <c r="M995" i="103"/>
  <c r="N995" i="103"/>
  <c r="S995" i="103"/>
  <c r="T995" i="103"/>
  <c r="BX121" i="79" s="1"/>
  <c r="U995" i="103"/>
  <c r="M996" i="103"/>
  <c r="N996" i="103"/>
  <c r="S996" i="103"/>
  <c r="T996" i="103"/>
  <c r="BY121" i="79" s="1"/>
  <c r="U996" i="103"/>
  <c r="M997" i="103"/>
  <c r="N997" i="103"/>
  <c r="S997" i="103"/>
  <c r="T997" i="103"/>
  <c r="CA121" i="79" s="1"/>
  <c r="U997" i="103"/>
  <c r="M998" i="103"/>
  <c r="N998" i="103"/>
  <c r="S998" i="103"/>
  <c r="T998" i="103"/>
  <c r="CB121" i="79" s="1"/>
  <c r="U998" i="103"/>
  <c r="M999" i="103"/>
  <c r="N999" i="103"/>
  <c r="S999" i="103"/>
  <c r="T999" i="103"/>
  <c r="CC121" i="79" s="1"/>
  <c r="U999" i="103"/>
  <c r="M1000" i="103"/>
  <c r="N1000" i="103"/>
  <c r="S1000" i="103"/>
  <c r="T1000" i="103"/>
  <c r="CD121" i="79" s="1"/>
  <c r="U1000" i="103"/>
  <c r="D1064" i="103"/>
  <c r="D1063" i="103"/>
  <c r="D1059" i="103"/>
  <c r="D1062" i="103"/>
  <c r="D1058" i="103"/>
  <c r="D1057" i="103"/>
  <c r="D1060" i="103"/>
  <c r="D1061" i="103"/>
  <c r="S1062" i="103" l="1"/>
  <c r="N1061" i="103"/>
  <c r="P1061" i="103" s="1"/>
  <c r="Q1061" i="103" s="1"/>
  <c r="P1303" i="103"/>
  <c r="R1303" i="103" s="1"/>
  <c r="P1301" i="103"/>
  <c r="Q1301" i="103" s="1"/>
  <c r="P1297" i="103"/>
  <c r="R1297" i="103" s="1"/>
  <c r="P1302" i="103"/>
  <c r="Q1302" i="103" s="1"/>
  <c r="P1123" i="103"/>
  <c r="Q1123" i="103" s="1"/>
  <c r="P1298" i="103"/>
  <c r="Q1298" i="103" s="1"/>
  <c r="P996" i="103"/>
  <c r="R996" i="103" s="1"/>
  <c r="P1121" i="103"/>
  <c r="Q1121" i="103" s="1"/>
  <c r="P1304" i="103"/>
  <c r="Q1304" i="103" s="1"/>
  <c r="P1299" i="103"/>
  <c r="R1299" i="103" s="1"/>
  <c r="P1125" i="103"/>
  <c r="R1125" i="103" s="1"/>
  <c r="P1300" i="103"/>
  <c r="Q1300" i="103" s="1"/>
  <c r="P1064" i="103"/>
  <c r="Q1064" i="103" s="1"/>
  <c r="N1059" i="103"/>
  <c r="P1059" i="103" s="1"/>
  <c r="R1059" i="103" s="1"/>
  <c r="P1122" i="103"/>
  <c r="Q1122" i="103" s="1"/>
  <c r="P995" i="103"/>
  <c r="R995" i="103" s="1"/>
  <c r="P1124" i="103"/>
  <c r="Q1124" i="103" s="1"/>
  <c r="P1057" i="103"/>
  <c r="R1057" i="103" s="1"/>
  <c r="P1127" i="103"/>
  <c r="R1127" i="103" s="1"/>
  <c r="P1058" i="103"/>
  <c r="R1058" i="103" s="1"/>
  <c r="P1062" i="103"/>
  <c r="R1062" i="103" s="1"/>
  <c r="P1128" i="103"/>
  <c r="Q1128" i="103" s="1"/>
  <c r="P1126" i="103"/>
  <c r="Q1126" i="103" s="1"/>
  <c r="S1060" i="103"/>
  <c r="P998" i="103"/>
  <c r="R998" i="103" s="1"/>
  <c r="P994" i="103"/>
  <c r="Q994" i="103" s="1"/>
  <c r="P1063" i="103"/>
  <c r="R1063" i="103" s="1"/>
  <c r="P997" i="103"/>
  <c r="Q997" i="103" s="1"/>
  <c r="P1060" i="103"/>
  <c r="R1060" i="103" s="1"/>
  <c r="S1058" i="103"/>
  <c r="Q1057" i="103"/>
  <c r="P999" i="103"/>
  <c r="Q999" i="103" s="1"/>
  <c r="P1000" i="103"/>
  <c r="Q1000" i="103" s="1"/>
  <c r="P993" i="103"/>
  <c r="R993" i="103" s="1"/>
  <c r="Q1297" i="103" l="1"/>
  <c r="R1301" i="103"/>
  <c r="R1123" i="103"/>
  <c r="Q1303" i="103"/>
  <c r="R1064" i="103"/>
  <c r="R1302" i="103"/>
  <c r="R997" i="103"/>
  <c r="Q996" i="103"/>
  <c r="R1121" i="103"/>
  <c r="Q993" i="103"/>
  <c r="Q1299" i="103"/>
  <c r="R1304" i="103"/>
  <c r="R1298" i="103"/>
  <c r="R1122" i="103"/>
  <c r="R1000" i="103"/>
  <c r="Q998" i="103"/>
  <c r="Q1062" i="103"/>
  <c r="Q1125" i="103"/>
  <c r="R1128" i="103"/>
  <c r="Q995" i="103"/>
  <c r="R1126" i="103"/>
  <c r="Q1127" i="103"/>
  <c r="R1061" i="103"/>
  <c r="R1300" i="103"/>
  <c r="R1124" i="103"/>
  <c r="Q1058" i="103"/>
  <c r="R994" i="103"/>
  <c r="Q1059" i="103"/>
  <c r="R999" i="103"/>
  <c r="Q1063" i="103"/>
  <c r="Q1060" i="103"/>
  <c r="I934" i="103" l="1"/>
  <c r="S934" i="103" s="1"/>
  <c r="H934" i="103"/>
  <c r="M934" i="103" s="1"/>
  <c r="I933" i="103"/>
  <c r="N933" i="103" s="1"/>
  <c r="H933" i="103"/>
  <c r="M933" i="103" s="1"/>
  <c r="I932" i="103"/>
  <c r="S932" i="103" s="1"/>
  <c r="H932" i="103"/>
  <c r="M932" i="103" s="1"/>
  <c r="I931" i="103"/>
  <c r="N931" i="103" s="1"/>
  <c r="H931" i="103"/>
  <c r="M931" i="103" s="1"/>
  <c r="I930" i="103"/>
  <c r="S930" i="103" s="1"/>
  <c r="H930" i="103"/>
  <c r="M930" i="103" s="1"/>
  <c r="I929" i="103"/>
  <c r="N929" i="103" s="1"/>
  <c r="H929" i="103"/>
  <c r="M929" i="103" s="1"/>
  <c r="T929" i="103"/>
  <c r="BV120" i="79" s="1"/>
  <c r="U929" i="103"/>
  <c r="T930" i="103"/>
  <c r="BW120" i="79" s="1"/>
  <c r="U930" i="103"/>
  <c r="T931" i="103"/>
  <c r="BX120" i="79" s="1"/>
  <c r="U931" i="103"/>
  <c r="T932" i="103"/>
  <c r="BY120" i="79" s="1"/>
  <c r="U932" i="103"/>
  <c r="T933" i="103"/>
  <c r="CA120" i="79" s="1"/>
  <c r="U933" i="103"/>
  <c r="T934" i="103"/>
  <c r="CB120" i="79" s="1"/>
  <c r="U934" i="103"/>
  <c r="M935" i="103"/>
  <c r="N935" i="103"/>
  <c r="S935" i="103"/>
  <c r="T935" i="103"/>
  <c r="CC120" i="79" s="1"/>
  <c r="U935" i="103"/>
  <c r="M936" i="103"/>
  <c r="N936" i="103"/>
  <c r="S936" i="103"/>
  <c r="T936" i="103"/>
  <c r="CD120" i="79" s="1"/>
  <c r="U936" i="103"/>
  <c r="M865" i="103"/>
  <c r="N865" i="103"/>
  <c r="S865" i="103"/>
  <c r="T865" i="103"/>
  <c r="BV119" i="79" s="1"/>
  <c r="U865" i="103"/>
  <c r="M866" i="103"/>
  <c r="N866" i="103"/>
  <c r="S866" i="103"/>
  <c r="T866" i="103"/>
  <c r="BW119" i="79" s="1"/>
  <c r="U866" i="103"/>
  <c r="M867" i="103"/>
  <c r="N867" i="103"/>
  <c r="S867" i="103"/>
  <c r="T867" i="103"/>
  <c r="BX119" i="79" s="1"/>
  <c r="U867" i="103"/>
  <c r="M868" i="103"/>
  <c r="N868" i="103"/>
  <c r="S868" i="103"/>
  <c r="T868" i="103"/>
  <c r="BY119" i="79" s="1"/>
  <c r="U868" i="103"/>
  <c r="M869" i="103"/>
  <c r="N869" i="103"/>
  <c r="S869" i="103"/>
  <c r="T869" i="103"/>
  <c r="CA119" i="79" s="1"/>
  <c r="U869" i="103"/>
  <c r="M870" i="103"/>
  <c r="N870" i="103"/>
  <c r="S870" i="103"/>
  <c r="T870" i="103"/>
  <c r="CB119" i="79" s="1"/>
  <c r="U870" i="103"/>
  <c r="M871" i="103"/>
  <c r="N871" i="103"/>
  <c r="S871" i="103"/>
  <c r="T871" i="103"/>
  <c r="CC119" i="79" s="1"/>
  <c r="U871" i="103"/>
  <c r="M872" i="103"/>
  <c r="N872" i="103"/>
  <c r="S872" i="103"/>
  <c r="T872" i="103"/>
  <c r="CD119" i="79" s="1"/>
  <c r="U872" i="103"/>
  <c r="M801" i="103"/>
  <c r="N801" i="103"/>
  <c r="S801" i="103"/>
  <c r="T801" i="103"/>
  <c r="BV116" i="79" s="1"/>
  <c r="U801" i="103"/>
  <c r="M802" i="103"/>
  <c r="N802" i="103"/>
  <c r="S802" i="103"/>
  <c r="T802" i="103"/>
  <c r="BW116" i="79" s="1"/>
  <c r="U802" i="103"/>
  <c r="M803" i="103"/>
  <c r="N803" i="103"/>
  <c r="S803" i="103"/>
  <c r="T803" i="103"/>
  <c r="BX116" i="79" s="1"/>
  <c r="U803" i="103"/>
  <c r="M804" i="103"/>
  <c r="N804" i="103"/>
  <c r="S804" i="103"/>
  <c r="T804" i="103"/>
  <c r="BY116" i="79" s="1"/>
  <c r="U804" i="103"/>
  <c r="M805" i="103"/>
  <c r="N805" i="103"/>
  <c r="S805" i="103"/>
  <c r="T805" i="103"/>
  <c r="CA116" i="79" s="1"/>
  <c r="U805" i="103"/>
  <c r="M806" i="103"/>
  <c r="N806" i="103"/>
  <c r="S806" i="103"/>
  <c r="T806" i="103"/>
  <c r="CB116" i="79" s="1"/>
  <c r="U806" i="103"/>
  <c r="M807" i="103"/>
  <c r="N807" i="103"/>
  <c r="S807" i="103"/>
  <c r="T807" i="103"/>
  <c r="CC116" i="79" s="1"/>
  <c r="U807" i="103"/>
  <c r="M808" i="103"/>
  <c r="N808" i="103"/>
  <c r="S808" i="103"/>
  <c r="T808" i="103"/>
  <c r="CD116" i="79" s="1"/>
  <c r="U808" i="103"/>
  <c r="M573" i="103"/>
  <c r="N573" i="103"/>
  <c r="S573" i="103"/>
  <c r="T573" i="103"/>
  <c r="P66" i="89" s="1"/>
  <c r="D573" i="103" s="1"/>
  <c r="U573" i="103"/>
  <c r="M574" i="103"/>
  <c r="N574" i="103"/>
  <c r="S574" i="103"/>
  <c r="T574" i="103"/>
  <c r="P67" i="89" s="1"/>
  <c r="D574" i="103" s="1"/>
  <c r="U574" i="103"/>
  <c r="M530" i="103"/>
  <c r="N530" i="103"/>
  <c r="S530" i="103"/>
  <c r="T530" i="103"/>
  <c r="X66" i="89" s="1"/>
  <c r="D530" i="103" s="1"/>
  <c r="U530" i="103"/>
  <c r="M531" i="103"/>
  <c r="N531" i="103"/>
  <c r="S531" i="103"/>
  <c r="T531" i="103"/>
  <c r="X67" i="89" s="1"/>
  <c r="D531" i="103" s="1"/>
  <c r="U531" i="103"/>
  <c r="M467" i="103"/>
  <c r="N467" i="103"/>
  <c r="S467" i="103"/>
  <c r="T467" i="103"/>
  <c r="U66" i="89" s="1"/>
  <c r="D467" i="103" s="1"/>
  <c r="U467" i="103"/>
  <c r="M468" i="103"/>
  <c r="N468" i="103"/>
  <c r="S468" i="103"/>
  <c r="T468" i="103"/>
  <c r="U67" i="89" s="1"/>
  <c r="D468" i="103" s="1"/>
  <c r="U468" i="103"/>
  <c r="M404" i="103"/>
  <c r="N404" i="103"/>
  <c r="S404" i="103"/>
  <c r="T404" i="103"/>
  <c r="R66" i="89" s="1"/>
  <c r="D404" i="103" s="1"/>
  <c r="U404" i="103"/>
  <c r="M405" i="103"/>
  <c r="N405" i="103"/>
  <c r="S405" i="103"/>
  <c r="T405" i="103"/>
  <c r="R67" i="89" s="1"/>
  <c r="D405" i="103" s="1"/>
  <c r="U405" i="103"/>
  <c r="M341" i="103"/>
  <c r="N341" i="103"/>
  <c r="S341" i="103"/>
  <c r="T341" i="103"/>
  <c r="H66" i="89" s="1"/>
  <c r="D341" i="103" s="1"/>
  <c r="U341" i="103"/>
  <c r="M342" i="103"/>
  <c r="N342" i="103"/>
  <c r="S342" i="103"/>
  <c r="T342" i="103"/>
  <c r="H67" i="89" s="1"/>
  <c r="D342" i="103" s="1"/>
  <c r="U342" i="103"/>
  <c r="M298" i="103"/>
  <c r="N298" i="103"/>
  <c r="S298" i="103"/>
  <c r="T298" i="103"/>
  <c r="M66" i="89" s="1"/>
  <c r="D298" i="103" s="1"/>
  <c r="U298" i="103"/>
  <c r="M299" i="103"/>
  <c r="N299" i="103"/>
  <c r="S299" i="103"/>
  <c r="T299" i="103"/>
  <c r="M67" i="89" s="1"/>
  <c r="D299" i="103" s="1"/>
  <c r="U299" i="103"/>
  <c r="M235" i="103"/>
  <c r="N235" i="103"/>
  <c r="S235" i="103"/>
  <c r="T235" i="103"/>
  <c r="J66" i="89" s="1"/>
  <c r="D235" i="103" s="1"/>
  <c r="U235" i="103"/>
  <c r="M236" i="103"/>
  <c r="N236" i="103"/>
  <c r="S236" i="103"/>
  <c r="T236" i="103"/>
  <c r="J67" i="89" s="1"/>
  <c r="D236" i="103" s="1"/>
  <c r="U236" i="103"/>
  <c r="M172" i="103"/>
  <c r="N172" i="103"/>
  <c r="S172" i="103"/>
  <c r="T172" i="103"/>
  <c r="F66" i="89" s="1"/>
  <c r="D172" i="103" s="1"/>
  <c r="U172" i="103"/>
  <c r="M173" i="103"/>
  <c r="N173" i="103"/>
  <c r="S173" i="103"/>
  <c r="T173" i="103"/>
  <c r="F67" i="89" s="1"/>
  <c r="D173" i="103" s="1"/>
  <c r="U173" i="103"/>
  <c r="U110" i="103"/>
  <c r="T110" i="103"/>
  <c r="D67" i="89" s="1"/>
  <c r="D110" i="103" s="1"/>
  <c r="S110" i="103"/>
  <c r="N110" i="103"/>
  <c r="M110" i="103"/>
  <c r="U109" i="103"/>
  <c r="D66" i="89"/>
  <c r="D109" i="103" s="1"/>
  <c r="S109" i="103"/>
  <c r="N109" i="103"/>
  <c r="M109" i="103"/>
  <c r="D865" i="103"/>
  <c r="D806" i="103"/>
  <c r="D934" i="103"/>
  <c r="D869" i="103"/>
  <c r="D929" i="103"/>
  <c r="D931" i="103"/>
  <c r="D807" i="103"/>
  <c r="D996" i="103"/>
  <c r="D872" i="103"/>
  <c r="D998" i="103"/>
  <c r="D801" i="103"/>
  <c r="D993" i="103"/>
  <c r="D870" i="103"/>
  <c r="D804" i="103"/>
  <c r="D994" i="103"/>
  <c r="D867" i="103"/>
  <c r="D871" i="103"/>
  <c r="D803" i="103"/>
  <c r="D935" i="103"/>
  <c r="D933" i="103"/>
  <c r="D868" i="103"/>
  <c r="D930" i="103"/>
  <c r="D802" i="103"/>
  <c r="D999" i="103"/>
  <c r="D1000" i="103"/>
  <c r="D808" i="103"/>
  <c r="D805" i="103"/>
  <c r="D997" i="103"/>
  <c r="D932" i="103"/>
  <c r="D866" i="103"/>
  <c r="D936" i="103"/>
  <c r="D995" i="103"/>
  <c r="N932" i="103" l="1"/>
  <c r="N934" i="103"/>
  <c r="P934" i="103" s="1"/>
  <c r="Q934" i="103" s="1"/>
  <c r="P866" i="103"/>
  <c r="Q866" i="103" s="1"/>
  <c r="P573" i="103"/>
  <c r="R573" i="103" s="1"/>
  <c r="P806" i="103"/>
  <c r="Q806" i="103" s="1"/>
  <c r="P803" i="103"/>
  <c r="Q803" i="103" s="1"/>
  <c r="P865" i="103"/>
  <c r="R865" i="103" s="1"/>
  <c r="P872" i="103"/>
  <c r="Q872" i="103" s="1"/>
  <c r="P871" i="103"/>
  <c r="Q871" i="103" s="1"/>
  <c r="N930" i="103"/>
  <c r="P930" i="103" s="1"/>
  <c r="Q930" i="103" s="1"/>
  <c r="P931" i="103"/>
  <c r="Q931" i="103" s="1"/>
  <c r="P807" i="103"/>
  <c r="Q807" i="103" s="1"/>
  <c r="P936" i="103"/>
  <c r="Q936" i="103" s="1"/>
  <c r="P867" i="103"/>
  <c r="R867" i="103" s="1"/>
  <c r="P935" i="103"/>
  <c r="Q935" i="103" s="1"/>
  <c r="P932" i="103"/>
  <c r="Q932" i="103" s="1"/>
  <c r="P870" i="103"/>
  <c r="Q870" i="103" s="1"/>
  <c r="P808" i="103"/>
  <c r="Q808" i="103" s="1"/>
  <c r="P805" i="103"/>
  <c r="Q805" i="103" s="1"/>
  <c r="P868" i="103"/>
  <c r="Q868" i="103" s="1"/>
  <c r="S931" i="103"/>
  <c r="P869" i="103"/>
  <c r="R869" i="103" s="1"/>
  <c r="P574" i="103"/>
  <c r="R574" i="103" s="1"/>
  <c r="P933" i="103"/>
  <c r="Q933" i="103" s="1"/>
  <c r="P804" i="103"/>
  <c r="Q804" i="103" s="1"/>
  <c r="P801" i="103"/>
  <c r="R801" i="103" s="1"/>
  <c r="P802" i="103"/>
  <c r="Q802" i="103" s="1"/>
  <c r="S929" i="103"/>
  <c r="S933" i="103"/>
  <c r="P929" i="103"/>
  <c r="Q929" i="103" s="1"/>
  <c r="R803" i="103"/>
  <c r="P468" i="103"/>
  <c r="R468" i="103" s="1"/>
  <c r="P110" i="103"/>
  <c r="Q110" i="103" s="1"/>
  <c r="P531" i="103"/>
  <c r="Q531" i="103" s="1"/>
  <c r="P236" i="103"/>
  <c r="Q236" i="103" s="1"/>
  <c r="P467" i="103"/>
  <c r="R467" i="103" s="1"/>
  <c r="P530" i="103"/>
  <c r="Q530" i="103" s="1"/>
  <c r="P342" i="103"/>
  <c r="Q342" i="103" s="1"/>
  <c r="P404" i="103"/>
  <c r="Q404" i="103" s="1"/>
  <c r="P405" i="103"/>
  <c r="Q405" i="103" s="1"/>
  <c r="P299" i="103"/>
  <c r="Q299" i="103" s="1"/>
  <c r="P235" i="103"/>
  <c r="Q235" i="103" s="1"/>
  <c r="P173" i="103"/>
  <c r="Q173" i="103" s="1"/>
  <c r="P341" i="103"/>
  <c r="R341" i="103" s="1"/>
  <c r="P298" i="103"/>
  <c r="Q298" i="103" s="1"/>
  <c r="P172" i="103"/>
  <c r="R172" i="103" s="1"/>
  <c r="P109" i="103"/>
  <c r="Q109" i="103" s="1"/>
  <c r="R866" i="103" l="1"/>
  <c r="R806" i="103"/>
  <c r="Q573" i="103"/>
  <c r="Q865" i="103"/>
  <c r="R872" i="103"/>
  <c r="R933" i="103"/>
  <c r="R868" i="103"/>
  <c r="R931" i="103"/>
  <c r="R805" i="103"/>
  <c r="R930" i="103"/>
  <c r="Q574" i="103"/>
  <c r="R871" i="103"/>
  <c r="R935" i="103"/>
  <c r="R936" i="103"/>
  <c r="R807" i="103"/>
  <c r="Q867" i="103"/>
  <c r="R802" i="103"/>
  <c r="R808" i="103"/>
  <c r="R531" i="103"/>
  <c r="Q801" i="103"/>
  <c r="Q869" i="103"/>
  <c r="R804" i="103"/>
  <c r="R870" i="103"/>
  <c r="R932" i="103"/>
  <c r="R934" i="103"/>
  <c r="Q467" i="103"/>
  <c r="R929" i="103"/>
  <c r="Q468" i="103"/>
  <c r="R342" i="103"/>
  <c r="R110" i="103"/>
  <c r="R235" i="103"/>
  <c r="R236" i="103"/>
  <c r="R404" i="103"/>
  <c r="R530" i="103"/>
  <c r="R299" i="103"/>
  <c r="R405" i="103"/>
  <c r="R298" i="103"/>
  <c r="Q341" i="103"/>
  <c r="Q172" i="103"/>
  <c r="R173" i="103"/>
  <c r="R109" i="103"/>
  <c r="D17" i="117"/>
  <c r="C175" i="100" l="1"/>
  <c r="C175" i="98"/>
  <c r="Q43" i="120"/>
  <c r="Q44" i="120"/>
  <c r="Q45" i="120"/>
  <c r="Q46" i="120"/>
  <c r="Q47" i="120"/>
  <c r="Q48" i="120"/>
  <c r="Q49" i="120"/>
  <c r="G175" i="100" l="1"/>
  <c r="M175" i="100" s="1"/>
  <c r="G175" i="98"/>
  <c r="M175" i="98" s="1"/>
  <c r="S164" i="60"/>
  <c r="S163" i="60"/>
  <c r="S162" i="60"/>
  <c r="S161" i="60"/>
  <c r="S160" i="60"/>
  <c r="S159" i="60"/>
  <c r="S151" i="60"/>
  <c r="S150" i="60"/>
  <c r="S149" i="60"/>
  <c r="S148" i="60"/>
  <c r="S147" i="60"/>
  <c r="S146" i="60"/>
  <c r="S145" i="60"/>
  <c r="I580" i="90"/>
  <c r="I576" i="90"/>
  <c r="I575" i="90"/>
  <c r="I570" i="90"/>
  <c r="I569" i="90"/>
  <c r="I510" i="90"/>
  <c r="I506" i="90"/>
  <c r="I505" i="90"/>
  <c r="I500" i="90"/>
  <c r="I499" i="90"/>
  <c r="I440" i="90"/>
  <c r="I436" i="90"/>
  <c r="I430" i="90"/>
  <c r="I429" i="90"/>
  <c r="I418" i="90"/>
  <c r="I488" i="90"/>
  <c r="I558" i="90"/>
  <c r="S6" i="98" l="1"/>
  <c r="BE8" i="115" s="1"/>
  <c r="S6" i="100"/>
  <c r="I679" i="90"/>
  <c r="I678" i="90"/>
  <c r="G679" i="90"/>
  <c r="G678" i="90"/>
  <c r="I607" i="90"/>
  <c r="I606" i="90"/>
  <c r="G607" i="90"/>
  <c r="G606" i="90"/>
  <c r="I537" i="90"/>
  <c r="I536" i="90"/>
  <c r="G537" i="90"/>
  <c r="G536" i="90"/>
  <c r="I467" i="90"/>
  <c r="I466" i="90"/>
  <c r="G467" i="90"/>
  <c r="G466" i="90"/>
  <c r="J678" i="90" l="1"/>
  <c r="K678" i="90" s="1"/>
  <c r="J679" i="90"/>
  <c r="K679" i="90" s="1"/>
  <c r="J606" i="90"/>
  <c r="K606" i="90" s="1"/>
  <c r="J607" i="90"/>
  <c r="K607" i="90" s="1"/>
  <c r="J536" i="90"/>
  <c r="K536" i="90" s="1"/>
  <c r="J537" i="90"/>
  <c r="K537" i="90" s="1"/>
  <c r="J466" i="90"/>
  <c r="K466" i="90" s="1"/>
  <c r="J467" i="90"/>
  <c r="K467" i="90" s="1"/>
  <c r="G610" i="90"/>
  <c r="G612" i="90"/>
  <c r="G611" i="90"/>
  <c r="G567" i="90"/>
  <c r="G559" i="90"/>
  <c r="G561" i="90"/>
  <c r="G560" i="90" l="1"/>
  <c r="G12" i="90" l="1"/>
  <c r="G598" i="90"/>
  <c r="G1191" i="90" l="1"/>
  <c r="G609" i="90" s="1"/>
  <c r="BA3" i="115" l="1"/>
  <c r="BB3" i="115"/>
  <c r="BC3" i="115"/>
  <c r="BD3" i="115"/>
  <c r="AZ3" i="115"/>
  <c r="BN73" i="81"/>
  <c r="BO73" i="80"/>
  <c r="BO72" i="80"/>
  <c r="BO71" i="80"/>
  <c r="BO70" i="80"/>
  <c r="BO69" i="80"/>
  <c r="BO68" i="80"/>
  <c r="BO67" i="80"/>
  <c r="BO66" i="80"/>
  <c r="BO65" i="80"/>
  <c r="BO64" i="80"/>
  <c r="BO63" i="80"/>
  <c r="BO62" i="80"/>
  <c r="BO61" i="80"/>
  <c r="BO60" i="80"/>
  <c r="BO59" i="80"/>
  <c r="BO58" i="80"/>
  <c r="BO57" i="80"/>
  <c r="BO56" i="80"/>
  <c r="BO55" i="80"/>
  <c r="BO54" i="80"/>
  <c r="BO53" i="80"/>
  <c r="BO52" i="80"/>
  <c r="BO51" i="80"/>
  <c r="BO50" i="80"/>
  <c r="BO49" i="80"/>
  <c r="BO48" i="80"/>
  <c r="BO47" i="80"/>
  <c r="BO46" i="80"/>
  <c r="BO45" i="80"/>
  <c r="BO44" i="80"/>
  <c r="BO43" i="80"/>
  <c r="BO42" i="80"/>
  <c r="BO41" i="80"/>
  <c r="BO40" i="80"/>
  <c r="BO39" i="80"/>
  <c r="BO38" i="80"/>
  <c r="BO37" i="80"/>
  <c r="BO36" i="80"/>
  <c r="BO35" i="80"/>
  <c r="BO34" i="80"/>
  <c r="BO33" i="80"/>
  <c r="BO32" i="80"/>
  <c r="BO31" i="80"/>
  <c r="BO30" i="80"/>
  <c r="BO29" i="80"/>
  <c r="BO28" i="80"/>
  <c r="BO27" i="80"/>
  <c r="BO26" i="80"/>
  <c r="BO25" i="80"/>
  <c r="BO24" i="80"/>
  <c r="BO23" i="80"/>
  <c r="BO22" i="80"/>
  <c r="BO21" i="80"/>
  <c r="BO20" i="80"/>
  <c r="BO19" i="80"/>
  <c r="BO18" i="80"/>
  <c r="BO17" i="80"/>
  <c r="BO16" i="80"/>
  <c r="BO15" i="80"/>
  <c r="BO14" i="80"/>
  <c r="BO13" i="80"/>
  <c r="O17" i="117"/>
  <c r="M17" i="117"/>
  <c r="J17" i="117"/>
  <c r="G17" i="117"/>
  <c r="CJ130" i="79"/>
  <c r="N69" i="79" s="1"/>
  <c r="Q69" i="79" s="1"/>
  <c r="B75" i="81" s="1"/>
  <c r="CI128" i="79"/>
  <c r="CH128" i="79"/>
  <c r="CG128" i="79"/>
  <c r="CF128" i="79"/>
  <c r="CJ126" i="79"/>
  <c r="CJ125" i="79"/>
  <c r="CI123" i="79"/>
  <c r="CH123" i="79"/>
  <c r="CG123" i="79"/>
  <c r="CF123" i="79"/>
  <c r="CJ122" i="79"/>
  <c r="CJ121" i="79"/>
  <c r="CJ120" i="79"/>
  <c r="CJ119" i="79"/>
  <c r="CI117" i="79"/>
  <c r="CH117" i="79"/>
  <c r="CG117" i="79"/>
  <c r="CF117" i="79"/>
  <c r="CJ116" i="79"/>
  <c r="CJ115" i="79"/>
  <c r="BO74" i="80"/>
  <c r="C177" i="100" l="1"/>
  <c r="G177" i="100" s="1"/>
  <c r="M177" i="100" s="1"/>
  <c r="S8" i="100" s="1"/>
  <c r="C177" i="98"/>
  <c r="G177" i="98" s="1"/>
  <c r="M177" i="98" s="1"/>
  <c r="S8" i="98" s="1"/>
  <c r="BH8" i="115" s="1"/>
  <c r="C179" i="100"/>
  <c r="G179" i="100" s="1"/>
  <c r="M179" i="100" s="1"/>
  <c r="S10" i="100" s="1"/>
  <c r="C179" i="98"/>
  <c r="G179" i="98" s="1"/>
  <c r="M179" i="98" s="1"/>
  <c r="S10" i="98" s="1"/>
  <c r="C178" i="100"/>
  <c r="G178" i="100" s="1"/>
  <c r="M178" i="100" s="1"/>
  <c r="S9" i="100" s="1"/>
  <c r="C178" i="98"/>
  <c r="G178" i="98" s="1"/>
  <c r="M178" i="98" s="1"/>
  <c r="S9" i="98" s="1"/>
  <c r="C181" i="100"/>
  <c r="G181" i="100" s="1"/>
  <c r="M181" i="100" s="1"/>
  <c r="S12" i="100" s="1"/>
  <c r="C181" i="98"/>
  <c r="G181" i="98" s="1"/>
  <c r="M181" i="98" s="1"/>
  <c r="S12" i="98" s="1"/>
  <c r="C176" i="100"/>
  <c r="C176" i="98"/>
  <c r="C180" i="100"/>
  <c r="G180" i="100" s="1"/>
  <c r="M180" i="100" s="1"/>
  <c r="S11" i="100" s="1"/>
  <c r="C180" i="98"/>
  <c r="G180" i="98" s="1"/>
  <c r="M180" i="98" s="1"/>
  <c r="S11" i="98" s="1"/>
  <c r="CJ117" i="79"/>
  <c r="D69" i="79" s="1"/>
  <c r="G69" i="79" s="1"/>
  <c r="B75" i="80" s="1"/>
  <c r="CJ128" i="79"/>
  <c r="I69" i="79" s="1"/>
  <c r="CJ123" i="79"/>
  <c r="S69" i="79" s="1"/>
  <c r="V69" i="79" s="1"/>
  <c r="AM69" i="79" l="1"/>
  <c r="AP69" i="79" s="1"/>
  <c r="L69" i="79"/>
  <c r="B75" i="86" s="1"/>
  <c r="AA69" i="79"/>
  <c r="AF69" i="79"/>
  <c r="AK69" i="79"/>
  <c r="G176" i="98"/>
  <c r="M176" i="98" s="1"/>
  <c r="C183" i="98"/>
  <c r="BF8" i="115"/>
  <c r="G176" i="100"/>
  <c r="M176" i="100" s="1"/>
  <c r="C183" i="100"/>
  <c r="C176" i="59"/>
  <c r="C175" i="59"/>
  <c r="C174" i="59"/>
  <c r="C173" i="59"/>
  <c r="C172" i="59"/>
  <c r="C171" i="59"/>
  <c r="C170" i="59"/>
  <c r="C165" i="60"/>
  <c r="C164" i="60"/>
  <c r="C163" i="60"/>
  <c r="C162" i="60"/>
  <c r="C161" i="60"/>
  <c r="C160" i="60"/>
  <c r="C159" i="60"/>
  <c r="C166" i="58"/>
  <c r="C165" i="58"/>
  <c r="C164" i="58"/>
  <c r="C163" i="58"/>
  <c r="C162" i="58"/>
  <c r="C161" i="58"/>
  <c r="C160" i="58"/>
  <c r="AH69" i="79" l="1"/>
  <c r="B75" i="84"/>
  <c r="AC69" i="79"/>
  <c r="B75" i="83"/>
  <c r="X69" i="79"/>
  <c r="B75" i="95"/>
  <c r="S7" i="100"/>
  <c r="S13" i="100" s="1"/>
  <c r="N30" i="96" s="1"/>
  <c r="M183" i="100"/>
  <c r="S7" i="98"/>
  <c r="M183" i="98"/>
  <c r="O176" i="59"/>
  <c r="M176" i="59"/>
  <c r="O175" i="59"/>
  <c r="M175" i="59"/>
  <c r="O174" i="59"/>
  <c r="M174" i="59"/>
  <c r="O173" i="59"/>
  <c r="M173" i="59"/>
  <c r="O172" i="59"/>
  <c r="M172" i="59"/>
  <c r="O171" i="59"/>
  <c r="M171" i="59"/>
  <c r="O170" i="59"/>
  <c r="M170" i="59"/>
  <c r="C178" i="59"/>
  <c r="AC165" i="60"/>
  <c r="AA165" i="60"/>
  <c r="E165" i="60"/>
  <c r="AC164" i="60"/>
  <c r="AA164" i="60"/>
  <c r="E164" i="60"/>
  <c r="AC163" i="60"/>
  <c r="AA163" i="60"/>
  <c r="E163" i="60"/>
  <c r="AC162" i="60"/>
  <c r="AA162" i="60"/>
  <c r="E162" i="60"/>
  <c r="AC161" i="60"/>
  <c r="AA161" i="60"/>
  <c r="E161" i="60"/>
  <c r="AC160" i="60"/>
  <c r="AA160" i="60"/>
  <c r="E160" i="60"/>
  <c r="C167" i="60"/>
  <c r="AC159" i="60"/>
  <c r="AA159" i="60"/>
  <c r="E159" i="60"/>
  <c r="S166" i="58"/>
  <c r="Q166" i="58"/>
  <c r="G166" i="58"/>
  <c r="S165" i="58"/>
  <c r="Q165" i="58"/>
  <c r="G165" i="58"/>
  <c r="S164" i="58"/>
  <c r="Q164" i="58"/>
  <c r="G164" i="58"/>
  <c r="S163" i="58"/>
  <c r="Q163" i="58"/>
  <c r="G163" i="58"/>
  <c r="S162" i="58"/>
  <c r="Q162" i="58"/>
  <c r="G162" i="58"/>
  <c r="S161" i="58"/>
  <c r="Q161" i="58"/>
  <c r="G161" i="58"/>
  <c r="S160" i="58"/>
  <c r="Q160" i="58"/>
  <c r="G160" i="58"/>
  <c r="C168" i="58"/>
  <c r="K167" i="100"/>
  <c r="I167" i="100"/>
  <c r="K166" i="100"/>
  <c r="I166" i="100"/>
  <c r="K165" i="100"/>
  <c r="I165" i="100"/>
  <c r="K164" i="100"/>
  <c r="I164" i="100"/>
  <c r="K163" i="100"/>
  <c r="I163" i="100"/>
  <c r="K162" i="100"/>
  <c r="I162" i="100"/>
  <c r="K161" i="100"/>
  <c r="I161" i="100"/>
  <c r="K167" i="98"/>
  <c r="I167" i="98"/>
  <c r="K166" i="98"/>
  <c r="I166" i="98"/>
  <c r="K165" i="98"/>
  <c r="I165" i="98"/>
  <c r="K164" i="98"/>
  <c r="I164" i="98"/>
  <c r="K163" i="98"/>
  <c r="I163" i="98"/>
  <c r="K162" i="98"/>
  <c r="I162" i="98"/>
  <c r="K161" i="98"/>
  <c r="I161" i="98"/>
  <c r="E167" i="122"/>
  <c r="G167" i="122" s="1"/>
  <c r="Q12" i="122" s="1"/>
  <c r="BA7" i="115" s="1"/>
  <c r="E166" i="122"/>
  <c r="G166" i="122" s="1"/>
  <c r="Q11" i="122" s="1"/>
  <c r="E165" i="122"/>
  <c r="G165" i="122" s="1"/>
  <c r="Q10" i="122" s="1"/>
  <c r="E163" i="122"/>
  <c r="G163" i="122" s="1"/>
  <c r="Q8" i="122" s="1"/>
  <c r="E162" i="122"/>
  <c r="G162" i="122" s="1"/>
  <c r="Q7" i="122" s="1"/>
  <c r="E161" i="122"/>
  <c r="CE130" i="79"/>
  <c r="N68" i="79" s="1"/>
  <c r="CD128" i="79"/>
  <c r="CC128" i="79"/>
  <c r="CB128" i="79"/>
  <c r="CA128" i="79"/>
  <c r="CE126" i="79"/>
  <c r="CE125" i="79"/>
  <c r="CD123" i="79"/>
  <c r="CC123" i="79"/>
  <c r="CB123" i="79"/>
  <c r="CA123" i="79"/>
  <c r="CE122" i="79"/>
  <c r="CE121" i="79"/>
  <c r="CE120" i="79"/>
  <c r="CE119" i="79"/>
  <c r="CD117" i="79"/>
  <c r="CC117" i="79"/>
  <c r="CB117" i="79"/>
  <c r="CA117" i="79"/>
  <c r="CE116" i="79"/>
  <c r="CE115" i="79"/>
  <c r="AG68" i="79"/>
  <c r="AB68" i="79"/>
  <c r="W68" i="79"/>
  <c r="R68" i="79"/>
  <c r="M68" i="79"/>
  <c r="H68" i="79"/>
  <c r="C68" i="79"/>
  <c r="J211" i="88"/>
  <c r="J212" i="88" s="1"/>
  <c r="K209" i="88"/>
  <c r="K212" i="88" s="1"/>
  <c r="J208" i="88"/>
  <c r="J207" i="88"/>
  <c r="J206" i="88"/>
  <c r="K203" i="88"/>
  <c r="J202" i="88"/>
  <c r="J203" i="88" s="1"/>
  <c r="K200" i="88"/>
  <c r="J199" i="88"/>
  <c r="J200" i="88" s="1"/>
  <c r="Z67" i="89"/>
  <c r="W67" i="89"/>
  <c r="T67" i="89"/>
  <c r="O67" i="89"/>
  <c r="L67" i="89"/>
  <c r="I703" i="90"/>
  <c r="J703" i="90" s="1"/>
  <c r="I702" i="90"/>
  <c r="J702" i="90" s="1"/>
  <c r="I701" i="90"/>
  <c r="J701" i="90" s="1"/>
  <c r="K701" i="90" s="1"/>
  <c r="I753" i="90"/>
  <c r="J753" i="90" s="1"/>
  <c r="K753" i="90" s="1"/>
  <c r="I752" i="90"/>
  <c r="J752" i="90" s="1"/>
  <c r="K752" i="90" s="1"/>
  <c r="I754" i="90"/>
  <c r="J754" i="90" s="1"/>
  <c r="K754" i="90" s="1"/>
  <c r="I740" i="90"/>
  <c r="J740" i="90" s="1"/>
  <c r="K740" i="90" s="1"/>
  <c r="I609" i="90"/>
  <c r="J609" i="90" s="1"/>
  <c r="I561" i="90"/>
  <c r="J561" i="90" s="1"/>
  <c r="I560" i="90"/>
  <c r="J560" i="90" s="1"/>
  <c r="I559" i="90"/>
  <c r="J559" i="90" s="1"/>
  <c r="I610" i="90"/>
  <c r="J610" i="90" s="1"/>
  <c r="K703" i="90"/>
  <c r="K702" i="90"/>
  <c r="I598" i="90"/>
  <c r="J598" i="90" s="1"/>
  <c r="I750" i="90"/>
  <c r="I747" i="90"/>
  <c r="I746" i="90"/>
  <c r="J746" i="90" s="1"/>
  <c r="K746" i="90" s="1"/>
  <c r="G745" i="90"/>
  <c r="I745" i="90"/>
  <c r="I744" i="90"/>
  <c r="J744" i="90" s="1"/>
  <c r="P744" i="90" s="1"/>
  <c r="I716" i="90"/>
  <c r="J716" i="90" s="1"/>
  <c r="K716" i="90" s="1"/>
  <c r="I715" i="90"/>
  <c r="J715" i="90" s="1"/>
  <c r="P715" i="90" s="1"/>
  <c r="I710" i="90"/>
  <c r="J710" i="90" s="1"/>
  <c r="P710" i="90" s="1"/>
  <c r="I709" i="90"/>
  <c r="J709" i="90" s="1"/>
  <c r="P709" i="90" s="1"/>
  <c r="I708" i="90"/>
  <c r="J708" i="90" s="1"/>
  <c r="K708" i="90" s="1"/>
  <c r="I707" i="90"/>
  <c r="J707" i="90" s="1"/>
  <c r="P707" i="90" s="1"/>
  <c r="I699" i="90"/>
  <c r="J699" i="90" s="1"/>
  <c r="P699" i="90" s="1"/>
  <c r="I698" i="90"/>
  <c r="J698" i="90" s="1"/>
  <c r="P698" i="90" s="1"/>
  <c r="I697" i="90"/>
  <c r="J697" i="90" s="1"/>
  <c r="P697" i="90" s="1"/>
  <c r="G696" i="90"/>
  <c r="I696" i="90"/>
  <c r="I695" i="90"/>
  <c r="J695" i="90" s="1"/>
  <c r="K695" i="90" s="1"/>
  <c r="N755" i="90"/>
  <c r="P743" i="90"/>
  <c r="K743" i="90"/>
  <c r="P742" i="90"/>
  <c r="K742" i="90"/>
  <c r="P741" i="90"/>
  <c r="K741" i="90"/>
  <c r="P739" i="90"/>
  <c r="K739" i="90"/>
  <c r="N736" i="90"/>
  <c r="N733" i="90"/>
  <c r="G733" i="90"/>
  <c r="K732" i="90"/>
  <c r="N729" i="90"/>
  <c r="G729" i="90"/>
  <c r="K728" i="90"/>
  <c r="P727" i="90"/>
  <c r="K727" i="90"/>
  <c r="P726" i="90"/>
  <c r="K726" i="90"/>
  <c r="N723" i="90"/>
  <c r="G723" i="90"/>
  <c r="N719" i="90"/>
  <c r="G719" i="90"/>
  <c r="P718" i="90"/>
  <c r="K718" i="90"/>
  <c r="P717" i="90"/>
  <c r="K717" i="90"/>
  <c r="P713" i="90"/>
  <c r="K713" i="90"/>
  <c r="P712" i="90"/>
  <c r="K712" i="90"/>
  <c r="P711" i="90"/>
  <c r="K711" i="90"/>
  <c r="K710" i="90"/>
  <c r="N704" i="90"/>
  <c r="P700" i="90"/>
  <c r="K700" i="90"/>
  <c r="I676" i="90"/>
  <c r="N685" i="90"/>
  <c r="N666" i="90"/>
  <c r="E165" i="58" s="1"/>
  <c r="N663" i="90"/>
  <c r="N659" i="90"/>
  <c r="N653" i="90"/>
  <c r="N649" i="90"/>
  <c r="N634" i="90"/>
  <c r="I608" i="90"/>
  <c r="I605" i="90"/>
  <c r="I604" i="90"/>
  <c r="I603" i="90"/>
  <c r="I602" i="90"/>
  <c r="I601" i="90"/>
  <c r="I600" i="90"/>
  <c r="I599" i="90"/>
  <c r="I590" i="90"/>
  <c r="I586" i="90"/>
  <c r="I585" i="90"/>
  <c r="I584" i="90"/>
  <c r="I574" i="90"/>
  <c r="I573" i="90"/>
  <c r="I572" i="90"/>
  <c r="I571" i="90"/>
  <c r="I568" i="90"/>
  <c r="I567" i="90"/>
  <c r="J567" i="90" s="1"/>
  <c r="I566" i="90"/>
  <c r="I565" i="90"/>
  <c r="I557" i="90"/>
  <c r="I556" i="90"/>
  <c r="I555" i="90"/>
  <c r="I554" i="90"/>
  <c r="I553" i="90"/>
  <c r="D1128" i="103"/>
  <c r="D1304" i="103"/>
  <c r="D1301" i="103"/>
  <c r="D1126" i="103"/>
  <c r="D1125" i="103"/>
  <c r="D1302" i="103"/>
  <c r="D1127" i="103"/>
  <c r="D1303" i="103"/>
  <c r="BG8" i="115" l="1"/>
  <c r="S13" i="98"/>
  <c r="N29" i="96" s="1"/>
  <c r="N34" i="96" s="1"/>
  <c r="P716" i="90"/>
  <c r="K697" i="90"/>
  <c r="P695" i="90"/>
  <c r="P708" i="90"/>
  <c r="K709" i="90"/>
  <c r="K715" i="90"/>
  <c r="K698" i="90"/>
  <c r="P746" i="90"/>
  <c r="K699" i="90"/>
  <c r="K707" i="90"/>
  <c r="K744" i="90"/>
  <c r="J696" i="90"/>
  <c r="J745" i="90"/>
  <c r="BB7" i="115"/>
  <c r="CE123" i="79"/>
  <c r="CE128" i="79"/>
  <c r="I68" i="79" s="1"/>
  <c r="L68" i="79" s="1"/>
  <c r="B74" i="86" s="1"/>
  <c r="Q68" i="79"/>
  <c r="B74" i="81" s="1"/>
  <c r="CE117" i="79"/>
  <c r="D68" i="79" s="1"/>
  <c r="G161" i="122"/>
  <c r="J209" i="88"/>
  <c r="C67" i="89"/>
  <c r="BO75" i="81"/>
  <c r="BO75" i="86"/>
  <c r="S68" i="79" l="1"/>
  <c r="V68" i="79" s="1"/>
  <c r="BI8" i="115"/>
  <c r="P745" i="90"/>
  <c r="K745" i="90"/>
  <c r="P696" i="90"/>
  <c r="K696" i="90"/>
  <c r="AM68" i="79"/>
  <c r="G68" i="79"/>
  <c r="B74" i="80" s="1"/>
  <c r="S67" i="89"/>
  <c r="AL68" i="79"/>
  <c r="Q6" i="122"/>
  <c r="V67" i="89"/>
  <c r="K67" i="89"/>
  <c r="G67" i="89"/>
  <c r="E67" i="89"/>
  <c r="N67" i="89"/>
  <c r="I67" i="89"/>
  <c r="Y67" i="89"/>
  <c r="Q67" i="89"/>
  <c r="D7" i="124"/>
  <c r="E7" i="124"/>
  <c r="F7" i="124"/>
  <c r="G7" i="124"/>
  <c r="H7" i="124"/>
  <c r="I7" i="124"/>
  <c r="J7" i="124"/>
  <c r="C7" i="124"/>
  <c r="O45" i="120"/>
  <c r="F44" i="120"/>
  <c r="BO75" i="80"/>
  <c r="AF68" i="79" l="1"/>
  <c r="AA68" i="79"/>
  <c r="AK68" i="79"/>
  <c r="BI15" i="115"/>
  <c r="AP68" i="79"/>
  <c r="AH68" i="79"/>
  <c r="B74" i="84"/>
  <c r="X68" i="79"/>
  <c r="B74" i="95"/>
  <c r="AZ7" i="115"/>
  <c r="D1191" i="90"/>
  <c r="G401" i="90" s="1"/>
  <c r="E1191" i="90"/>
  <c r="G469" i="90" s="1"/>
  <c r="F1191" i="90"/>
  <c r="S123" i="60"/>
  <c r="S122" i="60"/>
  <c r="S121" i="60"/>
  <c r="S120" i="60"/>
  <c r="S119" i="60"/>
  <c r="S118" i="60"/>
  <c r="S117" i="60"/>
  <c r="S109" i="60"/>
  <c r="S108" i="60"/>
  <c r="S107" i="60"/>
  <c r="S106" i="60"/>
  <c r="S105" i="60"/>
  <c r="S104" i="60"/>
  <c r="S103" i="60"/>
  <c r="S95" i="60"/>
  <c r="S94" i="60"/>
  <c r="S93" i="60"/>
  <c r="S92" i="60"/>
  <c r="S91" i="60"/>
  <c r="S90" i="60"/>
  <c r="S89" i="60"/>
  <c r="S81" i="60"/>
  <c r="S80" i="60"/>
  <c r="S79" i="60"/>
  <c r="S78" i="60"/>
  <c r="S77" i="60"/>
  <c r="S76" i="60"/>
  <c r="S75" i="60"/>
  <c r="S67" i="60"/>
  <c r="S66" i="60"/>
  <c r="S65" i="60"/>
  <c r="S64" i="60"/>
  <c r="S63" i="60"/>
  <c r="S62" i="60"/>
  <c r="S61" i="60"/>
  <c r="S53" i="60"/>
  <c r="S52" i="60"/>
  <c r="S51" i="60"/>
  <c r="S50" i="60"/>
  <c r="S49" i="60"/>
  <c r="S48" i="60"/>
  <c r="S47" i="60"/>
  <c r="S40" i="60"/>
  <c r="S39" i="60"/>
  <c r="S38" i="60"/>
  <c r="S37" i="60"/>
  <c r="S36" i="60"/>
  <c r="S35" i="60"/>
  <c r="S34" i="60"/>
  <c r="S21" i="60"/>
  <c r="S22" i="60"/>
  <c r="S23" i="60"/>
  <c r="S24" i="60"/>
  <c r="S25" i="60"/>
  <c r="S26" i="60"/>
  <c r="S20" i="60"/>
  <c r="I1033" i="103"/>
  <c r="N1033" i="103" s="1"/>
  <c r="H1033" i="103"/>
  <c r="M1033" i="103" s="1"/>
  <c r="I1039" i="103"/>
  <c r="N1039" i="103" s="1"/>
  <c r="H1039" i="103"/>
  <c r="M1039" i="103" s="1"/>
  <c r="I1043" i="103"/>
  <c r="S1043" i="103" s="1"/>
  <c r="H1043" i="103"/>
  <c r="M1043" i="103" s="1"/>
  <c r="I969" i="103"/>
  <c r="S969" i="103" s="1"/>
  <c r="H969" i="103"/>
  <c r="M969" i="103" s="1"/>
  <c r="I979" i="103"/>
  <c r="N979" i="103" s="1"/>
  <c r="I975" i="103"/>
  <c r="S975" i="103" s="1"/>
  <c r="H975" i="103"/>
  <c r="M975" i="103" s="1"/>
  <c r="H979" i="103"/>
  <c r="M979" i="103" s="1"/>
  <c r="I915" i="103"/>
  <c r="S915" i="103" s="1"/>
  <c r="H915" i="103"/>
  <c r="M915" i="103" s="1"/>
  <c r="I911" i="103"/>
  <c r="H911" i="103"/>
  <c r="M911" i="103" s="1"/>
  <c r="I905" i="103"/>
  <c r="S905" i="103" s="1"/>
  <c r="H905" i="103"/>
  <c r="M905" i="103" s="1"/>
  <c r="I851" i="103"/>
  <c r="S851" i="103" s="1"/>
  <c r="H851" i="103"/>
  <c r="M851" i="103" s="1"/>
  <c r="I847" i="103"/>
  <c r="N847" i="103" s="1"/>
  <c r="H847" i="103"/>
  <c r="M847" i="103" s="1"/>
  <c r="I841" i="103"/>
  <c r="S841" i="103" s="1"/>
  <c r="H841" i="103"/>
  <c r="M841" i="103" s="1"/>
  <c r="I783" i="103"/>
  <c r="S783" i="103" s="1"/>
  <c r="H783" i="103"/>
  <c r="M783" i="103" s="1"/>
  <c r="I727" i="103"/>
  <c r="N727" i="103" s="1"/>
  <c r="H727" i="103"/>
  <c r="M727" i="103" s="1"/>
  <c r="T25" i="103"/>
  <c r="K16" i="123" s="1"/>
  <c r="D25" i="103" s="1"/>
  <c r="S25" i="103"/>
  <c r="N25" i="103"/>
  <c r="M25" i="103"/>
  <c r="T24" i="103"/>
  <c r="K15" i="123" s="1"/>
  <c r="S24" i="103"/>
  <c r="N24" i="103"/>
  <c r="M24" i="103"/>
  <c r="T23" i="103"/>
  <c r="K14" i="123" s="1"/>
  <c r="D23" i="103" s="1"/>
  <c r="S23" i="103"/>
  <c r="N23" i="103"/>
  <c r="M23" i="103"/>
  <c r="T22" i="103"/>
  <c r="K13" i="123" s="1"/>
  <c r="D22" i="103" s="1"/>
  <c r="S22" i="103"/>
  <c r="N22" i="103"/>
  <c r="M22" i="103"/>
  <c r="T21" i="103"/>
  <c r="K12" i="123" s="1"/>
  <c r="D21" i="103" s="1"/>
  <c r="S21" i="103"/>
  <c r="N21" i="103"/>
  <c r="M21" i="103"/>
  <c r="T20" i="103"/>
  <c r="K11" i="123" s="1"/>
  <c r="S20" i="103"/>
  <c r="N20" i="103"/>
  <c r="M20" i="103"/>
  <c r="T19" i="103"/>
  <c r="K10" i="123" s="1"/>
  <c r="D19" i="103" s="1"/>
  <c r="S19" i="103"/>
  <c r="N19" i="103"/>
  <c r="M19" i="103"/>
  <c r="T18" i="103"/>
  <c r="K9" i="123" s="1"/>
  <c r="S18" i="103"/>
  <c r="N18" i="103"/>
  <c r="M18" i="103"/>
  <c r="M11" i="103"/>
  <c r="N11" i="103"/>
  <c r="S11" i="103"/>
  <c r="T11" i="103"/>
  <c r="Q10" i="120" s="1"/>
  <c r="D11" i="103" s="1"/>
  <c r="M12" i="103"/>
  <c r="N12" i="103"/>
  <c r="S12" i="103"/>
  <c r="T12" i="103"/>
  <c r="Q11" i="120" s="1"/>
  <c r="M13" i="103"/>
  <c r="N13" i="103"/>
  <c r="S13" i="103"/>
  <c r="T13" i="103"/>
  <c r="Q12" i="120" s="1"/>
  <c r="M14" i="103"/>
  <c r="N14" i="103"/>
  <c r="S14" i="103"/>
  <c r="T14" i="103"/>
  <c r="Q13" i="120" s="1"/>
  <c r="M15" i="103"/>
  <c r="N15" i="103"/>
  <c r="S15" i="103"/>
  <c r="T15" i="103"/>
  <c r="Q14" i="120" s="1"/>
  <c r="D15" i="103" s="1"/>
  <c r="M16" i="103"/>
  <c r="N16" i="103"/>
  <c r="S16" i="103"/>
  <c r="T16" i="103"/>
  <c r="Q15" i="120" s="1"/>
  <c r="D16" i="103" s="1"/>
  <c r="M17" i="103"/>
  <c r="N17" i="103"/>
  <c r="S17" i="103"/>
  <c r="T17" i="103"/>
  <c r="Q16" i="120" s="1"/>
  <c r="T10" i="103"/>
  <c r="Q9" i="120" s="1"/>
  <c r="S10" i="103"/>
  <c r="N10" i="103"/>
  <c r="M10" i="103"/>
  <c r="T1415" i="103"/>
  <c r="D1415" i="103" s="1"/>
  <c r="M1415" i="103"/>
  <c r="N1415" i="103"/>
  <c r="S1415" i="103"/>
  <c r="T1414" i="103"/>
  <c r="C41" i="20" s="1"/>
  <c r="S1414" i="103"/>
  <c r="N1414" i="103"/>
  <c r="M1414" i="103"/>
  <c r="T1413" i="103"/>
  <c r="C47" i="20" s="1"/>
  <c r="G40" i="60" s="1"/>
  <c r="S1413" i="103"/>
  <c r="N1413" i="103"/>
  <c r="M1413" i="103"/>
  <c r="T1412" i="103"/>
  <c r="B101" i="20" s="1"/>
  <c r="D1412" i="103" s="1"/>
  <c r="S1412" i="103"/>
  <c r="N1412" i="103"/>
  <c r="M1412" i="103"/>
  <c r="T1411" i="103"/>
  <c r="S1411" i="103"/>
  <c r="N1411" i="103"/>
  <c r="M1411" i="103"/>
  <c r="M1410" i="103"/>
  <c r="N1410" i="103"/>
  <c r="S1410" i="103"/>
  <c r="T1410" i="103"/>
  <c r="M1398" i="103"/>
  <c r="M1395" i="103"/>
  <c r="N1395" i="103"/>
  <c r="S1395" i="103"/>
  <c r="T1395" i="103"/>
  <c r="H1191" i="90" s="1"/>
  <c r="G751" i="90" s="1"/>
  <c r="M1396" i="103"/>
  <c r="N1396" i="103"/>
  <c r="S1396" i="103"/>
  <c r="T1396" i="103"/>
  <c r="M1397" i="103"/>
  <c r="N1397" i="103"/>
  <c r="S1397" i="103"/>
  <c r="T1397" i="103"/>
  <c r="M1399" i="103"/>
  <c r="N1399" i="103"/>
  <c r="S1399" i="103"/>
  <c r="T1399" i="103"/>
  <c r="J1172" i="90" s="1"/>
  <c r="M1400" i="103"/>
  <c r="N1400" i="103"/>
  <c r="S1400" i="103"/>
  <c r="T1400" i="103"/>
  <c r="J1161" i="90" s="1"/>
  <c r="M1401" i="103"/>
  <c r="N1401" i="103"/>
  <c r="S1401" i="103"/>
  <c r="T1401" i="103"/>
  <c r="M1402" i="103"/>
  <c r="N1402" i="103"/>
  <c r="S1402" i="103"/>
  <c r="T1402" i="103"/>
  <c r="J1160" i="90" s="1"/>
  <c r="M1394" i="103"/>
  <c r="N1394" i="103"/>
  <c r="S1394" i="103"/>
  <c r="T1394" i="103"/>
  <c r="J1165" i="90" s="1"/>
  <c r="M1389" i="103"/>
  <c r="N1389" i="103"/>
  <c r="S1389" i="103"/>
  <c r="T1389" i="103"/>
  <c r="M1390" i="103"/>
  <c r="N1390" i="103"/>
  <c r="S1390" i="103"/>
  <c r="T1390" i="103"/>
  <c r="J1163" i="90" s="1"/>
  <c r="M1391" i="103"/>
  <c r="N1391" i="103"/>
  <c r="S1391" i="103"/>
  <c r="T1391" i="103"/>
  <c r="M1392" i="103"/>
  <c r="N1392" i="103"/>
  <c r="S1392" i="103"/>
  <c r="T1392" i="103"/>
  <c r="J1164" i="90" s="1"/>
  <c r="M1393" i="103"/>
  <c r="N1393" i="103"/>
  <c r="S1393" i="103"/>
  <c r="T1393" i="103"/>
  <c r="M1388" i="103"/>
  <c r="N1388" i="103"/>
  <c r="S1388" i="103"/>
  <c r="T1388" i="103"/>
  <c r="M1387" i="103"/>
  <c r="N1387" i="103"/>
  <c r="S1387" i="103"/>
  <c r="T1387" i="103"/>
  <c r="M1386" i="103"/>
  <c r="N1386" i="103"/>
  <c r="S1386" i="103"/>
  <c r="T1386" i="103"/>
  <c r="G971" i="90" s="1"/>
  <c r="H971" i="90" s="1"/>
  <c r="M1385" i="103"/>
  <c r="N1385" i="103"/>
  <c r="S1385" i="103"/>
  <c r="T1385" i="103"/>
  <c r="M1384" i="103"/>
  <c r="N1384" i="103"/>
  <c r="S1384" i="103"/>
  <c r="T1384" i="103"/>
  <c r="G950" i="90" s="1"/>
  <c r="H950" i="90" s="1"/>
  <c r="M1383" i="103"/>
  <c r="N1383" i="103"/>
  <c r="S1383" i="103"/>
  <c r="T1383" i="103"/>
  <c r="G901" i="90" s="1"/>
  <c r="H901" i="90" s="1"/>
  <c r="M1382" i="103"/>
  <c r="N1382" i="103"/>
  <c r="S1382" i="103"/>
  <c r="T1382" i="103"/>
  <c r="G894" i="90" s="1"/>
  <c r="H894" i="90" s="1"/>
  <c r="M8" i="103"/>
  <c r="N8" i="103"/>
  <c r="S8" i="103"/>
  <c r="T8" i="103"/>
  <c r="I37" i="88" s="1"/>
  <c r="D8" i="103" s="1"/>
  <c r="M9" i="103"/>
  <c r="N9" i="103"/>
  <c r="S9" i="103"/>
  <c r="T9" i="103"/>
  <c r="I19" i="88" s="1"/>
  <c r="D9" i="103" s="1"/>
  <c r="M7" i="103"/>
  <c r="N7" i="103"/>
  <c r="S7" i="103"/>
  <c r="T7" i="103"/>
  <c r="E19" i="88" s="1"/>
  <c r="D7" i="103" s="1"/>
  <c r="M6" i="103"/>
  <c r="N6" i="103"/>
  <c r="S6" i="103"/>
  <c r="T6" i="103"/>
  <c r="D37" i="88" s="1"/>
  <c r="D6" i="103" s="1"/>
  <c r="T1398" i="103"/>
  <c r="S1398" i="103"/>
  <c r="N1398" i="103"/>
  <c r="M5" i="103"/>
  <c r="N5" i="103"/>
  <c r="S5" i="103"/>
  <c r="T5" i="103"/>
  <c r="C61" i="20" s="1"/>
  <c r="F19" i="88" s="1"/>
  <c r="M1355" i="103"/>
  <c r="N1355" i="103"/>
  <c r="S1355" i="103"/>
  <c r="T1355" i="103"/>
  <c r="F1080" i="90" s="1"/>
  <c r="G464" i="90" s="1"/>
  <c r="M1351" i="103"/>
  <c r="N1351" i="103"/>
  <c r="S1351" i="103"/>
  <c r="T1351" i="103"/>
  <c r="M1350" i="103"/>
  <c r="N1350" i="103"/>
  <c r="S1350" i="103"/>
  <c r="T1350" i="103"/>
  <c r="F1031" i="90" s="1"/>
  <c r="M1349" i="103"/>
  <c r="N1349" i="103"/>
  <c r="S1349" i="103"/>
  <c r="T1349" i="103"/>
  <c r="F969" i="90" s="1"/>
  <c r="M1348" i="103"/>
  <c r="N1348" i="103"/>
  <c r="S1348" i="103"/>
  <c r="T1348" i="103"/>
  <c r="F954" i="90" s="1"/>
  <c r="M1347" i="103"/>
  <c r="N1347" i="103"/>
  <c r="S1347" i="103"/>
  <c r="T1347" i="103"/>
  <c r="F945" i="90" s="1"/>
  <c r="M1346" i="103"/>
  <c r="N1346" i="103"/>
  <c r="S1346" i="103"/>
  <c r="T1346" i="103"/>
  <c r="F926" i="90" s="1"/>
  <c r="M1345" i="103"/>
  <c r="N1345" i="103"/>
  <c r="S1345" i="103"/>
  <c r="T1345" i="103"/>
  <c r="F899" i="90" s="1"/>
  <c r="M1344" i="103"/>
  <c r="N1344" i="103"/>
  <c r="S1344" i="103"/>
  <c r="T1344" i="103"/>
  <c r="F892" i="90" s="1"/>
  <c r="G485" i="90" s="1"/>
  <c r="G555" i="90" s="1"/>
  <c r="M1343" i="103"/>
  <c r="N1343" i="103"/>
  <c r="S1343" i="103"/>
  <c r="T1343" i="103"/>
  <c r="F882" i="90" s="1"/>
  <c r="H882" i="90" s="1"/>
  <c r="M1342" i="103"/>
  <c r="N1342" i="103"/>
  <c r="S1342" i="103"/>
  <c r="T1342" i="103"/>
  <c r="F877" i="90" s="1"/>
  <c r="M1319" i="103"/>
  <c r="N1319" i="103"/>
  <c r="S1319" i="103"/>
  <c r="C16" i="117"/>
  <c r="M1320" i="103"/>
  <c r="N1320" i="103"/>
  <c r="S1320" i="103"/>
  <c r="T1320" i="103"/>
  <c r="F16" i="117" s="1"/>
  <c r="M1321" i="103"/>
  <c r="N1321" i="103"/>
  <c r="S1321" i="103"/>
  <c r="T1321" i="103"/>
  <c r="I16" i="117" s="1"/>
  <c r="M1322" i="103"/>
  <c r="N1322" i="103"/>
  <c r="S1322" i="103"/>
  <c r="T1322" i="103"/>
  <c r="L16" i="117" s="1"/>
  <c r="M1289" i="103"/>
  <c r="N1289" i="103"/>
  <c r="S1289" i="103"/>
  <c r="T1289" i="103"/>
  <c r="BL130" i="79" s="1"/>
  <c r="M1290" i="103"/>
  <c r="N1290" i="103"/>
  <c r="S1290" i="103"/>
  <c r="T1290" i="103"/>
  <c r="BM130" i="79" s="1"/>
  <c r="M1291" i="103"/>
  <c r="N1291" i="103"/>
  <c r="S1291" i="103"/>
  <c r="T1291" i="103"/>
  <c r="BN130" i="79" s="1"/>
  <c r="M1292" i="103"/>
  <c r="N1292" i="103"/>
  <c r="S1292" i="103"/>
  <c r="T1292" i="103"/>
  <c r="BO130" i="79" s="1"/>
  <c r="M1293" i="103"/>
  <c r="N1293" i="103"/>
  <c r="S1293" i="103"/>
  <c r="T1293" i="103"/>
  <c r="BQ130" i="79" s="1"/>
  <c r="M1294" i="103"/>
  <c r="N1294" i="103"/>
  <c r="S1294" i="103"/>
  <c r="T1294" i="103"/>
  <c r="BR130" i="79" s="1"/>
  <c r="M1295" i="103"/>
  <c r="N1295" i="103"/>
  <c r="S1295" i="103"/>
  <c r="T1295" i="103"/>
  <c r="BS130" i="79" s="1"/>
  <c r="M1296" i="103"/>
  <c r="N1296" i="103"/>
  <c r="S1296" i="103"/>
  <c r="T1296" i="103"/>
  <c r="BT130" i="79" s="1"/>
  <c r="M1241" i="103"/>
  <c r="N1241" i="103"/>
  <c r="S1241" i="103"/>
  <c r="T1241" i="103"/>
  <c r="D130" i="79" s="1"/>
  <c r="M1242" i="103"/>
  <c r="N1242" i="103"/>
  <c r="S1242" i="103"/>
  <c r="T1242" i="103"/>
  <c r="E130" i="79" s="1"/>
  <c r="M1243" i="103"/>
  <c r="N1243" i="103"/>
  <c r="S1243" i="103"/>
  <c r="T1243" i="103"/>
  <c r="F130" i="79" s="1"/>
  <c r="M1244" i="103"/>
  <c r="N1244" i="103"/>
  <c r="S1244" i="103"/>
  <c r="T1244" i="103"/>
  <c r="G130" i="79" s="1"/>
  <c r="M1288" i="103"/>
  <c r="M1185" i="103"/>
  <c r="N1185" i="103"/>
  <c r="S1185" i="103"/>
  <c r="T1185" i="103"/>
  <c r="D127" i="79" s="1"/>
  <c r="M1186" i="103"/>
  <c r="N1186" i="103"/>
  <c r="S1186" i="103"/>
  <c r="T1186" i="103"/>
  <c r="E127" i="79" s="1"/>
  <c r="M1187" i="103"/>
  <c r="N1187" i="103"/>
  <c r="S1187" i="103"/>
  <c r="T1187" i="103"/>
  <c r="F127" i="79" s="1"/>
  <c r="M1188" i="103"/>
  <c r="N1188" i="103"/>
  <c r="S1188" i="103"/>
  <c r="T1188" i="103"/>
  <c r="G127" i="79" s="1"/>
  <c r="M1189" i="103"/>
  <c r="N1189" i="103"/>
  <c r="S1189" i="103"/>
  <c r="T1189" i="103"/>
  <c r="I127" i="79" s="1"/>
  <c r="M1190" i="103"/>
  <c r="N1190" i="103"/>
  <c r="S1190" i="103"/>
  <c r="T1190" i="103"/>
  <c r="J127" i="79" s="1"/>
  <c r="M1191" i="103"/>
  <c r="N1191" i="103"/>
  <c r="S1191" i="103"/>
  <c r="T1191" i="103"/>
  <c r="K127" i="79" s="1"/>
  <c r="M1192" i="103"/>
  <c r="N1192" i="103"/>
  <c r="S1192" i="103"/>
  <c r="T1192" i="103"/>
  <c r="L127" i="79" s="1"/>
  <c r="M1193" i="103"/>
  <c r="N1193" i="103"/>
  <c r="S1193" i="103"/>
  <c r="T1193" i="103"/>
  <c r="N127" i="79" s="1"/>
  <c r="M1194" i="103"/>
  <c r="N1194" i="103"/>
  <c r="S1194" i="103"/>
  <c r="T1194" i="103"/>
  <c r="O127" i="79" s="1"/>
  <c r="M1195" i="103"/>
  <c r="N1195" i="103"/>
  <c r="S1195" i="103"/>
  <c r="T1195" i="103"/>
  <c r="P127" i="79" s="1"/>
  <c r="M1196" i="103"/>
  <c r="N1196" i="103"/>
  <c r="S1196" i="103"/>
  <c r="T1196" i="103"/>
  <c r="Q127" i="79" s="1"/>
  <c r="M1197" i="103"/>
  <c r="N1197" i="103"/>
  <c r="S1197" i="103"/>
  <c r="T1197" i="103"/>
  <c r="M1198" i="103"/>
  <c r="N1198" i="103"/>
  <c r="S1198" i="103"/>
  <c r="T1198" i="103"/>
  <c r="T127" i="79" s="1"/>
  <c r="M1199" i="103"/>
  <c r="N1199" i="103"/>
  <c r="S1199" i="103"/>
  <c r="T1199" i="103"/>
  <c r="U127" i="79" s="1"/>
  <c r="M1200" i="103"/>
  <c r="N1200" i="103"/>
  <c r="S1200" i="103"/>
  <c r="T1200" i="103"/>
  <c r="V127" i="79" s="1"/>
  <c r="M1201" i="103"/>
  <c r="N1201" i="103"/>
  <c r="S1201" i="103"/>
  <c r="T1201" i="103"/>
  <c r="X127" i="79" s="1"/>
  <c r="M1202" i="103"/>
  <c r="N1202" i="103"/>
  <c r="S1202" i="103"/>
  <c r="T1202" i="103"/>
  <c r="Y127" i="79" s="1"/>
  <c r="M1203" i="103"/>
  <c r="N1203" i="103"/>
  <c r="S1203" i="103"/>
  <c r="T1203" i="103"/>
  <c r="Z127" i="79" s="1"/>
  <c r="M1204" i="103"/>
  <c r="N1204" i="103"/>
  <c r="S1204" i="103"/>
  <c r="T1204" i="103"/>
  <c r="AA127" i="79" s="1"/>
  <c r="M1205" i="103"/>
  <c r="N1205" i="103"/>
  <c r="S1205" i="103"/>
  <c r="T1205" i="103"/>
  <c r="AC127" i="79" s="1"/>
  <c r="M1206" i="103"/>
  <c r="N1206" i="103"/>
  <c r="S1206" i="103"/>
  <c r="T1206" i="103"/>
  <c r="AD127" i="79" s="1"/>
  <c r="M1207" i="103"/>
  <c r="N1207" i="103"/>
  <c r="S1207" i="103"/>
  <c r="T1207" i="103"/>
  <c r="AE127" i="79" s="1"/>
  <c r="M1208" i="103"/>
  <c r="N1208" i="103"/>
  <c r="S1208" i="103"/>
  <c r="T1208" i="103"/>
  <c r="AF127" i="79" s="1"/>
  <c r="M1209" i="103"/>
  <c r="N1209" i="103"/>
  <c r="S1209" i="103"/>
  <c r="T1209" i="103"/>
  <c r="AH127" i="79" s="1"/>
  <c r="M1210" i="103"/>
  <c r="N1210" i="103"/>
  <c r="S1210" i="103"/>
  <c r="T1210" i="103"/>
  <c r="AI127" i="79" s="1"/>
  <c r="M1211" i="103"/>
  <c r="N1211" i="103"/>
  <c r="S1211" i="103"/>
  <c r="T1211" i="103"/>
  <c r="AJ127" i="79" s="1"/>
  <c r="M1212" i="103"/>
  <c r="N1212" i="103"/>
  <c r="S1212" i="103"/>
  <c r="T1212" i="103"/>
  <c r="AK127" i="79" s="1"/>
  <c r="M1213" i="103"/>
  <c r="N1213" i="103"/>
  <c r="S1213" i="103"/>
  <c r="T1213" i="103"/>
  <c r="AM127" i="79" s="1"/>
  <c r="M1214" i="103"/>
  <c r="N1214" i="103"/>
  <c r="S1214" i="103"/>
  <c r="T1214" i="103"/>
  <c r="AN127" i="79" s="1"/>
  <c r="M1215" i="103"/>
  <c r="N1215" i="103"/>
  <c r="S1215" i="103"/>
  <c r="T1215" i="103"/>
  <c r="AO127" i="79" s="1"/>
  <c r="M1216" i="103"/>
  <c r="N1216" i="103"/>
  <c r="S1216" i="103"/>
  <c r="T1216" i="103"/>
  <c r="AP127" i="79" s="1"/>
  <c r="M1217" i="103"/>
  <c r="N1217" i="103"/>
  <c r="S1217" i="103"/>
  <c r="T1217" i="103"/>
  <c r="AR127" i="79" s="1"/>
  <c r="M1218" i="103"/>
  <c r="N1218" i="103"/>
  <c r="S1218" i="103"/>
  <c r="T1218" i="103"/>
  <c r="AS127" i="79" s="1"/>
  <c r="M1219" i="103"/>
  <c r="N1219" i="103"/>
  <c r="S1219" i="103"/>
  <c r="T1219" i="103"/>
  <c r="AT127" i="79" s="1"/>
  <c r="M1220" i="103"/>
  <c r="N1220" i="103"/>
  <c r="S1220" i="103"/>
  <c r="T1220" i="103"/>
  <c r="AU127" i="79" s="1"/>
  <c r="M1221" i="103"/>
  <c r="N1221" i="103"/>
  <c r="S1221" i="103"/>
  <c r="T1221" i="103"/>
  <c r="AW127" i="79" s="1"/>
  <c r="M1222" i="103"/>
  <c r="N1222" i="103"/>
  <c r="S1222" i="103"/>
  <c r="T1222" i="103"/>
  <c r="AX127" i="79" s="1"/>
  <c r="M1223" i="103"/>
  <c r="N1223" i="103"/>
  <c r="S1223" i="103"/>
  <c r="T1223" i="103"/>
  <c r="AY127" i="79" s="1"/>
  <c r="M1224" i="103"/>
  <c r="N1224" i="103"/>
  <c r="S1224" i="103"/>
  <c r="T1224" i="103"/>
  <c r="AZ127" i="79" s="1"/>
  <c r="M1225" i="103"/>
  <c r="N1225" i="103"/>
  <c r="S1225" i="103"/>
  <c r="T1225" i="103"/>
  <c r="BB127" i="79" s="1"/>
  <c r="M1226" i="103"/>
  <c r="N1226" i="103"/>
  <c r="S1226" i="103"/>
  <c r="T1226" i="103"/>
  <c r="BC127" i="79" s="1"/>
  <c r="M1227" i="103"/>
  <c r="N1227" i="103"/>
  <c r="S1227" i="103"/>
  <c r="T1227" i="103"/>
  <c r="M1228" i="103"/>
  <c r="N1228" i="103"/>
  <c r="S1228" i="103"/>
  <c r="T1228" i="103"/>
  <c r="BE127" i="79" s="1"/>
  <c r="M1229" i="103"/>
  <c r="N1229" i="103"/>
  <c r="S1229" i="103"/>
  <c r="T1229" i="103"/>
  <c r="BG127" i="79" s="1"/>
  <c r="M1230" i="103"/>
  <c r="N1230" i="103"/>
  <c r="S1230" i="103"/>
  <c r="T1230" i="103"/>
  <c r="BH127" i="79" s="1"/>
  <c r="M1231" i="103"/>
  <c r="N1231" i="103"/>
  <c r="S1231" i="103"/>
  <c r="T1231" i="103"/>
  <c r="BI127" i="79" s="1"/>
  <c r="M1232" i="103"/>
  <c r="N1232" i="103"/>
  <c r="S1232" i="103"/>
  <c r="T1232" i="103"/>
  <c r="BJ127" i="79" s="1"/>
  <c r="M1233" i="103"/>
  <c r="N1233" i="103"/>
  <c r="S1233" i="103"/>
  <c r="T1233" i="103"/>
  <c r="BL127" i="79" s="1"/>
  <c r="M1234" i="103"/>
  <c r="N1234" i="103"/>
  <c r="S1234" i="103"/>
  <c r="T1234" i="103"/>
  <c r="BM127" i="79" s="1"/>
  <c r="M1235" i="103"/>
  <c r="N1235" i="103"/>
  <c r="S1235" i="103"/>
  <c r="T1235" i="103"/>
  <c r="BN127" i="79" s="1"/>
  <c r="M1236" i="103"/>
  <c r="N1236" i="103"/>
  <c r="S1236" i="103"/>
  <c r="T1236" i="103"/>
  <c r="BO127" i="79" s="1"/>
  <c r="M1237" i="103"/>
  <c r="N1237" i="103"/>
  <c r="S1237" i="103"/>
  <c r="T1237" i="103"/>
  <c r="BQ127" i="79" s="1"/>
  <c r="M1238" i="103"/>
  <c r="N1238" i="103"/>
  <c r="S1238" i="103"/>
  <c r="T1238" i="103"/>
  <c r="BR127" i="79" s="1"/>
  <c r="M1239" i="103"/>
  <c r="N1239" i="103"/>
  <c r="S1239" i="103"/>
  <c r="T1239" i="103"/>
  <c r="BS127" i="79" s="1"/>
  <c r="M1240" i="103"/>
  <c r="N1240" i="103"/>
  <c r="S1240" i="103"/>
  <c r="T1240" i="103"/>
  <c r="BT127" i="79" s="1"/>
  <c r="M1177" i="103"/>
  <c r="N1177" i="103"/>
  <c r="S1177" i="103"/>
  <c r="T1177" i="103"/>
  <c r="BL126" i="79" s="1"/>
  <c r="M1178" i="103"/>
  <c r="N1178" i="103"/>
  <c r="S1178" i="103"/>
  <c r="T1178" i="103"/>
  <c r="BM126" i="79" s="1"/>
  <c r="M1179" i="103"/>
  <c r="N1179" i="103"/>
  <c r="S1179" i="103"/>
  <c r="T1179" i="103"/>
  <c r="BN126" i="79" s="1"/>
  <c r="M1180" i="103"/>
  <c r="N1180" i="103"/>
  <c r="S1180" i="103"/>
  <c r="T1180" i="103"/>
  <c r="BO126" i="79" s="1"/>
  <c r="M1181" i="103"/>
  <c r="N1181" i="103"/>
  <c r="S1181" i="103"/>
  <c r="T1181" i="103"/>
  <c r="BQ126" i="79" s="1"/>
  <c r="M1182" i="103"/>
  <c r="N1182" i="103"/>
  <c r="S1182" i="103"/>
  <c r="T1182" i="103"/>
  <c r="BR126" i="79" s="1"/>
  <c r="M1183" i="103"/>
  <c r="N1183" i="103"/>
  <c r="S1183" i="103"/>
  <c r="T1183" i="103"/>
  <c r="BS126" i="79" s="1"/>
  <c r="M1184" i="103"/>
  <c r="N1184" i="103"/>
  <c r="S1184" i="103"/>
  <c r="T1184" i="103"/>
  <c r="BT126" i="79" s="1"/>
  <c r="M1129" i="103"/>
  <c r="N1129" i="103"/>
  <c r="S1129" i="103"/>
  <c r="T1129" i="103"/>
  <c r="D126" i="79" s="1"/>
  <c r="M1130" i="103"/>
  <c r="N1130" i="103"/>
  <c r="S1130" i="103"/>
  <c r="T1130" i="103"/>
  <c r="E126" i="79" s="1"/>
  <c r="M1131" i="103"/>
  <c r="N1131" i="103"/>
  <c r="S1131" i="103"/>
  <c r="T1131" i="103"/>
  <c r="F126" i="79" s="1"/>
  <c r="M1132" i="103"/>
  <c r="N1132" i="103"/>
  <c r="S1132" i="103"/>
  <c r="T1132" i="103"/>
  <c r="G126" i="79" s="1"/>
  <c r="M1065" i="103"/>
  <c r="N1065" i="103"/>
  <c r="S1065" i="103"/>
  <c r="T1065" i="103"/>
  <c r="D125" i="79" s="1"/>
  <c r="M1066" i="103"/>
  <c r="N1066" i="103"/>
  <c r="S1066" i="103"/>
  <c r="T1066" i="103"/>
  <c r="E125" i="79" s="1"/>
  <c r="M1067" i="103"/>
  <c r="N1067" i="103"/>
  <c r="S1067" i="103"/>
  <c r="T1067" i="103"/>
  <c r="F125" i="79" s="1"/>
  <c r="M1068" i="103"/>
  <c r="N1068" i="103"/>
  <c r="S1068" i="103"/>
  <c r="T1068" i="103"/>
  <c r="G125" i="79" s="1"/>
  <c r="M1113" i="103"/>
  <c r="N1113" i="103"/>
  <c r="S1113" i="103"/>
  <c r="T1113" i="103"/>
  <c r="BL125" i="79" s="1"/>
  <c r="M1114" i="103"/>
  <c r="N1114" i="103"/>
  <c r="S1114" i="103"/>
  <c r="T1114" i="103"/>
  <c r="BM125" i="79" s="1"/>
  <c r="M1115" i="103"/>
  <c r="N1115" i="103"/>
  <c r="S1115" i="103"/>
  <c r="T1115" i="103"/>
  <c r="BN125" i="79" s="1"/>
  <c r="M1116" i="103"/>
  <c r="N1116" i="103"/>
  <c r="S1116" i="103"/>
  <c r="T1116" i="103"/>
  <c r="BO125" i="79" s="1"/>
  <c r="M1117" i="103"/>
  <c r="N1117" i="103"/>
  <c r="S1117" i="103"/>
  <c r="T1117" i="103"/>
  <c r="BQ125" i="79" s="1"/>
  <c r="M1118" i="103"/>
  <c r="N1118" i="103"/>
  <c r="S1118" i="103"/>
  <c r="T1118" i="103"/>
  <c r="BR125" i="79" s="1"/>
  <c r="M1119" i="103"/>
  <c r="N1119" i="103"/>
  <c r="S1119" i="103"/>
  <c r="T1119" i="103"/>
  <c r="BS125" i="79" s="1"/>
  <c r="M1120" i="103"/>
  <c r="N1120" i="103"/>
  <c r="S1120" i="103"/>
  <c r="T1120" i="103"/>
  <c r="BT125" i="79" s="1"/>
  <c r="M1049" i="103"/>
  <c r="N1049" i="103"/>
  <c r="S1049" i="103"/>
  <c r="T1049" i="103"/>
  <c r="BL122" i="79" s="1"/>
  <c r="M1050" i="103"/>
  <c r="N1050" i="103"/>
  <c r="S1050" i="103"/>
  <c r="T1050" i="103"/>
  <c r="BM122" i="79" s="1"/>
  <c r="M1051" i="103"/>
  <c r="N1051" i="103"/>
  <c r="S1051" i="103"/>
  <c r="T1051" i="103"/>
  <c r="BN122" i="79" s="1"/>
  <c r="M1052" i="103"/>
  <c r="N1052" i="103"/>
  <c r="S1052" i="103"/>
  <c r="T1052" i="103"/>
  <c r="BO122" i="79" s="1"/>
  <c r="M1053" i="103"/>
  <c r="N1053" i="103"/>
  <c r="S1053" i="103"/>
  <c r="T1053" i="103"/>
  <c r="BQ122" i="79" s="1"/>
  <c r="M1054" i="103"/>
  <c r="N1054" i="103"/>
  <c r="S1054" i="103"/>
  <c r="T1054" i="103"/>
  <c r="BR122" i="79" s="1"/>
  <c r="M1055" i="103"/>
  <c r="N1055" i="103"/>
  <c r="S1055" i="103"/>
  <c r="T1055" i="103"/>
  <c r="BS122" i="79" s="1"/>
  <c r="M1056" i="103"/>
  <c r="N1056" i="103"/>
  <c r="S1056" i="103"/>
  <c r="T1056" i="103"/>
  <c r="BT122" i="79" s="1"/>
  <c r="M1001" i="103"/>
  <c r="N1001" i="103"/>
  <c r="S1001" i="103"/>
  <c r="T1001" i="103"/>
  <c r="D122" i="79" s="1"/>
  <c r="M1002" i="103"/>
  <c r="N1002" i="103"/>
  <c r="S1002" i="103"/>
  <c r="T1002" i="103"/>
  <c r="E122" i="79" s="1"/>
  <c r="M1003" i="103"/>
  <c r="N1003" i="103"/>
  <c r="S1003" i="103"/>
  <c r="T1003" i="103"/>
  <c r="F122" i="79" s="1"/>
  <c r="M1004" i="103"/>
  <c r="N1004" i="103"/>
  <c r="S1004" i="103"/>
  <c r="T1004" i="103"/>
  <c r="G122" i="79" s="1"/>
  <c r="M937" i="103"/>
  <c r="N937" i="103"/>
  <c r="S937" i="103"/>
  <c r="T937" i="103"/>
  <c r="D121" i="79" s="1"/>
  <c r="M938" i="103"/>
  <c r="N938" i="103"/>
  <c r="S938" i="103"/>
  <c r="T938" i="103"/>
  <c r="E121" i="79" s="1"/>
  <c r="M939" i="103"/>
  <c r="N939" i="103"/>
  <c r="S939" i="103"/>
  <c r="T939" i="103"/>
  <c r="F121" i="79" s="1"/>
  <c r="M940" i="103"/>
  <c r="N940" i="103"/>
  <c r="S940" i="103"/>
  <c r="T940" i="103"/>
  <c r="G121" i="79" s="1"/>
  <c r="M941" i="103"/>
  <c r="N941" i="103"/>
  <c r="S941" i="103"/>
  <c r="T941" i="103"/>
  <c r="M942" i="103"/>
  <c r="N942" i="103"/>
  <c r="S942" i="103"/>
  <c r="T942" i="103"/>
  <c r="J121" i="79" s="1"/>
  <c r="M943" i="103"/>
  <c r="N943" i="103"/>
  <c r="S943" i="103"/>
  <c r="T943" i="103"/>
  <c r="K121" i="79" s="1"/>
  <c r="M944" i="103"/>
  <c r="N944" i="103"/>
  <c r="S944" i="103"/>
  <c r="T944" i="103"/>
  <c r="L121" i="79" s="1"/>
  <c r="M945" i="103"/>
  <c r="N945" i="103"/>
  <c r="S945" i="103"/>
  <c r="T945" i="103"/>
  <c r="N121" i="79" s="1"/>
  <c r="M946" i="103"/>
  <c r="N946" i="103"/>
  <c r="S946" i="103"/>
  <c r="T946" i="103"/>
  <c r="O121" i="79" s="1"/>
  <c r="M947" i="103"/>
  <c r="N947" i="103"/>
  <c r="S947" i="103"/>
  <c r="T947" i="103"/>
  <c r="P121" i="79" s="1"/>
  <c r="M948" i="103"/>
  <c r="N948" i="103"/>
  <c r="S948" i="103"/>
  <c r="T948" i="103"/>
  <c r="Q121" i="79" s="1"/>
  <c r="M949" i="103"/>
  <c r="N949" i="103"/>
  <c r="S949" i="103"/>
  <c r="T949" i="103"/>
  <c r="S121" i="79" s="1"/>
  <c r="M950" i="103"/>
  <c r="N950" i="103"/>
  <c r="S950" i="103"/>
  <c r="T950" i="103"/>
  <c r="T121" i="79" s="1"/>
  <c r="M951" i="103"/>
  <c r="N951" i="103"/>
  <c r="S951" i="103"/>
  <c r="T951" i="103"/>
  <c r="U121" i="79" s="1"/>
  <c r="M952" i="103"/>
  <c r="N952" i="103"/>
  <c r="S952" i="103"/>
  <c r="T952" i="103"/>
  <c r="V121" i="79" s="1"/>
  <c r="M953" i="103"/>
  <c r="N953" i="103"/>
  <c r="S953" i="103"/>
  <c r="T953" i="103"/>
  <c r="M954" i="103"/>
  <c r="N954" i="103"/>
  <c r="S954" i="103"/>
  <c r="T954" i="103"/>
  <c r="Y121" i="79" s="1"/>
  <c r="M955" i="103"/>
  <c r="N955" i="103"/>
  <c r="S955" i="103"/>
  <c r="T955" i="103"/>
  <c r="Z121" i="79" s="1"/>
  <c r="M956" i="103"/>
  <c r="N956" i="103"/>
  <c r="S956" i="103"/>
  <c r="T956" i="103"/>
  <c r="AA121" i="79" s="1"/>
  <c r="M957" i="103"/>
  <c r="N957" i="103"/>
  <c r="S957" i="103"/>
  <c r="T957" i="103"/>
  <c r="AC121" i="79" s="1"/>
  <c r="M958" i="103"/>
  <c r="N958" i="103"/>
  <c r="S958" i="103"/>
  <c r="T958" i="103"/>
  <c r="AD121" i="79" s="1"/>
  <c r="M959" i="103"/>
  <c r="N959" i="103"/>
  <c r="S959" i="103"/>
  <c r="T959" i="103"/>
  <c r="AE121" i="79" s="1"/>
  <c r="M960" i="103"/>
  <c r="N960" i="103"/>
  <c r="S960" i="103"/>
  <c r="T960" i="103"/>
  <c r="AF121" i="79" s="1"/>
  <c r="M961" i="103"/>
  <c r="N961" i="103"/>
  <c r="S961" i="103"/>
  <c r="T961" i="103"/>
  <c r="AH121" i="79" s="1"/>
  <c r="M962" i="103"/>
  <c r="N962" i="103"/>
  <c r="S962" i="103"/>
  <c r="T962" i="103"/>
  <c r="AI121" i="79" s="1"/>
  <c r="M963" i="103"/>
  <c r="N963" i="103"/>
  <c r="S963" i="103"/>
  <c r="T963" i="103"/>
  <c r="AJ121" i="79" s="1"/>
  <c r="M964" i="103"/>
  <c r="N964" i="103"/>
  <c r="S964" i="103"/>
  <c r="T964" i="103"/>
  <c r="AK121" i="79" s="1"/>
  <c r="M965" i="103"/>
  <c r="N965" i="103"/>
  <c r="S965" i="103"/>
  <c r="T965" i="103"/>
  <c r="M966" i="103"/>
  <c r="N966" i="103"/>
  <c r="S966" i="103"/>
  <c r="T966" i="103"/>
  <c r="AN121" i="79" s="1"/>
  <c r="M967" i="103"/>
  <c r="N967" i="103"/>
  <c r="S967" i="103"/>
  <c r="T967" i="103"/>
  <c r="AO121" i="79" s="1"/>
  <c r="M968" i="103"/>
  <c r="N968" i="103"/>
  <c r="S968" i="103"/>
  <c r="T968" i="103"/>
  <c r="AP121" i="79" s="1"/>
  <c r="T969" i="103"/>
  <c r="AR121" i="79" s="1"/>
  <c r="M970" i="103"/>
  <c r="N970" i="103"/>
  <c r="S970" i="103"/>
  <c r="T970" i="103"/>
  <c r="AS121" i="79" s="1"/>
  <c r="M971" i="103"/>
  <c r="N971" i="103"/>
  <c r="S971" i="103"/>
  <c r="T971" i="103"/>
  <c r="AT121" i="79" s="1"/>
  <c r="M972" i="103"/>
  <c r="N972" i="103"/>
  <c r="S972" i="103"/>
  <c r="T972" i="103"/>
  <c r="M973" i="103"/>
  <c r="N973" i="103"/>
  <c r="S973" i="103"/>
  <c r="T973" i="103"/>
  <c r="AW121" i="79" s="1"/>
  <c r="M974" i="103"/>
  <c r="N974" i="103"/>
  <c r="S974" i="103"/>
  <c r="T974" i="103"/>
  <c r="AX121" i="79" s="1"/>
  <c r="T975" i="103"/>
  <c r="AY121" i="79" s="1"/>
  <c r="M976" i="103"/>
  <c r="N976" i="103"/>
  <c r="S976" i="103"/>
  <c r="T976" i="103"/>
  <c r="AZ121" i="79" s="1"/>
  <c r="M977" i="103"/>
  <c r="N977" i="103"/>
  <c r="S977" i="103"/>
  <c r="T977" i="103"/>
  <c r="BB121" i="79" s="1"/>
  <c r="M978" i="103"/>
  <c r="N978" i="103"/>
  <c r="S978" i="103"/>
  <c r="T978" i="103"/>
  <c r="BC121" i="79" s="1"/>
  <c r="T979" i="103"/>
  <c r="BD121" i="79" s="1"/>
  <c r="M980" i="103"/>
  <c r="N980" i="103"/>
  <c r="S980" i="103"/>
  <c r="T980" i="103"/>
  <c r="BE121" i="79" s="1"/>
  <c r="M981" i="103"/>
  <c r="N981" i="103"/>
  <c r="S981" i="103"/>
  <c r="T981" i="103"/>
  <c r="BG121" i="79" s="1"/>
  <c r="M982" i="103"/>
  <c r="N982" i="103"/>
  <c r="S982" i="103"/>
  <c r="T982" i="103"/>
  <c r="BH121" i="79" s="1"/>
  <c r="M983" i="103"/>
  <c r="N983" i="103"/>
  <c r="S983" i="103"/>
  <c r="T983" i="103"/>
  <c r="BI121" i="79" s="1"/>
  <c r="M984" i="103"/>
  <c r="N984" i="103"/>
  <c r="S984" i="103"/>
  <c r="T984" i="103"/>
  <c r="BJ121" i="79" s="1"/>
  <c r="M985" i="103"/>
  <c r="N985" i="103"/>
  <c r="S985" i="103"/>
  <c r="T985" i="103"/>
  <c r="BL121" i="79" s="1"/>
  <c r="M986" i="103"/>
  <c r="N986" i="103"/>
  <c r="S986" i="103"/>
  <c r="T986" i="103"/>
  <c r="BM121" i="79" s="1"/>
  <c r="M987" i="103"/>
  <c r="N987" i="103"/>
  <c r="S987" i="103"/>
  <c r="T987" i="103"/>
  <c r="BN121" i="79" s="1"/>
  <c r="M988" i="103"/>
  <c r="N988" i="103"/>
  <c r="S988" i="103"/>
  <c r="T988" i="103"/>
  <c r="BO121" i="79" s="1"/>
  <c r="M989" i="103"/>
  <c r="N989" i="103"/>
  <c r="S989" i="103"/>
  <c r="T989" i="103"/>
  <c r="BQ121" i="79" s="1"/>
  <c r="M990" i="103"/>
  <c r="N990" i="103"/>
  <c r="S990" i="103"/>
  <c r="T990" i="103"/>
  <c r="BR121" i="79" s="1"/>
  <c r="M991" i="103"/>
  <c r="N991" i="103"/>
  <c r="S991" i="103"/>
  <c r="T991" i="103"/>
  <c r="BS121" i="79" s="1"/>
  <c r="M992" i="103"/>
  <c r="N992" i="103"/>
  <c r="S992" i="103"/>
  <c r="T992" i="103"/>
  <c r="BT121" i="79" s="1"/>
  <c r="M921" i="103"/>
  <c r="N921" i="103"/>
  <c r="S921" i="103"/>
  <c r="T921" i="103"/>
  <c r="BL120" i="79" s="1"/>
  <c r="M922" i="103"/>
  <c r="N922" i="103"/>
  <c r="S922" i="103"/>
  <c r="T922" i="103"/>
  <c r="BM120" i="79" s="1"/>
  <c r="M923" i="103"/>
  <c r="N923" i="103"/>
  <c r="S923" i="103"/>
  <c r="T923" i="103"/>
  <c r="BN120" i="79" s="1"/>
  <c r="M924" i="103"/>
  <c r="N924" i="103"/>
  <c r="S924" i="103"/>
  <c r="T924" i="103"/>
  <c r="BO120" i="79" s="1"/>
  <c r="M925" i="103"/>
  <c r="N925" i="103"/>
  <c r="S925" i="103"/>
  <c r="T925" i="103"/>
  <c r="BQ120" i="79" s="1"/>
  <c r="M926" i="103"/>
  <c r="N926" i="103"/>
  <c r="S926" i="103"/>
  <c r="T926" i="103"/>
  <c r="BR120" i="79" s="1"/>
  <c r="M927" i="103"/>
  <c r="N927" i="103"/>
  <c r="S927" i="103"/>
  <c r="T927" i="103"/>
  <c r="BS120" i="79" s="1"/>
  <c r="M928" i="103"/>
  <c r="N928" i="103"/>
  <c r="S928" i="103"/>
  <c r="T928" i="103"/>
  <c r="BT120" i="79" s="1"/>
  <c r="M873" i="103"/>
  <c r="N873" i="103"/>
  <c r="S873" i="103"/>
  <c r="T873" i="103"/>
  <c r="D120" i="79" s="1"/>
  <c r="M874" i="103"/>
  <c r="N874" i="103"/>
  <c r="S874" i="103"/>
  <c r="T874" i="103"/>
  <c r="E120" i="79" s="1"/>
  <c r="M875" i="103"/>
  <c r="N875" i="103"/>
  <c r="S875" i="103"/>
  <c r="T875" i="103"/>
  <c r="F120" i="79" s="1"/>
  <c r="M876" i="103"/>
  <c r="N876" i="103"/>
  <c r="S876" i="103"/>
  <c r="T876" i="103"/>
  <c r="G120" i="79" s="1"/>
  <c r="M857" i="103"/>
  <c r="N857" i="103"/>
  <c r="S857" i="103"/>
  <c r="T857" i="103"/>
  <c r="BL119" i="79" s="1"/>
  <c r="M858" i="103"/>
  <c r="N858" i="103"/>
  <c r="S858" i="103"/>
  <c r="T858" i="103"/>
  <c r="BM119" i="79" s="1"/>
  <c r="M859" i="103"/>
  <c r="N859" i="103"/>
  <c r="S859" i="103"/>
  <c r="T859" i="103"/>
  <c r="BN119" i="79" s="1"/>
  <c r="M860" i="103"/>
  <c r="N860" i="103"/>
  <c r="S860" i="103"/>
  <c r="T860" i="103"/>
  <c r="BO119" i="79" s="1"/>
  <c r="M861" i="103"/>
  <c r="N861" i="103"/>
  <c r="S861" i="103"/>
  <c r="T861" i="103"/>
  <c r="BQ119" i="79" s="1"/>
  <c r="M862" i="103"/>
  <c r="N862" i="103"/>
  <c r="S862" i="103"/>
  <c r="T862" i="103"/>
  <c r="BR119" i="79" s="1"/>
  <c r="M863" i="103"/>
  <c r="N863" i="103"/>
  <c r="S863" i="103"/>
  <c r="T863" i="103"/>
  <c r="BS119" i="79" s="1"/>
  <c r="M864" i="103"/>
  <c r="N864" i="103"/>
  <c r="S864" i="103"/>
  <c r="T864" i="103"/>
  <c r="BT119" i="79" s="1"/>
  <c r="M809" i="103"/>
  <c r="N809" i="103"/>
  <c r="S809" i="103"/>
  <c r="T809" i="103"/>
  <c r="D119" i="79" s="1"/>
  <c r="M810" i="103"/>
  <c r="N810" i="103"/>
  <c r="S810" i="103"/>
  <c r="T810" i="103"/>
  <c r="E119" i="79" s="1"/>
  <c r="M811" i="103"/>
  <c r="N811" i="103"/>
  <c r="S811" i="103"/>
  <c r="T811" i="103"/>
  <c r="F119" i="79" s="1"/>
  <c r="M812" i="103"/>
  <c r="N812" i="103"/>
  <c r="S812" i="103"/>
  <c r="T812" i="103"/>
  <c r="G119" i="79" s="1"/>
  <c r="M793" i="103"/>
  <c r="N793" i="103"/>
  <c r="S793" i="103"/>
  <c r="T793" i="103"/>
  <c r="BL116" i="79" s="1"/>
  <c r="M794" i="103"/>
  <c r="N794" i="103"/>
  <c r="S794" i="103"/>
  <c r="T794" i="103"/>
  <c r="BM116" i="79" s="1"/>
  <c r="M795" i="103"/>
  <c r="N795" i="103"/>
  <c r="S795" i="103"/>
  <c r="T795" i="103"/>
  <c r="BN116" i="79" s="1"/>
  <c r="M796" i="103"/>
  <c r="N796" i="103"/>
  <c r="S796" i="103"/>
  <c r="T796" i="103"/>
  <c r="BO116" i="79" s="1"/>
  <c r="M797" i="103"/>
  <c r="N797" i="103"/>
  <c r="S797" i="103"/>
  <c r="T797" i="103"/>
  <c r="BQ116" i="79" s="1"/>
  <c r="M798" i="103"/>
  <c r="N798" i="103"/>
  <c r="S798" i="103"/>
  <c r="T798" i="103"/>
  <c r="BR116" i="79" s="1"/>
  <c r="M799" i="103"/>
  <c r="N799" i="103"/>
  <c r="S799" i="103"/>
  <c r="T799" i="103"/>
  <c r="BS116" i="79" s="1"/>
  <c r="M800" i="103"/>
  <c r="N800" i="103"/>
  <c r="S800" i="103"/>
  <c r="T800" i="103"/>
  <c r="BT116" i="79" s="1"/>
  <c r="M745" i="103"/>
  <c r="N745" i="103"/>
  <c r="S745" i="103"/>
  <c r="T745" i="103"/>
  <c r="D116" i="79" s="1"/>
  <c r="M746" i="103"/>
  <c r="N746" i="103"/>
  <c r="S746" i="103"/>
  <c r="T746" i="103"/>
  <c r="E116" i="79" s="1"/>
  <c r="M747" i="103"/>
  <c r="N747" i="103"/>
  <c r="S747" i="103"/>
  <c r="T747" i="103"/>
  <c r="F116" i="79" s="1"/>
  <c r="M748" i="103"/>
  <c r="N748" i="103"/>
  <c r="S748" i="103"/>
  <c r="T748" i="103"/>
  <c r="G116" i="79" s="1"/>
  <c r="M737" i="103"/>
  <c r="N737" i="103"/>
  <c r="S737" i="103"/>
  <c r="T737" i="103"/>
  <c r="BL115" i="79" s="1"/>
  <c r="M738" i="103"/>
  <c r="N738" i="103"/>
  <c r="S738" i="103"/>
  <c r="T738" i="103"/>
  <c r="BM115" i="79" s="1"/>
  <c r="M739" i="103"/>
  <c r="N739" i="103"/>
  <c r="S739" i="103"/>
  <c r="T739" i="103"/>
  <c r="BN115" i="79" s="1"/>
  <c r="M740" i="103"/>
  <c r="N740" i="103"/>
  <c r="S740" i="103"/>
  <c r="T740" i="103"/>
  <c r="BO115" i="79" s="1"/>
  <c r="M741" i="103"/>
  <c r="N741" i="103"/>
  <c r="S741" i="103"/>
  <c r="T741" i="103"/>
  <c r="BQ115" i="79" s="1"/>
  <c r="M742" i="103"/>
  <c r="N742" i="103"/>
  <c r="S742" i="103"/>
  <c r="T742" i="103"/>
  <c r="BR115" i="79" s="1"/>
  <c r="M743" i="103"/>
  <c r="N743" i="103"/>
  <c r="S743" i="103"/>
  <c r="T743" i="103"/>
  <c r="BS115" i="79" s="1"/>
  <c r="M744" i="103"/>
  <c r="N744" i="103"/>
  <c r="S744" i="103"/>
  <c r="T744" i="103"/>
  <c r="BT115" i="79" s="1"/>
  <c r="M689" i="103"/>
  <c r="N689" i="103"/>
  <c r="S689" i="103"/>
  <c r="T689" i="103"/>
  <c r="D115" i="79" s="1"/>
  <c r="M690" i="103"/>
  <c r="N690" i="103"/>
  <c r="S690" i="103"/>
  <c r="T690" i="103"/>
  <c r="E115" i="79" s="1"/>
  <c r="M691" i="103"/>
  <c r="N691" i="103"/>
  <c r="S691" i="103"/>
  <c r="T691" i="103"/>
  <c r="F115" i="79" s="1"/>
  <c r="M692" i="103"/>
  <c r="N692" i="103"/>
  <c r="S692" i="103"/>
  <c r="T692" i="103"/>
  <c r="G115" i="79" s="1"/>
  <c r="T1286" i="103"/>
  <c r="BH130" i="79" s="1"/>
  <c r="S1286" i="103"/>
  <c r="N1286" i="103"/>
  <c r="M1286" i="103"/>
  <c r="M571" i="103"/>
  <c r="N571" i="103"/>
  <c r="S571" i="103"/>
  <c r="T571" i="103"/>
  <c r="P64" i="89" s="1"/>
  <c r="R65" i="79" s="1"/>
  <c r="M572" i="103"/>
  <c r="N572" i="103"/>
  <c r="S572" i="103"/>
  <c r="T572" i="103"/>
  <c r="P65" i="89" s="1"/>
  <c r="Z65" i="89" s="1"/>
  <c r="M528" i="103"/>
  <c r="N528" i="103"/>
  <c r="S528" i="103"/>
  <c r="T528" i="103"/>
  <c r="X64" i="89" s="1"/>
  <c r="M529" i="103"/>
  <c r="N529" i="103"/>
  <c r="S529" i="103"/>
  <c r="T529" i="103"/>
  <c r="X65" i="89" s="1"/>
  <c r="C144" i="59" s="1"/>
  <c r="M465" i="103"/>
  <c r="N465" i="103"/>
  <c r="S465" i="103"/>
  <c r="T465" i="103"/>
  <c r="U64" i="89" s="1"/>
  <c r="M466" i="103"/>
  <c r="N466" i="103"/>
  <c r="S466" i="103"/>
  <c r="T466" i="103"/>
  <c r="M402" i="103"/>
  <c r="N402" i="103"/>
  <c r="S402" i="103"/>
  <c r="T402" i="103"/>
  <c r="R64" i="89" s="1"/>
  <c r="T64" i="89" s="1"/>
  <c r="M403" i="103"/>
  <c r="N403" i="103"/>
  <c r="S403" i="103"/>
  <c r="T403" i="103"/>
  <c r="R65" i="89" s="1"/>
  <c r="C133" i="60" s="1"/>
  <c r="M339" i="103"/>
  <c r="N339" i="103"/>
  <c r="S339" i="103"/>
  <c r="T339" i="103"/>
  <c r="H64" i="89" s="1"/>
  <c r="M340" i="103"/>
  <c r="N340" i="103"/>
  <c r="S340" i="103"/>
  <c r="T340" i="103"/>
  <c r="H65" i="89" s="1"/>
  <c r="M296" i="103"/>
  <c r="N296" i="103"/>
  <c r="S296" i="103"/>
  <c r="T296" i="103"/>
  <c r="M297" i="103"/>
  <c r="N297" i="103"/>
  <c r="S297" i="103"/>
  <c r="T297" i="103"/>
  <c r="M65" i="89" s="1"/>
  <c r="M233" i="103"/>
  <c r="N233" i="103"/>
  <c r="S233" i="103"/>
  <c r="T233" i="103"/>
  <c r="J64" i="89" s="1"/>
  <c r="M234" i="103"/>
  <c r="N234" i="103"/>
  <c r="S234" i="103"/>
  <c r="T234" i="103"/>
  <c r="M170" i="103"/>
  <c r="N170" i="103"/>
  <c r="S170" i="103"/>
  <c r="T170" i="103"/>
  <c r="M171" i="103"/>
  <c r="N171" i="103"/>
  <c r="S171" i="103"/>
  <c r="T171" i="103"/>
  <c r="F65" i="89" s="1"/>
  <c r="H66" i="79" s="1"/>
  <c r="M107" i="103"/>
  <c r="N107" i="103"/>
  <c r="S107" i="103"/>
  <c r="T107" i="103"/>
  <c r="D64" i="89" s="1"/>
  <c r="D107" i="103" s="1"/>
  <c r="M108" i="103"/>
  <c r="N108" i="103"/>
  <c r="S108" i="103"/>
  <c r="T108" i="103"/>
  <c r="D65" i="89" s="1"/>
  <c r="D108" i="103" s="1"/>
  <c r="G463" i="90"/>
  <c r="I534" i="90"/>
  <c r="I468" i="90"/>
  <c r="I465" i="90"/>
  <c r="I464" i="90"/>
  <c r="I463" i="90"/>
  <c r="I462" i="90"/>
  <c r="I461" i="90"/>
  <c r="I460" i="90"/>
  <c r="I459" i="90"/>
  <c r="I450" i="90"/>
  <c r="I446" i="90"/>
  <c r="I445" i="90"/>
  <c r="I444" i="90"/>
  <c r="I434" i="90"/>
  <c r="G433" i="90"/>
  <c r="I433" i="90"/>
  <c r="I432" i="90"/>
  <c r="I431" i="90"/>
  <c r="I428" i="90"/>
  <c r="I427" i="90"/>
  <c r="I426" i="90"/>
  <c r="I425" i="90"/>
  <c r="I421" i="90"/>
  <c r="I417" i="90"/>
  <c r="I416" i="90"/>
  <c r="I415" i="90"/>
  <c r="H947" i="90"/>
  <c r="H948" i="90"/>
  <c r="H949" i="90"/>
  <c r="H951" i="90"/>
  <c r="H955" i="90"/>
  <c r="H956" i="90"/>
  <c r="H958" i="90"/>
  <c r="H912" i="90"/>
  <c r="H913" i="90"/>
  <c r="H914" i="90"/>
  <c r="H916" i="90"/>
  <c r="H996" i="90"/>
  <c r="H998" i="90"/>
  <c r="H1000" i="90"/>
  <c r="H990" i="90"/>
  <c r="H991" i="90"/>
  <c r="H993" i="90"/>
  <c r="H984" i="90"/>
  <c r="H986" i="90"/>
  <c r="H975" i="90"/>
  <c r="H979" i="90"/>
  <c r="H968" i="90"/>
  <c r="H970" i="90"/>
  <c r="H972" i="90"/>
  <c r="H961" i="90"/>
  <c r="H965" i="90"/>
  <c r="H1096" i="90"/>
  <c r="H1098" i="90"/>
  <c r="H905" i="90"/>
  <c r="H907" i="90"/>
  <c r="H909" i="90"/>
  <c r="H898" i="90"/>
  <c r="H900" i="90"/>
  <c r="H902" i="90"/>
  <c r="H891" i="90"/>
  <c r="H893" i="90"/>
  <c r="H895" i="90"/>
  <c r="H1087" i="90"/>
  <c r="H1089" i="90"/>
  <c r="H1091" i="90"/>
  <c r="H1081" i="90"/>
  <c r="H1082" i="90"/>
  <c r="H1083" i="90"/>
  <c r="H1084" i="90"/>
  <c r="H1073" i="90"/>
  <c r="H1077" i="90"/>
  <c r="H1066" i="90"/>
  <c r="H1070" i="90"/>
  <c r="H1059" i="90"/>
  <c r="H1063" i="90"/>
  <c r="H1052" i="90"/>
  <c r="H1054" i="90"/>
  <c r="H1056" i="90"/>
  <c r="H1045" i="90"/>
  <c r="H1047" i="90"/>
  <c r="H1049" i="90"/>
  <c r="H1038" i="90"/>
  <c r="H1039" i="90"/>
  <c r="H1040" i="90"/>
  <c r="H1041" i="90"/>
  <c r="H1042" i="90"/>
  <c r="H1033" i="90"/>
  <c r="H1035" i="90"/>
  <c r="H1026" i="90"/>
  <c r="H1028" i="90"/>
  <c r="H1019" i="90"/>
  <c r="H1021" i="90"/>
  <c r="H1010" i="90"/>
  <c r="H1012" i="90"/>
  <c r="H1014" i="90"/>
  <c r="H1004" i="90"/>
  <c r="H1005" i="90"/>
  <c r="H1007" i="90"/>
  <c r="H942" i="90"/>
  <c r="H944" i="90"/>
  <c r="H935" i="90"/>
  <c r="H937" i="90"/>
  <c r="H928" i="90"/>
  <c r="H930" i="90"/>
  <c r="H921" i="90"/>
  <c r="H923" i="90"/>
  <c r="I414" i="90"/>
  <c r="H884" i="90"/>
  <c r="H886" i="90"/>
  <c r="H888" i="90"/>
  <c r="I413" i="90"/>
  <c r="H881" i="90"/>
  <c r="H879" i="90"/>
  <c r="I310" i="90"/>
  <c r="G310" i="90"/>
  <c r="S90" i="58"/>
  <c r="I198" i="90"/>
  <c r="I197" i="90"/>
  <c r="I151" i="90"/>
  <c r="I149" i="90"/>
  <c r="H805" i="90"/>
  <c r="H804" i="90"/>
  <c r="H842" i="90"/>
  <c r="H875" i="90"/>
  <c r="I469" i="90"/>
  <c r="I401" i="90"/>
  <c r="I333" i="90"/>
  <c r="I265" i="90"/>
  <c r="I419" i="90"/>
  <c r="I266" i="90"/>
  <c r="I334" i="90"/>
  <c r="I402" i="90"/>
  <c r="I470" i="90"/>
  <c r="I219" i="90"/>
  <c r="I217" i="90"/>
  <c r="I287" i="90"/>
  <c r="I285" i="90"/>
  <c r="I355" i="90"/>
  <c r="I353" i="90"/>
  <c r="I398" i="90"/>
  <c r="G398" i="90"/>
  <c r="I330" i="90"/>
  <c r="G330" i="90"/>
  <c r="G364" i="90"/>
  <c r="G296" i="90"/>
  <c r="G228" i="90"/>
  <c r="I262" i="90"/>
  <c r="G262" i="90"/>
  <c r="I366" i="90"/>
  <c r="G366" i="90"/>
  <c r="I298" i="90"/>
  <c r="G298" i="90"/>
  <c r="I396" i="90"/>
  <c r="I395" i="90"/>
  <c r="I327" i="90"/>
  <c r="I328" i="90"/>
  <c r="I329" i="90"/>
  <c r="G329" i="90"/>
  <c r="I397" i="90"/>
  <c r="G397" i="90"/>
  <c r="I297" i="90"/>
  <c r="G297" i="90"/>
  <c r="I365" i="90"/>
  <c r="G365" i="90"/>
  <c r="G431" i="90" s="1"/>
  <c r="I293" i="90"/>
  <c r="G294" i="90"/>
  <c r="G293" i="90"/>
  <c r="I362" i="90"/>
  <c r="G362" i="90"/>
  <c r="I361" i="90"/>
  <c r="G361" i="90"/>
  <c r="G291" i="90"/>
  <c r="I359" i="90"/>
  <c r="G359" i="90"/>
  <c r="I223" i="90"/>
  <c r="G223" i="90"/>
  <c r="N492" i="90"/>
  <c r="I350" i="90"/>
  <c r="G350" i="90"/>
  <c r="I351" i="90"/>
  <c r="I283" i="90"/>
  <c r="G283" i="90"/>
  <c r="I282" i="90"/>
  <c r="G282" i="90"/>
  <c r="I244" i="90"/>
  <c r="G244" i="90"/>
  <c r="I176" i="90"/>
  <c r="G176" i="90"/>
  <c r="I193" i="90"/>
  <c r="G193" i="90"/>
  <c r="I192" i="90"/>
  <c r="G192" i="90"/>
  <c r="I261" i="90"/>
  <c r="I260" i="90"/>
  <c r="G261" i="90"/>
  <c r="G260" i="90"/>
  <c r="I159" i="90"/>
  <c r="G159" i="90"/>
  <c r="I233" i="90"/>
  <c r="G233" i="90"/>
  <c r="I232" i="90"/>
  <c r="G232" i="90"/>
  <c r="I165" i="90"/>
  <c r="I164" i="90"/>
  <c r="G165" i="90"/>
  <c r="G164" i="90"/>
  <c r="I216" i="90"/>
  <c r="G216" i="90"/>
  <c r="I215" i="90"/>
  <c r="G215" i="90"/>
  <c r="I214" i="90"/>
  <c r="G214" i="90"/>
  <c r="I284" i="90"/>
  <c r="G284" i="90"/>
  <c r="I148" i="90"/>
  <c r="I147" i="90"/>
  <c r="I146" i="90"/>
  <c r="G148" i="90"/>
  <c r="G147" i="90"/>
  <c r="G146" i="90"/>
  <c r="I264" i="90"/>
  <c r="G264" i="90"/>
  <c r="I332" i="90"/>
  <c r="G332" i="90"/>
  <c r="I196" i="90"/>
  <c r="G196" i="90"/>
  <c r="I242" i="90"/>
  <c r="G242" i="90"/>
  <c r="I174" i="90"/>
  <c r="G174" i="90"/>
  <c r="I302" i="90"/>
  <c r="G302" i="90"/>
  <c r="I234" i="90"/>
  <c r="G234" i="90"/>
  <c r="I300" i="90"/>
  <c r="G300" i="90"/>
  <c r="I368" i="90"/>
  <c r="G368" i="90"/>
  <c r="I360" i="90"/>
  <c r="G360" i="90"/>
  <c r="G292" i="90"/>
  <c r="I349" i="90"/>
  <c r="G349" i="90"/>
  <c r="I281" i="90"/>
  <c r="G281" i="90"/>
  <c r="G347" i="90"/>
  <c r="G279" i="90"/>
  <c r="I347" i="90"/>
  <c r="I279" i="90"/>
  <c r="O9" i="117"/>
  <c r="O10" i="117"/>
  <c r="O11" i="117"/>
  <c r="O12" i="117"/>
  <c r="O13" i="117"/>
  <c r="O15" i="117"/>
  <c r="I399" i="90"/>
  <c r="P10" i="90"/>
  <c r="I263" i="90"/>
  <c r="I331" i="90"/>
  <c r="I248" i="90"/>
  <c r="G248" i="90"/>
  <c r="G249" i="90" s="1"/>
  <c r="H248" i="90" s="1"/>
  <c r="I180" i="90"/>
  <c r="G180" i="90"/>
  <c r="G181" i="90" s="1"/>
  <c r="H180" i="90" s="1"/>
  <c r="I306" i="90"/>
  <c r="G306" i="90"/>
  <c r="G307" i="90" s="1"/>
  <c r="H306" i="90" s="1"/>
  <c r="I238" i="90"/>
  <c r="G238" i="90"/>
  <c r="G239" i="90" s="1"/>
  <c r="H238" i="90" s="1"/>
  <c r="I170" i="90"/>
  <c r="G170" i="90"/>
  <c r="N454" i="90"/>
  <c r="E123" i="58" s="1"/>
  <c r="N524" i="90"/>
  <c r="N521" i="90"/>
  <c r="N517" i="90"/>
  <c r="N511" i="90"/>
  <c r="N507" i="90"/>
  <c r="G497" i="90"/>
  <c r="H1044" i="90"/>
  <c r="N473" i="90"/>
  <c r="H868" i="90"/>
  <c r="H918" i="90"/>
  <c r="H820" i="90"/>
  <c r="H43" i="120"/>
  <c r="I43" i="120"/>
  <c r="J43" i="120"/>
  <c r="K43" i="120"/>
  <c r="L43" i="120"/>
  <c r="M43" i="120"/>
  <c r="N43" i="120"/>
  <c r="O43" i="120"/>
  <c r="P43" i="120"/>
  <c r="G44" i="120"/>
  <c r="H44" i="120"/>
  <c r="I44" i="120"/>
  <c r="J44" i="120"/>
  <c r="K44" i="120"/>
  <c r="L44" i="120"/>
  <c r="M44" i="120"/>
  <c r="N44" i="120"/>
  <c r="O44" i="120"/>
  <c r="P44" i="120"/>
  <c r="G45" i="120"/>
  <c r="H45" i="120"/>
  <c r="I45" i="120"/>
  <c r="J45" i="120"/>
  <c r="K45" i="120"/>
  <c r="L45" i="120"/>
  <c r="M45" i="120"/>
  <c r="N45" i="120"/>
  <c r="P45" i="120"/>
  <c r="G46" i="120"/>
  <c r="H46" i="120"/>
  <c r="I46" i="120"/>
  <c r="J46" i="120"/>
  <c r="K46" i="120"/>
  <c r="L46" i="120"/>
  <c r="M46" i="120"/>
  <c r="N46" i="120"/>
  <c r="O46" i="120"/>
  <c r="P46" i="120"/>
  <c r="G47" i="120"/>
  <c r="H47" i="120"/>
  <c r="I47" i="120"/>
  <c r="J47" i="120"/>
  <c r="K47" i="120"/>
  <c r="L47" i="120"/>
  <c r="M47" i="120"/>
  <c r="N47" i="120"/>
  <c r="O47" i="120"/>
  <c r="P47" i="120"/>
  <c r="G48" i="120"/>
  <c r="H48" i="120"/>
  <c r="I48" i="120"/>
  <c r="J48" i="120"/>
  <c r="K48" i="120"/>
  <c r="L48" i="120"/>
  <c r="M48" i="120"/>
  <c r="N48" i="120"/>
  <c r="O48" i="120"/>
  <c r="P48" i="120"/>
  <c r="G49" i="120"/>
  <c r="H49" i="120"/>
  <c r="I49" i="120"/>
  <c r="J49" i="120"/>
  <c r="K49" i="120"/>
  <c r="L49" i="120"/>
  <c r="M49" i="120"/>
  <c r="N49" i="120"/>
  <c r="O49" i="120"/>
  <c r="P49" i="120"/>
  <c r="F45" i="120"/>
  <c r="F46" i="120"/>
  <c r="F47" i="120"/>
  <c r="F48" i="120"/>
  <c r="F49" i="120"/>
  <c r="AV3" i="115"/>
  <c r="AW3" i="115"/>
  <c r="AX3" i="115"/>
  <c r="AY3" i="115"/>
  <c r="AU3" i="115"/>
  <c r="AQ3" i="115"/>
  <c r="AR3" i="115"/>
  <c r="AS3" i="115"/>
  <c r="AT3" i="115"/>
  <c r="AP3" i="115"/>
  <c r="AL3" i="115"/>
  <c r="AM3" i="115"/>
  <c r="AN3" i="115"/>
  <c r="AO3" i="115"/>
  <c r="AK3" i="115"/>
  <c r="AG3" i="115"/>
  <c r="AH3" i="115"/>
  <c r="AI3" i="115"/>
  <c r="AJ3" i="115"/>
  <c r="AF3" i="115"/>
  <c r="AB3" i="115"/>
  <c r="AC3" i="115"/>
  <c r="AD3" i="115"/>
  <c r="AE3" i="115"/>
  <c r="AA3" i="115"/>
  <c r="W3" i="115"/>
  <c r="X3" i="115"/>
  <c r="Y3" i="115"/>
  <c r="Z3" i="115"/>
  <c r="V3" i="115"/>
  <c r="R3" i="115"/>
  <c r="S3" i="115"/>
  <c r="T3" i="115"/>
  <c r="U3" i="115"/>
  <c r="Q3" i="115"/>
  <c r="M3" i="115"/>
  <c r="N3" i="115"/>
  <c r="O3" i="115"/>
  <c r="P3" i="115"/>
  <c r="L3" i="115"/>
  <c r="H3" i="115"/>
  <c r="I3" i="115"/>
  <c r="J3" i="115"/>
  <c r="K3" i="115"/>
  <c r="G3" i="115"/>
  <c r="C3" i="115"/>
  <c r="D3" i="115"/>
  <c r="E3" i="115"/>
  <c r="F3" i="115"/>
  <c r="B3" i="115"/>
  <c r="AC103" i="60"/>
  <c r="AA103" i="60"/>
  <c r="N613" i="90"/>
  <c r="K598" i="90"/>
  <c r="N594" i="90"/>
  <c r="E151" i="58" s="1"/>
  <c r="N591" i="90"/>
  <c r="N587" i="90"/>
  <c r="N581" i="90"/>
  <c r="N577" i="90"/>
  <c r="P567" i="90"/>
  <c r="N562" i="90"/>
  <c r="N543" i="90"/>
  <c r="N451" i="90"/>
  <c r="N447" i="90"/>
  <c r="N441" i="90"/>
  <c r="N437" i="90"/>
  <c r="N422" i="90"/>
  <c r="K567" i="90"/>
  <c r="S25" i="58"/>
  <c r="S24" i="58"/>
  <c r="S23" i="58"/>
  <c r="S22" i="58"/>
  <c r="S21" i="58"/>
  <c r="S20" i="58"/>
  <c r="S19" i="58"/>
  <c r="S39" i="58"/>
  <c r="S38" i="58"/>
  <c r="S37" i="58"/>
  <c r="S36" i="58"/>
  <c r="S35" i="58"/>
  <c r="S34" i="58"/>
  <c r="S33" i="58"/>
  <c r="S54" i="58"/>
  <c r="S53" i="58"/>
  <c r="S52" i="58"/>
  <c r="S51" i="58"/>
  <c r="S50" i="58"/>
  <c r="S49" i="58"/>
  <c r="S48" i="58"/>
  <c r="S68" i="58"/>
  <c r="S67" i="58"/>
  <c r="S66" i="58"/>
  <c r="S65" i="58"/>
  <c r="S64" i="58"/>
  <c r="S63" i="58"/>
  <c r="S62" i="58"/>
  <c r="S82" i="58"/>
  <c r="S81" i="58"/>
  <c r="S80" i="58"/>
  <c r="S79" i="58"/>
  <c r="S78" i="58"/>
  <c r="S77" i="58"/>
  <c r="S76" i="58"/>
  <c r="S96" i="58"/>
  <c r="S95" i="58"/>
  <c r="S94" i="58"/>
  <c r="S93" i="58"/>
  <c r="S92" i="58"/>
  <c r="S91" i="58"/>
  <c r="S110" i="58"/>
  <c r="S109" i="58"/>
  <c r="S108" i="58"/>
  <c r="S107" i="58"/>
  <c r="S106" i="58"/>
  <c r="S105" i="58"/>
  <c r="S104" i="58"/>
  <c r="S124" i="58"/>
  <c r="S123" i="58"/>
  <c r="S122" i="58"/>
  <c r="S121" i="58"/>
  <c r="S120" i="58"/>
  <c r="S119" i="58"/>
  <c r="S118" i="58"/>
  <c r="S138" i="58"/>
  <c r="S137" i="58"/>
  <c r="S136" i="58"/>
  <c r="S135" i="58"/>
  <c r="S134" i="58"/>
  <c r="S133" i="58"/>
  <c r="S132" i="58"/>
  <c r="S147" i="58"/>
  <c r="S148" i="58"/>
  <c r="S149" i="58"/>
  <c r="S150" i="58"/>
  <c r="S151" i="58"/>
  <c r="S152" i="58"/>
  <c r="S146" i="58"/>
  <c r="G152" i="58"/>
  <c r="G151" i="58"/>
  <c r="G150" i="58"/>
  <c r="G149" i="58"/>
  <c r="G148" i="58"/>
  <c r="G147" i="58"/>
  <c r="G146" i="58"/>
  <c r="G138" i="58"/>
  <c r="G137" i="58"/>
  <c r="G136" i="58"/>
  <c r="G135" i="58"/>
  <c r="G134" i="58"/>
  <c r="G133" i="58"/>
  <c r="G132" i="58"/>
  <c r="G124" i="58"/>
  <c r="G123" i="58"/>
  <c r="G122" i="58"/>
  <c r="G121" i="58"/>
  <c r="G120" i="58"/>
  <c r="G119" i="58"/>
  <c r="G118" i="58"/>
  <c r="G110" i="58"/>
  <c r="G109" i="58"/>
  <c r="G108" i="58"/>
  <c r="G107" i="58"/>
  <c r="G106" i="58"/>
  <c r="G105" i="58"/>
  <c r="G104" i="58"/>
  <c r="G96" i="58"/>
  <c r="G95" i="58"/>
  <c r="G94" i="58"/>
  <c r="G93" i="58"/>
  <c r="G92" i="58"/>
  <c r="G91" i="58"/>
  <c r="G90" i="58"/>
  <c r="G82" i="58"/>
  <c r="G81" i="58"/>
  <c r="G80" i="58"/>
  <c r="G79" i="58"/>
  <c r="G78" i="58"/>
  <c r="G77" i="58"/>
  <c r="G76" i="58"/>
  <c r="G68" i="58"/>
  <c r="G67" i="58"/>
  <c r="G66" i="58"/>
  <c r="G65" i="58"/>
  <c r="G64" i="58"/>
  <c r="G63" i="58"/>
  <c r="G62" i="58"/>
  <c r="G54" i="58"/>
  <c r="G53" i="58"/>
  <c r="G52" i="58"/>
  <c r="G51" i="58"/>
  <c r="G50" i="58"/>
  <c r="G49" i="58"/>
  <c r="G48" i="58"/>
  <c r="G39" i="58"/>
  <c r="G38" i="58"/>
  <c r="G37" i="58"/>
  <c r="G36" i="58"/>
  <c r="G35" i="58"/>
  <c r="G34" i="58"/>
  <c r="G33" i="58"/>
  <c r="G20" i="58"/>
  <c r="G21" i="58"/>
  <c r="G22" i="58"/>
  <c r="G23" i="58"/>
  <c r="G24" i="58"/>
  <c r="G25" i="58"/>
  <c r="G19" i="58"/>
  <c r="M147" i="58"/>
  <c r="M138" i="58"/>
  <c r="M132" i="58"/>
  <c r="M123" i="58"/>
  <c r="M110" i="58"/>
  <c r="M108" i="58"/>
  <c r="M95" i="58"/>
  <c r="M93" i="58"/>
  <c r="M79" i="58"/>
  <c r="M77" i="58"/>
  <c r="M64" i="58"/>
  <c r="M62" i="58"/>
  <c r="M49" i="58"/>
  <c r="M39" i="58"/>
  <c r="M33" i="58"/>
  <c r="M21" i="58"/>
  <c r="D21" i="96"/>
  <c r="E21" i="96"/>
  <c r="F21" i="96"/>
  <c r="C21" i="96"/>
  <c r="C150" i="122"/>
  <c r="E150" i="122" s="1"/>
  <c r="G150" i="122" s="1"/>
  <c r="P9" i="122" s="1"/>
  <c r="C122" i="122"/>
  <c r="E122" i="122" s="1"/>
  <c r="G122" i="122" s="1"/>
  <c r="N9" i="122" s="1"/>
  <c r="C108" i="122"/>
  <c r="E108" i="122" s="1"/>
  <c r="G108" i="122" s="1"/>
  <c r="M9" i="122" s="1"/>
  <c r="C94" i="122"/>
  <c r="E94" i="122" s="1"/>
  <c r="C80" i="122"/>
  <c r="E80" i="122" s="1"/>
  <c r="G80" i="122" s="1"/>
  <c r="K9" i="122" s="1"/>
  <c r="E153" i="122"/>
  <c r="G153" i="122" s="1"/>
  <c r="P12" i="122" s="1"/>
  <c r="AV7" i="115" s="1"/>
  <c r="E152" i="122"/>
  <c r="G152" i="122" s="1"/>
  <c r="P11" i="122" s="1"/>
  <c r="E151" i="122"/>
  <c r="G151" i="122" s="1"/>
  <c r="P10" i="122" s="1"/>
  <c r="E149" i="122"/>
  <c r="G149" i="122" s="1"/>
  <c r="P8" i="122" s="1"/>
  <c r="E148" i="122"/>
  <c r="G148" i="122" s="1"/>
  <c r="P7" i="122" s="1"/>
  <c r="E147" i="122"/>
  <c r="G147" i="122" s="1"/>
  <c r="E139" i="122"/>
  <c r="G139" i="122" s="1"/>
  <c r="O12" i="122" s="1"/>
  <c r="AQ7" i="115" s="1"/>
  <c r="E138" i="122"/>
  <c r="G138" i="122" s="1"/>
  <c r="O11" i="122" s="1"/>
  <c r="E137" i="122"/>
  <c r="G137" i="122" s="1"/>
  <c r="O10" i="122" s="1"/>
  <c r="E135" i="122"/>
  <c r="G135" i="122" s="1"/>
  <c r="O8" i="122" s="1"/>
  <c r="E134" i="122"/>
  <c r="G134" i="122" s="1"/>
  <c r="E133" i="122"/>
  <c r="G133" i="122" s="1"/>
  <c r="O6" i="122" s="1"/>
  <c r="AP7" i="115" s="1"/>
  <c r="E125" i="122"/>
  <c r="G125" i="122" s="1"/>
  <c r="N12" i="122" s="1"/>
  <c r="AL7" i="115" s="1"/>
  <c r="E124" i="122"/>
  <c r="G124" i="122" s="1"/>
  <c r="N11" i="122" s="1"/>
  <c r="E123" i="122"/>
  <c r="G123" i="122" s="1"/>
  <c r="N10" i="122" s="1"/>
  <c r="E121" i="122"/>
  <c r="G121" i="122" s="1"/>
  <c r="N8" i="122" s="1"/>
  <c r="E120" i="122"/>
  <c r="G120" i="122" s="1"/>
  <c r="N7" i="122" s="1"/>
  <c r="E119" i="122"/>
  <c r="G119" i="122" s="1"/>
  <c r="E111" i="122"/>
  <c r="G111" i="122" s="1"/>
  <c r="M12" i="122" s="1"/>
  <c r="AG7" i="115" s="1"/>
  <c r="E110" i="122"/>
  <c r="G110" i="122" s="1"/>
  <c r="M11" i="122" s="1"/>
  <c r="E109" i="122"/>
  <c r="G109" i="122" s="1"/>
  <c r="M10" i="122" s="1"/>
  <c r="E107" i="122"/>
  <c r="G107" i="122" s="1"/>
  <c r="M8" i="122" s="1"/>
  <c r="E106" i="122"/>
  <c r="G106" i="122" s="1"/>
  <c r="M7" i="122" s="1"/>
  <c r="E105" i="122"/>
  <c r="E97" i="122"/>
  <c r="G97" i="122" s="1"/>
  <c r="L12" i="122" s="1"/>
  <c r="AB7" i="115" s="1"/>
  <c r="E96" i="122"/>
  <c r="G96" i="122" s="1"/>
  <c r="L11" i="122" s="1"/>
  <c r="E95" i="122"/>
  <c r="G95" i="122" s="1"/>
  <c r="L10" i="122" s="1"/>
  <c r="E93" i="122"/>
  <c r="G93" i="122" s="1"/>
  <c r="L8" i="122" s="1"/>
  <c r="E92" i="122"/>
  <c r="G92" i="122" s="1"/>
  <c r="L7" i="122" s="1"/>
  <c r="E91" i="122"/>
  <c r="G91" i="122" s="1"/>
  <c r="E83" i="122"/>
  <c r="G83" i="122" s="1"/>
  <c r="K12" i="122" s="1"/>
  <c r="W7" i="115" s="1"/>
  <c r="E82" i="122"/>
  <c r="G82" i="122" s="1"/>
  <c r="K11" i="122" s="1"/>
  <c r="E81" i="122"/>
  <c r="G81" i="122" s="1"/>
  <c r="K10" i="122" s="1"/>
  <c r="E79" i="122"/>
  <c r="G79" i="122" s="1"/>
  <c r="K8" i="122" s="1"/>
  <c r="E78" i="122"/>
  <c r="G78" i="122" s="1"/>
  <c r="K7" i="122" s="1"/>
  <c r="E77" i="122"/>
  <c r="G77" i="122" s="1"/>
  <c r="K6" i="122" s="1"/>
  <c r="V7" i="115" s="1"/>
  <c r="E69" i="122"/>
  <c r="G69" i="122" s="1"/>
  <c r="I12" i="122" s="1"/>
  <c r="R7" i="115" s="1"/>
  <c r="E68" i="122"/>
  <c r="G68" i="122" s="1"/>
  <c r="I11" i="122" s="1"/>
  <c r="E67" i="122"/>
  <c r="G67" i="122" s="1"/>
  <c r="I10" i="122" s="1"/>
  <c r="E66" i="122"/>
  <c r="G66" i="122" s="1"/>
  <c r="I9" i="122" s="1"/>
  <c r="E65" i="122"/>
  <c r="G65" i="122" s="1"/>
  <c r="I8" i="122" s="1"/>
  <c r="E64" i="122"/>
  <c r="G64" i="122" s="1"/>
  <c r="E63" i="122"/>
  <c r="G63" i="122" s="1"/>
  <c r="I6" i="122" s="1"/>
  <c r="Q7" i="115" s="1"/>
  <c r="E55" i="122"/>
  <c r="G55" i="122" s="1"/>
  <c r="G12" i="122" s="1"/>
  <c r="M7" i="115" s="1"/>
  <c r="E54" i="122"/>
  <c r="G54" i="122" s="1"/>
  <c r="G11" i="122" s="1"/>
  <c r="E53" i="122"/>
  <c r="G53" i="122" s="1"/>
  <c r="G10" i="122" s="1"/>
  <c r="E52" i="122"/>
  <c r="G52" i="122" s="1"/>
  <c r="G9" i="122" s="1"/>
  <c r="E51" i="122"/>
  <c r="G51" i="122" s="1"/>
  <c r="G8" i="122" s="1"/>
  <c r="E50" i="122"/>
  <c r="G50" i="122" s="1"/>
  <c r="G7" i="122" s="1"/>
  <c r="E49" i="122"/>
  <c r="G49" i="122" s="1"/>
  <c r="G6" i="122" s="1"/>
  <c r="E41" i="122"/>
  <c r="G41" i="122" s="1"/>
  <c r="E12" i="122" s="1"/>
  <c r="H7" i="115" s="1"/>
  <c r="E40" i="122"/>
  <c r="G40" i="122" s="1"/>
  <c r="E11" i="122" s="1"/>
  <c r="E39" i="122"/>
  <c r="G39" i="122" s="1"/>
  <c r="E10" i="122" s="1"/>
  <c r="E38" i="122"/>
  <c r="G38" i="122" s="1"/>
  <c r="E9" i="122" s="1"/>
  <c r="E37" i="122"/>
  <c r="G37" i="122" s="1"/>
  <c r="E8" i="122" s="1"/>
  <c r="E36" i="122"/>
  <c r="G36" i="122" s="1"/>
  <c r="E7" i="122" s="1"/>
  <c r="E35" i="122"/>
  <c r="E22" i="122"/>
  <c r="G22" i="122" s="1"/>
  <c r="E23" i="122"/>
  <c r="G23" i="122" s="1"/>
  <c r="C8" i="122" s="1"/>
  <c r="E24" i="122"/>
  <c r="G24" i="122" s="1"/>
  <c r="C9" i="122" s="1"/>
  <c r="E25" i="122"/>
  <c r="G25" i="122" s="1"/>
  <c r="C10" i="122" s="1"/>
  <c r="E26" i="122"/>
  <c r="G26" i="122" s="1"/>
  <c r="C11" i="122" s="1"/>
  <c r="E27" i="122"/>
  <c r="G27" i="122" s="1"/>
  <c r="C12" i="122" s="1"/>
  <c r="C7" i="115" s="1"/>
  <c r="E21" i="122"/>
  <c r="G21" i="122" s="1"/>
  <c r="C6" i="122" s="1"/>
  <c r="F13" i="120"/>
  <c r="F14" i="120"/>
  <c r="F16" i="120"/>
  <c r="K55" i="68" s="1"/>
  <c r="F15" i="120"/>
  <c r="F11" i="120"/>
  <c r="K56" i="68" s="1"/>
  <c r="F10" i="120"/>
  <c r="K68" i="68"/>
  <c r="M68" i="68" s="1"/>
  <c r="O68" i="68" s="1"/>
  <c r="Q68" i="68" s="1"/>
  <c r="M12" i="68" s="1"/>
  <c r="W6" i="115" s="1"/>
  <c r="K67" i="68"/>
  <c r="K65" i="68"/>
  <c r="K79" i="68"/>
  <c r="M79" i="68" s="1"/>
  <c r="O79" i="68" s="1"/>
  <c r="Q79" i="68" s="1"/>
  <c r="O12" i="68" s="1"/>
  <c r="AB6" i="115" s="1"/>
  <c r="K78" i="68"/>
  <c r="K77" i="68"/>
  <c r="K76" i="68"/>
  <c r="K90" i="68"/>
  <c r="M90" i="68" s="1"/>
  <c r="O90" i="68" s="1"/>
  <c r="Q90" i="68" s="1"/>
  <c r="P12" i="68" s="1"/>
  <c r="AG6" i="115" s="1"/>
  <c r="K89" i="68"/>
  <c r="K88" i="68"/>
  <c r="K87" i="68"/>
  <c r="K123" i="68"/>
  <c r="M123" i="68" s="1"/>
  <c r="O123" i="68" s="1"/>
  <c r="Q123" i="68" s="1"/>
  <c r="T12" i="68" s="1"/>
  <c r="AV6" i="115" s="1"/>
  <c r="K122" i="68"/>
  <c r="K121" i="68"/>
  <c r="K120" i="68"/>
  <c r="K101" i="68"/>
  <c r="M101" i="68" s="1"/>
  <c r="O101" i="68" s="1"/>
  <c r="Q101" i="68" s="1"/>
  <c r="R12" i="68" s="1"/>
  <c r="AL6" i="115" s="1"/>
  <c r="K100" i="68"/>
  <c r="K98" i="68"/>
  <c r="K99" i="68"/>
  <c r="K16" i="120"/>
  <c r="K66" i="68" s="1"/>
  <c r="M10" i="117"/>
  <c r="M11" i="117"/>
  <c r="M12" i="117"/>
  <c r="M13" i="117"/>
  <c r="M15" i="117"/>
  <c r="M9" i="117"/>
  <c r="J10" i="117"/>
  <c r="J11" i="117"/>
  <c r="C97" i="98" s="1"/>
  <c r="J12" i="117"/>
  <c r="C111" i="100" s="1"/>
  <c r="J13" i="117"/>
  <c r="C125" i="98" s="1"/>
  <c r="J15" i="117"/>
  <c r="C153" i="100" s="1"/>
  <c r="J9" i="117"/>
  <c r="C69" i="98" s="1"/>
  <c r="J7" i="117"/>
  <c r="C41" i="98" s="1"/>
  <c r="G10" i="117"/>
  <c r="G11" i="117"/>
  <c r="G12" i="117"/>
  <c r="G13" i="117"/>
  <c r="G15" i="117"/>
  <c r="H15" i="117" s="1"/>
  <c r="G9" i="117"/>
  <c r="D8" i="117"/>
  <c r="C49" i="100" s="1"/>
  <c r="D9" i="117"/>
  <c r="C63" i="100" s="1"/>
  <c r="D10" i="117"/>
  <c r="D11" i="117"/>
  <c r="C91" i="100" s="1"/>
  <c r="D12" i="117"/>
  <c r="C105" i="98" s="1"/>
  <c r="D13" i="117"/>
  <c r="D15" i="117"/>
  <c r="E15" i="117" s="1"/>
  <c r="D7" i="117"/>
  <c r="C35" i="100" s="1"/>
  <c r="E156" i="59"/>
  <c r="E157" i="59"/>
  <c r="E158" i="59"/>
  <c r="E159" i="59"/>
  <c r="E160" i="59"/>
  <c r="E161" i="59"/>
  <c r="E155" i="59"/>
  <c r="E126" i="59"/>
  <c r="E127" i="59"/>
  <c r="E128" i="59"/>
  <c r="E129" i="59"/>
  <c r="E130" i="59"/>
  <c r="E131" i="59"/>
  <c r="E125" i="59"/>
  <c r="E111" i="59"/>
  <c r="E112" i="59"/>
  <c r="E113" i="59"/>
  <c r="E114" i="59"/>
  <c r="E115" i="59"/>
  <c r="E116" i="59"/>
  <c r="E110" i="59"/>
  <c r="E96" i="59"/>
  <c r="E97" i="59"/>
  <c r="E98" i="59"/>
  <c r="E99" i="59"/>
  <c r="E100" i="59"/>
  <c r="E101" i="59"/>
  <c r="E95" i="59"/>
  <c r="E81" i="59"/>
  <c r="E82" i="59"/>
  <c r="E83" i="59"/>
  <c r="E84" i="59"/>
  <c r="E85" i="59"/>
  <c r="E86" i="59"/>
  <c r="E80" i="59"/>
  <c r="E66" i="59"/>
  <c r="E67" i="59"/>
  <c r="E68" i="59"/>
  <c r="E69" i="59"/>
  <c r="E70" i="59"/>
  <c r="E71" i="59"/>
  <c r="E65" i="59"/>
  <c r="E51" i="59"/>
  <c r="E52" i="59"/>
  <c r="E53" i="59"/>
  <c r="E54" i="59"/>
  <c r="E55" i="59"/>
  <c r="E56" i="59"/>
  <c r="E50" i="59"/>
  <c r="E36" i="59"/>
  <c r="E37" i="59"/>
  <c r="E38" i="59"/>
  <c r="E39" i="59"/>
  <c r="E40" i="59"/>
  <c r="E41" i="59"/>
  <c r="E35" i="59"/>
  <c r="E21" i="59"/>
  <c r="E22" i="59"/>
  <c r="E23" i="59"/>
  <c r="E24" i="59"/>
  <c r="E25" i="59"/>
  <c r="E26" i="59"/>
  <c r="E20" i="59"/>
  <c r="N91" i="90"/>
  <c r="E39" i="58" s="1"/>
  <c r="G91" i="90"/>
  <c r="I90" i="90"/>
  <c r="J90" i="90" s="1"/>
  <c r="K90" i="90" s="1"/>
  <c r="K89" i="90"/>
  <c r="K88" i="90"/>
  <c r="P87" i="90"/>
  <c r="K87" i="90"/>
  <c r="P86" i="90"/>
  <c r="K86" i="90"/>
  <c r="P85" i="90"/>
  <c r="N82" i="90"/>
  <c r="E38" i="58" s="1"/>
  <c r="P80" i="90"/>
  <c r="N79" i="90"/>
  <c r="E37" i="58" s="1"/>
  <c r="G79" i="90"/>
  <c r="P78" i="90"/>
  <c r="K78" i="90"/>
  <c r="P77" i="90"/>
  <c r="P76" i="90"/>
  <c r="N75" i="90"/>
  <c r="E36" i="58" s="1"/>
  <c r="G75" i="90"/>
  <c r="P74" i="90"/>
  <c r="K74" i="90"/>
  <c r="P73" i="90"/>
  <c r="K73" i="90"/>
  <c r="P72" i="90"/>
  <c r="K72" i="90"/>
  <c r="P71" i="90"/>
  <c r="P70" i="90"/>
  <c r="N69" i="90"/>
  <c r="E35" i="58" s="1"/>
  <c r="G69" i="90"/>
  <c r="P68" i="90"/>
  <c r="K68" i="90"/>
  <c r="P67" i="90"/>
  <c r="P66" i="90"/>
  <c r="N65" i="90"/>
  <c r="E34" i="58" s="1"/>
  <c r="G65" i="90"/>
  <c r="P62" i="90"/>
  <c r="K62" i="90"/>
  <c r="P61" i="90"/>
  <c r="K61" i="90"/>
  <c r="P60" i="90"/>
  <c r="K60" i="90"/>
  <c r="P59" i="90"/>
  <c r="K59" i="90"/>
  <c r="P58" i="90"/>
  <c r="P57" i="90"/>
  <c r="N56" i="90"/>
  <c r="E33" i="58" s="1"/>
  <c r="G56" i="90"/>
  <c r="H54" i="90" s="1"/>
  <c r="P55" i="90"/>
  <c r="K55" i="90"/>
  <c r="P54" i="90"/>
  <c r="K54" i="90"/>
  <c r="BZ130" i="79"/>
  <c r="N67" i="79" s="1"/>
  <c r="BY128" i="79"/>
  <c r="BX128" i="79"/>
  <c r="BW128" i="79"/>
  <c r="BV128" i="79"/>
  <c r="BZ126" i="79"/>
  <c r="BZ125" i="79"/>
  <c r="BY123" i="79"/>
  <c r="BX123" i="79"/>
  <c r="BW123" i="79"/>
  <c r="BV123" i="79"/>
  <c r="BZ122" i="79"/>
  <c r="BZ121" i="79"/>
  <c r="BZ120" i="79"/>
  <c r="BZ119" i="79"/>
  <c r="BY117" i="79"/>
  <c r="BX117" i="79"/>
  <c r="BW117" i="79"/>
  <c r="BV117" i="79"/>
  <c r="BZ116" i="79"/>
  <c r="BZ115" i="79"/>
  <c r="D19" i="20"/>
  <c r="R109" i="88"/>
  <c r="K28" i="88"/>
  <c r="E27" i="88"/>
  <c r="J187" i="88"/>
  <c r="J188" i="88" s="1"/>
  <c r="K185" i="88"/>
  <c r="K188" i="88" s="1"/>
  <c r="J184" i="88"/>
  <c r="J183" i="88"/>
  <c r="J182" i="88"/>
  <c r="K179" i="88"/>
  <c r="J178" i="88"/>
  <c r="J179" i="88" s="1"/>
  <c r="K176" i="88"/>
  <c r="J175" i="88"/>
  <c r="J176" i="88" s="1"/>
  <c r="J163" i="88"/>
  <c r="J164" i="88" s="1"/>
  <c r="K161" i="88"/>
  <c r="K164" i="88" s="1"/>
  <c r="J160" i="88"/>
  <c r="J159" i="88"/>
  <c r="J158" i="88"/>
  <c r="K155" i="88"/>
  <c r="J154" i="88"/>
  <c r="J155" i="88" s="1"/>
  <c r="K152" i="88"/>
  <c r="J151" i="88"/>
  <c r="J152" i="88" s="1"/>
  <c r="J140" i="88"/>
  <c r="J141" i="88" s="1"/>
  <c r="K138" i="88"/>
  <c r="K141" i="88" s="1"/>
  <c r="J137" i="88"/>
  <c r="J136" i="88"/>
  <c r="J135" i="88"/>
  <c r="K132" i="88"/>
  <c r="J131" i="88"/>
  <c r="J132" i="88" s="1"/>
  <c r="K129" i="88"/>
  <c r="J128" i="88"/>
  <c r="J129" i="88" s="1"/>
  <c r="R108" i="88"/>
  <c r="R107" i="88"/>
  <c r="R106" i="88"/>
  <c r="E37" i="91"/>
  <c r="E35" i="91"/>
  <c r="E34" i="91"/>
  <c r="E33" i="91"/>
  <c r="E32" i="91"/>
  <c r="E31" i="91"/>
  <c r="E30" i="91"/>
  <c r="E29" i="91"/>
  <c r="E28" i="91"/>
  <c r="E27" i="91"/>
  <c r="E26" i="91"/>
  <c r="E25" i="91"/>
  <c r="E24" i="91"/>
  <c r="E23" i="91"/>
  <c r="E22" i="91"/>
  <c r="E21" i="91"/>
  <c r="E20" i="91"/>
  <c r="E19" i="91"/>
  <c r="E18" i="91"/>
  <c r="E17" i="91"/>
  <c r="E16" i="91"/>
  <c r="E15" i="91"/>
  <c r="E14" i="91"/>
  <c r="E13" i="91"/>
  <c r="E12" i="91"/>
  <c r="E11" i="91"/>
  <c r="E10" i="91"/>
  <c r="E9" i="91"/>
  <c r="E8" i="91"/>
  <c r="E7" i="91"/>
  <c r="E146" i="60"/>
  <c r="E147" i="60"/>
  <c r="E148" i="60"/>
  <c r="E149" i="60"/>
  <c r="E150" i="60"/>
  <c r="E151" i="60"/>
  <c r="E145" i="60"/>
  <c r="E118" i="60"/>
  <c r="E119" i="60"/>
  <c r="E120" i="60"/>
  <c r="E121" i="60"/>
  <c r="E122" i="60"/>
  <c r="E123" i="60"/>
  <c r="E117" i="60"/>
  <c r="E104" i="60"/>
  <c r="E105" i="60"/>
  <c r="E106" i="60"/>
  <c r="E107" i="60"/>
  <c r="E108" i="60"/>
  <c r="E109" i="60"/>
  <c r="E103" i="60"/>
  <c r="E90" i="60"/>
  <c r="E91" i="60"/>
  <c r="E92" i="60"/>
  <c r="E93" i="60"/>
  <c r="E94" i="60"/>
  <c r="E95" i="60"/>
  <c r="E89" i="60"/>
  <c r="E76" i="60"/>
  <c r="E77" i="60"/>
  <c r="E78" i="60"/>
  <c r="E79" i="60"/>
  <c r="E80" i="60"/>
  <c r="E81" i="60"/>
  <c r="E75" i="60"/>
  <c r="E62" i="60"/>
  <c r="E63" i="60"/>
  <c r="E64" i="60"/>
  <c r="E65" i="60"/>
  <c r="E66" i="60"/>
  <c r="E67" i="60"/>
  <c r="E61" i="60"/>
  <c r="E48" i="60"/>
  <c r="E49" i="60"/>
  <c r="E50" i="60"/>
  <c r="E51" i="60"/>
  <c r="E52" i="60"/>
  <c r="E53" i="60"/>
  <c r="E47" i="60"/>
  <c r="E35" i="60"/>
  <c r="E36" i="60"/>
  <c r="E37" i="60"/>
  <c r="E38" i="60"/>
  <c r="E39" i="60"/>
  <c r="E40" i="60"/>
  <c r="E34" i="60"/>
  <c r="E21" i="60"/>
  <c r="E22" i="60"/>
  <c r="E23" i="60"/>
  <c r="E24" i="60"/>
  <c r="E25" i="60"/>
  <c r="E26" i="60"/>
  <c r="E20" i="60"/>
  <c r="J116" i="88"/>
  <c r="J117" i="88" s="1"/>
  <c r="J113" i="88"/>
  <c r="J112" i="88"/>
  <c r="J111" i="88"/>
  <c r="J107" i="88"/>
  <c r="J108" i="88" s="1"/>
  <c r="J104" i="88"/>
  <c r="J105" i="88" s="1"/>
  <c r="J93" i="88"/>
  <c r="J94" i="88" s="1"/>
  <c r="J90" i="88"/>
  <c r="J89" i="88"/>
  <c r="J88" i="88"/>
  <c r="J84" i="88"/>
  <c r="J85" i="88" s="1"/>
  <c r="J81" i="88"/>
  <c r="J82" i="88" s="1"/>
  <c r="J70" i="88"/>
  <c r="J69" i="88"/>
  <c r="J68" i="88"/>
  <c r="J64" i="88"/>
  <c r="J65" i="88" s="1"/>
  <c r="J61" i="88"/>
  <c r="J62" i="88" s="1"/>
  <c r="J50" i="88"/>
  <c r="J49" i="88"/>
  <c r="J45" i="88"/>
  <c r="J46" i="88" s="1"/>
  <c r="C151" i="60"/>
  <c r="C150" i="60"/>
  <c r="C149" i="60"/>
  <c r="C148" i="60"/>
  <c r="C146" i="60"/>
  <c r="C145" i="60"/>
  <c r="C161" i="59"/>
  <c r="C160" i="59"/>
  <c r="C159" i="59"/>
  <c r="C158" i="59"/>
  <c r="C156" i="59"/>
  <c r="C155" i="59"/>
  <c r="C152" i="58"/>
  <c r="C151" i="58"/>
  <c r="C150" i="58"/>
  <c r="C149" i="58"/>
  <c r="C147" i="58"/>
  <c r="C146" i="58"/>
  <c r="Q39" i="58"/>
  <c r="Q38" i="58"/>
  <c r="Q37" i="58"/>
  <c r="Q36" i="58"/>
  <c r="Q35" i="58"/>
  <c r="Q34" i="58"/>
  <c r="Q33" i="58"/>
  <c r="Q152" i="58"/>
  <c r="Q151" i="58"/>
  <c r="Q150" i="58"/>
  <c r="Q149" i="58"/>
  <c r="Q148" i="58"/>
  <c r="Q147" i="58"/>
  <c r="Q146" i="58"/>
  <c r="Q138" i="58"/>
  <c r="Q137" i="58"/>
  <c r="Q136" i="58"/>
  <c r="Q135" i="58"/>
  <c r="Q134" i="58"/>
  <c r="Q133" i="58"/>
  <c r="Q132" i="58"/>
  <c r="Q124" i="58"/>
  <c r="Q123" i="58"/>
  <c r="Q122" i="58"/>
  <c r="Q121" i="58"/>
  <c r="Q120" i="58"/>
  <c r="Q119" i="58"/>
  <c r="Q118" i="58"/>
  <c r="AA40" i="60"/>
  <c r="AA39" i="60"/>
  <c r="AA38" i="60"/>
  <c r="AA37" i="60"/>
  <c r="AA36" i="60"/>
  <c r="AA35" i="60"/>
  <c r="AA34" i="60"/>
  <c r="AA151" i="60"/>
  <c r="AA150" i="60"/>
  <c r="AA149" i="60"/>
  <c r="AA148" i="60"/>
  <c r="AA147" i="60"/>
  <c r="AA146" i="60"/>
  <c r="AA145" i="60"/>
  <c r="AA137" i="60"/>
  <c r="AA136" i="60"/>
  <c r="AA135" i="60"/>
  <c r="AA134" i="60"/>
  <c r="AA133" i="60"/>
  <c r="AA132" i="60"/>
  <c r="AA131" i="60"/>
  <c r="AA123" i="60"/>
  <c r="AA122" i="60"/>
  <c r="AA121" i="60"/>
  <c r="AA120" i="60"/>
  <c r="AA119" i="60"/>
  <c r="AA118" i="60"/>
  <c r="AA117" i="60"/>
  <c r="AA109" i="60"/>
  <c r="AA108" i="60"/>
  <c r="AA107" i="60"/>
  <c r="AA106" i="60"/>
  <c r="AA105" i="60"/>
  <c r="AA104" i="60"/>
  <c r="AA95" i="60"/>
  <c r="AA94" i="60"/>
  <c r="AA93" i="60"/>
  <c r="AA92" i="60"/>
  <c r="AA91" i="60"/>
  <c r="AA90" i="60"/>
  <c r="AA89" i="60"/>
  <c r="AA81" i="60"/>
  <c r="AA80" i="60"/>
  <c r="AA79" i="60"/>
  <c r="AA78" i="60"/>
  <c r="AA77" i="60"/>
  <c r="AA76" i="60"/>
  <c r="AA75" i="60"/>
  <c r="AA67" i="60"/>
  <c r="AA66" i="60"/>
  <c r="AA65" i="60"/>
  <c r="AA64" i="60"/>
  <c r="AA63" i="60"/>
  <c r="AA62" i="60"/>
  <c r="AA61" i="60"/>
  <c r="AA53" i="60"/>
  <c r="AA52" i="60"/>
  <c r="AA51" i="60"/>
  <c r="AA50" i="60"/>
  <c r="AA49" i="60"/>
  <c r="AA48" i="60"/>
  <c r="AA47" i="60"/>
  <c r="AA21" i="60"/>
  <c r="AA22" i="60"/>
  <c r="AA23" i="60"/>
  <c r="AA24" i="60"/>
  <c r="AA25" i="60"/>
  <c r="AA26" i="60"/>
  <c r="AA20" i="60"/>
  <c r="M161" i="59"/>
  <c r="M160" i="59"/>
  <c r="M159" i="59"/>
  <c r="M158" i="59"/>
  <c r="M157" i="59"/>
  <c r="M156" i="59"/>
  <c r="M155" i="59"/>
  <c r="M146" i="59"/>
  <c r="M145" i="59"/>
  <c r="M144" i="59"/>
  <c r="M143" i="59"/>
  <c r="M142" i="59"/>
  <c r="M141" i="59"/>
  <c r="M140" i="59"/>
  <c r="M131" i="59"/>
  <c r="M130" i="59"/>
  <c r="M129" i="59"/>
  <c r="M128" i="59"/>
  <c r="M127" i="59"/>
  <c r="M126" i="59"/>
  <c r="M125" i="59"/>
  <c r="D6" i="20"/>
  <c r="I38" i="59" s="1"/>
  <c r="M41" i="59"/>
  <c r="M40" i="59"/>
  <c r="M39" i="59"/>
  <c r="M38" i="59"/>
  <c r="M37" i="59"/>
  <c r="M36" i="59"/>
  <c r="M35" i="59"/>
  <c r="M86" i="59"/>
  <c r="M85" i="59"/>
  <c r="M84" i="59"/>
  <c r="M83" i="59"/>
  <c r="M82" i="59"/>
  <c r="M81" i="59"/>
  <c r="M80" i="59"/>
  <c r="M116" i="59"/>
  <c r="M115" i="59"/>
  <c r="M114" i="59"/>
  <c r="M113" i="59"/>
  <c r="M112" i="59"/>
  <c r="M111" i="59"/>
  <c r="M110" i="59"/>
  <c r="M101" i="59"/>
  <c r="M100" i="59"/>
  <c r="M99" i="59"/>
  <c r="M98" i="59"/>
  <c r="M97" i="59"/>
  <c r="M96" i="59"/>
  <c r="M95" i="59"/>
  <c r="M71" i="59"/>
  <c r="M70" i="59"/>
  <c r="M69" i="59"/>
  <c r="M68" i="59"/>
  <c r="M67" i="59"/>
  <c r="M66" i="59"/>
  <c r="M65" i="59"/>
  <c r="M56" i="59"/>
  <c r="M55" i="59"/>
  <c r="M54" i="59"/>
  <c r="M53" i="59"/>
  <c r="M52" i="59"/>
  <c r="M51" i="59"/>
  <c r="M50" i="59"/>
  <c r="M21" i="59"/>
  <c r="M22" i="59"/>
  <c r="M23" i="59"/>
  <c r="M24" i="59"/>
  <c r="M25" i="59"/>
  <c r="M26" i="59"/>
  <c r="M20" i="59"/>
  <c r="I153" i="100"/>
  <c r="I152" i="100"/>
  <c r="I151" i="100"/>
  <c r="I150" i="100"/>
  <c r="I149" i="100"/>
  <c r="I148" i="100"/>
  <c r="I147" i="100"/>
  <c r="I139" i="100"/>
  <c r="I138" i="100"/>
  <c r="I137" i="100"/>
  <c r="I136" i="100"/>
  <c r="I135" i="100"/>
  <c r="I134" i="100"/>
  <c r="I133" i="100"/>
  <c r="I125" i="100"/>
  <c r="I124" i="100"/>
  <c r="I123" i="100"/>
  <c r="I122" i="100"/>
  <c r="I121" i="100"/>
  <c r="I120" i="100"/>
  <c r="I119" i="100"/>
  <c r="I27" i="100"/>
  <c r="I26" i="100"/>
  <c r="I25" i="100"/>
  <c r="I24" i="100"/>
  <c r="I23" i="100"/>
  <c r="I22" i="100"/>
  <c r="I21" i="100"/>
  <c r="I41" i="100"/>
  <c r="I40" i="100"/>
  <c r="I39" i="100"/>
  <c r="I38" i="100"/>
  <c r="I37" i="100"/>
  <c r="I36" i="100"/>
  <c r="I35" i="100"/>
  <c r="I55" i="100"/>
  <c r="I54" i="100"/>
  <c r="I53" i="100"/>
  <c r="I52" i="100"/>
  <c r="I51" i="100"/>
  <c r="I50" i="100"/>
  <c r="I49" i="100"/>
  <c r="I69" i="100"/>
  <c r="I68" i="100"/>
  <c r="I67" i="100"/>
  <c r="I66" i="100"/>
  <c r="I65" i="100"/>
  <c r="I64" i="100"/>
  <c r="I63" i="100"/>
  <c r="I83" i="100"/>
  <c r="I82" i="100"/>
  <c r="I81" i="100"/>
  <c r="I80" i="100"/>
  <c r="I79" i="100"/>
  <c r="I78" i="100"/>
  <c r="I77" i="100"/>
  <c r="I97" i="100"/>
  <c r="I96" i="100"/>
  <c r="I95" i="100"/>
  <c r="I94" i="100"/>
  <c r="I93" i="100"/>
  <c r="I92" i="100"/>
  <c r="I91" i="100"/>
  <c r="I106" i="100"/>
  <c r="I107" i="100"/>
  <c r="I108" i="100"/>
  <c r="I109" i="100"/>
  <c r="I110" i="100"/>
  <c r="I111" i="100"/>
  <c r="I105" i="100"/>
  <c r="I153" i="98"/>
  <c r="I152" i="98"/>
  <c r="I151" i="98"/>
  <c r="I150" i="98"/>
  <c r="I149" i="98"/>
  <c r="I148" i="98"/>
  <c r="I147" i="98"/>
  <c r="I139" i="98"/>
  <c r="I138" i="98"/>
  <c r="I137" i="98"/>
  <c r="I136" i="98"/>
  <c r="I135" i="98"/>
  <c r="I134" i="98"/>
  <c r="I133" i="98"/>
  <c r="I125" i="98"/>
  <c r="I124" i="98"/>
  <c r="I123" i="98"/>
  <c r="I122" i="98"/>
  <c r="I121" i="98"/>
  <c r="I120" i="98"/>
  <c r="I119" i="98"/>
  <c r="I111" i="98"/>
  <c r="I110" i="98"/>
  <c r="I109" i="98"/>
  <c r="I108" i="98"/>
  <c r="I107" i="98"/>
  <c r="I106" i="98"/>
  <c r="I105" i="98"/>
  <c r="I97" i="98"/>
  <c r="I96" i="98"/>
  <c r="I95" i="98"/>
  <c r="I94" i="98"/>
  <c r="I93" i="98"/>
  <c r="I92" i="98"/>
  <c r="I91" i="98"/>
  <c r="I83" i="98"/>
  <c r="I82" i="98"/>
  <c r="I81" i="98"/>
  <c r="I80" i="98"/>
  <c r="I79" i="98"/>
  <c r="I78" i="98"/>
  <c r="I77" i="98"/>
  <c r="I69" i="98"/>
  <c r="I68" i="98"/>
  <c r="I67" i="98"/>
  <c r="I66" i="98"/>
  <c r="I65" i="98"/>
  <c r="I64" i="98"/>
  <c r="I63" i="98"/>
  <c r="I55" i="98"/>
  <c r="I54" i="98"/>
  <c r="I53" i="98"/>
  <c r="I52" i="98"/>
  <c r="I51" i="98"/>
  <c r="I50" i="98"/>
  <c r="I49" i="98"/>
  <c r="I41" i="98"/>
  <c r="I40" i="98"/>
  <c r="I39" i="98"/>
  <c r="I38" i="98"/>
  <c r="I37" i="98"/>
  <c r="I36" i="98"/>
  <c r="I35" i="98"/>
  <c r="I22" i="98"/>
  <c r="I23" i="98"/>
  <c r="I24" i="98"/>
  <c r="I25" i="98"/>
  <c r="I26" i="98"/>
  <c r="I27" i="98"/>
  <c r="I21" i="98"/>
  <c r="Q110" i="58"/>
  <c r="Q109" i="58"/>
  <c r="Q108" i="58"/>
  <c r="Q107" i="58"/>
  <c r="Q106" i="58"/>
  <c r="Q105" i="58"/>
  <c r="Q104" i="58"/>
  <c r="Q96" i="58"/>
  <c r="Q95" i="58"/>
  <c r="Q94" i="58"/>
  <c r="Q93" i="58"/>
  <c r="Q92" i="58"/>
  <c r="Q91" i="58"/>
  <c r="Q90" i="58"/>
  <c r="Q82" i="58"/>
  <c r="Q81" i="58"/>
  <c r="Q80" i="58"/>
  <c r="Q79" i="58"/>
  <c r="Q78" i="58"/>
  <c r="Q77" i="58"/>
  <c r="Q76" i="58"/>
  <c r="Q68" i="58"/>
  <c r="Q67" i="58"/>
  <c r="Q66" i="58"/>
  <c r="Q65" i="58"/>
  <c r="Q64" i="58"/>
  <c r="Q63" i="58"/>
  <c r="Q62" i="58"/>
  <c r="Q54" i="58"/>
  <c r="Q53" i="58"/>
  <c r="Q52" i="58"/>
  <c r="Q51" i="58"/>
  <c r="Q50" i="58"/>
  <c r="Q49" i="58"/>
  <c r="Q48" i="58"/>
  <c r="Q20" i="58"/>
  <c r="Q21" i="58"/>
  <c r="Q22" i="58"/>
  <c r="Q23" i="58"/>
  <c r="Q24" i="58"/>
  <c r="Q25" i="58"/>
  <c r="Q19" i="58"/>
  <c r="I145" i="59"/>
  <c r="BK116" i="79"/>
  <c r="N356" i="90"/>
  <c r="T1381" i="103"/>
  <c r="G1097" i="90" s="1"/>
  <c r="S1381" i="103"/>
  <c r="N1381" i="103"/>
  <c r="M1381" i="103"/>
  <c r="G1090" i="90"/>
  <c r="T1377" i="103"/>
  <c r="G1076" i="90" s="1"/>
  <c r="S1377" i="103"/>
  <c r="N1377" i="103"/>
  <c r="M1377" i="103"/>
  <c r="T1376" i="103"/>
  <c r="G1062" i="90" s="1"/>
  <c r="H1062" i="90" s="1"/>
  <c r="S1376" i="103"/>
  <c r="N1376" i="103"/>
  <c r="M1376" i="103"/>
  <c r="T1375" i="103"/>
  <c r="G1055" i="90" s="1"/>
  <c r="S1375" i="103"/>
  <c r="N1375" i="103"/>
  <c r="M1375" i="103"/>
  <c r="T1374" i="103"/>
  <c r="G1048" i="90" s="1"/>
  <c r="H1048" i="90" s="1"/>
  <c r="S1374" i="103"/>
  <c r="N1374" i="103"/>
  <c r="M1374" i="103"/>
  <c r="T1373" i="103"/>
  <c r="G1027" i="90" s="1"/>
  <c r="S1373" i="103"/>
  <c r="N1373" i="103"/>
  <c r="M1373" i="103"/>
  <c r="T1372" i="103"/>
  <c r="G1020" i="90" s="1"/>
  <c r="H1020" i="90" s="1"/>
  <c r="S1372" i="103"/>
  <c r="N1372" i="103"/>
  <c r="M1372" i="103"/>
  <c r="T1288" i="103"/>
  <c r="BJ130" i="79" s="1"/>
  <c r="S1288" i="103"/>
  <c r="N1288" i="103"/>
  <c r="T1287" i="103"/>
  <c r="BI130" i="79" s="1"/>
  <c r="S1287" i="103"/>
  <c r="N1287" i="103"/>
  <c r="M1287" i="103"/>
  <c r="T1285" i="103"/>
  <c r="BG130" i="79" s="1"/>
  <c r="S1285" i="103"/>
  <c r="N1285" i="103"/>
  <c r="M1285" i="103"/>
  <c r="T1176" i="103"/>
  <c r="BJ126" i="79" s="1"/>
  <c r="S1176" i="103"/>
  <c r="N1176" i="103"/>
  <c r="M1176" i="103"/>
  <c r="T1175" i="103"/>
  <c r="BI126" i="79" s="1"/>
  <c r="S1175" i="103"/>
  <c r="N1175" i="103"/>
  <c r="M1175" i="103"/>
  <c r="T1174" i="103"/>
  <c r="BH126" i="79" s="1"/>
  <c r="S1174" i="103"/>
  <c r="N1174" i="103"/>
  <c r="M1174" i="103"/>
  <c r="T1173" i="103"/>
  <c r="BG126" i="79" s="1"/>
  <c r="S1173" i="103"/>
  <c r="N1173" i="103"/>
  <c r="M1173" i="103"/>
  <c r="T1112" i="103"/>
  <c r="BJ125" i="79" s="1"/>
  <c r="S1112" i="103"/>
  <c r="N1112" i="103"/>
  <c r="M1112" i="103"/>
  <c r="T1111" i="103"/>
  <c r="BI125" i="79" s="1"/>
  <c r="S1111" i="103"/>
  <c r="N1111" i="103"/>
  <c r="M1111" i="103"/>
  <c r="T1110" i="103"/>
  <c r="BH125" i="79" s="1"/>
  <c r="S1110" i="103"/>
  <c r="N1110" i="103"/>
  <c r="M1110" i="103"/>
  <c r="T1109" i="103"/>
  <c r="BG125" i="79" s="1"/>
  <c r="S1109" i="103"/>
  <c r="N1109" i="103"/>
  <c r="M1109" i="103"/>
  <c r="T1048" i="103"/>
  <c r="BJ122" i="79" s="1"/>
  <c r="S1048" i="103"/>
  <c r="N1048" i="103"/>
  <c r="M1048" i="103"/>
  <c r="T1047" i="103"/>
  <c r="BI122" i="79" s="1"/>
  <c r="S1047" i="103"/>
  <c r="N1047" i="103"/>
  <c r="M1047" i="103"/>
  <c r="T1046" i="103"/>
  <c r="BH122" i="79" s="1"/>
  <c r="S1046" i="103"/>
  <c r="N1046" i="103"/>
  <c r="M1046" i="103"/>
  <c r="T1045" i="103"/>
  <c r="BG122" i="79" s="1"/>
  <c r="S1045" i="103"/>
  <c r="N1045" i="103"/>
  <c r="M1045" i="103"/>
  <c r="T920" i="103"/>
  <c r="BJ120" i="79" s="1"/>
  <c r="S920" i="103"/>
  <c r="N920" i="103"/>
  <c r="M920" i="103"/>
  <c r="T919" i="103"/>
  <c r="BI120" i="79" s="1"/>
  <c r="S919" i="103"/>
  <c r="N919" i="103"/>
  <c r="M919" i="103"/>
  <c r="T918" i="103"/>
  <c r="BH120" i="79" s="1"/>
  <c r="S918" i="103"/>
  <c r="N918" i="103"/>
  <c r="M918" i="103"/>
  <c r="T917" i="103"/>
  <c r="BG120" i="79" s="1"/>
  <c r="S917" i="103"/>
  <c r="N917" i="103"/>
  <c r="M917" i="103"/>
  <c r="T856" i="103"/>
  <c r="BJ119" i="79" s="1"/>
  <c r="S856" i="103"/>
  <c r="N856" i="103"/>
  <c r="M856" i="103"/>
  <c r="T855" i="103"/>
  <c r="BI119" i="79" s="1"/>
  <c r="S855" i="103"/>
  <c r="N855" i="103"/>
  <c r="M855" i="103"/>
  <c r="T854" i="103"/>
  <c r="BH119" i="79" s="1"/>
  <c r="S854" i="103"/>
  <c r="N854" i="103"/>
  <c r="M854" i="103"/>
  <c r="T853" i="103"/>
  <c r="BG119" i="79" s="1"/>
  <c r="S853" i="103"/>
  <c r="N853" i="103"/>
  <c r="M853" i="103"/>
  <c r="T792" i="103"/>
  <c r="S792" i="103"/>
  <c r="N792" i="103"/>
  <c r="M792" i="103"/>
  <c r="T791" i="103"/>
  <c r="S791" i="103"/>
  <c r="N791" i="103"/>
  <c r="M791" i="103"/>
  <c r="T790" i="103"/>
  <c r="S790" i="103"/>
  <c r="N790" i="103"/>
  <c r="M790" i="103"/>
  <c r="T789" i="103"/>
  <c r="S789" i="103"/>
  <c r="N789" i="103"/>
  <c r="M789" i="103"/>
  <c r="T732" i="103"/>
  <c r="S732" i="103"/>
  <c r="N732" i="103"/>
  <c r="M732" i="103"/>
  <c r="T731" i="103"/>
  <c r="S731" i="103"/>
  <c r="N731" i="103"/>
  <c r="M731" i="103"/>
  <c r="T730" i="103"/>
  <c r="S730" i="103"/>
  <c r="N730" i="103"/>
  <c r="M730" i="103"/>
  <c r="T729" i="103"/>
  <c r="S729" i="103"/>
  <c r="N729" i="103"/>
  <c r="M729" i="103"/>
  <c r="M401" i="103"/>
  <c r="N401" i="103"/>
  <c r="S401" i="103"/>
  <c r="T401" i="103"/>
  <c r="R63" i="89" s="1"/>
  <c r="M527" i="103"/>
  <c r="N527" i="103"/>
  <c r="S527" i="103"/>
  <c r="T527" i="103"/>
  <c r="X63" i="89" s="1"/>
  <c r="M464" i="103"/>
  <c r="N464" i="103"/>
  <c r="S464" i="103"/>
  <c r="T464" i="103"/>
  <c r="U63" i="89" s="1"/>
  <c r="M570" i="103"/>
  <c r="N570" i="103"/>
  <c r="S570" i="103"/>
  <c r="T570" i="103"/>
  <c r="P63" i="89" s="1"/>
  <c r="M295" i="103"/>
  <c r="N295" i="103"/>
  <c r="S295" i="103"/>
  <c r="T295" i="103"/>
  <c r="M232" i="103"/>
  <c r="N232" i="103"/>
  <c r="S232" i="103"/>
  <c r="T232" i="103"/>
  <c r="J63" i="89" s="1"/>
  <c r="M338" i="103"/>
  <c r="N338" i="103"/>
  <c r="S338" i="103"/>
  <c r="T338" i="103"/>
  <c r="H63" i="89" s="1"/>
  <c r="M169" i="103"/>
  <c r="N169" i="103"/>
  <c r="S169" i="103"/>
  <c r="T169" i="103"/>
  <c r="F63" i="89" s="1"/>
  <c r="M106" i="103"/>
  <c r="N106" i="103"/>
  <c r="S106" i="103"/>
  <c r="T106" i="103"/>
  <c r="D63" i="89" s="1"/>
  <c r="C110" i="59" s="1"/>
  <c r="K114" i="88"/>
  <c r="K117" i="88" s="1"/>
  <c r="K108" i="88"/>
  <c r="K105" i="88"/>
  <c r="T105" i="103"/>
  <c r="D62" i="89" s="1"/>
  <c r="T26" i="103"/>
  <c r="F10" i="80" s="1"/>
  <c r="T27" i="103"/>
  <c r="C54" i="20" s="1"/>
  <c r="D27" i="103" s="1"/>
  <c r="T28" i="103"/>
  <c r="C55" i="20" s="1"/>
  <c r="T29" i="103"/>
  <c r="E6" i="89" s="1"/>
  <c r="T30" i="103"/>
  <c r="E7" i="89" s="1"/>
  <c r="D30" i="103" s="1"/>
  <c r="T31" i="103"/>
  <c r="E8" i="89" s="1"/>
  <c r="D31" i="103" s="1"/>
  <c r="T32" i="103"/>
  <c r="E9" i="89" s="1"/>
  <c r="T33" i="103"/>
  <c r="E10" i="89" s="1"/>
  <c r="D33" i="103" s="1"/>
  <c r="T34" i="103"/>
  <c r="E11" i="89" s="1"/>
  <c r="D34" i="103" s="1"/>
  <c r="T35" i="103"/>
  <c r="E12" i="89" s="1"/>
  <c r="T36" i="103"/>
  <c r="E13" i="89" s="1"/>
  <c r="D36" i="103" s="1"/>
  <c r="T37" i="103"/>
  <c r="E14" i="89" s="1"/>
  <c r="D37" i="103" s="1"/>
  <c r="T38" i="103"/>
  <c r="E15" i="89" s="1"/>
  <c r="T39" i="103"/>
  <c r="E16" i="89" s="1"/>
  <c r="T40" i="103"/>
  <c r="E17" i="89" s="1"/>
  <c r="D40" i="103" s="1"/>
  <c r="T41" i="103"/>
  <c r="E18" i="89" s="1"/>
  <c r="T42" i="103"/>
  <c r="E19" i="89" s="1"/>
  <c r="D42" i="103" s="1"/>
  <c r="T43" i="103"/>
  <c r="E20" i="89" s="1"/>
  <c r="D43" i="103" s="1"/>
  <c r="T44" i="103"/>
  <c r="E21" i="89" s="1"/>
  <c r="T45" i="103"/>
  <c r="E22" i="89" s="1"/>
  <c r="T46" i="103"/>
  <c r="E23" i="89" s="1"/>
  <c r="T47" i="103"/>
  <c r="E24" i="89" s="1"/>
  <c r="D47" i="103" s="1"/>
  <c r="T48" i="103"/>
  <c r="E25" i="89" s="1"/>
  <c r="D48" i="103" s="1"/>
  <c r="T49" i="103"/>
  <c r="C6" i="89" s="1"/>
  <c r="T50" i="103"/>
  <c r="C7" i="89" s="1"/>
  <c r="D50" i="103" s="1"/>
  <c r="T51" i="103"/>
  <c r="C8" i="89" s="1"/>
  <c r="D51" i="103" s="1"/>
  <c r="T52" i="103"/>
  <c r="C9" i="89" s="1"/>
  <c r="T53" i="103"/>
  <c r="C10" i="89" s="1"/>
  <c r="T54" i="103"/>
  <c r="C11" i="89" s="1"/>
  <c r="D54" i="103" s="1"/>
  <c r="T55" i="103"/>
  <c r="C12" i="89" s="1"/>
  <c r="AL13" i="79" s="1"/>
  <c r="T56" i="103"/>
  <c r="C13" i="89" s="1"/>
  <c r="T57" i="103"/>
  <c r="C14" i="89" s="1"/>
  <c r="D57" i="103" s="1"/>
  <c r="T58" i="103"/>
  <c r="C15" i="89" s="1"/>
  <c r="T59" i="103"/>
  <c r="C16" i="89" s="1"/>
  <c r="D59" i="103" s="1"/>
  <c r="T60" i="103"/>
  <c r="C17" i="89" s="1"/>
  <c r="T61" i="103"/>
  <c r="C18" i="89" s="1"/>
  <c r="T62" i="103"/>
  <c r="C19" i="89" s="1"/>
  <c r="T63" i="103"/>
  <c r="C20" i="89" s="1"/>
  <c r="T64" i="103"/>
  <c r="C21" i="89" s="1"/>
  <c r="D64" i="103" s="1"/>
  <c r="T65" i="103"/>
  <c r="C22" i="89" s="1"/>
  <c r="T66" i="103"/>
  <c r="C23" i="89" s="1"/>
  <c r="D66" i="103" s="1"/>
  <c r="T67" i="103"/>
  <c r="C24" i="89" s="1"/>
  <c r="T68" i="103"/>
  <c r="C25" i="89" s="1"/>
  <c r="T69" i="103"/>
  <c r="D26" i="89" s="1"/>
  <c r="T70" i="103"/>
  <c r="D27" i="89" s="1"/>
  <c r="C28" i="79" s="1"/>
  <c r="T71" i="103"/>
  <c r="D28" i="89" s="1"/>
  <c r="C29" i="79" s="1"/>
  <c r="T72" i="103"/>
  <c r="D29" i="89" s="1"/>
  <c r="C30" i="79" s="1"/>
  <c r="T73" i="103"/>
  <c r="D30" i="89" s="1"/>
  <c r="T74" i="103"/>
  <c r="D31" i="89" s="1"/>
  <c r="C32" i="79" s="1"/>
  <c r="T75" i="103"/>
  <c r="D32" i="89" s="1"/>
  <c r="T76" i="103"/>
  <c r="D33" i="89" s="1"/>
  <c r="D76" i="103" s="1"/>
  <c r="T77" i="103"/>
  <c r="D34" i="89" s="1"/>
  <c r="D77" i="103" s="1"/>
  <c r="T78" i="103"/>
  <c r="D35" i="89" s="1"/>
  <c r="C36" i="79" s="1"/>
  <c r="T79" i="103"/>
  <c r="D36" i="89" s="1"/>
  <c r="T80" i="103"/>
  <c r="D37" i="89" s="1"/>
  <c r="T81" i="103"/>
  <c r="D38" i="89" s="1"/>
  <c r="T82" i="103"/>
  <c r="D39" i="89" s="1"/>
  <c r="D82" i="103" s="1"/>
  <c r="T83" i="103"/>
  <c r="D40" i="89" s="1"/>
  <c r="T84" i="103"/>
  <c r="D41" i="89" s="1"/>
  <c r="T85" i="103"/>
  <c r="D42" i="89" s="1"/>
  <c r="T86" i="103"/>
  <c r="D43" i="89" s="1"/>
  <c r="C44" i="79" s="1"/>
  <c r="T87" i="103"/>
  <c r="D44" i="89" s="1"/>
  <c r="D87" i="103" s="1"/>
  <c r="T88" i="103"/>
  <c r="D45" i="89" s="1"/>
  <c r="D88" i="103" s="1"/>
  <c r="T89" i="103"/>
  <c r="D46" i="89" s="1"/>
  <c r="C47" i="79" s="1"/>
  <c r="T90" i="103"/>
  <c r="D47" i="89" s="1"/>
  <c r="T91" i="103"/>
  <c r="D48" i="89" s="1"/>
  <c r="T92" i="103"/>
  <c r="D49" i="89" s="1"/>
  <c r="C50" i="79" s="1"/>
  <c r="T93" i="103"/>
  <c r="D50" i="89" s="1"/>
  <c r="D93" i="103" s="1"/>
  <c r="T94" i="103"/>
  <c r="D51" i="89" s="1"/>
  <c r="C33" i="58" s="1"/>
  <c r="T95" i="103"/>
  <c r="D52" i="89" s="1"/>
  <c r="C47" i="60" s="1"/>
  <c r="T96" i="103"/>
  <c r="D53" i="89" s="1"/>
  <c r="D96" i="103" s="1"/>
  <c r="T97" i="103"/>
  <c r="D54" i="89" s="1"/>
  <c r="T98" i="103"/>
  <c r="D55" i="89" s="1"/>
  <c r="T99" i="103"/>
  <c r="D56" i="89" s="1"/>
  <c r="T100" i="103"/>
  <c r="D57" i="89" s="1"/>
  <c r="D100" i="103" s="1"/>
  <c r="T101" i="103"/>
  <c r="D58" i="89" s="1"/>
  <c r="C59" i="79" s="1"/>
  <c r="T102" i="103"/>
  <c r="T103" i="103"/>
  <c r="D60" i="89" s="1"/>
  <c r="T104" i="103"/>
  <c r="D61" i="89" s="1"/>
  <c r="C80" i="59" s="1"/>
  <c r="T112" i="103"/>
  <c r="T113" i="103"/>
  <c r="G7" i="89" s="1"/>
  <c r="T114" i="103"/>
  <c r="G8" i="89" s="1"/>
  <c r="D114" i="103" s="1"/>
  <c r="T115" i="103"/>
  <c r="G9" i="89" s="1"/>
  <c r="T116" i="103"/>
  <c r="G10" i="89" s="1"/>
  <c r="D116" i="103" s="1"/>
  <c r="T117" i="103"/>
  <c r="G11" i="89" s="1"/>
  <c r="T118" i="103"/>
  <c r="G12" i="89" s="1"/>
  <c r="T119" i="103"/>
  <c r="G13" i="89" s="1"/>
  <c r="D119" i="103" s="1"/>
  <c r="T120" i="103"/>
  <c r="G14" i="89" s="1"/>
  <c r="T121" i="103"/>
  <c r="G15" i="89" s="1"/>
  <c r="D121" i="103" s="1"/>
  <c r="T122" i="103"/>
  <c r="G16" i="89" s="1"/>
  <c r="D122" i="103" s="1"/>
  <c r="T123" i="103"/>
  <c r="G17" i="89" s="1"/>
  <c r="D123" i="103" s="1"/>
  <c r="T124" i="103"/>
  <c r="G18" i="89" s="1"/>
  <c r="D124" i="103" s="1"/>
  <c r="T125" i="103"/>
  <c r="G19" i="89" s="1"/>
  <c r="T126" i="103"/>
  <c r="G20" i="89" s="1"/>
  <c r="T127" i="103"/>
  <c r="G21" i="89" s="1"/>
  <c r="D127" i="103" s="1"/>
  <c r="T128" i="103"/>
  <c r="G22" i="89" s="1"/>
  <c r="T129" i="103"/>
  <c r="G23" i="89" s="1"/>
  <c r="D129" i="103" s="1"/>
  <c r="T130" i="103"/>
  <c r="G24" i="89" s="1"/>
  <c r="D130" i="103" s="1"/>
  <c r="T131" i="103"/>
  <c r="G25" i="89" s="1"/>
  <c r="T132" i="103"/>
  <c r="F26" i="89" s="1"/>
  <c r="T133" i="103"/>
  <c r="F27" i="89" s="1"/>
  <c r="D133" i="103" s="1"/>
  <c r="T134" i="103"/>
  <c r="F28" i="89" s="1"/>
  <c r="T135" i="103"/>
  <c r="F29" i="89" s="1"/>
  <c r="H30" i="79" s="1"/>
  <c r="T136" i="103"/>
  <c r="F30" i="89" s="1"/>
  <c r="D136" i="103" s="1"/>
  <c r="T137" i="103"/>
  <c r="F31" i="89" s="1"/>
  <c r="T138" i="103"/>
  <c r="F32" i="89" s="1"/>
  <c r="H33" i="79" s="1"/>
  <c r="T139" i="103"/>
  <c r="F33" i="89" s="1"/>
  <c r="T140" i="103"/>
  <c r="F34" i="89" s="1"/>
  <c r="H35" i="79" s="1"/>
  <c r="T141" i="103"/>
  <c r="F35" i="89" s="1"/>
  <c r="D141" i="103" s="1"/>
  <c r="T142" i="103"/>
  <c r="F36" i="89" s="1"/>
  <c r="C25" i="58" s="1"/>
  <c r="T143" i="103"/>
  <c r="F37" i="89" s="1"/>
  <c r="T144" i="103"/>
  <c r="F38" i="89" s="1"/>
  <c r="T145" i="103"/>
  <c r="F39" i="89" s="1"/>
  <c r="D145" i="103" s="1"/>
  <c r="T146" i="103"/>
  <c r="F40" i="89" s="1"/>
  <c r="T147" i="103"/>
  <c r="F41" i="89" s="1"/>
  <c r="T148" i="103"/>
  <c r="F42" i="89" s="1"/>
  <c r="T149" i="103"/>
  <c r="F43" i="89" s="1"/>
  <c r="T150" i="103"/>
  <c r="F44" i="89" s="1"/>
  <c r="T151" i="103"/>
  <c r="F45" i="89" s="1"/>
  <c r="H46" i="79" s="1"/>
  <c r="T152" i="103"/>
  <c r="F46" i="89" s="1"/>
  <c r="T153" i="103"/>
  <c r="F47" i="89" s="1"/>
  <c r="H48" i="79" s="1"/>
  <c r="T154" i="103"/>
  <c r="F48" i="89" s="1"/>
  <c r="T155" i="103"/>
  <c r="F49" i="89" s="1"/>
  <c r="H50" i="79" s="1"/>
  <c r="T156" i="103"/>
  <c r="F50" i="89" s="1"/>
  <c r="D156" i="103" s="1"/>
  <c r="T157" i="103"/>
  <c r="F51" i="89" s="1"/>
  <c r="T158" i="103"/>
  <c r="F52" i="89" s="1"/>
  <c r="T159" i="103"/>
  <c r="F53" i="89" s="1"/>
  <c r="C54" i="58" s="1"/>
  <c r="T160" i="103"/>
  <c r="F54" i="89" s="1"/>
  <c r="T161" i="103"/>
  <c r="F55" i="89" s="1"/>
  <c r="H56" i="79" s="1"/>
  <c r="T162" i="103"/>
  <c r="F56" i="89" s="1"/>
  <c r="T163" i="103"/>
  <c r="F57" i="89" s="1"/>
  <c r="T164" i="103"/>
  <c r="F58" i="89" s="1"/>
  <c r="D164" i="103" s="1"/>
  <c r="T165" i="103"/>
  <c r="F59" i="89" s="1"/>
  <c r="T166" i="103"/>
  <c r="F60" i="89" s="1"/>
  <c r="H61" i="79" s="1"/>
  <c r="T167" i="103"/>
  <c r="F61" i="89" s="1"/>
  <c r="T168" i="103"/>
  <c r="T175" i="103"/>
  <c r="T176" i="103"/>
  <c r="K7" i="89" s="1"/>
  <c r="T177" i="103"/>
  <c r="K8" i="89" s="1"/>
  <c r="T178" i="103"/>
  <c r="K9" i="89" s="1"/>
  <c r="T179" i="103"/>
  <c r="K10" i="89" s="1"/>
  <c r="T180" i="103"/>
  <c r="K11" i="89" s="1"/>
  <c r="D180" i="103" s="1"/>
  <c r="T181" i="103"/>
  <c r="K12" i="89" s="1"/>
  <c r="T182" i="103"/>
  <c r="K13" i="89" s="1"/>
  <c r="D182" i="103" s="1"/>
  <c r="T183" i="103"/>
  <c r="K14" i="89" s="1"/>
  <c r="D183" i="103" s="1"/>
  <c r="T184" i="103"/>
  <c r="K15" i="89" s="1"/>
  <c r="T185" i="103"/>
  <c r="K16" i="89" s="1"/>
  <c r="T186" i="103"/>
  <c r="K17" i="89" s="1"/>
  <c r="T187" i="103"/>
  <c r="K18" i="89" s="1"/>
  <c r="D187" i="103" s="1"/>
  <c r="T188" i="103"/>
  <c r="K19" i="89" s="1"/>
  <c r="D188" i="103" s="1"/>
  <c r="T189" i="103"/>
  <c r="K20" i="89" s="1"/>
  <c r="D189" i="103" s="1"/>
  <c r="T190" i="103"/>
  <c r="K21" i="89" s="1"/>
  <c r="T191" i="103"/>
  <c r="K22" i="89" s="1"/>
  <c r="T192" i="103"/>
  <c r="K23" i="89" s="1"/>
  <c r="D192" i="103" s="1"/>
  <c r="T193" i="103"/>
  <c r="K24" i="89" s="1"/>
  <c r="T194" i="103"/>
  <c r="K25" i="89" s="1"/>
  <c r="D194" i="103" s="1"/>
  <c r="T195" i="103"/>
  <c r="L26" i="89" s="1"/>
  <c r="D195" i="103" s="1"/>
  <c r="T196" i="103"/>
  <c r="L27" i="89" s="1"/>
  <c r="T197" i="103"/>
  <c r="L28" i="89" s="1"/>
  <c r="T198" i="103"/>
  <c r="L29" i="89" s="1"/>
  <c r="D198" i="103" s="1"/>
  <c r="T199" i="103"/>
  <c r="L30" i="89" s="1"/>
  <c r="T200" i="103"/>
  <c r="L31" i="89" s="1"/>
  <c r="D200" i="103" s="1"/>
  <c r="T201" i="103"/>
  <c r="L32" i="89" s="1"/>
  <c r="D201" i="103" s="1"/>
  <c r="T202" i="103"/>
  <c r="L33" i="89" s="1"/>
  <c r="T203" i="103"/>
  <c r="L34" i="89" s="1"/>
  <c r="T204" i="103"/>
  <c r="L35" i="89" s="1"/>
  <c r="D204" i="103" s="1"/>
  <c r="T205" i="103"/>
  <c r="J36" i="89" s="1"/>
  <c r="T206" i="103"/>
  <c r="J37" i="89" s="1"/>
  <c r="D206" i="103" s="1"/>
  <c r="T207" i="103"/>
  <c r="J38" i="89" s="1"/>
  <c r="D207" i="103" s="1"/>
  <c r="T208" i="103"/>
  <c r="J39" i="89" s="1"/>
  <c r="D208" i="103" s="1"/>
  <c r="T209" i="103"/>
  <c r="J40" i="89" s="1"/>
  <c r="D209" i="103" s="1"/>
  <c r="T210" i="103"/>
  <c r="J41" i="89" s="1"/>
  <c r="T211" i="103"/>
  <c r="J42" i="89" s="1"/>
  <c r="T212" i="103"/>
  <c r="J43" i="89" s="1"/>
  <c r="D212" i="103" s="1"/>
  <c r="T213" i="103"/>
  <c r="J44" i="89" s="1"/>
  <c r="D213" i="103" s="1"/>
  <c r="T214" i="103"/>
  <c r="J45" i="89" s="1"/>
  <c r="T215" i="103"/>
  <c r="J46" i="89" s="1"/>
  <c r="D215" i="103" s="1"/>
  <c r="T216" i="103"/>
  <c r="J47" i="89" s="1"/>
  <c r="D216" i="103" s="1"/>
  <c r="T217" i="103"/>
  <c r="J48" i="89" s="1"/>
  <c r="D217" i="103" s="1"/>
  <c r="T218" i="103"/>
  <c r="J49" i="89" s="1"/>
  <c r="D218" i="103" s="1"/>
  <c r="T219" i="103"/>
  <c r="J50" i="89" s="1"/>
  <c r="D219" i="103" s="1"/>
  <c r="T220" i="103"/>
  <c r="J51" i="89" s="1"/>
  <c r="C36" i="59" s="1"/>
  <c r="T221" i="103"/>
  <c r="J52" i="89" s="1"/>
  <c r="C48" i="60" s="1"/>
  <c r="T222" i="103"/>
  <c r="J53" i="89" s="1"/>
  <c r="T223" i="103"/>
  <c r="J54" i="89" s="1"/>
  <c r="D223" i="103" s="1"/>
  <c r="T224" i="103"/>
  <c r="J55" i="89" s="1"/>
  <c r="D224" i="103" s="1"/>
  <c r="T225" i="103"/>
  <c r="J56" i="89" s="1"/>
  <c r="C62" i="60" s="1"/>
  <c r="T226" i="103"/>
  <c r="J57" i="89" s="1"/>
  <c r="D226" i="103" s="1"/>
  <c r="T227" i="103"/>
  <c r="T228" i="103"/>
  <c r="J59" i="89" s="1"/>
  <c r="D228" i="103" s="1"/>
  <c r="T229" i="103"/>
  <c r="J60" i="89" s="1"/>
  <c r="D229" i="103" s="1"/>
  <c r="T230" i="103"/>
  <c r="J61" i="89" s="1"/>
  <c r="T231" i="103"/>
  <c r="J62" i="89" s="1"/>
  <c r="T238" i="103"/>
  <c r="T239" i="103"/>
  <c r="N7" i="89" s="1"/>
  <c r="D239" i="103" s="1"/>
  <c r="T240" i="103"/>
  <c r="N8" i="89" s="1"/>
  <c r="D240" i="103" s="1"/>
  <c r="T241" i="103"/>
  <c r="N9" i="89" s="1"/>
  <c r="T242" i="103"/>
  <c r="N10" i="89" s="1"/>
  <c r="D242" i="103" s="1"/>
  <c r="T243" i="103"/>
  <c r="N11" i="89" s="1"/>
  <c r="T244" i="103"/>
  <c r="N12" i="89" s="1"/>
  <c r="T245" i="103"/>
  <c r="N13" i="89" s="1"/>
  <c r="D245" i="103" s="1"/>
  <c r="T246" i="103"/>
  <c r="N14" i="89" s="1"/>
  <c r="D246" i="103" s="1"/>
  <c r="T247" i="103"/>
  <c r="N15" i="89" s="1"/>
  <c r="D247" i="103" s="1"/>
  <c r="T248" i="103"/>
  <c r="N16" i="89" s="1"/>
  <c r="D248" i="103" s="1"/>
  <c r="T249" i="103"/>
  <c r="N17" i="89" s="1"/>
  <c r="T250" i="103"/>
  <c r="N18" i="89" s="1"/>
  <c r="D250" i="103" s="1"/>
  <c r="T251" i="103"/>
  <c r="N19" i="89" s="1"/>
  <c r="D251" i="103" s="1"/>
  <c r="T252" i="103"/>
  <c r="N20" i="89" s="1"/>
  <c r="T253" i="103"/>
  <c r="N21" i="89" s="1"/>
  <c r="T254" i="103"/>
  <c r="N22" i="89" s="1"/>
  <c r="D254" i="103" s="1"/>
  <c r="T255" i="103"/>
  <c r="N23" i="89" s="1"/>
  <c r="D255" i="103" s="1"/>
  <c r="T256" i="103"/>
  <c r="N24" i="89" s="1"/>
  <c r="D256" i="103" s="1"/>
  <c r="T257" i="103"/>
  <c r="N25" i="89" s="1"/>
  <c r="T258" i="103"/>
  <c r="O26" i="89" s="1"/>
  <c r="D258" i="103" s="1"/>
  <c r="T259" i="103"/>
  <c r="O27" i="89" s="1"/>
  <c r="D259" i="103" s="1"/>
  <c r="T260" i="103"/>
  <c r="O28" i="89" s="1"/>
  <c r="T261" i="103"/>
  <c r="O29" i="89" s="1"/>
  <c r="D261" i="103" s="1"/>
  <c r="T262" i="103"/>
  <c r="O30" i="89" s="1"/>
  <c r="T263" i="103"/>
  <c r="O31" i="89" s="1"/>
  <c r="T264" i="103"/>
  <c r="O32" i="89" s="1"/>
  <c r="D264" i="103" s="1"/>
  <c r="T265" i="103"/>
  <c r="O33" i="89" s="1"/>
  <c r="D265" i="103" s="1"/>
  <c r="T266" i="103"/>
  <c r="O34" i="89" s="1"/>
  <c r="D266" i="103" s="1"/>
  <c r="T267" i="103"/>
  <c r="O35" i="89" s="1"/>
  <c r="T268" i="103"/>
  <c r="M36" i="89" s="1"/>
  <c r="C24" i="58" s="1"/>
  <c r="T269" i="103"/>
  <c r="M37" i="89" s="1"/>
  <c r="D269" i="103" s="1"/>
  <c r="T270" i="103"/>
  <c r="M38" i="89" s="1"/>
  <c r="T271" i="103"/>
  <c r="M39" i="89" s="1"/>
  <c r="D271" i="103" s="1"/>
  <c r="T272" i="103"/>
  <c r="M40" i="89" s="1"/>
  <c r="D272" i="103" s="1"/>
  <c r="T273" i="103"/>
  <c r="M41" i="89" s="1"/>
  <c r="D273" i="103" s="1"/>
  <c r="T274" i="103"/>
  <c r="M42" i="89" s="1"/>
  <c r="T275" i="103"/>
  <c r="M43" i="89" s="1"/>
  <c r="D275" i="103" s="1"/>
  <c r="T276" i="103"/>
  <c r="M44" i="89" s="1"/>
  <c r="D276" i="103" s="1"/>
  <c r="T277" i="103"/>
  <c r="M45" i="89" s="1"/>
  <c r="T278" i="103"/>
  <c r="M46" i="89" s="1"/>
  <c r="T279" i="103"/>
  <c r="M47" i="89" s="1"/>
  <c r="T280" i="103"/>
  <c r="M48" i="89" s="1"/>
  <c r="T281" i="103"/>
  <c r="M49" i="89" s="1"/>
  <c r="T282" i="103"/>
  <c r="M50" i="89" s="1"/>
  <c r="D282" i="103" s="1"/>
  <c r="T283" i="103"/>
  <c r="M51" i="89" s="1"/>
  <c r="C39" i="60" s="1"/>
  <c r="T284" i="103"/>
  <c r="M52" i="89" s="1"/>
  <c r="T285" i="103"/>
  <c r="M53" i="89" s="1"/>
  <c r="C53" i="58" s="1"/>
  <c r="T286" i="103"/>
  <c r="M54" i="89" s="1"/>
  <c r="D286" i="103" s="1"/>
  <c r="T287" i="103"/>
  <c r="M55" i="89" s="1"/>
  <c r="D287" i="103" s="1"/>
  <c r="T288" i="103"/>
  <c r="M56" i="89" s="1"/>
  <c r="D288" i="103" s="1"/>
  <c r="T289" i="103"/>
  <c r="M57" i="89" s="1"/>
  <c r="T290" i="103"/>
  <c r="M58" i="89" s="1"/>
  <c r="T291" i="103"/>
  <c r="M59" i="89" s="1"/>
  <c r="T292" i="103"/>
  <c r="T293" i="103"/>
  <c r="M61" i="89" s="1"/>
  <c r="C81" i="58" s="1"/>
  <c r="T294" i="103"/>
  <c r="M62" i="89" s="1"/>
  <c r="T301" i="103"/>
  <c r="T302" i="103"/>
  <c r="H27" i="89" s="1"/>
  <c r="T303" i="103"/>
  <c r="H28" i="89" s="1"/>
  <c r="M29" i="79" s="1"/>
  <c r="T304" i="103"/>
  <c r="H29" i="89" s="1"/>
  <c r="M30" i="79" s="1"/>
  <c r="T305" i="103"/>
  <c r="H30" i="89" s="1"/>
  <c r="T306" i="103"/>
  <c r="H31" i="89" s="1"/>
  <c r="T307" i="103"/>
  <c r="H32" i="89" s="1"/>
  <c r="T308" i="103"/>
  <c r="H33" i="89" s="1"/>
  <c r="D308" i="103" s="1"/>
  <c r="T309" i="103"/>
  <c r="H34" i="89" s="1"/>
  <c r="T310" i="103"/>
  <c r="H35" i="89" s="1"/>
  <c r="M36" i="79" s="1"/>
  <c r="T311" i="103"/>
  <c r="H36" i="89" s="1"/>
  <c r="T312" i="103"/>
  <c r="H37" i="89" s="1"/>
  <c r="T313" i="103"/>
  <c r="H38" i="89" s="1"/>
  <c r="M39" i="79" s="1"/>
  <c r="T314" i="103"/>
  <c r="H39" i="89" s="1"/>
  <c r="T315" i="103"/>
  <c r="H40" i="89" s="1"/>
  <c r="M41" i="79" s="1"/>
  <c r="T316" i="103"/>
  <c r="H41" i="89" s="1"/>
  <c r="D316" i="103" s="1"/>
  <c r="T317" i="103"/>
  <c r="H42" i="89" s="1"/>
  <c r="M43" i="79" s="1"/>
  <c r="T318" i="103"/>
  <c r="H43" i="89" s="1"/>
  <c r="T319" i="103"/>
  <c r="H44" i="89" s="1"/>
  <c r="M45" i="79" s="1"/>
  <c r="T320" i="103"/>
  <c r="H45" i="89" s="1"/>
  <c r="T321" i="103"/>
  <c r="H46" i="89" s="1"/>
  <c r="M47" i="79" s="1"/>
  <c r="T322" i="103"/>
  <c r="H47" i="89" s="1"/>
  <c r="T323" i="103"/>
  <c r="H48" i="89" s="1"/>
  <c r="T324" i="103"/>
  <c r="H49" i="89" s="1"/>
  <c r="T325" i="103"/>
  <c r="H50" i="89" s="1"/>
  <c r="D325" i="103" s="1"/>
  <c r="T326" i="103"/>
  <c r="H51" i="89" s="1"/>
  <c r="T327" i="103"/>
  <c r="H52" i="89" s="1"/>
  <c r="D327" i="103" s="1"/>
  <c r="T328" i="103"/>
  <c r="H53" i="89" s="1"/>
  <c r="T329" i="103"/>
  <c r="H54" i="89" s="1"/>
  <c r="D329" i="103" s="1"/>
  <c r="T330" i="103"/>
  <c r="H55" i="89" s="1"/>
  <c r="D330" i="103" s="1"/>
  <c r="T331" i="103"/>
  <c r="H56" i="89" s="1"/>
  <c r="D331" i="103" s="1"/>
  <c r="T332" i="103"/>
  <c r="T333" i="103"/>
  <c r="H58" i="89" s="1"/>
  <c r="T334" i="103"/>
  <c r="H59" i="89" s="1"/>
  <c r="T335" i="103"/>
  <c r="H60" i="89" s="1"/>
  <c r="D335" i="103" s="1"/>
  <c r="T336" i="103"/>
  <c r="H61" i="89" s="1"/>
  <c r="M62" i="79" s="1"/>
  <c r="T337" i="103"/>
  <c r="H62" i="89" s="1"/>
  <c r="M63" i="79" s="1"/>
  <c r="T344" i="103"/>
  <c r="D343" i="103" s="1"/>
  <c r="T345" i="103"/>
  <c r="S7" i="89" s="1"/>
  <c r="D345" i="103" s="1"/>
  <c r="T346" i="103"/>
  <c r="S8" i="89" s="1"/>
  <c r="D346" i="103" s="1"/>
  <c r="T347" i="103"/>
  <c r="S9" i="89" s="1"/>
  <c r="T348" i="103"/>
  <c r="S10" i="89" s="1"/>
  <c r="T349" i="103"/>
  <c r="S11" i="89" s="1"/>
  <c r="T350" i="103"/>
  <c r="S12" i="89" s="1"/>
  <c r="T351" i="103"/>
  <c r="S13" i="89" s="1"/>
  <c r="T352" i="103"/>
  <c r="S14" i="89" s="1"/>
  <c r="D352" i="103" s="1"/>
  <c r="T353" i="103"/>
  <c r="S15" i="89" s="1"/>
  <c r="D353" i="103" s="1"/>
  <c r="T354" i="103"/>
  <c r="S16" i="89" s="1"/>
  <c r="T355" i="103"/>
  <c r="S17" i="89" s="1"/>
  <c r="T356" i="103"/>
  <c r="S18" i="89" s="1"/>
  <c r="T357" i="103"/>
  <c r="S19" i="89" s="1"/>
  <c r="T358" i="103"/>
  <c r="S20" i="89" s="1"/>
  <c r="T359" i="103"/>
  <c r="S21" i="89" s="1"/>
  <c r="T360" i="103"/>
  <c r="S22" i="89" s="1"/>
  <c r="R22" i="89" s="1"/>
  <c r="W23" i="79" s="1"/>
  <c r="T361" i="103"/>
  <c r="S23" i="89" s="1"/>
  <c r="T362" i="103"/>
  <c r="S24" i="89" s="1"/>
  <c r="T363" i="103"/>
  <c r="S25" i="89" s="1"/>
  <c r="T364" i="103"/>
  <c r="T26" i="89" s="1"/>
  <c r="T365" i="103"/>
  <c r="T27" i="89" s="1"/>
  <c r="D365" i="103" s="1"/>
  <c r="T366" i="103"/>
  <c r="T28" i="89" s="1"/>
  <c r="T367" i="103"/>
  <c r="T29" i="89" s="1"/>
  <c r="T368" i="103"/>
  <c r="T30" i="89" s="1"/>
  <c r="D368" i="103" s="1"/>
  <c r="T369" i="103"/>
  <c r="T31" i="89" s="1"/>
  <c r="T370" i="103"/>
  <c r="T32" i="89" s="1"/>
  <c r="T371" i="103"/>
  <c r="T33" i="89" s="1"/>
  <c r="D371" i="103" s="1"/>
  <c r="T372" i="103"/>
  <c r="T34" i="89" s="1"/>
  <c r="T373" i="103"/>
  <c r="T35" i="89" s="1"/>
  <c r="T374" i="103"/>
  <c r="R36" i="89" s="1"/>
  <c r="T375" i="103"/>
  <c r="R37" i="89" s="1"/>
  <c r="D375" i="103" s="1"/>
  <c r="T376" i="103"/>
  <c r="R38" i="89" s="1"/>
  <c r="D376" i="103" s="1"/>
  <c r="T377" i="103"/>
  <c r="R39" i="89" s="1"/>
  <c r="D377" i="103" s="1"/>
  <c r="T378" i="103"/>
  <c r="R40" i="89" s="1"/>
  <c r="T379" i="103"/>
  <c r="R41" i="89" s="1"/>
  <c r="W42" i="79" s="1"/>
  <c r="T380" i="103"/>
  <c r="R42" i="89" s="1"/>
  <c r="T381" i="103"/>
  <c r="R43" i="89" s="1"/>
  <c r="W44" i="79" s="1"/>
  <c r="T382" i="103"/>
  <c r="R44" i="89" s="1"/>
  <c r="W45" i="79" s="1"/>
  <c r="T383" i="103"/>
  <c r="R45" i="89" s="1"/>
  <c r="W46" i="79" s="1"/>
  <c r="T384" i="103"/>
  <c r="R46" i="89" s="1"/>
  <c r="T385" i="103"/>
  <c r="R47" i="89" s="1"/>
  <c r="T386" i="103"/>
  <c r="R48" i="89" s="1"/>
  <c r="T387" i="103"/>
  <c r="R49" i="89" s="1"/>
  <c r="T388" i="103"/>
  <c r="R50" i="89" s="1"/>
  <c r="D388" i="103" s="1"/>
  <c r="T389" i="103"/>
  <c r="R51" i="89" s="1"/>
  <c r="T390" i="103"/>
  <c r="R52" i="89" s="1"/>
  <c r="W53" i="79" s="1"/>
  <c r="T391" i="103"/>
  <c r="R53" i="89" s="1"/>
  <c r="C52" i="59" s="1"/>
  <c r="T392" i="103"/>
  <c r="R54" i="89" s="1"/>
  <c r="T393" i="103"/>
  <c r="R55" i="89" s="1"/>
  <c r="T394" i="103"/>
  <c r="R56" i="89" s="1"/>
  <c r="W57" i="79" s="1"/>
  <c r="T395" i="103"/>
  <c r="R57" i="89" s="1"/>
  <c r="T396" i="103"/>
  <c r="R58" i="89" s="1"/>
  <c r="T397" i="103"/>
  <c r="T398" i="103"/>
  <c r="R60" i="89" s="1"/>
  <c r="T399" i="103"/>
  <c r="R61" i="89" s="1"/>
  <c r="W62" i="79" s="1"/>
  <c r="T400" i="103"/>
  <c r="T407" i="103"/>
  <c r="D406" i="103" s="1"/>
  <c r="T408" i="103"/>
  <c r="V7" i="89" s="1"/>
  <c r="T409" i="103"/>
  <c r="V8" i="89" s="1"/>
  <c r="D409" i="103" s="1"/>
  <c r="T410" i="103"/>
  <c r="V9" i="89" s="1"/>
  <c r="T411" i="103"/>
  <c r="V10" i="89" s="1"/>
  <c r="T412" i="103"/>
  <c r="V11" i="89" s="1"/>
  <c r="D412" i="103" s="1"/>
  <c r="T413" i="103"/>
  <c r="V12" i="89" s="1"/>
  <c r="T414" i="103"/>
  <c r="V13" i="89" s="1"/>
  <c r="D414" i="103" s="1"/>
  <c r="T415" i="103"/>
  <c r="V14" i="89" s="1"/>
  <c r="D415" i="103" s="1"/>
  <c r="T416" i="103"/>
  <c r="V15" i="89" s="1"/>
  <c r="D416" i="103" s="1"/>
  <c r="T417" i="103"/>
  <c r="V16" i="89" s="1"/>
  <c r="D417" i="103" s="1"/>
  <c r="T418" i="103"/>
  <c r="V17" i="89" s="1"/>
  <c r="T419" i="103"/>
  <c r="V18" i="89" s="1"/>
  <c r="D419" i="103" s="1"/>
  <c r="T420" i="103"/>
  <c r="V19" i="89" s="1"/>
  <c r="D420" i="103" s="1"/>
  <c r="T421" i="103"/>
  <c r="V20" i="89" s="1"/>
  <c r="D421" i="103" s="1"/>
  <c r="T422" i="103"/>
  <c r="V21" i="89" s="1"/>
  <c r="T423" i="103"/>
  <c r="V22" i="89" s="1"/>
  <c r="T424" i="103"/>
  <c r="V23" i="89" s="1"/>
  <c r="D424" i="103" s="1"/>
  <c r="T425" i="103"/>
  <c r="V24" i="89" s="1"/>
  <c r="T426" i="103"/>
  <c r="V25" i="89" s="1"/>
  <c r="T427" i="103"/>
  <c r="W26" i="89" s="1"/>
  <c r="T428" i="103"/>
  <c r="W27" i="89" s="1"/>
  <c r="T429" i="103"/>
  <c r="W28" i="89" s="1"/>
  <c r="D429" i="103" s="1"/>
  <c r="T430" i="103"/>
  <c r="W29" i="89" s="1"/>
  <c r="D430" i="103" s="1"/>
  <c r="T431" i="103"/>
  <c r="W30" i="89" s="1"/>
  <c r="T432" i="103"/>
  <c r="W31" i="89" s="1"/>
  <c r="D432" i="103" s="1"/>
  <c r="T433" i="103"/>
  <c r="W32" i="89" s="1"/>
  <c r="D433" i="103" s="1"/>
  <c r="T434" i="103"/>
  <c r="W33" i="89" s="1"/>
  <c r="D434" i="103" s="1"/>
  <c r="T435" i="103"/>
  <c r="W34" i="89" s="1"/>
  <c r="D435" i="103" s="1"/>
  <c r="T436" i="103"/>
  <c r="W35" i="89" s="1"/>
  <c r="T437" i="103"/>
  <c r="U36" i="89" s="1"/>
  <c r="T438" i="103"/>
  <c r="U37" i="89" s="1"/>
  <c r="T439" i="103"/>
  <c r="U38" i="89" s="1"/>
  <c r="AB39" i="79" s="1"/>
  <c r="T440" i="103"/>
  <c r="U39" i="89" s="1"/>
  <c r="AB40" i="79" s="1"/>
  <c r="T441" i="103"/>
  <c r="U40" i="89" s="1"/>
  <c r="T442" i="103"/>
  <c r="U41" i="89" s="1"/>
  <c r="D442" i="103" s="1"/>
  <c r="T443" i="103"/>
  <c r="U42" i="89" s="1"/>
  <c r="D443" i="103" s="1"/>
  <c r="T444" i="103"/>
  <c r="U43" i="89" s="1"/>
  <c r="AB44" i="79" s="1"/>
  <c r="T445" i="103"/>
  <c r="U44" i="89" s="1"/>
  <c r="AB45" i="79" s="1"/>
  <c r="T446" i="103"/>
  <c r="U45" i="89" s="1"/>
  <c r="D446" i="103" s="1"/>
  <c r="T447" i="103"/>
  <c r="U46" i="89" s="1"/>
  <c r="T448" i="103"/>
  <c r="U47" i="89" s="1"/>
  <c r="T449" i="103"/>
  <c r="U48" i="89" s="1"/>
  <c r="T450" i="103"/>
  <c r="U49" i="89" s="1"/>
  <c r="T451" i="103"/>
  <c r="U50" i="89" s="1"/>
  <c r="T452" i="103"/>
  <c r="U51" i="89" s="1"/>
  <c r="AB52" i="79" s="1"/>
  <c r="T453" i="103"/>
  <c r="U52" i="89" s="1"/>
  <c r="C50" i="60" s="1"/>
  <c r="T454" i="103"/>
  <c r="U53" i="89" s="1"/>
  <c r="T455" i="103"/>
  <c r="U54" i="89" s="1"/>
  <c r="T456" i="103"/>
  <c r="U55" i="89" s="1"/>
  <c r="AB56" i="79" s="1"/>
  <c r="T457" i="103"/>
  <c r="U56" i="89" s="1"/>
  <c r="C68" i="59" s="1"/>
  <c r="T458" i="103"/>
  <c r="U57" i="89" s="1"/>
  <c r="AB58" i="79" s="1"/>
  <c r="T459" i="103"/>
  <c r="U58" i="89" s="1"/>
  <c r="T460" i="103"/>
  <c r="T461" i="103"/>
  <c r="U60" i="89" s="1"/>
  <c r="D461" i="103" s="1"/>
  <c r="T462" i="103"/>
  <c r="T463" i="103"/>
  <c r="U62" i="89" s="1"/>
  <c r="C92" i="60" s="1"/>
  <c r="T470" i="103"/>
  <c r="D469" i="103" s="1"/>
  <c r="T471" i="103"/>
  <c r="Y7" i="89" s="1"/>
  <c r="T472" i="103"/>
  <c r="Y8" i="89" s="1"/>
  <c r="T473" i="103"/>
  <c r="Y9" i="89" s="1"/>
  <c r="T474" i="103"/>
  <c r="Y10" i="89" s="1"/>
  <c r="D474" i="103" s="1"/>
  <c r="T475" i="103"/>
  <c r="Y11" i="89" s="1"/>
  <c r="D475" i="103" s="1"/>
  <c r="T476" i="103"/>
  <c r="Y12" i="89" s="1"/>
  <c r="T477" i="103"/>
  <c r="Y13" i="89" s="1"/>
  <c r="D477" i="103" s="1"/>
  <c r="T478" i="103"/>
  <c r="Y14" i="89" s="1"/>
  <c r="T479" i="103"/>
  <c r="Y15" i="89" s="1"/>
  <c r="T480" i="103"/>
  <c r="Y16" i="89" s="1"/>
  <c r="T481" i="103"/>
  <c r="Y17" i="89" s="1"/>
  <c r="T482" i="103"/>
  <c r="Y18" i="89" s="1"/>
  <c r="T483" i="103"/>
  <c r="Y19" i="89" s="1"/>
  <c r="D483" i="103" s="1"/>
  <c r="T484" i="103"/>
  <c r="Y20" i="89" s="1"/>
  <c r="T485" i="103"/>
  <c r="Y21" i="89" s="1"/>
  <c r="T486" i="103"/>
  <c r="Y22" i="89" s="1"/>
  <c r="D486" i="103" s="1"/>
  <c r="T487" i="103"/>
  <c r="Y23" i="89" s="1"/>
  <c r="D487" i="103" s="1"/>
  <c r="T488" i="103"/>
  <c r="Y24" i="89" s="1"/>
  <c r="T489" i="103"/>
  <c r="Y25" i="89" s="1"/>
  <c r="T490" i="103"/>
  <c r="Z26" i="89" s="1"/>
  <c r="T491" i="103"/>
  <c r="Z27" i="89" s="1"/>
  <c r="D491" i="103" s="1"/>
  <c r="T492" i="103"/>
  <c r="Z28" i="89" s="1"/>
  <c r="D492" i="103" s="1"/>
  <c r="T493" i="103"/>
  <c r="Z29" i="89" s="1"/>
  <c r="T494" i="103"/>
  <c r="Z30" i="89" s="1"/>
  <c r="D494" i="103" s="1"/>
  <c r="T495" i="103"/>
  <c r="Z31" i="89" s="1"/>
  <c r="D495" i="103" s="1"/>
  <c r="T496" i="103"/>
  <c r="Z32" i="89" s="1"/>
  <c r="T497" i="103"/>
  <c r="Z33" i="89" s="1"/>
  <c r="T498" i="103"/>
  <c r="Z34" i="89" s="1"/>
  <c r="D498" i="103" s="1"/>
  <c r="T499" i="103"/>
  <c r="Z35" i="89" s="1"/>
  <c r="T500" i="103"/>
  <c r="X36" i="89" s="1"/>
  <c r="D500" i="103" s="1"/>
  <c r="T501" i="103"/>
  <c r="X37" i="89" s="1"/>
  <c r="D501" i="103" s="1"/>
  <c r="T502" i="103"/>
  <c r="X38" i="89" s="1"/>
  <c r="T503" i="103"/>
  <c r="X39" i="89" s="1"/>
  <c r="T504" i="103"/>
  <c r="X40" i="89" s="1"/>
  <c r="T505" i="103"/>
  <c r="X41" i="89" s="1"/>
  <c r="D505" i="103" s="1"/>
  <c r="T506" i="103"/>
  <c r="X42" i="89" s="1"/>
  <c r="T507" i="103"/>
  <c r="X43" i="89" s="1"/>
  <c r="D507" i="103" s="1"/>
  <c r="T508" i="103"/>
  <c r="X44" i="89" s="1"/>
  <c r="T509" i="103"/>
  <c r="X45" i="89" s="1"/>
  <c r="D509" i="103" s="1"/>
  <c r="T510" i="103"/>
  <c r="X46" i="89" s="1"/>
  <c r="T511" i="103"/>
  <c r="X47" i="89" s="1"/>
  <c r="T512" i="103"/>
  <c r="X48" i="89" s="1"/>
  <c r="T513" i="103"/>
  <c r="X49" i="89" s="1"/>
  <c r="T514" i="103"/>
  <c r="X50" i="89" s="1"/>
  <c r="D514" i="103" s="1"/>
  <c r="T515" i="103"/>
  <c r="X51" i="89" s="1"/>
  <c r="C37" i="58" s="1"/>
  <c r="T516" i="103"/>
  <c r="X52" i="89" s="1"/>
  <c r="D516" i="103" s="1"/>
  <c r="T517" i="103"/>
  <c r="X53" i="89" s="1"/>
  <c r="T518" i="103"/>
  <c r="X54" i="89" s="1"/>
  <c r="T519" i="103"/>
  <c r="X55" i="89" s="1"/>
  <c r="T520" i="103"/>
  <c r="X56" i="89" s="1"/>
  <c r="C69" i="59" s="1"/>
  <c r="T521" i="103"/>
  <c r="T522" i="103"/>
  <c r="T523" i="103"/>
  <c r="X59" i="89" s="1"/>
  <c r="D523" i="103" s="1"/>
  <c r="T524" i="103"/>
  <c r="X60" i="89" s="1"/>
  <c r="D524" i="103" s="1"/>
  <c r="T525" i="103"/>
  <c r="X61" i="89" s="1"/>
  <c r="T526" i="103"/>
  <c r="X62" i="89" s="1"/>
  <c r="T533" i="103"/>
  <c r="D532" i="103" s="1"/>
  <c r="T534" i="103"/>
  <c r="P27" i="89" s="1"/>
  <c r="D534" i="103" s="1"/>
  <c r="T535" i="103"/>
  <c r="P28" i="89" s="1"/>
  <c r="T536" i="103"/>
  <c r="P29" i="89" s="1"/>
  <c r="T537" i="103"/>
  <c r="P30" i="89" s="1"/>
  <c r="R31" i="79" s="1"/>
  <c r="T538" i="103"/>
  <c r="P31" i="89" s="1"/>
  <c r="T539" i="103"/>
  <c r="P32" i="89" s="1"/>
  <c r="T540" i="103"/>
  <c r="P33" i="89" s="1"/>
  <c r="D540" i="103" s="1"/>
  <c r="T541" i="103"/>
  <c r="P34" i="89" s="1"/>
  <c r="T542" i="103"/>
  <c r="P35" i="89" s="1"/>
  <c r="D542" i="103" s="1"/>
  <c r="T543" i="103"/>
  <c r="P36" i="89" s="1"/>
  <c r="T544" i="103"/>
  <c r="P37" i="89" s="1"/>
  <c r="D544" i="103" s="1"/>
  <c r="T545" i="103"/>
  <c r="P38" i="89" s="1"/>
  <c r="T546" i="103"/>
  <c r="P39" i="89" s="1"/>
  <c r="T547" i="103"/>
  <c r="P40" i="89" s="1"/>
  <c r="T548" i="103"/>
  <c r="P41" i="89" s="1"/>
  <c r="T549" i="103"/>
  <c r="P42" i="89" s="1"/>
  <c r="T550" i="103"/>
  <c r="P43" i="89" s="1"/>
  <c r="T551" i="103"/>
  <c r="P44" i="89" s="1"/>
  <c r="T552" i="103"/>
  <c r="P45" i="89" s="1"/>
  <c r="T553" i="103"/>
  <c r="P46" i="89" s="1"/>
  <c r="D553" i="103" s="1"/>
  <c r="T554" i="103"/>
  <c r="P47" i="89" s="1"/>
  <c r="T555" i="103"/>
  <c r="P48" i="89" s="1"/>
  <c r="T556" i="103"/>
  <c r="P49" i="89" s="1"/>
  <c r="T557" i="103"/>
  <c r="P50" i="89" s="1"/>
  <c r="D557" i="103" s="1"/>
  <c r="T558" i="103"/>
  <c r="P51" i="89" s="1"/>
  <c r="T559" i="103"/>
  <c r="P52" i="89" s="1"/>
  <c r="T560" i="103"/>
  <c r="P53" i="89" s="1"/>
  <c r="R54" i="79" s="1"/>
  <c r="T561" i="103"/>
  <c r="P54" i="89" s="1"/>
  <c r="T562" i="103"/>
  <c r="P55" i="89" s="1"/>
  <c r="T563" i="103"/>
  <c r="P56" i="89" s="1"/>
  <c r="T564" i="103"/>
  <c r="P57" i="89" s="1"/>
  <c r="T565" i="103"/>
  <c r="P58" i="89" s="1"/>
  <c r="D565" i="103" s="1"/>
  <c r="T566" i="103"/>
  <c r="P59" i="89" s="1"/>
  <c r="D566" i="103" s="1"/>
  <c r="T567" i="103"/>
  <c r="P60" i="89" s="1"/>
  <c r="D567" i="103" s="1"/>
  <c r="T568" i="103"/>
  <c r="P61" i="89" s="1"/>
  <c r="T569" i="103"/>
  <c r="P62" i="89" s="1"/>
  <c r="D569" i="103" s="1"/>
  <c r="T576" i="103"/>
  <c r="T577" i="103"/>
  <c r="AM8" i="79" s="1"/>
  <c r="N8" i="79" s="1"/>
  <c r="T578" i="103"/>
  <c r="AM9" i="79" s="1"/>
  <c r="T579" i="103"/>
  <c r="AM10" i="79" s="1"/>
  <c r="D579" i="103" s="1"/>
  <c r="T580" i="103"/>
  <c r="AM11" i="79" s="1"/>
  <c r="T581" i="103"/>
  <c r="AM12" i="79" s="1"/>
  <c r="N12" i="79" s="1"/>
  <c r="T582" i="103"/>
  <c r="AM13" i="79" s="1"/>
  <c r="S13" i="79" s="1"/>
  <c r="T583" i="103"/>
  <c r="AM14" i="79" s="1"/>
  <c r="T584" i="103"/>
  <c r="AM15" i="79" s="1"/>
  <c r="T585" i="103"/>
  <c r="AM16" i="79" s="1"/>
  <c r="D585" i="103" s="1"/>
  <c r="T586" i="103"/>
  <c r="AM17" i="79" s="1"/>
  <c r="S17" i="79" s="1"/>
  <c r="T587" i="103"/>
  <c r="AM18" i="79" s="1"/>
  <c r="T588" i="103"/>
  <c r="AM19" i="79" s="1"/>
  <c r="N19" i="79" s="1"/>
  <c r="T589" i="103"/>
  <c r="AM20" i="79" s="1"/>
  <c r="D589" i="103" s="1"/>
  <c r="T590" i="103"/>
  <c r="AM21" i="79" s="1"/>
  <c r="T591" i="103"/>
  <c r="AM22" i="79" s="1"/>
  <c r="S22" i="79" s="1"/>
  <c r="T592" i="103"/>
  <c r="AM23" i="79" s="1"/>
  <c r="S23" i="79" s="1"/>
  <c r="T593" i="103"/>
  <c r="AM24" i="79" s="1"/>
  <c r="S24" i="79" s="1"/>
  <c r="T594" i="103"/>
  <c r="AM25" i="79" s="1"/>
  <c r="S25" i="79" s="1"/>
  <c r="T595" i="103"/>
  <c r="AM26" i="79" s="1"/>
  <c r="S26" i="79" s="1"/>
  <c r="T596" i="103"/>
  <c r="AM27" i="79" s="1"/>
  <c r="D596" i="103" s="1"/>
  <c r="T597" i="103"/>
  <c r="AM28" i="79" s="1"/>
  <c r="D597" i="103" s="1"/>
  <c r="T598" i="103"/>
  <c r="AM29" i="79" s="1"/>
  <c r="D598" i="103" s="1"/>
  <c r="T599" i="103"/>
  <c r="AM30" i="79" s="1"/>
  <c r="D599" i="103" s="1"/>
  <c r="T600" i="103"/>
  <c r="AM31" i="79" s="1"/>
  <c r="D600" i="103" s="1"/>
  <c r="T601" i="103"/>
  <c r="AM32" i="79" s="1"/>
  <c r="D601" i="103" s="1"/>
  <c r="T602" i="103"/>
  <c r="AM33" i="79" s="1"/>
  <c r="D602" i="103" s="1"/>
  <c r="T603" i="103"/>
  <c r="AM34" i="79" s="1"/>
  <c r="D603" i="103" s="1"/>
  <c r="T604" i="103"/>
  <c r="AM35" i="79" s="1"/>
  <c r="D604" i="103" s="1"/>
  <c r="T605" i="103"/>
  <c r="AM36" i="79" s="1"/>
  <c r="D605" i="103" s="1"/>
  <c r="T606" i="103"/>
  <c r="AM37" i="79" s="1"/>
  <c r="D606" i="103" s="1"/>
  <c r="T607" i="103"/>
  <c r="AM38" i="79" s="1"/>
  <c r="D607" i="103" s="1"/>
  <c r="T608" i="103"/>
  <c r="AM39" i="79" s="1"/>
  <c r="D608" i="103" s="1"/>
  <c r="T609" i="103"/>
  <c r="AM40" i="79" s="1"/>
  <c r="D609" i="103" s="1"/>
  <c r="T610" i="103"/>
  <c r="AM41" i="79" s="1"/>
  <c r="D610" i="103" s="1"/>
  <c r="T611" i="103"/>
  <c r="N86" i="79" s="1"/>
  <c r="D611" i="103" s="1"/>
  <c r="T612" i="103"/>
  <c r="O86" i="79" s="1"/>
  <c r="T613" i="103"/>
  <c r="P86" i="79" s="1"/>
  <c r="T614" i="103"/>
  <c r="Q86" i="79" s="1"/>
  <c r="D614" i="103" s="1"/>
  <c r="T615" i="103"/>
  <c r="R86" i="79" s="1"/>
  <c r="D615" i="103" s="1"/>
  <c r="T616" i="103"/>
  <c r="S86" i="79" s="1"/>
  <c r="T617" i="103"/>
  <c r="T86" i="79" s="1"/>
  <c r="D617" i="103" s="1"/>
  <c r="T618" i="103"/>
  <c r="U86" i="79" s="1"/>
  <c r="T619" i="103"/>
  <c r="V86" i="79" s="1"/>
  <c r="T620" i="103"/>
  <c r="W86" i="79" s="1"/>
  <c r="D620" i="103" s="1"/>
  <c r="T621" i="103"/>
  <c r="X86" i="79" s="1"/>
  <c r="T622" i="103"/>
  <c r="Y86" i="79" s="1"/>
  <c r="T623" i="103"/>
  <c r="Z86" i="79" s="1"/>
  <c r="D623" i="103" s="1"/>
  <c r="T624" i="103"/>
  <c r="N88" i="79" s="1"/>
  <c r="T625" i="103"/>
  <c r="O88" i="79" s="1"/>
  <c r="T626" i="103"/>
  <c r="P88" i="79" s="1"/>
  <c r="D626" i="103" s="1"/>
  <c r="T627" i="103"/>
  <c r="Q88" i="79" s="1"/>
  <c r="T628" i="103"/>
  <c r="R88" i="79" s="1"/>
  <c r="T629" i="103"/>
  <c r="S88" i="79" s="1"/>
  <c r="D629" i="103" s="1"/>
  <c r="T630" i="103"/>
  <c r="T88" i="79" s="1"/>
  <c r="T631" i="103"/>
  <c r="U88" i="79" s="1"/>
  <c r="D631" i="103" s="1"/>
  <c r="T632" i="103"/>
  <c r="V88" i="79" s="1"/>
  <c r="D632" i="103" s="1"/>
  <c r="T633" i="103"/>
  <c r="W88" i="79" s="1"/>
  <c r="T634" i="103"/>
  <c r="X88" i="79" s="1"/>
  <c r="T635" i="103"/>
  <c r="Y88" i="79" s="1"/>
  <c r="D635" i="103" s="1"/>
  <c r="T636" i="103"/>
  <c r="Z88" i="79" s="1"/>
  <c r="T637" i="103"/>
  <c r="N89" i="79" s="1"/>
  <c r="T638" i="103"/>
  <c r="O89" i="79" s="1"/>
  <c r="D638" i="103" s="1"/>
  <c r="T639" i="103"/>
  <c r="P89" i="79" s="1"/>
  <c r="T640" i="103"/>
  <c r="Q89" i="79" s="1"/>
  <c r="T641" i="103"/>
  <c r="R89" i="79" s="1"/>
  <c r="D641" i="103" s="1"/>
  <c r="T642" i="103"/>
  <c r="S89" i="79" s="1"/>
  <c r="T643" i="103"/>
  <c r="T89" i="79" s="1"/>
  <c r="D643" i="103" s="1"/>
  <c r="T644" i="103"/>
  <c r="U89" i="79" s="1"/>
  <c r="T645" i="103"/>
  <c r="V89" i="79" s="1"/>
  <c r="T646" i="103"/>
  <c r="W89" i="79" s="1"/>
  <c r="D646" i="103" s="1"/>
  <c r="T647" i="103"/>
  <c r="X89" i="79" s="1"/>
  <c r="T648" i="103"/>
  <c r="Y89" i="79" s="1"/>
  <c r="T649" i="103"/>
  <c r="Z89" i="79" s="1"/>
  <c r="D649" i="103" s="1"/>
  <c r="T650" i="103"/>
  <c r="N90" i="79" s="1"/>
  <c r="D650" i="103" s="1"/>
  <c r="T651" i="103"/>
  <c r="O90" i="79" s="1"/>
  <c r="T652" i="103"/>
  <c r="P90" i="79" s="1"/>
  <c r="D652" i="103" s="1"/>
  <c r="T653" i="103"/>
  <c r="Q90" i="79" s="1"/>
  <c r="D653" i="103" s="1"/>
  <c r="T654" i="103"/>
  <c r="R90" i="79" s="1"/>
  <c r="T655" i="103"/>
  <c r="S90" i="79" s="1"/>
  <c r="D655" i="103" s="1"/>
  <c r="T656" i="103"/>
  <c r="T90" i="79" s="1"/>
  <c r="T657" i="103"/>
  <c r="U90" i="79" s="1"/>
  <c r="D657" i="103" s="1"/>
  <c r="T658" i="103"/>
  <c r="V90" i="79" s="1"/>
  <c r="T659" i="103"/>
  <c r="W90" i="79" s="1"/>
  <c r="T660" i="103"/>
  <c r="X90" i="79" s="1"/>
  <c r="T661" i="103"/>
  <c r="Y90" i="79" s="1"/>
  <c r="T662" i="103"/>
  <c r="Z90" i="79" s="1"/>
  <c r="D662" i="103" s="1"/>
  <c r="T663" i="103"/>
  <c r="N91" i="79" s="1"/>
  <c r="D663" i="103" s="1"/>
  <c r="T664" i="103"/>
  <c r="O91" i="79" s="1"/>
  <c r="D664" i="103" s="1"/>
  <c r="T665" i="103"/>
  <c r="P91" i="79" s="1"/>
  <c r="T666" i="103"/>
  <c r="Q91" i="79" s="1"/>
  <c r="D666" i="103" s="1"/>
  <c r="T667" i="103"/>
  <c r="R91" i="79" s="1"/>
  <c r="T668" i="103"/>
  <c r="S91" i="79" s="1"/>
  <c r="D668" i="103" s="1"/>
  <c r="T669" i="103"/>
  <c r="T91" i="79" s="1"/>
  <c r="T670" i="103"/>
  <c r="U91" i="79" s="1"/>
  <c r="D670" i="103" s="1"/>
  <c r="T671" i="103"/>
  <c r="V91" i="79" s="1"/>
  <c r="T672" i="103"/>
  <c r="W91" i="79" s="1"/>
  <c r="D672" i="103" s="1"/>
  <c r="T673" i="103"/>
  <c r="X91" i="79" s="1"/>
  <c r="T674" i="103"/>
  <c r="Y91" i="79" s="1"/>
  <c r="D674" i="103" s="1"/>
  <c r="T675" i="103"/>
  <c r="Z91" i="79" s="1"/>
  <c r="D675" i="103" s="1"/>
  <c r="T676" i="103"/>
  <c r="N92" i="79" s="1"/>
  <c r="T677" i="103"/>
  <c r="O92" i="79" s="1"/>
  <c r="T678" i="103"/>
  <c r="P92" i="79" s="1"/>
  <c r="T679" i="103"/>
  <c r="Q92" i="79" s="1"/>
  <c r="D679" i="103" s="1"/>
  <c r="T680" i="103"/>
  <c r="R92" i="79" s="1"/>
  <c r="T681" i="103"/>
  <c r="S92" i="79" s="1"/>
  <c r="D681" i="103" s="1"/>
  <c r="T682" i="103"/>
  <c r="T92" i="79" s="1"/>
  <c r="T683" i="103"/>
  <c r="U92" i="79" s="1"/>
  <c r="T684" i="103"/>
  <c r="V92" i="79" s="1"/>
  <c r="D684" i="103" s="1"/>
  <c r="T685" i="103"/>
  <c r="W92" i="79" s="1"/>
  <c r="T686" i="103"/>
  <c r="X92" i="79" s="1"/>
  <c r="D686" i="103" s="1"/>
  <c r="T687" i="103"/>
  <c r="Y92" i="79" s="1"/>
  <c r="D687" i="103" s="1"/>
  <c r="T688" i="103"/>
  <c r="Z92" i="79" s="1"/>
  <c r="T693" i="103"/>
  <c r="I115" i="79" s="1"/>
  <c r="T694" i="103"/>
  <c r="J115" i="79" s="1"/>
  <c r="T695" i="103"/>
  <c r="K115" i="79" s="1"/>
  <c r="T696" i="103"/>
  <c r="L115" i="79" s="1"/>
  <c r="T697" i="103"/>
  <c r="N115" i="79" s="1"/>
  <c r="T698" i="103"/>
  <c r="O115" i="79" s="1"/>
  <c r="T699" i="103"/>
  <c r="P115" i="79" s="1"/>
  <c r="T700" i="103"/>
  <c r="Q115" i="79" s="1"/>
  <c r="T701" i="103"/>
  <c r="S115" i="79" s="1"/>
  <c r="T702" i="103"/>
  <c r="T115" i="79" s="1"/>
  <c r="T703" i="103"/>
  <c r="U115" i="79" s="1"/>
  <c r="T704" i="103"/>
  <c r="V115" i="79" s="1"/>
  <c r="T705" i="103"/>
  <c r="X115" i="79" s="1"/>
  <c r="T706" i="103"/>
  <c r="Y115" i="79" s="1"/>
  <c r="T707" i="103"/>
  <c r="Z115" i="79" s="1"/>
  <c r="T708" i="103"/>
  <c r="AA115" i="79" s="1"/>
  <c r="T709" i="103"/>
  <c r="AC115" i="79" s="1"/>
  <c r="T710" i="103"/>
  <c r="AD115" i="79" s="1"/>
  <c r="T711" i="103"/>
  <c r="AE115" i="79" s="1"/>
  <c r="T712" i="103"/>
  <c r="AF115" i="79" s="1"/>
  <c r="T713" i="103"/>
  <c r="AH115" i="79" s="1"/>
  <c r="T714" i="103"/>
  <c r="AI115" i="79" s="1"/>
  <c r="T715" i="103"/>
  <c r="AJ115" i="79" s="1"/>
  <c r="T716" i="103"/>
  <c r="AK115" i="79" s="1"/>
  <c r="T717" i="103"/>
  <c r="AM115" i="79" s="1"/>
  <c r="T718" i="103"/>
  <c r="AN115" i="79" s="1"/>
  <c r="T719" i="103"/>
  <c r="AO115" i="79" s="1"/>
  <c r="T720" i="103"/>
  <c r="AP115" i="79" s="1"/>
  <c r="T721" i="103"/>
  <c r="AR115" i="79" s="1"/>
  <c r="T722" i="103"/>
  <c r="AS115" i="79" s="1"/>
  <c r="T723" i="103"/>
  <c r="AT115" i="79" s="1"/>
  <c r="T724" i="103"/>
  <c r="AU115" i="79" s="1"/>
  <c r="T725" i="103"/>
  <c r="AW115" i="79" s="1"/>
  <c r="T726" i="103"/>
  <c r="AX115" i="79" s="1"/>
  <c r="T727" i="103"/>
  <c r="AY115" i="79" s="1"/>
  <c r="T728" i="103"/>
  <c r="AZ115" i="79" s="1"/>
  <c r="T733" i="103"/>
  <c r="T734" i="103"/>
  <c r="BH115" i="79" s="1"/>
  <c r="BH117" i="79" s="1"/>
  <c r="T735" i="103"/>
  <c r="BI115" i="79" s="1"/>
  <c r="BI117" i="79" s="1"/>
  <c r="T736" i="103"/>
  <c r="T749" i="103"/>
  <c r="I116" i="79" s="1"/>
  <c r="T750" i="103"/>
  <c r="J116" i="79" s="1"/>
  <c r="T751" i="103"/>
  <c r="K116" i="79" s="1"/>
  <c r="T752" i="103"/>
  <c r="L116" i="79" s="1"/>
  <c r="T753" i="103"/>
  <c r="N116" i="79" s="1"/>
  <c r="T754" i="103"/>
  <c r="O116" i="79" s="1"/>
  <c r="T755" i="103"/>
  <c r="P116" i="79" s="1"/>
  <c r="T756" i="103"/>
  <c r="Q116" i="79" s="1"/>
  <c r="T757" i="103"/>
  <c r="S116" i="79" s="1"/>
  <c r="T758" i="103"/>
  <c r="T116" i="79" s="1"/>
  <c r="T759" i="103"/>
  <c r="U116" i="79" s="1"/>
  <c r="T760" i="103"/>
  <c r="V116" i="79" s="1"/>
  <c r="T761" i="103"/>
  <c r="X116" i="79" s="1"/>
  <c r="T762" i="103"/>
  <c r="Y116" i="79" s="1"/>
  <c r="T763" i="103"/>
  <c r="Z116" i="79" s="1"/>
  <c r="T764" i="103"/>
  <c r="AA116" i="79" s="1"/>
  <c r="T765" i="103"/>
  <c r="AC116" i="79" s="1"/>
  <c r="T766" i="103"/>
  <c r="AD116" i="79" s="1"/>
  <c r="T767" i="103"/>
  <c r="AE116" i="79" s="1"/>
  <c r="T768" i="103"/>
  <c r="AF116" i="79" s="1"/>
  <c r="T769" i="103"/>
  <c r="AH116" i="79" s="1"/>
  <c r="T770" i="103"/>
  <c r="AI116" i="79" s="1"/>
  <c r="T771" i="103"/>
  <c r="AJ116" i="79" s="1"/>
  <c r="T772" i="103"/>
  <c r="AK116" i="79" s="1"/>
  <c r="T773" i="103"/>
  <c r="AM116" i="79" s="1"/>
  <c r="T774" i="103"/>
  <c r="AN116" i="79" s="1"/>
  <c r="T775" i="103"/>
  <c r="AO116" i="79" s="1"/>
  <c r="T776" i="103"/>
  <c r="AP116" i="79" s="1"/>
  <c r="T777" i="103"/>
  <c r="AR116" i="79" s="1"/>
  <c r="T778" i="103"/>
  <c r="AS116" i="79" s="1"/>
  <c r="T779" i="103"/>
  <c r="AT116" i="79" s="1"/>
  <c r="T780" i="103"/>
  <c r="AU116" i="79" s="1"/>
  <c r="T781" i="103"/>
  <c r="AW116" i="79" s="1"/>
  <c r="T782" i="103"/>
  <c r="AX116" i="79" s="1"/>
  <c r="T783" i="103"/>
  <c r="AY116" i="79" s="1"/>
  <c r="T784" i="103"/>
  <c r="AZ116" i="79" s="1"/>
  <c r="T785" i="103"/>
  <c r="BB116" i="79" s="1"/>
  <c r="T786" i="103"/>
  <c r="BC116" i="79" s="1"/>
  <c r="T787" i="103"/>
  <c r="BD116" i="79" s="1"/>
  <c r="T788" i="103"/>
  <c r="BE116" i="79" s="1"/>
  <c r="T813" i="103"/>
  <c r="I119" i="79" s="1"/>
  <c r="T814" i="103"/>
  <c r="J119" i="79" s="1"/>
  <c r="T815" i="103"/>
  <c r="K119" i="79" s="1"/>
  <c r="T816" i="103"/>
  <c r="L119" i="79" s="1"/>
  <c r="T817" i="103"/>
  <c r="N119" i="79" s="1"/>
  <c r="T818" i="103"/>
  <c r="O119" i="79" s="1"/>
  <c r="T819" i="103"/>
  <c r="P119" i="79" s="1"/>
  <c r="T820" i="103"/>
  <c r="Q119" i="79" s="1"/>
  <c r="T821" i="103"/>
  <c r="S119" i="79" s="1"/>
  <c r="T822" i="103"/>
  <c r="T119" i="79" s="1"/>
  <c r="T823" i="103"/>
  <c r="U119" i="79" s="1"/>
  <c r="T824" i="103"/>
  <c r="V119" i="79" s="1"/>
  <c r="T825" i="103"/>
  <c r="X119" i="79" s="1"/>
  <c r="T826" i="103"/>
  <c r="Y119" i="79" s="1"/>
  <c r="T827" i="103"/>
  <c r="Z119" i="79" s="1"/>
  <c r="T828" i="103"/>
  <c r="AA119" i="79" s="1"/>
  <c r="T829" i="103"/>
  <c r="AC119" i="79" s="1"/>
  <c r="T830" i="103"/>
  <c r="AD119" i="79" s="1"/>
  <c r="T831" i="103"/>
  <c r="AE119" i="79" s="1"/>
  <c r="T832" i="103"/>
  <c r="AF119" i="79" s="1"/>
  <c r="T833" i="103"/>
  <c r="AH119" i="79" s="1"/>
  <c r="T834" i="103"/>
  <c r="AI119" i="79" s="1"/>
  <c r="T835" i="103"/>
  <c r="AJ119" i="79" s="1"/>
  <c r="T836" i="103"/>
  <c r="AK119" i="79" s="1"/>
  <c r="T837" i="103"/>
  <c r="AM119" i="79" s="1"/>
  <c r="T838" i="103"/>
  <c r="AN119" i="79" s="1"/>
  <c r="T839" i="103"/>
  <c r="AO119" i="79" s="1"/>
  <c r="T840" i="103"/>
  <c r="AP119" i="79" s="1"/>
  <c r="T841" i="103"/>
  <c r="AR119" i="79" s="1"/>
  <c r="T842" i="103"/>
  <c r="AS119" i="79" s="1"/>
  <c r="T843" i="103"/>
  <c r="AT119" i="79" s="1"/>
  <c r="T844" i="103"/>
  <c r="AU119" i="79" s="1"/>
  <c r="T845" i="103"/>
  <c r="AW119" i="79" s="1"/>
  <c r="T846" i="103"/>
  <c r="AX119" i="79" s="1"/>
  <c r="T847" i="103"/>
  <c r="AY119" i="79" s="1"/>
  <c r="T848" i="103"/>
  <c r="AZ119" i="79" s="1"/>
  <c r="T849" i="103"/>
  <c r="BB119" i="79" s="1"/>
  <c r="T850" i="103"/>
  <c r="BC119" i="79" s="1"/>
  <c r="T851" i="103"/>
  <c r="BD119" i="79" s="1"/>
  <c r="T852" i="103"/>
  <c r="BE119" i="79" s="1"/>
  <c r="T877" i="103"/>
  <c r="I120" i="79" s="1"/>
  <c r="T878" i="103"/>
  <c r="J120" i="79" s="1"/>
  <c r="T879" i="103"/>
  <c r="K120" i="79" s="1"/>
  <c r="T880" i="103"/>
  <c r="L120" i="79" s="1"/>
  <c r="T881" i="103"/>
  <c r="N120" i="79" s="1"/>
  <c r="T882" i="103"/>
  <c r="O120" i="79" s="1"/>
  <c r="T883" i="103"/>
  <c r="P120" i="79" s="1"/>
  <c r="T884" i="103"/>
  <c r="Q120" i="79" s="1"/>
  <c r="T885" i="103"/>
  <c r="S120" i="79" s="1"/>
  <c r="T886" i="103"/>
  <c r="T120" i="79" s="1"/>
  <c r="T887" i="103"/>
  <c r="U120" i="79" s="1"/>
  <c r="T888" i="103"/>
  <c r="V120" i="79" s="1"/>
  <c r="T889" i="103"/>
  <c r="X120" i="79" s="1"/>
  <c r="T890" i="103"/>
  <c r="Y120" i="79" s="1"/>
  <c r="T891" i="103"/>
  <c r="Z120" i="79" s="1"/>
  <c r="T892" i="103"/>
  <c r="AA120" i="79" s="1"/>
  <c r="T893" i="103"/>
  <c r="AC120" i="79" s="1"/>
  <c r="T894" i="103"/>
  <c r="AD120" i="79" s="1"/>
  <c r="T895" i="103"/>
  <c r="AE120" i="79" s="1"/>
  <c r="T896" i="103"/>
  <c r="AF120" i="79" s="1"/>
  <c r="T897" i="103"/>
  <c r="AH120" i="79" s="1"/>
  <c r="T898" i="103"/>
  <c r="AI120" i="79" s="1"/>
  <c r="T899" i="103"/>
  <c r="AJ120" i="79" s="1"/>
  <c r="T900" i="103"/>
  <c r="AK120" i="79" s="1"/>
  <c r="T901" i="103"/>
  <c r="AM120" i="79" s="1"/>
  <c r="T902" i="103"/>
  <c r="AN120" i="79" s="1"/>
  <c r="T903" i="103"/>
  <c r="AO120" i="79" s="1"/>
  <c r="T904" i="103"/>
  <c r="AP120" i="79" s="1"/>
  <c r="T905" i="103"/>
  <c r="AR120" i="79" s="1"/>
  <c r="T906" i="103"/>
  <c r="AS120" i="79" s="1"/>
  <c r="T907" i="103"/>
  <c r="AT120" i="79" s="1"/>
  <c r="T908" i="103"/>
  <c r="AU120" i="79" s="1"/>
  <c r="T909" i="103"/>
  <c r="AW120" i="79" s="1"/>
  <c r="T910" i="103"/>
  <c r="AX120" i="79" s="1"/>
  <c r="T911" i="103"/>
  <c r="AY120" i="79" s="1"/>
  <c r="T912" i="103"/>
  <c r="AZ120" i="79" s="1"/>
  <c r="T913" i="103"/>
  <c r="BB120" i="79" s="1"/>
  <c r="T914" i="103"/>
  <c r="BC120" i="79" s="1"/>
  <c r="T915" i="103"/>
  <c r="BD120" i="79" s="1"/>
  <c r="T916" i="103"/>
  <c r="BE120" i="79" s="1"/>
  <c r="T1005" i="103"/>
  <c r="I122" i="79" s="1"/>
  <c r="T1006" i="103"/>
  <c r="J122" i="79" s="1"/>
  <c r="T1007" i="103"/>
  <c r="K122" i="79" s="1"/>
  <c r="T1008" i="103"/>
  <c r="L122" i="79" s="1"/>
  <c r="T1009" i="103"/>
  <c r="N122" i="79" s="1"/>
  <c r="T1010" i="103"/>
  <c r="O122" i="79" s="1"/>
  <c r="T1011" i="103"/>
  <c r="P122" i="79" s="1"/>
  <c r="T1012" i="103"/>
  <c r="Q122" i="79" s="1"/>
  <c r="T1013" i="103"/>
  <c r="S122" i="79" s="1"/>
  <c r="T1014" i="103"/>
  <c r="T122" i="79" s="1"/>
  <c r="T1015" i="103"/>
  <c r="U122" i="79" s="1"/>
  <c r="T1016" i="103"/>
  <c r="V122" i="79" s="1"/>
  <c r="T1017" i="103"/>
  <c r="X122" i="79" s="1"/>
  <c r="T1018" i="103"/>
  <c r="Y122" i="79" s="1"/>
  <c r="T1019" i="103"/>
  <c r="Z122" i="79" s="1"/>
  <c r="T1020" i="103"/>
  <c r="AA122" i="79" s="1"/>
  <c r="T1021" i="103"/>
  <c r="AC122" i="79" s="1"/>
  <c r="T1022" i="103"/>
  <c r="AD122" i="79" s="1"/>
  <c r="T1023" i="103"/>
  <c r="AE122" i="79" s="1"/>
  <c r="T1024" i="103"/>
  <c r="AF122" i="79" s="1"/>
  <c r="T1025" i="103"/>
  <c r="AH122" i="79" s="1"/>
  <c r="T1026" i="103"/>
  <c r="AI122" i="79" s="1"/>
  <c r="T1027" i="103"/>
  <c r="AJ122" i="79" s="1"/>
  <c r="T1028" i="103"/>
  <c r="AK122" i="79" s="1"/>
  <c r="T1029" i="103"/>
  <c r="AM122" i="79" s="1"/>
  <c r="T1030" i="103"/>
  <c r="AN122" i="79" s="1"/>
  <c r="T1031" i="103"/>
  <c r="AO122" i="79" s="1"/>
  <c r="T1032" i="103"/>
  <c r="AP122" i="79" s="1"/>
  <c r="T1033" i="103"/>
  <c r="AR122" i="79" s="1"/>
  <c r="T1034" i="103"/>
  <c r="AS122" i="79" s="1"/>
  <c r="T1035" i="103"/>
  <c r="AT122" i="79" s="1"/>
  <c r="T1036" i="103"/>
  <c r="AU122" i="79" s="1"/>
  <c r="T1037" i="103"/>
  <c r="AW122" i="79" s="1"/>
  <c r="T1038" i="103"/>
  <c r="AX122" i="79" s="1"/>
  <c r="T1039" i="103"/>
  <c r="AY122" i="79" s="1"/>
  <c r="T1040" i="103"/>
  <c r="AZ122" i="79" s="1"/>
  <c r="T1041" i="103"/>
  <c r="BB122" i="79" s="1"/>
  <c r="T1042" i="103"/>
  <c r="BC122" i="79" s="1"/>
  <c r="T1043" i="103"/>
  <c r="BD122" i="79" s="1"/>
  <c r="T1044" i="103"/>
  <c r="BE122" i="79" s="1"/>
  <c r="T1069" i="103"/>
  <c r="I125" i="79" s="1"/>
  <c r="T1070" i="103"/>
  <c r="J125" i="79" s="1"/>
  <c r="T1071" i="103"/>
  <c r="K125" i="79" s="1"/>
  <c r="T1072" i="103"/>
  <c r="L125" i="79" s="1"/>
  <c r="T1073" i="103"/>
  <c r="N125" i="79" s="1"/>
  <c r="T1074" i="103"/>
  <c r="O125" i="79" s="1"/>
  <c r="T1075" i="103"/>
  <c r="P125" i="79" s="1"/>
  <c r="T1076" i="103"/>
  <c r="Q125" i="79" s="1"/>
  <c r="T1077" i="103"/>
  <c r="S125" i="79" s="1"/>
  <c r="T1078" i="103"/>
  <c r="T125" i="79" s="1"/>
  <c r="T1079" i="103"/>
  <c r="U125" i="79" s="1"/>
  <c r="T1080" i="103"/>
  <c r="V125" i="79" s="1"/>
  <c r="T1081" i="103"/>
  <c r="X125" i="79" s="1"/>
  <c r="T1082" i="103"/>
  <c r="Y125" i="79" s="1"/>
  <c r="T1083" i="103"/>
  <c r="Z125" i="79" s="1"/>
  <c r="T1084" i="103"/>
  <c r="AA125" i="79" s="1"/>
  <c r="T1085" i="103"/>
  <c r="AC125" i="79" s="1"/>
  <c r="T1086" i="103"/>
  <c r="AD125" i="79" s="1"/>
  <c r="T1087" i="103"/>
  <c r="AE125" i="79" s="1"/>
  <c r="T1088" i="103"/>
  <c r="AF125" i="79" s="1"/>
  <c r="T1089" i="103"/>
  <c r="AH125" i="79" s="1"/>
  <c r="T1090" i="103"/>
  <c r="AI125" i="79" s="1"/>
  <c r="T1091" i="103"/>
  <c r="AJ125" i="79" s="1"/>
  <c r="T1092" i="103"/>
  <c r="AK125" i="79" s="1"/>
  <c r="T1093" i="103"/>
  <c r="AM125" i="79" s="1"/>
  <c r="T1094" i="103"/>
  <c r="AN125" i="79" s="1"/>
  <c r="T1095" i="103"/>
  <c r="AO125" i="79" s="1"/>
  <c r="T1096" i="103"/>
  <c r="AP125" i="79" s="1"/>
  <c r="T1097" i="103"/>
  <c r="AR125" i="79" s="1"/>
  <c r="T1098" i="103"/>
  <c r="AS125" i="79" s="1"/>
  <c r="T1099" i="103"/>
  <c r="AT125" i="79" s="1"/>
  <c r="T1100" i="103"/>
  <c r="AU125" i="79" s="1"/>
  <c r="T1101" i="103"/>
  <c r="AW125" i="79" s="1"/>
  <c r="T1102" i="103"/>
  <c r="AX125" i="79" s="1"/>
  <c r="T1103" i="103"/>
  <c r="AY125" i="79" s="1"/>
  <c r="T1104" i="103"/>
  <c r="AZ125" i="79" s="1"/>
  <c r="T1105" i="103"/>
  <c r="BB125" i="79" s="1"/>
  <c r="T1106" i="103"/>
  <c r="BC125" i="79" s="1"/>
  <c r="T1107" i="103"/>
  <c r="BD125" i="79" s="1"/>
  <c r="T1108" i="103"/>
  <c r="BE125" i="79" s="1"/>
  <c r="T1133" i="103"/>
  <c r="I126" i="79" s="1"/>
  <c r="T1134" i="103"/>
  <c r="J126" i="79" s="1"/>
  <c r="T1135" i="103"/>
  <c r="K126" i="79" s="1"/>
  <c r="T1136" i="103"/>
  <c r="L126" i="79" s="1"/>
  <c r="T1137" i="103"/>
  <c r="N126" i="79" s="1"/>
  <c r="T1138" i="103"/>
  <c r="O126" i="79" s="1"/>
  <c r="T1139" i="103"/>
  <c r="P126" i="79" s="1"/>
  <c r="T1140" i="103"/>
  <c r="Q126" i="79" s="1"/>
  <c r="T1141" i="103"/>
  <c r="S126" i="79" s="1"/>
  <c r="T1142" i="103"/>
  <c r="T126" i="79" s="1"/>
  <c r="T1143" i="103"/>
  <c r="U126" i="79" s="1"/>
  <c r="T1144" i="103"/>
  <c r="V126" i="79" s="1"/>
  <c r="T1145" i="103"/>
  <c r="X126" i="79" s="1"/>
  <c r="T1146" i="103"/>
  <c r="Y126" i="79" s="1"/>
  <c r="T1147" i="103"/>
  <c r="Z126" i="79" s="1"/>
  <c r="T1148" i="103"/>
  <c r="AA126" i="79" s="1"/>
  <c r="T1149" i="103"/>
  <c r="AC126" i="79" s="1"/>
  <c r="T1150" i="103"/>
  <c r="AD126" i="79" s="1"/>
  <c r="T1151" i="103"/>
  <c r="AE126" i="79" s="1"/>
  <c r="T1152" i="103"/>
  <c r="AF126" i="79" s="1"/>
  <c r="T1153" i="103"/>
  <c r="AH126" i="79" s="1"/>
  <c r="T1154" i="103"/>
  <c r="AI126" i="79" s="1"/>
  <c r="T1155" i="103"/>
  <c r="AJ126" i="79" s="1"/>
  <c r="T1156" i="103"/>
  <c r="AK126" i="79" s="1"/>
  <c r="T1157" i="103"/>
  <c r="AM126" i="79" s="1"/>
  <c r="T1158" i="103"/>
  <c r="AN126" i="79" s="1"/>
  <c r="T1159" i="103"/>
  <c r="AO126" i="79" s="1"/>
  <c r="T1160" i="103"/>
  <c r="AP126" i="79" s="1"/>
  <c r="T1161" i="103"/>
  <c r="AR126" i="79" s="1"/>
  <c r="T1162" i="103"/>
  <c r="AS126" i="79" s="1"/>
  <c r="T1163" i="103"/>
  <c r="AT126" i="79" s="1"/>
  <c r="T1164" i="103"/>
  <c r="AU126" i="79" s="1"/>
  <c r="T1165" i="103"/>
  <c r="AW126" i="79" s="1"/>
  <c r="T1166" i="103"/>
  <c r="AX126" i="79" s="1"/>
  <c r="T1167" i="103"/>
  <c r="AY126" i="79" s="1"/>
  <c r="T1168" i="103"/>
  <c r="AZ126" i="79" s="1"/>
  <c r="T1169" i="103"/>
  <c r="BB126" i="79" s="1"/>
  <c r="T1170" i="103"/>
  <c r="BC126" i="79" s="1"/>
  <c r="T1171" i="103"/>
  <c r="BD126" i="79" s="1"/>
  <c r="T1172" i="103"/>
  <c r="BE126" i="79" s="1"/>
  <c r="T1245" i="103"/>
  <c r="I130" i="79" s="1"/>
  <c r="T1246" i="103"/>
  <c r="J130" i="79" s="1"/>
  <c r="T1247" i="103"/>
  <c r="K130" i="79" s="1"/>
  <c r="T1248" i="103"/>
  <c r="L130" i="79" s="1"/>
  <c r="T1249" i="103"/>
  <c r="N130" i="79" s="1"/>
  <c r="T1250" i="103"/>
  <c r="O130" i="79" s="1"/>
  <c r="T1251" i="103"/>
  <c r="P130" i="79" s="1"/>
  <c r="T1252" i="103"/>
  <c r="Q130" i="79" s="1"/>
  <c r="T1253" i="103"/>
  <c r="S130" i="79" s="1"/>
  <c r="T1254" i="103"/>
  <c r="T130" i="79" s="1"/>
  <c r="T1255" i="103"/>
  <c r="U130" i="79" s="1"/>
  <c r="T1256" i="103"/>
  <c r="V130" i="79" s="1"/>
  <c r="T1257" i="103"/>
  <c r="X130" i="79" s="1"/>
  <c r="T1258" i="103"/>
  <c r="Y130" i="79" s="1"/>
  <c r="T1259" i="103"/>
  <c r="Z130" i="79" s="1"/>
  <c r="T1260" i="103"/>
  <c r="AA130" i="79" s="1"/>
  <c r="T1261" i="103"/>
  <c r="AC130" i="79" s="1"/>
  <c r="T1262" i="103"/>
  <c r="AD130" i="79" s="1"/>
  <c r="T1263" i="103"/>
  <c r="AE130" i="79" s="1"/>
  <c r="T1264" i="103"/>
  <c r="AF130" i="79" s="1"/>
  <c r="T1265" i="103"/>
  <c r="AH130" i="79" s="1"/>
  <c r="T1266" i="103"/>
  <c r="AI130" i="79" s="1"/>
  <c r="T1267" i="103"/>
  <c r="AJ130" i="79" s="1"/>
  <c r="T1268" i="103"/>
  <c r="AK130" i="79" s="1"/>
  <c r="T1269" i="103"/>
  <c r="AM130" i="79" s="1"/>
  <c r="T1270" i="103"/>
  <c r="AN130" i="79" s="1"/>
  <c r="T1271" i="103"/>
  <c r="AO130" i="79" s="1"/>
  <c r="T1272" i="103"/>
  <c r="AP130" i="79" s="1"/>
  <c r="T1273" i="103"/>
  <c r="AR130" i="79" s="1"/>
  <c r="T1274" i="103"/>
  <c r="AS130" i="79" s="1"/>
  <c r="T1275" i="103"/>
  <c r="AT130" i="79" s="1"/>
  <c r="T1276" i="103"/>
  <c r="AU130" i="79" s="1"/>
  <c r="T1277" i="103"/>
  <c r="AW130" i="79" s="1"/>
  <c r="T1278" i="103"/>
  <c r="AX130" i="79" s="1"/>
  <c r="T1279" i="103"/>
  <c r="AY130" i="79" s="1"/>
  <c r="T1280" i="103"/>
  <c r="AZ130" i="79" s="1"/>
  <c r="T1281" i="103"/>
  <c r="BB130" i="79" s="1"/>
  <c r="T1282" i="103"/>
  <c r="BC130" i="79" s="1"/>
  <c r="T1283" i="103"/>
  <c r="BD130" i="79" s="1"/>
  <c r="T1284" i="103"/>
  <c r="BE130" i="79" s="1"/>
  <c r="T1305" i="103"/>
  <c r="J42" i="79" s="1"/>
  <c r="D1305" i="103" s="1"/>
  <c r="T1306" i="103"/>
  <c r="J43" i="79" s="1"/>
  <c r="D1306" i="103" s="1"/>
  <c r="T1307" i="103"/>
  <c r="J44" i="79" s="1"/>
  <c r="D1307" i="103" s="1"/>
  <c r="T1308" i="103"/>
  <c r="J45" i="79" s="1"/>
  <c r="D1308" i="103" s="1"/>
  <c r="T1309" i="103"/>
  <c r="J46" i="79" s="1"/>
  <c r="D1309" i="103" s="1"/>
  <c r="T1310" i="103"/>
  <c r="J47" i="79" s="1"/>
  <c r="D1310" i="103" s="1"/>
  <c r="T1311" i="103"/>
  <c r="J48" i="79" s="1"/>
  <c r="D1311" i="103" s="1"/>
  <c r="T1312" i="103"/>
  <c r="J49" i="79" s="1"/>
  <c r="T1313" i="103"/>
  <c r="J50" i="79" s="1"/>
  <c r="D1313" i="103" s="1"/>
  <c r="T1314" i="103"/>
  <c r="J51" i="79" s="1"/>
  <c r="D1314" i="103" s="1"/>
  <c r="T1315" i="103"/>
  <c r="J52" i="79" s="1"/>
  <c r="T1316" i="103"/>
  <c r="J53" i="79" s="1"/>
  <c r="D1316" i="103" s="1"/>
  <c r="T1317" i="103"/>
  <c r="C65" i="20" s="1"/>
  <c r="E79" i="98" s="1"/>
  <c r="T1318" i="103"/>
  <c r="C66" i="20" s="1"/>
  <c r="E38" i="100" s="1"/>
  <c r="T1323" i="103"/>
  <c r="F904" i="90" s="1"/>
  <c r="T1324" i="103"/>
  <c r="T1325" i="103"/>
  <c r="F919" i="90" s="1"/>
  <c r="T1326" i="103"/>
  <c r="F1202" i="90" s="1"/>
  <c r="T1327" i="103"/>
  <c r="F940" i="90" s="1"/>
  <c r="T1328" i="103"/>
  <c r="F963" i="90" s="1"/>
  <c r="T1329" i="103"/>
  <c r="F977" i="90" s="1"/>
  <c r="T1330" i="103"/>
  <c r="F982" i="90" s="1"/>
  <c r="H982" i="90" s="1"/>
  <c r="T1331" i="103"/>
  <c r="F989" i="90" s="1"/>
  <c r="D1331" i="103" s="1"/>
  <c r="T1332" i="103"/>
  <c r="F997" i="90" s="1"/>
  <c r="T1333" i="103"/>
  <c r="F1003" i="90" s="1"/>
  <c r="T1334" i="103"/>
  <c r="F1009" i="90" s="1"/>
  <c r="G378" i="90" s="1"/>
  <c r="T1335" i="103"/>
  <c r="F1017" i="90" s="1"/>
  <c r="T1336" i="103"/>
  <c r="F1024" i="90" s="1"/>
  <c r="H1024" i="90" s="1"/>
  <c r="T1337" i="103"/>
  <c r="F1046" i="90" s="1"/>
  <c r="T1338" i="103"/>
  <c r="F1053" i="90" s="1"/>
  <c r="T1339" i="103"/>
  <c r="F1075" i="90" s="1"/>
  <c r="T1340" i="103"/>
  <c r="F1086" i="90" s="1"/>
  <c r="H1086" i="90" s="1"/>
  <c r="T1341" i="103"/>
  <c r="F1094" i="90" s="1"/>
  <c r="T1357" i="103"/>
  <c r="T1358" i="103"/>
  <c r="G887" i="90" s="1"/>
  <c r="T1359" i="103"/>
  <c r="G908" i="90" s="1"/>
  <c r="T1360" i="103"/>
  <c r="T1361" i="103"/>
  <c r="G922" i="90" s="1"/>
  <c r="T1362" i="103"/>
  <c r="G929" i="90" s="1"/>
  <c r="T1363" i="103"/>
  <c r="G936" i="90" s="1"/>
  <c r="T1364" i="103"/>
  <c r="G943" i="90" s="1"/>
  <c r="T1365" i="103"/>
  <c r="G964" i="90" s="1"/>
  <c r="H964" i="90" s="1"/>
  <c r="T1366" i="103"/>
  <c r="T1367" i="103"/>
  <c r="G985" i="90" s="1"/>
  <c r="H985" i="90" s="1"/>
  <c r="T1368" i="103"/>
  <c r="G992" i="90" s="1"/>
  <c r="T1369" i="103"/>
  <c r="G999" i="90" s="1"/>
  <c r="H999" i="90" s="1"/>
  <c r="T1370" i="103"/>
  <c r="T1371" i="103"/>
  <c r="G1013" i="90" s="1"/>
  <c r="T1403" i="103"/>
  <c r="F827" i="90" s="1"/>
  <c r="T1404" i="103"/>
  <c r="G827" i="90" s="1"/>
  <c r="I323" i="90" s="1"/>
  <c r="I391" i="90" s="1"/>
  <c r="T1405" i="103"/>
  <c r="F1198" i="90" s="1"/>
  <c r="T1406" i="103"/>
  <c r="J1159" i="90" s="1"/>
  <c r="T1407" i="103"/>
  <c r="C36" i="20" s="1"/>
  <c r="D1407" i="103" s="1"/>
  <c r="T1408" i="103"/>
  <c r="C42" i="20" s="1"/>
  <c r="T1409" i="103"/>
  <c r="C46" i="20" s="1"/>
  <c r="M1409" i="103"/>
  <c r="N1409" i="103"/>
  <c r="S1409" i="103"/>
  <c r="S1408" i="103"/>
  <c r="N1408" i="103"/>
  <c r="M1408" i="103"/>
  <c r="N1407" i="103"/>
  <c r="S1407" i="103"/>
  <c r="M1407" i="103"/>
  <c r="M569" i="103"/>
  <c r="N569" i="103"/>
  <c r="S569" i="103"/>
  <c r="M337" i="103"/>
  <c r="N337" i="103"/>
  <c r="S337" i="103"/>
  <c r="S27" i="103"/>
  <c r="N27" i="103"/>
  <c r="M27" i="103"/>
  <c r="M1404" i="103"/>
  <c r="N1404" i="103"/>
  <c r="S1404" i="103"/>
  <c r="M1405" i="103"/>
  <c r="N1405" i="103"/>
  <c r="S1405" i="103"/>
  <c r="M1406" i="103"/>
  <c r="N1406" i="103"/>
  <c r="S1406" i="103"/>
  <c r="S1324" i="103"/>
  <c r="S1325" i="103"/>
  <c r="S1326" i="103"/>
  <c r="S1327" i="103"/>
  <c r="S1328" i="103"/>
  <c r="S1329" i="103"/>
  <c r="S1330" i="103"/>
  <c r="S1331" i="103"/>
  <c r="S1332" i="103"/>
  <c r="S1333" i="103"/>
  <c r="S1334" i="103"/>
  <c r="S1335" i="103"/>
  <c r="S1336" i="103"/>
  <c r="S1337" i="103"/>
  <c r="S1338" i="103"/>
  <c r="S1339" i="103"/>
  <c r="S1340" i="103"/>
  <c r="S1341" i="103"/>
  <c r="S1357" i="103"/>
  <c r="S1358" i="103"/>
  <c r="S1359" i="103"/>
  <c r="S1360" i="103"/>
  <c r="S1361" i="103"/>
  <c r="S1362" i="103"/>
  <c r="S1363" i="103"/>
  <c r="S1364" i="103"/>
  <c r="S1365" i="103"/>
  <c r="S1366" i="103"/>
  <c r="S1367" i="103"/>
  <c r="S1368" i="103"/>
  <c r="S1369" i="103"/>
  <c r="S1370" i="103"/>
  <c r="S1371" i="103"/>
  <c r="S1403" i="103"/>
  <c r="N1324" i="103"/>
  <c r="N1325" i="103"/>
  <c r="N1326" i="103"/>
  <c r="N1327" i="103"/>
  <c r="N1328" i="103"/>
  <c r="N1329" i="103"/>
  <c r="N1330" i="103"/>
  <c r="N1331" i="103"/>
  <c r="N1332" i="103"/>
  <c r="N1333" i="103"/>
  <c r="N1334" i="103"/>
  <c r="N1335" i="103"/>
  <c r="N1336" i="103"/>
  <c r="N1337" i="103"/>
  <c r="N1338" i="103"/>
  <c r="N1339" i="103"/>
  <c r="N1340" i="103"/>
  <c r="N1341" i="103"/>
  <c r="N1357" i="103"/>
  <c r="N1358" i="103"/>
  <c r="N1359" i="103"/>
  <c r="N1360" i="103"/>
  <c r="N1361" i="103"/>
  <c r="N1362" i="103"/>
  <c r="N1363" i="103"/>
  <c r="N1364" i="103"/>
  <c r="N1365" i="103"/>
  <c r="N1366" i="103"/>
  <c r="N1367" i="103"/>
  <c r="N1368" i="103"/>
  <c r="N1369" i="103"/>
  <c r="N1370" i="103"/>
  <c r="N1371" i="103"/>
  <c r="N1403" i="103"/>
  <c r="M1358" i="103"/>
  <c r="M1324" i="103"/>
  <c r="M1325" i="103"/>
  <c r="M1326" i="103"/>
  <c r="M1327" i="103"/>
  <c r="M1328" i="103"/>
  <c r="M1329" i="103"/>
  <c r="M1330" i="103"/>
  <c r="M1331" i="103"/>
  <c r="M1332" i="103"/>
  <c r="M1333" i="103"/>
  <c r="M1334" i="103"/>
  <c r="M1335" i="103"/>
  <c r="M1336" i="103"/>
  <c r="M1337" i="103"/>
  <c r="M1338" i="103"/>
  <c r="M1339" i="103"/>
  <c r="M1340" i="103"/>
  <c r="M1341" i="103"/>
  <c r="M1357" i="103"/>
  <c r="M1359" i="103"/>
  <c r="M1360" i="103"/>
  <c r="M1361" i="103"/>
  <c r="M1362" i="103"/>
  <c r="M1363" i="103"/>
  <c r="M1364" i="103"/>
  <c r="M1365" i="103"/>
  <c r="M1366" i="103"/>
  <c r="M1367" i="103"/>
  <c r="M1368" i="103"/>
  <c r="M1369" i="103"/>
  <c r="M1370" i="103"/>
  <c r="M1371" i="103"/>
  <c r="M1403" i="103"/>
  <c r="M1323" i="103"/>
  <c r="N1323" i="103"/>
  <c r="S1323" i="103"/>
  <c r="H890" i="90"/>
  <c r="H896" i="90"/>
  <c r="H897" i="90"/>
  <c r="H903" i="90"/>
  <c r="H917" i="90"/>
  <c r="H931" i="90"/>
  <c r="H938" i="90"/>
  <c r="H946" i="90"/>
  <c r="H952" i="90"/>
  <c r="H953" i="90"/>
  <c r="H959" i="90"/>
  <c r="H967" i="90"/>
  <c r="H980" i="90"/>
  <c r="H994" i="90"/>
  <c r="H1001" i="90"/>
  <c r="H1008" i="90"/>
  <c r="H1030" i="90"/>
  <c r="H1036" i="90"/>
  <c r="H1037" i="90"/>
  <c r="H1058" i="90"/>
  <c r="H1065" i="90"/>
  <c r="H1071" i="90"/>
  <c r="H1078" i="90"/>
  <c r="H1079" i="90"/>
  <c r="H1085" i="90"/>
  <c r="B3" i="111"/>
  <c r="G134" i="90"/>
  <c r="J133" i="90"/>
  <c r="K133" i="90" s="1"/>
  <c r="J45" i="90"/>
  <c r="K45" i="90" s="1"/>
  <c r="K44" i="90"/>
  <c r="S26" i="103"/>
  <c r="S28" i="103"/>
  <c r="S29" i="103"/>
  <c r="S30" i="103"/>
  <c r="S31" i="103"/>
  <c r="S32" i="103"/>
  <c r="S33" i="103"/>
  <c r="S34" i="103"/>
  <c r="S35" i="103"/>
  <c r="S36" i="103"/>
  <c r="S37" i="103"/>
  <c r="S38" i="103"/>
  <c r="S39" i="103"/>
  <c r="S40" i="103"/>
  <c r="S41" i="103"/>
  <c r="S42" i="103"/>
  <c r="S43" i="103"/>
  <c r="S44" i="103"/>
  <c r="S45" i="103"/>
  <c r="S46" i="103"/>
  <c r="S47" i="103"/>
  <c r="S48" i="103"/>
  <c r="S112" i="103"/>
  <c r="S113" i="103"/>
  <c r="S114" i="103"/>
  <c r="S115" i="103"/>
  <c r="S116" i="103"/>
  <c r="S117" i="103"/>
  <c r="S118" i="103"/>
  <c r="S119" i="103"/>
  <c r="S120" i="103"/>
  <c r="S121" i="103"/>
  <c r="S122" i="103"/>
  <c r="S123" i="103"/>
  <c r="S124" i="103"/>
  <c r="S125" i="103"/>
  <c r="S126" i="103"/>
  <c r="S127" i="103"/>
  <c r="S128" i="103"/>
  <c r="S129" i="103"/>
  <c r="S130" i="103"/>
  <c r="S131" i="103"/>
  <c r="S175" i="103"/>
  <c r="S176" i="103"/>
  <c r="S177" i="103"/>
  <c r="S178" i="103"/>
  <c r="S179" i="103"/>
  <c r="S180" i="103"/>
  <c r="S181" i="103"/>
  <c r="S182" i="103"/>
  <c r="S183" i="103"/>
  <c r="S184" i="103"/>
  <c r="S185" i="103"/>
  <c r="S186" i="103"/>
  <c r="S187" i="103"/>
  <c r="S188" i="103"/>
  <c r="S189" i="103"/>
  <c r="S190" i="103"/>
  <c r="S191" i="103"/>
  <c r="S192" i="103"/>
  <c r="S193" i="103"/>
  <c r="S194" i="103"/>
  <c r="S195" i="103"/>
  <c r="S196" i="103"/>
  <c r="S197" i="103"/>
  <c r="S198" i="103"/>
  <c r="S199" i="103"/>
  <c r="S200" i="103"/>
  <c r="S201" i="103"/>
  <c r="S202" i="103"/>
  <c r="S203" i="103"/>
  <c r="S204" i="103"/>
  <c r="S238" i="103"/>
  <c r="S239" i="103"/>
  <c r="S240" i="103"/>
  <c r="S241" i="103"/>
  <c r="S242" i="103"/>
  <c r="S243" i="103"/>
  <c r="S244" i="103"/>
  <c r="S245" i="103"/>
  <c r="S246" i="103"/>
  <c r="S247" i="103"/>
  <c r="S248" i="103"/>
  <c r="S249" i="103"/>
  <c r="S250" i="103"/>
  <c r="S251" i="103"/>
  <c r="S252" i="103"/>
  <c r="S253" i="103"/>
  <c r="S254" i="103"/>
  <c r="S255" i="103"/>
  <c r="S256" i="103"/>
  <c r="S257" i="103"/>
  <c r="S258" i="103"/>
  <c r="S259" i="103"/>
  <c r="S260" i="103"/>
  <c r="S261" i="103"/>
  <c r="S262" i="103"/>
  <c r="S263" i="103"/>
  <c r="S264" i="103"/>
  <c r="S265" i="103"/>
  <c r="S266" i="103"/>
  <c r="S267" i="103"/>
  <c r="S344" i="103"/>
  <c r="S345" i="103"/>
  <c r="S346" i="103"/>
  <c r="S347" i="103"/>
  <c r="S348" i="103"/>
  <c r="S349" i="103"/>
  <c r="S350" i="103"/>
  <c r="S351" i="103"/>
  <c r="S352" i="103"/>
  <c r="S353" i="103"/>
  <c r="S354" i="103"/>
  <c r="S355" i="103"/>
  <c r="S356" i="103"/>
  <c r="S357" i="103"/>
  <c r="S358" i="103"/>
  <c r="S359" i="103"/>
  <c r="S360" i="103"/>
  <c r="S361" i="103"/>
  <c r="S362" i="103"/>
  <c r="S363" i="103"/>
  <c r="S364" i="103"/>
  <c r="S365" i="103"/>
  <c r="S366" i="103"/>
  <c r="S367" i="103"/>
  <c r="S368" i="103"/>
  <c r="S369" i="103"/>
  <c r="S370" i="103"/>
  <c r="S371" i="103"/>
  <c r="S372" i="103"/>
  <c r="S373" i="103"/>
  <c r="S407" i="103"/>
  <c r="S408" i="103"/>
  <c r="S409" i="103"/>
  <c r="S410" i="103"/>
  <c r="S411" i="103"/>
  <c r="S412" i="103"/>
  <c r="S413" i="103"/>
  <c r="S414" i="103"/>
  <c r="S415" i="103"/>
  <c r="S416" i="103"/>
  <c r="S417" i="103"/>
  <c r="S418" i="103"/>
  <c r="S419" i="103"/>
  <c r="S420" i="103"/>
  <c r="S421" i="103"/>
  <c r="S422" i="103"/>
  <c r="S423" i="103"/>
  <c r="S424" i="103"/>
  <c r="S425" i="103"/>
  <c r="S426" i="103"/>
  <c r="S427" i="103"/>
  <c r="S428" i="103"/>
  <c r="S429" i="103"/>
  <c r="S430" i="103"/>
  <c r="S431" i="103"/>
  <c r="S432" i="103"/>
  <c r="S433" i="103"/>
  <c r="S434" i="103"/>
  <c r="S435" i="103"/>
  <c r="S436" i="103"/>
  <c r="S470" i="103"/>
  <c r="S471" i="103"/>
  <c r="S472" i="103"/>
  <c r="S473" i="103"/>
  <c r="S474" i="103"/>
  <c r="S475" i="103"/>
  <c r="S476" i="103"/>
  <c r="S477" i="103"/>
  <c r="S478" i="103"/>
  <c r="S479" i="103"/>
  <c r="S480" i="103"/>
  <c r="S481" i="103"/>
  <c r="S482" i="103"/>
  <c r="S483" i="103"/>
  <c r="S484" i="103"/>
  <c r="S485" i="103"/>
  <c r="S486" i="103"/>
  <c r="S487" i="103"/>
  <c r="S488" i="103"/>
  <c r="S489" i="103"/>
  <c r="S490" i="103"/>
  <c r="S491" i="103"/>
  <c r="S492" i="103"/>
  <c r="S493" i="103"/>
  <c r="S494" i="103"/>
  <c r="S495" i="103"/>
  <c r="S496" i="103"/>
  <c r="S497" i="103"/>
  <c r="S498" i="103"/>
  <c r="S499" i="103"/>
  <c r="S576" i="103"/>
  <c r="S577" i="103"/>
  <c r="S578" i="103"/>
  <c r="S579" i="103"/>
  <c r="S580" i="103"/>
  <c r="S581" i="103"/>
  <c r="S582" i="103"/>
  <c r="S583" i="103"/>
  <c r="S584" i="103"/>
  <c r="S585" i="103"/>
  <c r="S586" i="103"/>
  <c r="S587" i="103"/>
  <c r="S588" i="103"/>
  <c r="S589" i="103"/>
  <c r="S590" i="103"/>
  <c r="S591" i="103"/>
  <c r="S592" i="103"/>
  <c r="S593" i="103"/>
  <c r="S594" i="103"/>
  <c r="S595" i="103"/>
  <c r="S596" i="103"/>
  <c r="S597" i="103"/>
  <c r="S598" i="103"/>
  <c r="S599" i="103"/>
  <c r="S600" i="103"/>
  <c r="S601" i="103"/>
  <c r="S602" i="103"/>
  <c r="S603" i="103"/>
  <c r="S604" i="103"/>
  <c r="S605" i="103"/>
  <c r="S606" i="103"/>
  <c r="S607" i="103"/>
  <c r="S608" i="103"/>
  <c r="S609" i="103"/>
  <c r="S610" i="103"/>
  <c r="S611" i="103"/>
  <c r="S612" i="103"/>
  <c r="S613" i="103"/>
  <c r="S614" i="103"/>
  <c r="S615" i="103"/>
  <c r="S616" i="103"/>
  <c r="S617" i="103"/>
  <c r="S618" i="103"/>
  <c r="S619" i="103"/>
  <c r="S620" i="103"/>
  <c r="S621" i="103"/>
  <c r="S622" i="103"/>
  <c r="S623" i="103"/>
  <c r="S624" i="103"/>
  <c r="S625" i="103"/>
  <c r="S626" i="103"/>
  <c r="S627" i="103"/>
  <c r="S628" i="103"/>
  <c r="S629" i="103"/>
  <c r="S630" i="103"/>
  <c r="S631" i="103"/>
  <c r="S632" i="103"/>
  <c r="S633" i="103"/>
  <c r="S634" i="103"/>
  <c r="S635" i="103"/>
  <c r="S636" i="103"/>
  <c r="S637" i="103"/>
  <c r="S638" i="103"/>
  <c r="S639" i="103"/>
  <c r="S640" i="103"/>
  <c r="S641" i="103"/>
  <c r="S642" i="103"/>
  <c r="S643" i="103"/>
  <c r="S644" i="103"/>
  <c r="S645" i="103"/>
  <c r="S646" i="103"/>
  <c r="S647" i="103"/>
  <c r="S648" i="103"/>
  <c r="S649" i="103"/>
  <c r="S650" i="103"/>
  <c r="S651" i="103"/>
  <c r="S652" i="103"/>
  <c r="S653" i="103"/>
  <c r="S654" i="103"/>
  <c r="S655" i="103"/>
  <c r="S656" i="103"/>
  <c r="S657" i="103"/>
  <c r="S658" i="103"/>
  <c r="S659" i="103"/>
  <c r="S660" i="103"/>
  <c r="S661" i="103"/>
  <c r="S662" i="103"/>
  <c r="S663" i="103"/>
  <c r="S664" i="103"/>
  <c r="S665" i="103"/>
  <c r="S666" i="103"/>
  <c r="S667" i="103"/>
  <c r="S668" i="103"/>
  <c r="S669" i="103"/>
  <c r="S670" i="103"/>
  <c r="S671" i="103"/>
  <c r="S672" i="103"/>
  <c r="S673" i="103"/>
  <c r="S674" i="103"/>
  <c r="S675" i="103"/>
  <c r="S676" i="103"/>
  <c r="S677" i="103"/>
  <c r="S678" i="103"/>
  <c r="S679" i="103"/>
  <c r="S680" i="103"/>
  <c r="S681" i="103"/>
  <c r="S682" i="103"/>
  <c r="S683" i="103"/>
  <c r="S684" i="103"/>
  <c r="S685" i="103"/>
  <c r="S686" i="103"/>
  <c r="S687" i="103"/>
  <c r="S688" i="103"/>
  <c r="S693" i="103"/>
  <c r="S694" i="103"/>
  <c r="S695" i="103"/>
  <c r="S696" i="103"/>
  <c r="S697" i="103"/>
  <c r="S698" i="103"/>
  <c r="S699" i="103"/>
  <c r="S700" i="103"/>
  <c r="S701" i="103"/>
  <c r="S702" i="103"/>
  <c r="S703" i="103"/>
  <c r="S704" i="103"/>
  <c r="S705" i="103"/>
  <c r="S706" i="103"/>
  <c r="S707" i="103"/>
  <c r="S708" i="103"/>
  <c r="S709" i="103"/>
  <c r="S710" i="103"/>
  <c r="S711" i="103"/>
  <c r="S712" i="103"/>
  <c r="S713" i="103"/>
  <c r="S714" i="103"/>
  <c r="S715" i="103"/>
  <c r="S716" i="103"/>
  <c r="S717" i="103"/>
  <c r="S718" i="103"/>
  <c r="S719" i="103"/>
  <c r="S720" i="103"/>
  <c r="S721" i="103"/>
  <c r="S722" i="103"/>
  <c r="S723" i="103"/>
  <c r="S724" i="103"/>
  <c r="S725" i="103"/>
  <c r="S726" i="103"/>
  <c r="S728" i="103"/>
  <c r="S733" i="103"/>
  <c r="S734" i="103"/>
  <c r="S735" i="103"/>
  <c r="S736" i="103"/>
  <c r="S749" i="103"/>
  <c r="S750" i="103"/>
  <c r="S751" i="103"/>
  <c r="S752" i="103"/>
  <c r="S753" i="103"/>
  <c r="S754" i="103"/>
  <c r="S755" i="103"/>
  <c r="S756" i="103"/>
  <c r="S757" i="103"/>
  <c r="S758" i="103"/>
  <c r="S759" i="103"/>
  <c r="S760" i="103"/>
  <c r="S761" i="103"/>
  <c r="S762" i="103"/>
  <c r="S763" i="103"/>
  <c r="S764" i="103"/>
  <c r="S765" i="103"/>
  <c r="S766" i="103"/>
  <c r="S767" i="103"/>
  <c r="S768" i="103"/>
  <c r="S769" i="103"/>
  <c r="S770" i="103"/>
  <c r="S771" i="103"/>
  <c r="S772" i="103"/>
  <c r="S773" i="103"/>
  <c r="S774" i="103"/>
  <c r="S775" i="103"/>
  <c r="S776" i="103"/>
  <c r="S777" i="103"/>
  <c r="S778" i="103"/>
  <c r="S779" i="103"/>
  <c r="S780" i="103"/>
  <c r="S781" i="103"/>
  <c r="S782" i="103"/>
  <c r="S784" i="103"/>
  <c r="S785" i="103"/>
  <c r="S786" i="103"/>
  <c r="S787" i="103"/>
  <c r="S788" i="103"/>
  <c r="S813" i="103"/>
  <c r="S814" i="103"/>
  <c r="S815" i="103"/>
  <c r="S816" i="103"/>
  <c r="S817" i="103"/>
  <c r="S818" i="103"/>
  <c r="S819" i="103"/>
  <c r="S820" i="103"/>
  <c r="S821" i="103"/>
  <c r="S822" i="103"/>
  <c r="S823" i="103"/>
  <c r="S824" i="103"/>
  <c r="S825" i="103"/>
  <c r="S826" i="103"/>
  <c r="S827" i="103"/>
  <c r="S828" i="103"/>
  <c r="S829" i="103"/>
  <c r="S830" i="103"/>
  <c r="S831" i="103"/>
  <c r="S832" i="103"/>
  <c r="S833" i="103"/>
  <c r="S834" i="103"/>
  <c r="S835" i="103"/>
  <c r="S836" i="103"/>
  <c r="S837" i="103"/>
  <c r="S838" i="103"/>
  <c r="S839" i="103"/>
  <c r="S840" i="103"/>
  <c r="S842" i="103"/>
  <c r="S843" i="103"/>
  <c r="S844" i="103"/>
  <c r="S845" i="103"/>
  <c r="S846" i="103"/>
  <c r="S848" i="103"/>
  <c r="S849" i="103"/>
  <c r="S850" i="103"/>
  <c r="S852" i="103"/>
  <c r="S877" i="103"/>
  <c r="S878" i="103"/>
  <c r="S879" i="103"/>
  <c r="S880" i="103"/>
  <c r="S881" i="103"/>
  <c r="S882" i="103"/>
  <c r="S883" i="103"/>
  <c r="S884" i="103"/>
  <c r="S885" i="103"/>
  <c r="S886" i="103"/>
  <c r="S887" i="103"/>
  <c r="S888" i="103"/>
  <c r="S889" i="103"/>
  <c r="S890" i="103"/>
  <c r="S891" i="103"/>
  <c r="S892" i="103"/>
  <c r="S893" i="103"/>
  <c r="S894" i="103"/>
  <c r="S895" i="103"/>
  <c r="S896" i="103"/>
  <c r="S897" i="103"/>
  <c r="S898" i="103"/>
  <c r="S899" i="103"/>
  <c r="S900" i="103"/>
  <c r="S901" i="103"/>
  <c r="S902" i="103"/>
  <c r="S903" i="103"/>
  <c r="S904" i="103"/>
  <c r="S906" i="103"/>
  <c r="S907" i="103"/>
  <c r="S908" i="103"/>
  <c r="S909" i="103"/>
  <c r="S910" i="103"/>
  <c r="S912" i="103"/>
  <c r="S913" i="103"/>
  <c r="S914" i="103"/>
  <c r="S916" i="103"/>
  <c r="S1005" i="103"/>
  <c r="S1006" i="103"/>
  <c r="S1007" i="103"/>
  <c r="S1008" i="103"/>
  <c r="S1009" i="103"/>
  <c r="S1010" i="103"/>
  <c r="S1011" i="103"/>
  <c r="S1012" i="103"/>
  <c r="S1013" i="103"/>
  <c r="S1014" i="103"/>
  <c r="S1015" i="103"/>
  <c r="S1016" i="103"/>
  <c r="S1017" i="103"/>
  <c r="S1018" i="103"/>
  <c r="S1019" i="103"/>
  <c r="S1020" i="103"/>
  <c r="S1021" i="103"/>
  <c r="S1022" i="103"/>
  <c r="S1023" i="103"/>
  <c r="S1024" i="103"/>
  <c r="S1025" i="103"/>
  <c r="S1026" i="103"/>
  <c r="S1027" i="103"/>
  <c r="S1028" i="103"/>
  <c r="S1029" i="103"/>
  <c r="S1030" i="103"/>
  <c r="S1031" i="103"/>
  <c r="S1032" i="103"/>
  <c r="S1034" i="103"/>
  <c r="S1035" i="103"/>
  <c r="S1036" i="103"/>
  <c r="S1037" i="103"/>
  <c r="S1038" i="103"/>
  <c r="S1040" i="103"/>
  <c r="S1041" i="103"/>
  <c r="S1042" i="103"/>
  <c r="S1044" i="103"/>
  <c r="S1069" i="103"/>
  <c r="S1070" i="103"/>
  <c r="S1071" i="103"/>
  <c r="S1072" i="103"/>
  <c r="S1073" i="103"/>
  <c r="S1074" i="103"/>
  <c r="S1075" i="103"/>
  <c r="S1076" i="103"/>
  <c r="S1077" i="103"/>
  <c r="S1078" i="103"/>
  <c r="S1079" i="103"/>
  <c r="S1080" i="103"/>
  <c r="S1081" i="103"/>
  <c r="S1082" i="103"/>
  <c r="S1083" i="103"/>
  <c r="S1084" i="103"/>
  <c r="S1085" i="103"/>
  <c r="S1086" i="103"/>
  <c r="S1087" i="103"/>
  <c r="S1088" i="103"/>
  <c r="S1089" i="103"/>
  <c r="S1090" i="103"/>
  <c r="S1091" i="103"/>
  <c r="S1092" i="103"/>
  <c r="S1093" i="103"/>
  <c r="S1094" i="103"/>
  <c r="S1095" i="103"/>
  <c r="S1096" i="103"/>
  <c r="S1097" i="103"/>
  <c r="S1098" i="103"/>
  <c r="S1099" i="103"/>
  <c r="S1100" i="103"/>
  <c r="S1101" i="103"/>
  <c r="S1102" i="103"/>
  <c r="S1103" i="103"/>
  <c r="S1104" i="103"/>
  <c r="S1105" i="103"/>
  <c r="S1106" i="103"/>
  <c r="S1107" i="103"/>
  <c r="S1108" i="103"/>
  <c r="S1133" i="103"/>
  <c r="S1134" i="103"/>
  <c r="S1135" i="103"/>
  <c r="S1136" i="103"/>
  <c r="S1137" i="103"/>
  <c r="S1138" i="103"/>
  <c r="S1139" i="103"/>
  <c r="S1140" i="103"/>
  <c r="S1141" i="103"/>
  <c r="S1142" i="103"/>
  <c r="S1143" i="103"/>
  <c r="S1144" i="103"/>
  <c r="S1145" i="103"/>
  <c r="S1146" i="103"/>
  <c r="S1147" i="103"/>
  <c r="S1148" i="103"/>
  <c r="S1149" i="103"/>
  <c r="S1150" i="103"/>
  <c r="S1151" i="103"/>
  <c r="S1152" i="103"/>
  <c r="S1153" i="103"/>
  <c r="S1154" i="103"/>
  <c r="S1155" i="103"/>
  <c r="S1156" i="103"/>
  <c r="S1157" i="103"/>
  <c r="S1158" i="103"/>
  <c r="S1159" i="103"/>
  <c r="S1160" i="103"/>
  <c r="S1161" i="103"/>
  <c r="S1162" i="103"/>
  <c r="S1163" i="103"/>
  <c r="S1164" i="103"/>
  <c r="S1165" i="103"/>
  <c r="S1166" i="103"/>
  <c r="S1167" i="103"/>
  <c r="S1168" i="103"/>
  <c r="S1169" i="103"/>
  <c r="S1170" i="103"/>
  <c r="S1171" i="103"/>
  <c r="S1172" i="103"/>
  <c r="S1245" i="103"/>
  <c r="S1246" i="103"/>
  <c r="S1247" i="103"/>
  <c r="S1248" i="103"/>
  <c r="S1249" i="103"/>
  <c r="S1250" i="103"/>
  <c r="S1251" i="103"/>
  <c r="S1252" i="103"/>
  <c r="S1253" i="103"/>
  <c r="S1254" i="103"/>
  <c r="S1255" i="103"/>
  <c r="S1256" i="103"/>
  <c r="S1257" i="103"/>
  <c r="S1258" i="103"/>
  <c r="S1259" i="103"/>
  <c r="S1260" i="103"/>
  <c r="S1261" i="103"/>
  <c r="S1262" i="103"/>
  <c r="S1263" i="103"/>
  <c r="S1264" i="103"/>
  <c r="S1265" i="103"/>
  <c r="S1266" i="103"/>
  <c r="S1267" i="103"/>
  <c r="S1268" i="103"/>
  <c r="S1269" i="103"/>
  <c r="S1270" i="103"/>
  <c r="S1271" i="103"/>
  <c r="S1272" i="103"/>
  <c r="S1273" i="103"/>
  <c r="S1274" i="103"/>
  <c r="S1275" i="103"/>
  <c r="S1276" i="103"/>
  <c r="S1277" i="103"/>
  <c r="S1278" i="103"/>
  <c r="S1279" i="103"/>
  <c r="S1280" i="103"/>
  <c r="S1281" i="103"/>
  <c r="S1282" i="103"/>
  <c r="S1283" i="103"/>
  <c r="S1284" i="103"/>
  <c r="S1305" i="103"/>
  <c r="S1306" i="103"/>
  <c r="S1307" i="103"/>
  <c r="S1308" i="103"/>
  <c r="S1309" i="103"/>
  <c r="S1310" i="103"/>
  <c r="S1311" i="103"/>
  <c r="S1312" i="103"/>
  <c r="S1313" i="103"/>
  <c r="S1314" i="103"/>
  <c r="S1315" i="103"/>
  <c r="S1316" i="103"/>
  <c r="S1317" i="103"/>
  <c r="S1318" i="103"/>
  <c r="N26" i="103"/>
  <c r="N28" i="103"/>
  <c r="N29" i="103"/>
  <c r="N30" i="103"/>
  <c r="N31" i="103"/>
  <c r="N32" i="103"/>
  <c r="N33" i="103"/>
  <c r="N34" i="103"/>
  <c r="N35" i="103"/>
  <c r="N36" i="103"/>
  <c r="N37" i="103"/>
  <c r="N38" i="103"/>
  <c r="N39" i="103"/>
  <c r="N40" i="103"/>
  <c r="N41" i="103"/>
  <c r="N42" i="103"/>
  <c r="N43" i="103"/>
  <c r="N44" i="103"/>
  <c r="N45" i="103"/>
  <c r="N46" i="103"/>
  <c r="N47" i="103"/>
  <c r="N48" i="103"/>
  <c r="N112" i="103"/>
  <c r="N113" i="103"/>
  <c r="N114" i="103"/>
  <c r="N115" i="103"/>
  <c r="N116" i="103"/>
  <c r="N117" i="103"/>
  <c r="N118" i="103"/>
  <c r="N119" i="103"/>
  <c r="N120" i="103"/>
  <c r="N121" i="103"/>
  <c r="N122" i="103"/>
  <c r="N123" i="103"/>
  <c r="N124" i="103"/>
  <c r="N125" i="103"/>
  <c r="N126" i="103"/>
  <c r="N127" i="103"/>
  <c r="N128" i="103"/>
  <c r="N129" i="103"/>
  <c r="N130" i="103"/>
  <c r="N131" i="103"/>
  <c r="N175" i="103"/>
  <c r="N176" i="103"/>
  <c r="N177" i="103"/>
  <c r="N178" i="103"/>
  <c r="N179" i="103"/>
  <c r="N180" i="103"/>
  <c r="N181" i="103"/>
  <c r="N182" i="103"/>
  <c r="N183" i="103"/>
  <c r="N184" i="103"/>
  <c r="N185" i="103"/>
  <c r="N186" i="103"/>
  <c r="N187" i="103"/>
  <c r="N188" i="103"/>
  <c r="N189" i="103"/>
  <c r="N190" i="103"/>
  <c r="N191" i="103"/>
  <c r="N192" i="103"/>
  <c r="N193" i="103"/>
  <c r="N194" i="103"/>
  <c r="N195" i="103"/>
  <c r="N196" i="103"/>
  <c r="N197" i="103"/>
  <c r="N198" i="103"/>
  <c r="N199" i="103"/>
  <c r="N200" i="103"/>
  <c r="N201" i="103"/>
  <c r="N202" i="103"/>
  <c r="N203" i="103"/>
  <c r="N204" i="103"/>
  <c r="N238" i="103"/>
  <c r="N239" i="103"/>
  <c r="N240" i="103"/>
  <c r="N241" i="103"/>
  <c r="N242" i="103"/>
  <c r="N243" i="103"/>
  <c r="N244" i="103"/>
  <c r="N245" i="103"/>
  <c r="N246" i="103"/>
  <c r="N247" i="103"/>
  <c r="N248" i="103"/>
  <c r="N249" i="103"/>
  <c r="N250" i="103"/>
  <c r="N251" i="103"/>
  <c r="N252" i="103"/>
  <c r="N253" i="103"/>
  <c r="N254" i="103"/>
  <c r="N255" i="103"/>
  <c r="N256" i="103"/>
  <c r="N257" i="103"/>
  <c r="N258" i="103"/>
  <c r="N259" i="103"/>
  <c r="N260" i="103"/>
  <c r="N261" i="103"/>
  <c r="N262" i="103"/>
  <c r="N263" i="103"/>
  <c r="N264" i="103"/>
  <c r="N265" i="103"/>
  <c r="N266" i="103"/>
  <c r="N267" i="103"/>
  <c r="N344" i="103"/>
  <c r="N345" i="103"/>
  <c r="N346" i="103"/>
  <c r="N347" i="103"/>
  <c r="N348" i="103"/>
  <c r="N349" i="103"/>
  <c r="N350" i="103"/>
  <c r="N351" i="103"/>
  <c r="N352" i="103"/>
  <c r="N353" i="103"/>
  <c r="N354" i="103"/>
  <c r="N355" i="103"/>
  <c r="N356" i="103"/>
  <c r="N357" i="103"/>
  <c r="N358" i="103"/>
  <c r="N359" i="103"/>
  <c r="N360" i="103"/>
  <c r="N361" i="103"/>
  <c r="N362" i="103"/>
  <c r="N363" i="103"/>
  <c r="N364" i="103"/>
  <c r="N365" i="103"/>
  <c r="N366" i="103"/>
  <c r="N367" i="103"/>
  <c r="N368" i="103"/>
  <c r="N369" i="103"/>
  <c r="N370" i="103"/>
  <c r="N371" i="103"/>
  <c r="N372" i="103"/>
  <c r="N373" i="103"/>
  <c r="N407" i="103"/>
  <c r="N408" i="103"/>
  <c r="N409" i="103"/>
  <c r="N410" i="103"/>
  <c r="N411" i="103"/>
  <c r="N412" i="103"/>
  <c r="N413" i="103"/>
  <c r="N414" i="103"/>
  <c r="N415" i="103"/>
  <c r="N416" i="103"/>
  <c r="N417" i="103"/>
  <c r="N418" i="103"/>
  <c r="N419" i="103"/>
  <c r="N420" i="103"/>
  <c r="N421" i="103"/>
  <c r="N422" i="103"/>
  <c r="N423" i="103"/>
  <c r="N424" i="103"/>
  <c r="N425" i="103"/>
  <c r="N426" i="103"/>
  <c r="N427" i="103"/>
  <c r="N428" i="103"/>
  <c r="N429" i="103"/>
  <c r="N430" i="103"/>
  <c r="N431" i="103"/>
  <c r="N432" i="103"/>
  <c r="N433" i="103"/>
  <c r="N434" i="103"/>
  <c r="N435" i="103"/>
  <c r="N436" i="103"/>
  <c r="N470" i="103"/>
  <c r="N471" i="103"/>
  <c r="N472" i="103"/>
  <c r="N473" i="103"/>
  <c r="N474" i="103"/>
  <c r="N475" i="103"/>
  <c r="N476" i="103"/>
  <c r="N477" i="103"/>
  <c r="N478" i="103"/>
  <c r="N479" i="103"/>
  <c r="N480" i="103"/>
  <c r="N481" i="103"/>
  <c r="N482" i="103"/>
  <c r="N483" i="103"/>
  <c r="N484" i="103"/>
  <c r="N485" i="103"/>
  <c r="N486" i="103"/>
  <c r="N487" i="103"/>
  <c r="N488" i="103"/>
  <c r="N489" i="103"/>
  <c r="N490" i="103"/>
  <c r="N491" i="103"/>
  <c r="N492" i="103"/>
  <c r="N493" i="103"/>
  <c r="N494" i="103"/>
  <c r="N495" i="103"/>
  <c r="N496" i="103"/>
  <c r="N497" i="103"/>
  <c r="N498" i="103"/>
  <c r="N499" i="103"/>
  <c r="N576" i="103"/>
  <c r="N577" i="103"/>
  <c r="N578" i="103"/>
  <c r="N579" i="103"/>
  <c r="N580" i="103"/>
  <c r="N581" i="103"/>
  <c r="N582" i="103"/>
  <c r="N583" i="103"/>
  <c r="N584" i="103"/>
  <c r="N585" i="103"/>
  <c r="N586" i="103"/>
  <c r="N587" i="103"/>
  <c r="N588" i="103"/>
  <c r="N589" i="103"/>
  <c r="N590" i="103"/>
  <c r="N591" i="103"/>
  <c r="N592" i="103"/>
  <c r="N593" i="103"/>
  <c r="N594" i="103"/>
  <c r="N595" i="103"/>
  <c r="N596" i="103"/>
  <c r="N597" i="103"/>
  <c r="N598" i="103"/>
  <c r="N599" i="103"/>
  <c r="N600" i="103"/>
  <c r="N601" i="103"/>
  <c r="N602" i="103"/>
  <c r="N603" i="103"/>
  <c r="N604" i="103"/>
  <c r="N605" i="103"/>
  <c r="N606" i="103"/>
  <c r="N607" i="103"/>
  <c r="N608" i="103"/>
  <c r="N609" i="103"/>
  <c r="N610" i="103"/>
  <c r="N611" i="103"/>
  <c r="N612" i="103"/>
  <c r="N613" i="103"/>
  <c r="N614" i="103"/>
  <c r="N615" i="103"/>
  <c r="N616" i="103"/>
  <c r="N617" i="103"/>
  <c r="N618" i="103"/>
  <c r="N619" i="103"/>
  <c r="N620" i="103"/>
  <c r="N621" i="103"/>
  <c r="N622" i="103"/>
  <c r="N623" i="103"/>
  <c r="N624" i="103"/>
  <c r="N625" i="103"/>
  <c r="N626" i="103"/>
  <c r="N627" i="103"/>
  <c r="N628" i="103"/>
  <c r="N629" i="103"/>
  <c r="N630" i="103"/>
  <c r="N631" i="103"/>
  <c r="N632" i="103"/>
  <c r="N633" i="103"/>
  <c r="N634" i="103"/>
  <c r="N635" i="103"/>
  <c r="N636" i="103"/>
  <c r="N637" i="103"/>
  <c r="N638" i="103"/>
  <c r="N639" i="103"/>
  <c r="N640" i="103"/>
  <c r="N641" i="103"/>
  <c r="N642" i="103"/>
  <c r="N643" i="103"/>
  <c r="N644" i="103"/>
  <c r="N645" i="103"/>
  <c r="N646" i="103"/>
  <c r="N647" i="103"/>
  <c r="N648" i="103"/>
  <c r="N649" i="103"/>
  <c r="N650" i="103"/>
  <c r="N651" i="103"/>
  <c r="N652" i="103"/>
  <c r="N653" i="103"/>
  <c r="N654" i="103"/>
  <c r="N655" i="103"/>
  <c r="N656" i="103"/>
  <c r="N657" i="103"/>
  <c r="N658" i="103"/>
  <c r="N659" i="103"/>
  <c r="N660" i="103"/>
  <c r="N661" i="103"/>
  <c r="N662" i="103"/>
  <c r="N663" i="103"/>
  <c r="N664" i="103"/>
  <c r="N665" i="103"/>
  <c r="N666" i="103"/>
  <c r="N667" i="103"/>
  <c r="N668" i="103"/>
  <c r="N669" i="103"/>
  <c r="N670" i="103"/>
  <c r="N671" i="103"/>
  <c r="N672" i="103"/>
  <c r="N673" i="103"/>
  <c r="N674" i="103"/>
  <c r="N675" i="103"/>
  <c r="N676" i="103"/>
  <c r="N677" i="103"/>
  <c r="N678" i="103"/>
  <c r="N679" i="103"/>
  <c r="N680" i="103"/>
  <c r="N681" i="103"/>
  <c r="N682" i="103"/>
  <c r="N683" i="103"/>
  <c r="N684" i="103"/>
  <c r="N685" i="103"/>
  <c r="N686" i="103"/>
  <c r="N687" i="103"/>
  <c r="N688" i="103"/>
  <c r="N693" i="103"/>
  <c r="N694" i="103"/>
  <c r="N695" i="103"/>
  <c r="N696" i="103"/>
  <c r="N697" i="103"/>
  <c r="N698" i="103"/>
  <c r="N699" i="103"/>
  <c r="N700" i="103"/>
  <c r="N701" i="103"/>
  <c r="N702" i="103"/>
  <c r="N703" i="103"/>
  <c r="N704" i="103"/>
  <c r="N705" i="103"/>
  <c r="N706" i="103"/>
  <c r="N707" i="103"/>
  <c r="N708" i="103"/>
  <c r="N709" i="103"/>
  <c r="N710" i="103"/>
  <c r="N711" i="103"/>
  <c r="N712" i="103"/>
  <c r="N713" i="103"/>
  <c r="N714" i="103"/>
  <c r="N715" i="103"/>
  <c r="N716" i="103"/>
  <c r="N717" i="103"/>
  <c r="N718" i="103"/>
  <c r="N719" i="103"/>
  <c r="N720" i="103"/>
  <c r="N721" i="103"/>
  <c r="N722" i="103"/>
  <c r="N723" i="103"/>
  <c r="N724" i="103"/>
  <c r="N725" i="103"/>
  <c r="N726" i="103"/>
  <c r="N728" i="103"/>
  <c r="N733" i="103"/>
  <c r="N734" i="103"/>
  <c r="N735" i="103"/>
  <c r="N736" i="103"/>
  <c r="N749" i="103"/>
  <c r="N750" i="103"/>
  <c r="N751" i="103"/>
  <c r="N752" i="103"/>
  <c r="N753" i="103"/>
  <c r="N754" i="103"/>
  <c r="N755" i="103"/>
  <c r="N756" i="103"/>
  <c r="N757" i="103"/>
  <c r="N758" i="103"/>
  <c r="N759" i="103"/>
  <c r="N760" i="103"/>
  <c r="N761" i="103"/>
  <c r="N762" i="103"/>
  <c r="N763" i="103"/>
  <c r="N764" i="103"/>
  <c r="N765" i="103"/>
  <c r="N766" i="103"/>
  <c r="N767" i="103"/>
  <c r="N768" i="103"/>
  <c r="N769" i="103"/>
  <c r="N770" i="103"/>
  <c r="N771" i="103"/>
  <c r="N772" i="103"/>
  <c r="N773" i="103"/>
  <c r="N774" i="103"/>
  <c r="N775" i="103"/>
  <c r="N776" i="103"/>
  <c r="N777" i="103"/>
  <c r="N778" i="103"/>
  <c r="N779" i="103"/>
  <c r="N780" i="103"/>
  <c r="N781" i="103"/>
  <c r="N782" i="103"/>
  <c r="N784" i="103"/>
  <c r="N785" i="103"/>
  <c r="N786" i="103"/>
  <c r="N787" i="103"/>
  <c r="N788" i="103"/>
  <c r="N813" i="103"/>
  <c r="N814" i="103"/>
  <c r="N815" i="103"/>
  <c r="N816" i="103"/>
  <c r="N817" i="103"/>
  <c r="N818" i="103"/>
  <c r="N819" i="103"/>
  <c r="N820" i="103"/>
  <c r="N821" i="103"/>
  <c r="N822" i="103"/>
  <c r="N823" i="103"/>
  <c r="N824" i="103"/>
  <c r="N825" i="103"/>
  <c r="N826" i="103"/>
  <c r="N827" i="103"/>
  <c r="N828" i="103"/>
  <c r="N829" i="103"/>
  <c r="N830" i="103"/>
  <c r="N831" i="103"/>
  <c r="N832" i="103"/>
  <c r="N833" i="103"/>
  <c r="N834" i="103"/>
  <c r="N835" i="103"/>
  <c r="N836" i="103"/>
  <c r="N837" i="103"/>
  <c r="N838" i="103"/>
  <c r="N839" i="103"/>
  <c r="N840" i="103"/>
  <c r="N842" i="103"/>
  <c r="N843" i="103"/>
  <c r="N844" i="103"/>
  <c r="N845" i="103"/>
  <c r="N846" i="103"/>
  <c r="N848" i="103"/>
  <c r="N849" i="103"/>
  <c r="N850" i="103"/>
  <c r="N852" i="103"/>
  <c r="N877" i="103"/>
  <c r="N878" i="103"/>
  <c r="N879" i="103"/>
  <c r="N880" i="103"/>
  <c r="N881" i="103"/>
  <c r="N882" i="103"/>
  <c r="N883" i="103"/>
  <c r="N884" i="103"/>
  <c r="N885" i="103"/>
  <c r="N886" i="103"/>
  <c r="N887" i="103"/>
  <c r="N888" i="103"/>
  <c r="N889" i="103"/>
  <c r="N890" i="103"/>
  <c r="N891" i="103"/>
  <c r="N892" i="103"/>
  <c r="N893" i="103"/>
  <c r="N894" i="103"/>
  <c r="N895" i="103"/>
  <c r="N896" i="103"/>
  <c r="N897" i="103"/>
  <c r="N898" i="103"/>
  <c r="N899" i="103"/>
  <c r="N900" i="103"/>
  <c r="N901" i="103"/>
  <c r="N902" i="103"/>
  <c r="N903" i="103"/>
  <c r="N904" i="103"/>
  <c r="N906" i="103"/>
  <c r="N907" i="103"/>
  <c r="N908" i="103"/>
  <c r="N909" i="103"/>
  <c r="N910" i="103"/>
  <c r="N912" i="103"/>
  <c r="N913" i="103"/>
  <c r="N914" i="103"/>
  <c r="N916" i="103"/>
  <c r="N1005" i="103"/>
  <c r="N1006" i="103"/>
  <c r="N1007" i="103"/>
  <c r="N1008" i="103"/>
  <c r="N1009" i="103"/>
  <c r="N1010" i="103"/>
  <c r="N1011" i="103"/>
  <c r="N1012" i="103"/>
  <c r="N1013" i="103"/>
  <c r="N1014" i="103"/>
  <c r="N1015" i="103"/>
  <c r="N1016" i="103"/>
  <c r="N1017" i="103"/>
  <c r="N1018" i="103"/>
  <c r="N1019" i="103"/>
  <c r="N1020" i="103"/>
  <c r="N1021" i="103"/>
  <c r="N1022" i="103"/>
  <c r="N1023" i="103"/>
  <c r="N1024" i="103"/>
  <c r="N1025" i="103"/>
  <c r="N1026" i="103"/>
  <c r="N1027" i="103"/>
  <c r="N1028" i="103"/>
  <c r="N1029" i="103"/>
  <c r="N1030" i="103"/>
  <c r="N1031" i="103"/>
  <c r="N1032" i="103"/>
  <c r="N1034" i="103"/>
  <c r="N1035" i="103"/>
  <c r="N1036" i="103"/>
  <c r="N1037" i="103"/>
  <c r="N1038" i="103"/>
  <c r="N1040" i="103"/>
  <c r="N1041" i="103"/>
  <c r="N1042" i="103"/>
  <c r="N1044" i="103"/>
  <c r="N1069" i="103"/>
  <c r="N1070" i="103"/>
  <c r="N1071" i="103"/>
  <c r="N1072" i="103"/>
  <c r="N1073" i="103"/>
  <c r="N1074" i="103"/>
  <c r="N1075" i="103"/>
  <c r="N1076" i="103"/>
  <c r="N1077" i="103"/>
  <c r="N1078" i="103"/>
  <c r="N1079" i="103"/>
  <c r="N1080" i="103"/>
  <c r="N1081" i="103"/>
  <c r="N1082" i="103"/>
  <c r="N1083" i="103"/>
  <c r="N1084" i="103"/>
  <c r="N1085" i="103"/>
  <c r="N1086" i="103"/>
  <c r="N1087" i="103"/>
  <c r="N1088" i="103"/>
  <c r="N1089" i="103"/>
  <c r="N1090" i="103"/>
  <c r="N1091" i="103"/>
  <c r="N1092" i="103"/>
  <c r="N1093" i="103"/>
  <c r="N1094" i="103"/>
  <c r="N1095" i="103"/>
  <c r="N1096" i="103"/>
  <c r="N1097" i="103"/>
  <c r="N1098" i="103"/>
  <c r="N1099" i="103"/>
  <c r="N1100" i="103"/>
  <c r="N1101" i="103"/>
  <c r="N1102" i="103"/>
  <c r="N1103" i="103"/>
  <c r="N1104" i="103"/>
  <c r="N1105" i="103"/>
  <c r="N1106" i="103"/>
  <c r="N1107" i="103"/>
  <c r="N1108" i="103"/>
  <c r="N1133" i="103"/>
  <c r="N1134" i="103"/>
  <c r="N1135" i="103"/>
  <c r="N1136" i="103"/>
  <c r="N1137" i="103"/>
  <c r="N1138" i="103"/>
  <c r="N1139" i="103"/>
  <c r="N1140" i="103"/>
  <c r="N1141" i="103"/>
  <c r="N1142" i="103"/>
  <c r="N1143" i="103"/>
  <c r="N1144" i="103"/>
  <c r="N1145" i="103"/>
  <c r="N1146" i="103"/>
  <c r="N1147" i="103"/>
  <c r="N1148" i="103"/>
  <c r="N1149" i="103"/>
  <c r="N1150" i="103"/>
  <c r="N1151" i="103"/>
  <c r="N1152" i="103"/>
  <c r="N1153" i="103"/>
  <c r="N1154" i="103"/>
  <c r="N1155" i="103"/>
  <c r="N1156" i="103"/>
  <c r="N1157" i="103"/>
  <c r="N1158" i="103"/>
  <c r="N1159" i="103"/>
  <c r="N1160" i="103"/>
  <c r="N1161" i="103"/>
  <c r="N1162" i="103"/>
  <c r="N1163" i="103"/>
  <c r="N1164" i="103"/>
  <c r="N1165" i="103"/>
  <c r="N1166" i="103"/>
  <c r="N1167" i="103"/>
  <c r="N1168" i="103"/>
  <c r="N1169" i="103"/>
  <c r="N1170" i="103"/>
  <c r="N1171" i="103"/>
  <c r="N1172" i="103"/>
  <c r="N1245" i="103"/>
  <c r="N1246" i="103"/>
  <c r="N1247" i="103"/>
  <c r="N1248" i="103"/>
  <c r="N1249" i="103"/>
  <c r="N1250" i="103"/>
  <c r="N1251" i="103"/>
  <c r="N1252" i="103"/>
  <c r="N1253" i="103"/>
  <c r="N1254" i="103"/>
  <c r="N1255" i="103"/>
  <c r="N1256" i="103"/>
  <c r="N1257" i="103"/>
  <c r="N1258" i="103"/>
  <c r="N1259" i="103"/>
  <c r="N1260" i="103"/>
  <c r="N1261" i="103"/>
  <c r="N1262" i="103"/>
  <c r="N1263" i="103"/>
  <c r="N1264" i="103"/>
  <c r="N1265" i="103"/>
  <c r="N1266" i="103"/>
  <c r="N1267" i="103"/>
  <c r="N1268" i="103"/>
  <c r="N1269" i="103"/>
  <c r="N1270" i="103"/>
  <c r="N1271" i="103"/>
  <c r="N1272" i="103"/>
  <c r="N1273" i="103"/>
  <c r="N1274" i="103"/>
  <c r="N1275" i="103"/>
  <c r="N1276" i="103"/>
  <c r="N1277" i="103"/>
  <c r="N1278" i="103"/>
  <c r="N1279" i="103"/>
  <c r="N1280" i="103"/>
  <c r="N1281" i="103"/>
  <c r="N1282" i="103"/>
  <c r="N1283" i="103"/>
  <c r="N1284" i="103"/>
  <c r="N1305" i="103"/>
  <c r="N1306" i="103"/>
  <c r="N1307" i="103"/>
  <c r="N1308" i="103"/>
  <c r="N1309" i="103"/>
  <c r="N1310" i="103"/>
  <c r="N1311" i="103"/>
  <c r="N1312" i="103"/>
  <c r="N1313" i="103"/>
  <c r="N1314" i="103"/>
  <c r="N1315" i="103"/>
  <c r="N1316" i="103"/>
  <c r="N1317" i="103"/>
  <c r="N1318" i="103"/>
  <c r="M26" i="103"/>
  <c r="M28" i="103"/>
  <c r="M29" i="103"/>
  <c r="M30" i="103"/>
  <c r="M31" i="103"/>
  <c r="M32" i="103"/>
  <c r="M33" i="103"/>
  <c r="M34" i="103"/>
  <c r="M35" i="103"/>
  <c r="M36" i="103"/>
  <c r="M37" i="103"/>
  <c r="M38" i="103"/>
  <c r="M39" i="103"/>
  <c r="M40" i="103"/>
  <c r="M41" i="103"/>
  <c r="M42" i="103"/>
  <c r="M43" i="103"/>
  <c r="M44" i="103"/>
  <c r="M45" i="103"/>
  <c r="M46" i="103"/>
  <c r="M47" i="103"/>
  <c r="M48" i="103"/>
  <c r="M112" i="103"/>
  <c r="M113" i="103"/>
  <c r="M114" i="103"/>
  <c r="M115" i="103"/>
  <c r="M116" i="103"/>
  <c r="M117" i="103"/>
  <c r="M118" i="103"/>
  <c r="M119" i="103"/>
  <c r="M120" i="103"/>
  <c r="M121" i="103"/>
  <c r="M122" i="103"/>
  <c r="M123" i="103"/>
  <c r="M124" i="103"/>
  <c r="M125" i="103"/>
  <c r="M126" i="103"/>
  <c r="M127" i="103"/>
  <c r="M128" i="103"/>
  <c r="M129" i="103"/>
  <c r="M130" i="103"/>
  <c r="M131" i="103"/>
  <c r="M175" i="103"/>
  <c r="M176" i="103"/>
  <c r="M177" i="103"/>
  <c r="M178" i="103"/>
  <c r="M179" i="103"/>
  <c r="M180" i="103"/>
  <c r="M181" i="103"/>
  <c r="M182" i="103"/>
  <c r="M183" i="103"/>
  <c r="M184" i="103"/>
  <c r="M185" i="103"/>
  <c r="M186" i="103"/>
  <c r="M187" i="103"/>
  <c r="M188" i="103"/>
  <c r="M189" i="103"/>
  <c r="M190" i="103"/>
  <c r="M191" i="103"/>
  <c r="M192" i="103"/>
  <c r="M193" i="103"/>
  <c r="M194" i="103"/>
  <c r="M195" i="103"/>
  <c r="M196" i="103"/>
  <c r="M197" i="103"/>
  <c r="M198" i="103"/>
  <c r="M199" i="103"/>
  <c r="M200" i="103"/>
  <c r="M201" i="103"/>
  <c r="M202" i="103"/>
  <c r="M203" i="103"/>
  <c r="M204" i="103"/>
  <c r="M238" i="103"/>
  <c r="M239" i="103"/>
  <c r="M240" i="103"/>
  <c r="M241" i="103"/>
  <c r="M242" i="103"/>
  <c r="M243" i="103"/>
  <c r="M244" i="103"/>
  <c r="M245" i="103"/>
  <c r="M246" i="103"/>
  <c r="M247" i="103"/>
  <c r="M248" i="103"/>
  <c r="M249" i="103"/>
  <c r="M250" i="103"/>
  <c r="M251" i="103"/>
  <c r="M252" i="103"/>
  <c r="M253" i="103"/>
  <c r="M254" i="103"/>
  <c r="M255" i="103"/>
  <c r="M256" i="103"/>
  <c r="M257" i="103"/>
  <c r="M258" i="103"/>
  <c r="M259" i="103"/>
  <c r="M260" i="103"/>
  <c r="M261" i="103"/>
  <c r="M262" i="103"/>
  <c r="M263" i="103"/>
  <c r="M264" i="103"/>
  <c r="M265" i="103"/>
  <c r="M266" i="103"/>
  <c r="M267" i="103"/>
  <c r="M344" i="103"/>
  <c r="M345" i="103"/>
  <c r="M346" i="103"/>
  <c r="M347" i="103"/>
  <c r="M348" i="103"/>
  <c r="M349" i="103"/>
  <c r="M350" i="103"/>
  <c r="M351" i="103"/>
  <c r="M352" i="103"/>
  <c r="M353" i="103"/>
  <c r="M354" i="103"/>
  <c r="M355" i="103"/>
  <c r="M356" i="103"/>
  <c r="M357" i="103"/>
  <c r="M358" i="103"/>
  <c r="M359" i="103"/>
  <c r="M360" i="103"/>
  <c r="M361" i="103"/>
  <c r="M362" i="103"/>
  <c r="M363" i="103"/>
  <c r="M364" i="103"/>
  <c r="M365" i="103"/>
  <c r="M366" i="103"/>
  <c r="M367" i="103"/>
  <c r="M368" i="103"/>
  <c r="M369" i="103"/>
  <c r="M370" i="103"/>
  <c r="M371" i="103"/>
  <c r="M372" i="103"/>
  <c r="M373" i="103"/>
  <c r="M407" i="103"/>
  <c r="M408" i="103"/>
  <c r="M409" i="103"/>
  <c r="M410" i="103"/>
  <c r="M411" i="103"/>
  <c r="M412" i="103"/>
  <c r="M413" i="103"/>
  <c r="M414" i="103"/>
  <c r="M415" i="103"/>
  <c r="M416" i="103"/>
  <c r="M417" i="103"/>
  <c r="M418" i="103"/>
  <c r="M419" i="103"/>
  <c r="M420" i="103"/>
  <c r="M421" i="103"/>
  <c r="M422" i="103"/>
  <c r="M423" i="103"/>
  <c r="M424" i="103"/>
  <c r="M425" i="103"/>
  <c r="M426" i="103"/>
  <c r="M427" i="103"/>
  <c r="M428" i="103"/>
  <c r="M429" i="103"/>
  <c r="M430" i="103"/>
  <c r="M431" i="103"/>
  <c r="M432" i="103"/>
  <c r="M433" i="103"/>
  <c r="M434" i="103"/>
  <c r="M435" i="103"/>
  <c r="M436" i="103"/>
  <c r="M470" i="103"/>
  <c r="M471" i="103"/>
  <c r="M472" i="103"/>
  <c r="M473" i="103"/>
  <c r="M474" i="103"/>
  <c r="M475" i="103"/>
  <c r="M476" i="103"/>
  <c r="M477" i="103"/>
  <c r="M478" i="103"/>
  <c r="M479" i="103"/>
  <c r="M480" i="103"/>
  <c r="M481" i="103"/>
  <c r="M482" i="103"/>
  <c r="M483" i="103"/>
  <c r="M484" i="103"/>
  <c r="M485" i="103"/>
  <c r="M486" i="103"/>
  <c r="M487" i="103"/>
  <c r="M488" i="103"/>
  <c r="M489" i="103"/>
  <c r="M490" i="103"/>
  <c r="M491" i="103"/>
  <c r="M492" i="103"/>
  <c r="M493" i="103"/>
  <c r="M494" i="103"/>
  <c r="M495" i="103"/>
  <c r="M496" i="103"/>
  <c r="M497" i="103"/>
  <c r="M498" i="103"/>
  <c r="M499" i="103"/>
  <c r="M576" i="103"/>
  <c r="M577" i="103"/>
  <c r="M578" i="103"/>
  <c r="M579" i="103"/>
  <c r="M580" i="103"/>
  <c r="M581" i="103"/>
  <c r="M582" i="103"/>
  <c r="M583" i="103"/>
  <c r="M584" i="103"/>
  <c r="M585" i="103"/>
  <c r="M586" i="103"/>
  <c r="M587" i="103"/>
  <c r="M588" i="103"/>
  <c r="M589" i="103"/>
  <c r="M590" i="103"/>
  <c r="M591" i="103"/>
  <c r="M592" i="103"/>
  <c r="M593" i="103"/>
  <c r="M594" i="103"/>
  <c r="M595" i="103"/>
  <c r="M596" i="103"/>
  <c r="M597" i="103"/>
  <c r="M598" i="103"/>
  <c r="M599" i="103"/>
  <c r="M600" i="103"/>
  <c r="M601" i="103"/>
  <c r="M602" i="103"/>
  <c r="M603" i="103"/>
  <c r="M604" i="103"/>
  <c r="M605" i="103"/>
  <c r="M606" i="103"/>
  <c r="M607" i="103"/>
  <c r="M608" i="103"/>
  <c r="M609" i="103"/>
  <c r="M610" i="103"/>
  <c r="M611" i="103"/>
  <c r="M612" i="103"/>
  <c r="M613" i="103"/>
  <c r="M614" i="103"/>
  <c r="M615" i="103"/>
  <c r="M616" i="103"/>
  <c r="M617" i="103"/>
  <c r="M618" i="103"/>
  <c r="M619" i="103"/>
  <c r="M620" i="103"/>
  <c r="M621" i="103"/>
  <c r="M622" i="103"/>
  <c r="M623" i="103"/>
  <c r="M624" i="103"/>
  <c r="M625" i="103"/>
  <c r="M626" i="103"/>
  <c r="M627" i="103"/>
  <c r="M628" i="103"/>
  <c r="M629" i="103"/>
  <c r="M630" i="103"/>
  <c r="M631" i="103"/>
  <c r="M632" i="103"/>
  <c r="M633" i="103"/>
  <c r="M634" i="103"/>
  <c r="M635" i="103"/>
  <c r="M636" i="103"/>
  <c r="M637" i="103"/>
  <c r="M638" i="103"/>
  <c r="M639" i="103"/>
  <c r="M640" i="103"/>
  <c r="M641" i="103"/>
  <c r="M642" i="103"/>
  <c r="M643" i="103"/>
  <c r="M644" i="103"/>
  <c r="M645" i="103"/>
  <c r="M646" i="103"/>
  <c r="M647" i="103"/>
  <c r="M648" i="103"/>
  <c r="M649" i="103"/>
  <c r="M650" i="103"/>
  <c r="M651" i="103"/>
  <c r="M652" i="103"/>
  <c r="M653" i="103"/>
  <c r="M654" i="103"/>
  <c r="M655" i="103"/>
  <c r="M656" i="103"/>
  <c r="M657" i="103"/>
  <c r="M658" i="103"/>
  <c r="M659" i="103"/>
  <c r="M660" i="103"/>
  <c r="M661" i="103"/>
  <c r="M662" i="103"/>
  <c r="M663" i="103"/>
  <c r="M664" i="103"/>
  <c r="M665" i="103"/>
  <c r="M666" i="103"/>
  <c r="M667" i="103"/>
  <c r="M668" i="103"/>
  <c r="M669" i="103"/>
  <c r="M670" i="103"/>
  <c r="M671" i="103"/>
  <c r="M672" i="103"/>
  <c r="M673" i="103"/>
  <c r="M674" i="103"/>
  <c r="M675" i="103"/>
  <c r="M676" i="103"/>
  <c r="M677" i="103"/>
  <c r="M678" i="103"/>
  <c r="M679" i="103"/>
  <c r="M680" i="103"/>
  <c r="M681" i="103"/>
  <c r="M682" i="103"/>
  <c r="M683" i="103"/>
  <c r="M684" i="103"/>
  <c r="M685" i="103"/>
  <c r="M686" i="103"/>
  <c r="M687" i="103"/>
  <c r="M688" i="103"/>
  <c r="M693" i="103"/>
  <c r="M694" i="103"/>
  <c r="M695" i="103"/>
  <c r="M696" i="103"/>
  <c r="M697" i="103"/>
  <c r="M698" i="103"/>
  <c r="M699" i="103"/>
  <c r="M700" i="103"/>
  <c r="M701" i="103"/>
  <c r="M702" i="103"/>
  <c r="M703" i="103"/>
  <c r="M704" i="103"/>
  <c r="M705" i="103"/>
  <c r="M706" i="103"/>
  <c r="M707" i="103"/>
  <c r="M708" i="103"/>
  <c r="M709" i="103"/>
  <c r="M710" i="103"/>
  <c r="M711" i="103"/>
  <c r="M712" i="103"/>
  <c r="M713" i="103"/>
  <c r="M714" i="103"/>
  <c r="M715" i="103"/>
  <c r="M716" i="103"/>
  <c r="M717" i="103"/>
  <c r="M718" i="103"/>
  <c r="M719" i="103"/>
  <c r="M720" i="103"/>
  <c r="M721" i="103"/>
  <c r="M722" i="103"/>
  <c r="M723" i="103"/>
  <c r="M724" i="103"/>
  <c r="M725" i="103"/>
  <c r="M726" i="103"/>
  <c r="M728" i="103"/>
  <c r="M733" i="103"/>
  <c r="M734" i="103"/>
  <c r="M735" i="103"/>
  <c r="M736" i="103"/>
  <c r="M749" i="103"/>
  <c r="M750" i="103"/>
  <c r="M751" i="103"/>
  <c r="M752" i="103"/>
  <c r="M753" i="103"/>
  <c r="M754" i="103"/>
  <c r="M755" i="103"/>
  <c r="M756" i="103"/>
  <c r="M757" i="103"/>
  <c r="M758" i="103"/>
  <c r="M759" i="103"/>
  <c r="M760" i="103"/>
  <c r="M761" i="103"/>
  <c r="M762" i="103"/>
  <c r="M763" i="103"/>
  <c r="M764" i="103"/>
  <c r="M765" i="103"/>
  <c r="M766" i="103"/>
  <c r="M767" i="103"/>
  <c r="M768" i="103"/>
  <c r="M769" i="103"/>
  <c r="M770" i="103"/>
  <c r="M771" i="103"/>
  <c r="M772" i="103"/>
  <c r="M773" i="103"/>
  <c r="M774" i="103"/>
  <c r="M775" i="103"/>
  <c r="M776" i="103"/>
  <c r="M777" i="103"/>
  <c r="M778" i="103"/>
  <c r="M779" i="103"/>
  <c r="M780" i="103"/>
  <c r="M781" i="103"/>
  <c r="M782" i="103"/>
  <c r="M784" i="103"/>
  <c r="M785" i="103"/>
  <c r="M786" i="103"/>
  <c r="M787" i="103"/>
  <c r="M788" i="103"/>
  <c r="M813" i="103"/>
  <c r="M814" i="103"/>
  <c r="M815" i="103"/>
  <c r="M816" i="103"/>
  <c r="M817" i="103"/>
  <c r="M818" i="103"/>
  <c r="M819" i="103"/>
  <c r="M820" i="103"/>
  <c r="M821" i="103"/>
  <c r="M822" i="103"/>
  <c r="M823" i="103"/>
  <c r="M824" i="103"/>
  <c r="M825" i="103"/>
  <c r="M826" i="103"/>
  <c r="M827" i="103"/>
  <c r="M828" i="103"/>
  <c r="M829" i="103"/>
  <c r="M830" i="103"/>
  <c r="M831" i="103"/>
  <c r="M832" i="103"/>
  <c r="M833" i="103"/>
  <c r="M834" i="103"/>
  <c r="M835" i="103"/>
  <c r="M836" i="103"/>
  <c r="M837" i="103"/>
  <c r="M838" i="103"/>
  <c r="M839" i="103"/>
  <c r="M840" i="103"/>
  <c r="M842" i="103"/>
  <c r="M843" i="103"/>
  <c r="M844" i="103"/>
  <c r="M845" i="103"/>
  <c r="M846" i="103"/>
  <c r="M848" i="103"/>
  <c r="M849" i="103"/>
  <c r="M850" i="103"/>
  <c r="M852" i="103"/>
  <c r="M877" i="103"/>
  <c r="M878" i="103"/>
  <c r="M879" i="103"/>
  <c r="M880" i="103"/>
  <c r="M881" i="103"/>
  <c r="M882" i="103"/>
  <c r="M883" i="103"/>
  <c r="M884" i="103"/>
  <c r="M885" i="103"/>
  <c r="M886" i="103"/>
  <c r="M887" i="103"/>
  <c r="M888" i="103"/>
  <c r="M889" i="103"/>
  <c r="M890" i="103"/>
  <c r="M891" i="103"/>
  <c r="M892" i="103"/>
  <c r="M893" i="103"/>
  <c r="M894" i="103"/>
  <c r="M895" i="103"/>
  <c r="M896" i="103"/>
  <c r="M897" i="103"/>
  <c r="M898" i="103"/>
  <c r="M899" i="103"/>
  <c r="M900" i="103"/>
  <c r="M901" i="103"/>
  <c r="M902" i="103"/>
  <c r="M903" i="103"/>
  <c r="M904" i="103"/>
  <c r="M906" i="103"/>
  <c r="M907" i="103"/>
  <c r="M908" i="103"/>
  <c r="M909" i="103"/>
  <c r="M910" i="103"/>
  <c r="M912" i="103"/>
  <c r="M913" i="103"/>
  <c r="M914" i="103"/>
  <c r="M916" i="103"/>
  <c r="M1005" i="103"/>
  <c r="M1006" i="103"/>
  <c r="M1007" i="103"/>
  <c r="M1008" i="103"/>
  <c r="M1009" i="103"/>
  <c r="M1010" i="103"/>
  <c r="M1011" i="103"/>
  <c r="M1012" i="103"/>
  <c r="M1013" i="103"/>
  <c r="M1014" i="103"/>
  <c r="M1015" i="103"/>
  <c r="M1016" i="103"/>
  <c r="M1017" i="103"/>
  <c r="M1018" i="103"/>
  <c r="M1019" i="103"/>
  <c r="M1020" i="103"/>
  <c r="M1021" i="103"/>
  <c r="M1022" i="103"/>
  <c r="M1023" i="103"/>
  <c r="M1024" i="103"/>
  <c r="M1025" i="103"/>
  <c r="M1026" i="103"/>
  <c r="M1027" i="103"/>
  <c r="M1028" i="103"/>
  <c r="M1029" i="103"/>
  <c r="M1030" i="103"/>
  <c r="M1031" i="103"/>
  <c r="M1032" i="103"/>
  <c r="M1034" i="103"/>
  <c r="M1035" i="103"/>
  <c r="M1036" i="103"/>
  <c r="M1037" i="103"/>
  <c r="M1038" i="103"/>
  <c r="M1040" i="103"/>
  <c r="M1041" i="103"/>
  <c r="M1042" i="103"/>
  <c r="M1044" i="103"/>
  <c r="M1069" i="103"/>
  <c r="M1070" i="103"/>
  <c r="M1071" i="103"/>
  <c r="M1072" i="103"/>
  <c r="M1073" i="103"/>
  <c r="M1074" i="103"/>
  <c r="M1075" i="103"/>
  <c r="M1076" i="103"/>
  <c r="M1077" i="103"/>
  <c r="M1078" i="103"/>
  <c r="M1079" i="103"/>
  <c r="M1080" i="103"/>
  <c r="M1081" i="103"/>
  <c r="M1082" i="103"/>
  <c r="M1083" i="103"/>
  <c r="M1084" i="103"/>
  <c r="M1085" i="103"/>
  <c r="M1086" i="103"/>
  <c r="M1087" i="103"/>
  <c r="M1088" i="103"/>
  <c r="M1089" i="103"/>
  <c r="M1090" i="103"/>
  <c r="M1091" i="103"/>
  <c r="M1092" i="103"/>
  <c r="M1093" i="103"/>
  <c r="M1094" i="103"/>
  <c r="M1095" i="103"/>
  <c r="M1096" i="103"/>
  <c r="M1097" i="103"/>
  <c r="M1098" i="103"/>
  <c r="M1099" i="103"/>
  <c r="M1100" i="103"/>
  <c r="M1101" i="103"/>
  <c r="M1102" i="103"/>
  <c r="M1103" i="103"/>
  <c r="M1104" i="103"/>
  <c r="M1105" i="103"/>
  <c r="M1106" i="103"/>
  <c r="M1107" i="103"/>
  <c r="M1108" i="103"/>
  <c r="M1133" i="103"/>
  <c r="M1134" i="103"/>
  <c r="M1135" i="103"/>
  <c r="M1136" i="103"/>
  <c r="M1137" i="103"/>
  <c r="M1138" i="103"/>
  <c r="M1139" i="103"/>
  <c r="M1140" i="103"/>
  <c r="M1141" i="103"/>
  <c r="M1142" i="103"/>
  <c r="M1143" i="103"/>
  <c r="M1144" i="103"/>
  <c r="M1145" i="103"/>
  <c r="M1146" i="103"/>
  <c r="M1147" i="103"/>
  <c r="M1148" i="103"/>
  <c r="M1149" i="103"/>
  <c r="M1150" i="103"/>
  <c r="M1151" i="103"/>
  <c r="M1152" i="103"/>
  <c r="M1153" i="103"/>
  <c r="M1154" i="103"/>
  <c r="M1155" i="103"/>
  <c r="M1156" i="103"/>
  <c r="M1157" i="103"/>
  <c r="M1158" i="103"/>
  <c r="M1159" i="103"/>
  <c r="M1160" i="103"/>
  <c r="M1161" i="103"/>
  <c r="M1162" i="103"/>
  <c r="M1163" i="103"/>
  <c r="M1164" i="103"/>
  <c r="M1165" i="103"/>
  <c r="M1166" i="103"/>
  <c r="M1167" i="103"/>
  <c r="M1168" i="103"/>
  <c r="M1169" i="103"/>
  <c r="M1170" i="103"/>
  <c r="M1171" i="103"/>
  <c r="M1172" i="103"/>
  <c r="M1245" i="103"/>
  <c r="M1246" i="103"/>
  <c r="M1247" i="103"/>
  <c r="M1248" i="103"/>
  <c r="M1249" i="103"/>
  <c r="M1250" i="103"/>
  <c r="M1251" i="103"/>
  <c r="M1252" i="103"/>
  <c r="M1253" i="103"/>
  <c r="M1254" i="103"/>
  <c r="M1255" i="103"/>
  <c r="M1256" i="103"/>
  <c r="M1257" i="103"/>
  <c r="M1258" i="103"/>
  <c r="M1259" i="103"/>
  <c r="M1260" i="103"/>
  <c r="M1261" i="103"/>
  <c r="M1262" i="103"/>
  <c r="M1263" i="103"/>
  <c r="M1264" i="103"/>
  <c r="M1265" i="103"/>
  <c r="M1266" i="103"/>
  <c r="M1267" i="103"/>
  <c r="M1268" i="103"/>
  <c r="M1269" i="103"/>
  <c r="M1270" i="103"/>
  <c r="M1271" i="103"/>
  <c r="M1272" i="103"/>
  <c r="M1273" i="103"/>
  <c r="M1274" i="103"/>
  <c r="M1275" i="103"/>
  <c r="M1276" i="103"/>
  <c r="M1277" i="103"/>
  <c r="M1278" i="103"/>
  <c r="M1279" i="103"/>
  <c r="M1280" i="103"/>
  <c r="M1281" i="103"/>
  <c r="M1282" i="103"/>
  <c r="M1283" i="103"/>
  <c r="M1284" i="103"/>
  <c r="M1305" i="103"/>
  <c r="M1306" i="103"/>
  <c r="M1307" i="103"/>
  <c r="M1308" i="103"/>
  <c r="M1309" i="103"/>
  <c r="M1310" i="103"/>
  <c r="M1311" i="103"/>
  <c r="M1312" i="103"/>
  <c r="M1313" i="103"/>
  <c r="M1314" i="103"/>
  <c r="M1315" i="103"/>
  <c r="M1316" i="103"/>
  <c r="M1317" i="103"/>
  <c r="M1318" i="103"/>
  <c r="H67" i="79"/>
  <c r="I400" i="90"/>
  <c r="I394" i="90"/>
  <c r="I393" i="90"/>
  <c r="I380" i="90"/>
  <c r="I379" i="90"/>
  <c r="I378" i="90"/>
  <c r="I369" i="90"/>
  <c r="I367" i="90"/>
  <c r="N405" i="90"/>
  <c r="N388" i="90"/>
  <c r="E109" i="58" s="1"/>
  <c r="N385" i="90"/>
  <c r="N381" i="90"/>
  <c r="N375" i="90"/>
  <c r="N371" i="90"/>
  <c r="I294" i="90"/>
  <c r="I291" i="90"/>
  <c r="S563" i="103"/>
  <c r="S544" i="103"/>
  <c r="S552" i="103"/>
  <c r="S556" i="103"/>
  <c r="S537" i="103"/>
  <c r="S541" i="103"/>
  <c r="M524" i="103"/>
  <c r="S525" i="103"/>
  <c r="M514" i="103"/>
  <c r="N518" i="103"/>
  <c r="M501" i="103"/>
  <c r="S505" i="103"/>
  <c r="N509" i="103"/>
  <c r="S513" i="103"/>
  <c r="N463" i="103"/>
  <c r="M460" i="103"/>
  <c r="N445" i="103"/>
  <c r="N449" i="103"/>
  <c r="S453" i="103"/>
  <c r="N437" i="103"/>
  <c r="S399" i="103"/>
  <c r="S394" i="103"/>
  <c r="N377" i="103"/>
  <c r="N381" i="103"/>
  <c r="M385" i="103"/>
  <c r="M389" i="103"/>
  <c r="N332" i="103"/>
  <c r="M336" i="103"/>
  <c r="S323" i="103"/>
  <c r="S327" i="103"/>
  <c r="S330" i="103"/>
  <c r="S304" i="103"/>
  <c r="M308" i="103"/>
  <c r="N312" i="103"/>
  <c r="N316" i="103"/>
  <c r="S301" i="103"/>
  <c r="M286" i="103"/>
  <c r="N290" i="103"/>
  <c r="S270" i="103"/>
  <c r="S274" i="103"/>
  <c r="S278" i="103"/>
  <c r="N282" i="103"/>
  <c r="S227" i="103"/>
  <c r="S231" i="103"/>
  <c r="N225" i="103"/>
  <c r="M208" i="103"/>
  <c r="S212" i="103"/>
  <c r="S166" i="103"/>
  <c r="N159" i="103"/>
  <c r="N145" i="103"/>
  <c r="M149" i="103"/>
  <c r="S153" i="103"/>
  <c r="M135" i="103"/>
  <c r="N139" i="103"/>
  <c r="N132" i="103"/>
  <c r="M98" i="103"/>
  <c r="S102" i="103"/>
  <c r="N70" i="103"/>
  <c r="S74" i="103"/>
  <c r="S78" i="103"/>
  <c r="M82" i="103"/>
  <c r="M86" i="103"/>
  <c r="M90" i="103"/>
  <c r="S94" i="103"/>
  <c r="N53" i="103"/>
  <c r="S57" i="103"/>
  <c r="S61" i="103"/>
  <c r="M65" i="103"/>
  <c r="N50" i="103"/>
  <c r="D14" i="88"/>
  <c r="D10" i="88"/>
  <c r="I10" i="88"/>
  <c r="I14" i="88"/>
  <c r="D25" i="20"/>
  <c r="D9" i="20"/>
  <c r="K12" i="88"/>
  <c r="K15" i="88"/>
  <c r="J20" i="88"/>
  <c r="R67" i="79"/>
  <c r="C67" i="79"/>
  <c r="N337" i="90"/>
  <c r="N320" i="90"/>
  <c r="N317" i="90"/>
  <c r="N313" i="90"/>
  <c r="N307" i="90"/>
  <c r="N303" i="90"/>
  <c r="N288" i="90"/>
  <c r="K91" i="88"/>
  <c r="K94" i="88" s="1"/>
  <c r="K85" i="88"/>
  <c r="K82" i="88"/>
  <c r="Q100" i="79"/>
  <c r="S51" i="79" s="1"/>
  <c r="U100" i="79"/>
  <c r="S47" i="79" s="1"/>
  <c r="Y100" i="79"/>
  <c r="S43" i="79" s="1"/>
  <c r="Z100" i="79"/>
  <c r="S42" i="79" s="1"/>
  <c r="W100" i="79"/>
  <c r="S45" i="79" s="1"/>
  <c r="V100" i="79"/>
  <c r="S46" i="79" s="1"/>
  <c r="S100" i="79"/>
  <c r="S49" i="79" s="1"/>
  <c r="R100" i="79"/>
  <c r="S50" i="79" s="1"/>
  <c r="O100" i="79"/>
  <c r="S53" i="79" s="1"/>
  <c r="P100" i="79"/>
  <c r="S52" i="79" s="1"/>
  <c r="T100" i="79"/>
  <c r="S48" i="79" s="1"/>
  <c r="X100" i="79"/>
  <c r="S44" i="79" s="1"/>
  <c r="I259" i="90"/>
  <c r="I258" i="90"/>
  <c r="I257" i="90"/>
  <c r="G259" i="90"/>
  <c r="G258" i="90"/>
  <c r="G257" i="90"/>
  <c r="I243" i="90"/>
  <c r="G243" i="90"/>
  <c r="I231" i="90"/>
  <c r="I230" i="90"/>
  <c r="G230" i="90"/>
  <c r="I229" i="90"/>
  <c r="I227" i="90"/>
  <c r="I226" i="90"/>
  <c r="I225" i="90"/>
  <c r="I224" i="90"/>
  <c r="G231" i="90"/>
  <c r="J231" i="90" s="1"/>
  <c r="K231" i="90" s="1"/>
  <c r="G229" i="90"/>
  <c r="G227" i="90"/>
  <c r="G226" i="90"/>
  <c r="G225" i="90"/>
  <c r="G224" i="90"/>
  <c r="I213" i="90"/>
  <c r="I212" i="90"/>
  <c r="G212" i="90"/>
  <c r="I211" i="90"/>
  <c r="G213" i="90"/>
  <c r="G211" i="90"/>
  <c r="N269" i="90"/>
  <c r="N252" i="90"/>
  <c r="E67" i="58" s="1"/>
  <c r="E95" i="58" s="1"/>
  <c r="N249" i="90"/>
  <c r="E66" i="58" s="1"/>
  <c r="N245" i="90"/>
  <c r="N239" i="90"/>
  <c r="E64" i="58" s="1"/>
  <c r="E78" i="58" s="1"/>
  <c r="N235" i="90"/>
  <c r="N220" i="90"/>
  <c r="G190" i="90"/>
  <c r="I190" i="90"/>
  <c r="G189" i="90"/>
  <c r="I189" i="90"/>
  <c r="G187" i="90"/>
  <c r="I187" i="90"/>
  <c r="I195" i="90"/>
  <c r="I194" i="90"/>
  <c r="I191" i="90"/>
  <c r="G195" i="90"/>
  <c r="G194" i="90"/>
  <c r="G191" i="90"/>
  <c r="I175" i="90"/>
  <c r="G175" i="90"/>
  <c r="G160" i="90"/>
  <c r="I160" i="90"/>
  <c r="G155" i="90"/>
  <c r="I155" i="90"/>
  <c r="I166" i="90"/>
  <c r="I163" i="90"/>
  <c r="G163" i="90"/>
  <c r="I162" i="90"/>
  <c r="I161" i="90"/>
  <c r="I158" i="90"/>
  <c r="I157" i="90"/>
  <c r="I156" i="90"/>
  <c r="G166" i="90"/>
  <c r="G162" i="90"/>
  <c r="G161" i="90"/>
  <c r="G158" i="90"/>
  <c r="G157" i="90"/>
  <c r="G156" i="90"/>
  <c r="H865" i="90"/>
  <c r="H864" i="90"/>
  <c r="H862" i="90"/>
  <c r="H860" i="90"/>
  <c r="H859" i="90"/>
  <c r="H858" i="90"/>
  <c r="H857" i="90"/>
  <c r="H856" i="90"/>
  <c r="H855" i="90"/>
  <c r="H854" i="90"/>
  <c r="H852" i="90"/>
  <c r="H850" i="90"/>
  <c r="H848" i="90"/>
  <c r="H847" i="90"/>
  <c r="H846" i="90"/>
  <c r="H844" i="90"/>
  <c r="H843" i="90"/>
  <c r="H841" i="90"/>
  <c r="H839" i="90"/>
  <c r="H836" i="90"/>
  <c r="H835" i="90"/>
  <c r="H833" i="90"/>
  <c r="H832" i="90"/>
  <c r="H831" i="90"/>
  <c r="H830" i="90"/>
  <c r="H829" i="90"/>
  <c r="H828" i="90"/>
  <c r="H826" i="90"/>
  <c r="H821" i="90"/>
  <c r="H818" i="90"/>
  <c r="H815" i="90"/>
  <c r="H814" i="90"/>
  <c r="H813" i="90"/>
  <c r="H812" i="90"/>
  <c r="H811" i="90"/>
  <c r="H810" i="90"/>
  <c r="H809" i="90"/>
  <c r="H808" i="90"/>
  <c r="H807" i="90"/>
  <c r="H806" i="90"/>
  <c r="I145" i="90"/>
  <c r="I144" i="90"/>
  <c r="G144" i="90"/>
  <c r="I143" i="90"/>
  <c r="G143" i="90"/>
  <c r="G145" i="90"/>
  <c r="N201" i="90"/>
  <c r="N184" i="90"/>
  <c r="N181" i="90"/>
  <c r="N177" i="90"/>
  <c r="N171" i="90"/>
  <c r="N167" i="90"/>
  <c r="N152" i="90"/>
  <c r="K71" i="88"/>
  <c r="K65" i="88"/>
  <c r="K62" i="88"/>
  <c r="K51" i="88"/>
  <c r="K46" i="88"/>
  <c r="BA60" i="80"/>
  <c r="BB60" i="80"/>
  <c r="BC60" i="80"/>
  <c r="BD60" i="80"/>
  <c r="BE60" i="80"/>
  <c r="BF60" i="80"/>
  <c r="BG60" i="80"/>
  <c r="BH60" i="80"/>
  <c r="BI60" i="80"/>
  <c r="BJ60" i="80"/>
  <c r="BK60" i="80"/>
  <c r="BL60" i="80"/>
  <c r="BM60" i="80"/>
  <c r="BN60" i="80"/>
  <c r="BN73" i="86"/>
  <c r="BA60" i="86"/>
  <c r="BB60" i="86"/>
  <c r="BC60" i="86"/>
  <c r="BD60" i="86"/>
  <c r="BE60" i="86"/>
  <c r="BF60" i="86"/>
  <c r="BG60" i="86"/>
  <c r="BH60" i="86"/>
  <c r="BI60" i="86"/>
  <c r="BJ60" i="86"/>
  <c r="BK60" i="86"/>
  <c r="BL60" i="86"/>
  <c r="BM60" i="86"/>
  <c r="BN60" i="86"/>
  <c r="H11" i="80"/>
  <c r="I11" i="80"/>
  <c r="AJ43" i="80"/>
  <c r="AK43" i="80"/>
  <c r="AL43" i="80"/>
  <c r="AM43" i="80"/>
  <c r="AN43" i="80"/>
  <c r="AO43" i="80"/>
  <c r="AP43" i="80"/>
  <c r="AQ43" i="80"/>
  <c r="AR43" i="80"/>
  <c r="AS43" i="80"/>
  <c r="AT43" i="80"/>
  <c r="AU43" i="80"/>
  <c r="AV43" i="80"/>
  <c r="AW43" i="80"/>
  <c r="AX43" i="80"/>
  <c r="AY43" i="80"/>
  <c r="AZ43" i="80"/>
  <c r="BA43" i="80"/>
  <c r="BB43" i="80"/>
  <c r="BC43" i="80"/>
  <c r="BD43" i="80"/>
  <c r="BE43" i="80"/>
  <c r="BF43" i="80"/>
  <c r="BG43" i="80"/>
  <c r="BH43" i="80"/>
  <c r="BI43" i="80"/>
  <c r="BJ43" i="80"/>
  <c r="BK43" i="80"/>
  <c r="BL43" i="80"/>
  <c r="BM43" i="80"/>
  <c r="BN43" i="80"/>
  <c r="H11" i="81"/>
  <c r="I11" i="81"/>
  <c r="AJ43" i="81"/>
  <c r="AK43" i="81"/>
  <c r="AL43" i="81"/>
  <c r="AM43" i="81"/>
  <c r="AN43" i="81"/>
  <c r="AO43" i="81"/>
  <c r="AP43" i="81"/>
  <c r="AQ43" i="81"/>
  <c r="AR43" i="81"/>
  <c r="AS43" i="81"/>
  <c r="AT43" i="81"/>
  <c r="AU43" i="81"/>
  <c r="AV43" i="81"/>
  <c r="AW43" i="81"/>
  <c r="AX43" i="81"/>
  <c r="AY43" i="81"/>
  <c r="H11" i="95"/>
  <c r="I11" i="95"/>
  <c r="AJ43" i="95"/>
  <c r="AK43" i="95"/>
  <c r="AL43" i="95"/>
  <c r="AM43" i="95"/>
  <c r="AN43" i="95"/>
  <c r="AO43" i="95"/>
  <c r="AP43" i="95"/>
  <c r="AQ43" i="95"/>
  <c r="AR43" i="95"/>
  <c r="AS43" i="95"/>
  <c r="AT43" i="95"/>
  <c r="AU43" i="95"/>
  <c r="AV43" i="95"/>
  <c r="AW43" i="95"/>
  <c r="AX43" i="95"/>
  <c r="AY43" i="95"/>
  <c r="AZ43" i="95"/>
  <c r="BA43" i="95"/>
  <c r="BB43" i="95"/>
  <c r="BC43" i="95"/>
  <c r="BD43" i="95"/>
  <c r="BE43" i="95"/>
  <c r="BF43" i="95"/>
  <c r="BG43" i="95"/>
  <c r="BH43" i="95"/>
  <c r="BI43" i="95"/>
  <c r="BJ43" i="95"/>
  <c r="BK43" i="95"/>
  <c r="BL43" i="95"/>
  <c r="BM43" i="95"/>
  <c r="BN43" i="95"/>
  <c r="H11" i="83"/>
  <c r="I11" i="83"/>
  <c r="AJ43" i="83"/>
  <c r="AK43" i="83"/>
  <c r="AL43" i="83"/>
  <c r="AM43" i="83"/>
  <c r="AN43" i="83"/>
  <c r="AO43" i="83"/>
  <c r="AP43" i="83"/>
  <c r="AQ43" i="83"/>
  <c r="AR43" i="83"/>
  <c r="AS43" i="83"/>
  <c r="AT43" i="83"/>
  <c r="AU43" i="83"/>
  <c r="AV43" i="83"/>
  <c r="AW43" i="83"/>
  <c r="AX43" i="83"/>
  <c r="AY43" i="83"/>
  <c r="AZ43" i="83"/>
  <c r="BA43" i="83"/>
  <c r="BB43" i="83"/>
  <c r="BC43" i="83"/>
  <c r="BD43" i="83"/>
  <c r="BE43" i="83"/>
  <c r="BF43" i="83"/>
  <c r="BG43" i="83"/>
  <c r="BH43" i="83"/>
  <c r="BI43" i="83"/>
  <c r="BJ43" i="83"/>
  <c r="BK43" i="83"/>
  <c r="BL43" i="83"/>
  <c r="BM43" i="83"/>
  <c r="BN43" i="83"/>
  <c r="H11" i="84"/>
  <c r="I11" i="84"/>
  <c r="AJ43" i="84"/>
  <c r="AK43" i="84"/>
  <c r="AL43" i="84"/>
  <c r="AM43" i="84"/>
  <c r="AN43" i="84"/>
  <c r="AO43" i="84"/>
  <c r="AP43" i="84"/>
  <c r="AQ43" i="84"/>
  <c r="AR43" i="84"/>
  <c r="AS43" i="84"/>
  <c r="AT43" i="84"/>
  <c r="AU43" i="84"/>
  <c r="AV43" i="84"/>
  <c r="AW43" i="84"/>
  <c r="AX43" i="84"/>
  <c r="AY43" i="84"/>
  <c r="AZ43" i="84"/>
  <c r="BA43" i="84"/>
  <c r="BB43" i="84"/>
  <c r="BC43" i="84"/>
  <c r="BD43" i="84"/>
  <c r="BE43" i="84"/>
  <c r="BF43" i="84"/>
  <c r="BG43" i="84"/>
  <c r="BH43" i="84"/>
  <c r="BI43" i="84"/>
  <c r="BJ43" i="84"/>
  <c r="BK43" i="84"/>
  <c r="BL43" i="84"/>
  <c r="BM43" i="84"/>
  <c r="BN43" i="84"/>
  <c r="H11" i="86"/>
  <c r="I11" i="86"/>
  <c r="AJ43" i="86"/>
  <c r="AK43" i="86"/>
  <c r="AL43" i="86"/>
  <c r="AM43" i="86"/>
  <c r="AN43" i="86"/>
  <c r="AO43" i="86"/>
  <c r="AP43" i="86"/>
  <c r="AQ43" i="86"/>
  <c r="AR43" i="86"/>
  <c r="AS43" i="86"/>
  <c r="AT43" i="86"/>
  <c r="AU43" i="86"/>
  <c r="AV43" i="86"/>
  <c r="AW43" i="86"/>
  <c r="AX43" i="86"/>
  <c r="AY43" i="86"/>
  <c r="AZ43" i="86"/>
  <c r="BA43" i="86"/>
  <c r="BB43" i="86"/>
  <c r="BC43" i="86"/>
  <c r="BD43" i="86"/>
  <c r="BE43" i="86"/>
  <c r="BF43" i="86"/>
  <c r="BG43" i="86"/>
  <c r="BH43" i="86"/>
  <c r="BI43" i="86"/>
  <c r="BJ43" i="86"/>
  <c r="BK43" i="86"/>
  <c r="BL43" i="86"/>
  <c r="BM43" i="86"/>
  <c r="BN43" i="86"/>
  <c r="BN73" i="80"/>
  <c r="BN73" i="95"/>
  <c r="BN73" i="83"/>
  <c r="BN73" i="84"/>
  <c r="BA60" i="81"/>
  <c r="BB60" i="81"/>
  <c r="BC60" i="81"/>
  <c r="BD60" i="81"/>
  <c r="BE60" i="81"/>
  <c r="BF60" i="81"/>
  <c r="BG60" i="81"/>
  <c r="BH60" i="81"/>
  <c r="BI60" i="81"/>
  <c r="BJ60" i="81"/>
  <c r="BK60" i="81"/>
  <c r="BL60" i="81"/>
  <c r="BM60" i="81"/>
  <c r="BN60" i="81"/>
  <c r="BA60" i="95"/>
  <c r="BB60" i="95"/>
  <c r="BC60" i="95"/>
  <c r="BD60" i="95"/>
  <c r="BE60" i="95"/>
  <c r="BF60" i="95"/>
  <c r="BG60" i="95"/>
  <c r="BH60" i="95"/>
  <c r="BI60" i="95"/>
  <c r="BJ60" i="95"/>
  <c r="BK60" i="95"/>
  <c r="BL60" i="95"/>
  <c r="BM60" i="95"/>
  <c r="BN60" i="95"/>
  <c r="BA60" i="83"/>
  <c r="BB60" i="83"/>
  <c r="BC60" i="83"/>
  <c r="BD60" i="83"/>
  <c r="BE60" i="83"/>
  <c r="BF60" i="83"/>
  <c r="BG60" i="83"/>
  <c r="BH60" i="83"/>
  <c r="BI60" i="83"/>
  <c r="BJ60" i="83"/>
  <c r="BK60" i="83"/>
  <c r="BL60" i="83"/>
  <c r="BM60" i="83"/>
  <c r="BN60" i="83"/>
  <c r="BA60" i="84"/>
  <c r="BB60" i="84"/>
  <c r="BC60" i="84"/>
  <c r="BD60" i="84"/>
  <c r="BE60" i="84"/>
  <c r="BF60" i="84"/>
  <c r="BG60" i="84"/>
  <c r="BH60" i="84"/>
  <c r="BI60" i="84"/>
  <c r="BJ60" i="84"/>
  <c r="BK60" i="84"/>
  <c r="BL60" i="84"/>
  <c r="BM60" i="84"/>
  <c r="BN60" i="84"/>
  <c r="AZ59" i="80"/>
  <c r="BA59" i="80"/>
  <c r="BB59" i="80"/>
  <c r="BC59" i="80"/>
  <c r="BD59" i="80"/>
  <c r="BE59" i="80"/>
  <c r="BF59" i="80"/>
  <c r="BG59" i="80"/>
  <c r="BH59" i="80"/>
  <c r="BI59" i="80"/>
  <c r="BJ59" i="80"/>
  <c r="BK59" i="80"/>
  <c r="BL59" i="80"/>
  <c r="BM59" i="80"/>
  <c r="BN59" i="80"/>
  <c r="AZ59" i="81"/>
  <c r="BA59" i="81"/>
  <c r="BB59" i="81"/>
  <c r="BC59" i="81"/>
  <c r="BD59" i="81"/>
  <c r="BE59" i="81"/>
  <c r="BF59" i="81"/>
  <c r="BG59" i="81"/>
  <c r="BH59" i="81"/>
  <c r="BI59" i="81"/>
  <c r="BJ59" i="81"/>
  <c r="BK59" i="81"/>
  <c r="BL59" i="81"/>
  <c r="BM59" i="81"/>
  <c r="BN59" i="81"/>
  <c r="AZ59" i="95"/>
  <c r="BA59" i="95"/>
  <c r="BB59" i="95"/>
  <c r="BC59" i="95"/>
  <c r="BD59" i="95"/>
  <c r="BE59" i="95"/>
  <c r="BF59" i="95"/>
  <c r="BG59" i="95"/>
  <c r="BH59" i="95"/>
  <c r="BI59" i="95"/>
  <c r="BJ59" i="95"/>
  <c r="BK59" i="95"/>
  <c r="BL59" i="95"/>
  <c r="BM59" i="95"/>
  <c r="BN59" i="95"/>
  <c r="AZ59" i="83"/>
  <c r="BA59" i="83"/>
  <c r="BB59" i="83"/>
  <c r="BC59" i="83"/>
  <c r="BD59" i="83"/>
  <c r="BE59" i="83"/>
  <c r="BF59" i="83"/>
  <c r="BG59" i="83"/>
  <c r="BH59" i="83"/>
  <c r="BI59" i="83"/>
  <c r="BJ59" i="83"/>
  <c r="BK59" i="83"/>
  <c r="BL59" i="83"/>
  <c r="BM59" i="83"/>
  <c r="BN59" i="83"/>
  <c r="AZ59" i="84"/>
  <c r="BA59" i="84"/>
  <c r="BB59" i="84"/>
  <c r="BC59" i="84"/>
  <c r="BD59" i="84"/>
  <c r="BE59" i="84"/>
  <c r="BF59" i="84"/>
  <c r="BG59" i="84"/>
  <c r="BH59" i="84"/>
  <c r="BI59" i="84"/>
  <c r="BJ59" i="84"/>
  <c r="BK59" i="84"/>
  <c r="BL59" i="84"/>
  <c r="BM59" i="84"/>
  <c r="BN59" i="84"/>
  <c r="AZ59" i="86"/>
  <c r="BA59" i="86"/>
  <c r="BB59" i="86"/>
  <c r="BC59" i="86"/>
  <c r="BD59" i="86"/>
  <c r="BE59" i="86"/>
  <c r="BF59" i="86"/>
  <c r="BG59" i="86"/>
  <c r="BH59" i="86"/>
  <c r="BI59" i="86"/>
  <c r="BJ59" i="86"/>
  <c r="BK59" i="86"/>
  <c r="BL59" i="86"/>
  <c r="BM59" i="86"/>
  <c r="BN59" i="86"/>
  <c r="G14" i="86"/>
  <c r="H14" i="86"/>
  <c r="I14" i="86"/>
  <c r="J14" i="86"/>
  <c r="K14" i="86"/>
  <c r="L14" i="86"/>
  <c r="M14" i="86"/>
  <c r="N14" i="86"/>
  <c r="O14" i="86"/>
  <c r="P14" i="86"/>
  <c r="Q14" i="86"/>
  <c r="R14" i="86"/>
  <c r="S14" i="86"/>
  <c r="T14" i="86"/>
  <c r="U14" i="86"/>
  <c r="V14" i="86"/>
  <c r="W14" i="86"/>
  <c r="X14" i="86"/>
  <c r="Y14" i="86"/>
  <c r="Z14" i="86"/>
  <c r="AA14" i="86"/>
  <c r="AB14" i="86"/>
  <c r="AC14" i="86"/>
  <c r="AD14" i="86"/>
  <c r="AE14" i="86"/>
  <c r="AF14" i="86"/>
  <c r="AG14" i="86"/>
  <c r="AH14" i="86"/>
  <c r="AI14" i="86"/>
  <c r="AJ14" i="86"/>
  <c r="AK14" i="86"/>
  <c r="AL14" i="86"/>
  <c r="AM14" i="86"/>
  <c r="AN14" i="86"/>
  <c r="AO14" i="86"/>
  <c r="AP14" i="86"/>
  <c r="AQ14" i="86"/>
  <c r="AR14" i="86"/>
  <c r="AS14" i="86"/>
  <c r="AT14" i="86"/>
  <c r="AU14" i="86"/>
  <c r="AV14" i="86"/>
  <c r="AW14" i="86"/>
  <c r="AX14" i="86"/>
  <c r="AY14" i="86"/>
  <c r="AZ14" i="86"/>
  <c r="BA14" i="86"/>
  <c r="BB14" i="86"/>
  <c r="BC14" i="86"/>
  <c r="BD14" i="86"/>
  <c r="BE14" i="86"/>
  <c r="BF14" i="86"/>
  <c r="BG14" i="86"/>
  <c r="BH14" i="86"/>
  <c r="BI14" i="86"/>
  <c r="BJ14" i="86"/>
  <c r="BK14" i="86"/>
  <c r="BL14" i="86"/>
  <c r="BM14" i="86"/>
  <c r="BN14" i="86"/>
  <c r="H15" i="86"/>
  <c r="I15" i="86"/>
  <c r="J15" i="86"/>
  <c r="K15" i="86"/>
  <c r="L15" i="86"/>
  <c r="M15" i="86"/>
  <c r="N15" i="86"/>
  <c r="O15" i="86"/>
  <c r="P15" i="86"/>
  <c r="Q15" i="86"/>
  <c r="R15" i="86"/>
  <c r="S15" i="86"/>
  <c r="T15" i="86"/>
  <c r="U15" i="86"/>
  <c r="V15" i="86"/>
  <c r="W15" i="86"/>
  <c r="X15" i="86"/>
  <c r="Y15" i="86"/>
  <c r="Z15" i="86"/>
  <c r="AA15" i="86"/>
  <c r="AB15" i="86"/>
  <c r="AC15" i="86"/>
  <c r="AD15" i="86"/>
  <c r="AE15" i="86"/>
  <c r="AF15" i="86"/>
  <c r="AG15" i="86"/>
  <c r="AH15" i="86"/>
  <c r="AI15" i="86"/>
  <c r="AJ15" i="86"/>
  <c r="AK15" i="86"/>
  <c r="AL15" i="86"/>
  <c r="AM15" i="86"/>
  <c r="AN15" i="86"/>
  <c r="AO15" i="86"/>
  <c r="AP15" i="86"/>
  <c r="AQ15" i="86"/>
  <c r="AR15" i="86"/>
  <c r="AS15" i="86"/>
  <c r="AT15" i="86"/>
  <c r="AU15" i="86"/>
  <c r="AV15" i="86"/>
  <c r="AW15" i="86"/>
  <c r="AX15" i="86"/>
  <c r="AY15" i="86"/>
  <c r="AZ15" i="86"/>
  <c r="BA15" i="86"/>
  <c r="BB15" i="86"/>
  <c r="BC15" i="86"/>
  <c r="BD15" i="86"/>
  <c r="BE15" i="86"/>
  <c r="BF15" i="86"/>
  <c r="BG15" i="86"/>
  <c r="BH15" i="86"/>
  <c r="BI15" i="86"/>
  <c r="BJ15" i="86"/>
  <c r="BK15" i="86"/>
  <c r="BL15" i="86"/>
  <c r="BM15" i="86"/>
  <c r="BN15" i="86"/>
  <c r="I16" i="86"/>
  <c r="J16" i="86"/>
  <c r="K16" i="86"/>
  <c r="L16" i="86"/>
  <c r="M16" i="86"/>
  <c r="N16" i="86"/>
  <c r="O16" i="86"/>
  <c r="P16" i="86"/>
  <c r="Q16" i="86"/>
  <c r="R16" i="86"/>
  <c r="S16" i="86"/>
  <c r="T16" i="86"/>
  <c r="U16" i="86"/>
  <c r="V16" i="86"/>
  <c r="W16" i="86"/>
  <c r="X16" i="86"/>
  <c r="Y16" i="86"/>
  <c r="Z16" i="86"/>
  <c r="AA16" i="86"/>
  <c r="AB16" i="86"/>
  <c r="AC16" i="86"/>
  <c r="AD16" i="86"/>
  <c r="AE16" i="86"/>
  <c r="AF16" i="86"/>
  <c r="AG16" i="86"/>
  <c r="AH16" i="86"/>
  <c r="AI16" i="86"/>
  <c r="AJ16" i="86"/>
  <c r="AK16" i="86"/>
  <c r="AL16" i="86"/>
  <c r="AM16" i="86"/>
  <c r="AN16" i="86"/>
  <c r="AO16" i="86"/>
  <c r="AP16" i="86"/>
  <c r="AQ16" i="86"/>
  <c r="AR16" i="86"/>
  <c r="AS16" i="86"/>
  <c r="AT16" i="86"/>
  <c r="AU16" i="86"/>
  <c r="AV16" i="86"/>
  <c r="AW16" i="86"/>
  <c r="AX16" i="86"/>
  <c r="AY16" i="86"/>
  <c r="AZ16" i="86"/>
  <c r="BA16" i="86"/>
  <c r="BB16" i="86"/>
  <c r="BC16" i="86"/>
  <c r="BD16" i="86"/>
  <c r="BE16" i="86"/>
  <c r="BF16" i="86"/>
  <c r="BG16" i="86"/>
  <c r="BH16" i="86"/>
  <c r="BI16" i="86"/>
  <c r="BJ16" i="86"/>
  <c r="BK16" i="86"/>
  <c r="BL16" i="86"/>
  <c r="BM16" i="86"/>
  <c r="BN16" i="86"/>
  <c r="J17" i="86"/>
  <c r="K17" i="86"/>
  <c r="L17" i="86"/>
  <c r="M17" i="86"/>
  <c r="N17" i="86"/>
  <c r="O17" i="86"/>
  <c r="P17" i="86"/>
  <c r="Q17" i="86"/>
  <c r="R17" i="86"/>
  <c r="S17" i="86"/>
  <c r="T17" i="86"/>
  <c r="U17" i="86"/>
  <c r="V17" i="86"/>
  <c r="W17" i="86"/>
  <c r="X17" i="86"/>
  <c r="Y17" i="86"/>
  <c r="Z17" i="86"/>
  <c r="AA17" i="86"/>
  <c r="AB17" i="86"/>
  <c r="AC17" i="86"/>
  <c r="AD17" i="86"/>
  <c r="AE17" i="86"/>
  <c r="AF17" i="86"/>
  <c r="AG17" i="86"/>
  <c r="AH17" i="86"/>
  <c r="AI17" i="86"/>
  <c r="AJ17" i="86"/>
  <c r="AK17" i="86"/>
  <c r="AL17" i="86"/>
  <c r="AM17" i="86"/>
  <c r="AN17" i="86"/>
  <c r="AO17" i="86"/>
  <c r="AP17" i="86"/>
  <c r="AQ17" i="86"/>
  <c r="AR17" i="86"/>
  <c r="AS17" i="86"/>
  <c r="AT17" i="86"/>
  <c r="AU17" i="86"/>
  <c r="AV17" i="86"/>
  <c r="AW17" i="86"/>
  <c r="AX17" i="86"/>
  <c r="AY17" i="86"/>
  <c r="AZ17" i="86"/>
  <c r="BA17" i="86"/>
  <c r="BB17" i="86"/>
  <c r="BC17" i="86"/>
  <c r="BD17" i="86"/>
  <c r="BE17" i="86"/>
  <c r="BF17" i="86"/>
  <c r="BG17" i="86"/>
  <c r="BH17" i="86"/>
  <c r="BI17" i="86"/>
  <c r="BJ17" i="86"/>
  <c r="BK17" i="86"/>
  <c r="BL17" i="86"/>
  <c r="BM17" i="86"/>
  <c r="BN17" i="86"/>
  <c r="J11" i="86"/>
  <c r="K18" i="86"/>
  <c r="L18" i="86"/>
  <c r="M18" i="86"/>
  <c r="N18" i="86"/>
  <c r="O18" i="86"/>
  <c r="P18" i="86"/>
  <c r="Q18" i="86"/>
  <c r="R18" i="86"/>
  <c r="S18" i="86"/>
  <c r="T18" i="86"/>
  <c r="U18" i="86"/>
  <c r="V18" i="86"/>
  <c r="W18" i="86"/>
  <c r="X18" i="86"/>
  <c r="Y18" i="86"/>
  <c r="Z18" i="86"/>
  <c r="AA18" i="86"/>
  <c r="AB18" i="86"/>
  <c r="AC18" i="86"/>
  <c r="AD18" i="86"/>
  <c r="AE18" i="86"/>
  <c r="AF18" i="86"/>
  <c r="AG18" i="86"/>
  <c r="AH18" i="86"/>
  <c r="AI18" i="86"/>
  <c r="AJ18" i="86"/>
  <c r="AK18" i="86"/>
  <c r="AL18" i="86"/>
  <c r="AM18" i="86"/>
  <c r="AN18" i="86"/>
  <c r="AO18" i="86"/>
  <c r="AP18" i="86"/>
  <c r="AQ18" i="86"/>
  <c r="AR18" i="86"/>
  <c r="AS18" i="86"/>
  <c r="AT18" i="86"/>
  <c r="AU18" i="86"/>
  <c r="AV18" i="86"/>
  <c r="AW18" i="86"/>
  <c r="AX18" i="86"/>
  <c r="AY18" i="86"/>
  <c r="AZ18" i="86"/>
  <c r="BA18" i="86"/>
  <c r="BB18" i="86"/>
  <c r="BC18" i="86"/>
  <c r="BD18" i="86"/>
  <c r="BE18" i="86"/>
  <c r="BF18" i="86"/>
  <c r="BG18" i="86"/>
  <c r="BH18" i="86"/>
  <c r="BI18" i="86"/>
  <c r="BJ18" i="86"/>
  <c r="BK18" i="86"/>
  <c r="BL18" i="86"/>
  <c r="BM18" i="86"/>
  <c r="BN18" i="86"/>
  <c r="L19" i="86"/>
  <c r="M19" i="86"/>
  <c r="N19" i="86"/>
  <c r="O19" i="86"/>
  <c r="P19" i="86"/>
  <c r="Q19" i="86"/>
  <c r="R19" i="86"/>
  <c r="S19" i="86"/>
  <c r="T19" i="86"/>
  <c r="U19" i="86"/>
  <c r="V19" i="86"/>
  <c r="W19" i="86"/>
  <c r="X19" i="86"/>
  <c r="Y19" i="86"/>
  <c r="Z19" i="86"/>
  <c r="AA19" i="86"/>
  <c r="AB19" i="86"/>
  <c r="AC19" i="86"/>
  <c r="AD19" i="86"/>
  <c r="AE19" i="86"/>
  <c r="AF19" i="86"/>
  <c r="AG19" i="86"/>
  <c r="AH19" i="86"/>
  <c r="AI19" i="86"/>
  <c r="AJ19" i="86"/>
  <c r="AK19" i="86"/>
  <c r="AL19" i="86"/>
  <c r="AM19" i="86"/>
  <c r="AN19" i="86"/>
  <c r="AO19" i="86"/>
  <c r="AP19" i="86"/>
  <c r="AQ19" i="86"/>
  <c r="AR19" i="86"/>
  <c r="AS19" i="86"/>
  <c r="AT19" i="86"/>
  <c r="AU19" i="86"/>
  <c r="AV19" i="86"/>
  <c r="AW19" i="86"/>
  <c r="AX19" i="86"/>
  <c r="AY19" i="86"/>
  <c r="AZ19" i="86"/>
  <c r="BA19" i="86"/>
  <c r="BB19" i="86"/>
  <c r="BC19" i="86"/>
  <c r="BD19" i="86"/>
  <c r="BE19" i="86"/>
  <c r="BF19" i="86"/>
  <c r="BG19" i="86"/>
  <c r="BH19" i="86"/>
  <c r="BI19" i="86"/>
  <c r="BJ19" i="86"/>
  <c r="BK19" i="86"/>
  <c r="BL19" i="86"/>
  <c r="BM19" i="86"/>
  <c r="BN19" i="86"/>
  <c r="M20" i="86"/>
  <c r="N20" i="86"/>
  <c r="O20" i="86"/>
  <c r="P20" i="86"/>
  <c r="Q20" i="86"/>
  <c r="R20" i="86"/>
  <c r="S20" i="86"/>
  <c r="T20" i="86"/>
  <c r="U20" i="86"/>
  <c r="V20" i="86"/>
  <c r="W20" i="86"/>
  <c r="X20" i="86"/>
  <c r="Y20" i="86"/>
  <c r="Z20" i="86"/>
  <c r="AA20" i="86"/>
  <c r="AB20" i="86"/>
  <c r="AC20" i="86"/>
  <c r="AD20" i="86"/>
  <c r="AE20" i="86"/>
  <c r="AF20" i="86"/>
  <c r="AG20" i="86"/>
  <c r="AH20" i="86"/>
  <c r="AI20" i="86"/>
  <c r="AJ20" i="86"/>
  <c r="AK20" i="86"/>
  <c r="AL20" i="86"/>
  <c r="AM20" i="86"/>
  <c r="AN20" i="86"/>
  <c r="AO20" i="86"/>
  <c r="AP20" i="86"/>
  <c r="AQ20" i="86"/>
  <c r="AR20" i="86"/>
  <c r="AS20" i="86"/>
  <c r="AT20" i="86"/>
  <c r="AU20" i="86"/>
  <c r="AV20" i="86"/>
  <c r="AW20" i="86"/>
  <c r="AX20" i="86"/>
  <c r="AY20" i="86"/>
  <c r="AZ20" i="86"/>
  <c r="BA20" i="86"/>
  <c r="BB20" i="86"/>
  <c r="BC20" i="86"/>
  <c r="BD20" i="86"/>
  <c r="BE20" i="86"/>
  <c r="BF20" i="86"/>
  <c r="BG20" i="86"/>
  <c r="BH20" i="86"/>
  <c r="BI20" i="86"/>
  <c r="BJ20" i="86"/>
  <c r="BK20" i="86"/>
  <c r="BL20" i="86"/>
  <c r="BM20" i="86"/>
  <c r="BN20" i="86"/>
  <c r="N21" i="86"/>
  <c r="O21" i="86"/>
  <c r="P21" i="86"/>
  <c r="Q21" i="86"/>
  <c r="R21" i="86"/>
  <c r="S21" i="86"/>
  <c r="T21" i="86"/>
  <c r="U21" i="86"/>
  <c r="V21" i="86"/>
  <c r="W21" i="86"/>
  <c r="X21" i="86"/>
  <c r="Y21" i="86"/>
  <c r="Z21" i="86"/>
  <c r="AA21" i="86"/>
  <c r="AB21" i="86"/>
  <c r="AC21" i="86"/>
  <c r="AD21" i="86"/>
  <c r="AE21" i="86"/>
  <c r="AF21" i="86"/>
  <c r="AG21" i="86"/>
  <c r="AH21" i="86"/>
  <c r="AI21" i="86"/>
  <c r="AJ21" i="86"/>
  <c r="AK21" i="86"/>
  <c r="AL21" i="86"/>
  <c r="AM21" i="86"/>
  <c r="AN21" i="86"/>
  <c r="AO21" i="86"/>
  <c r="AP21" i="86"/>
  <c r="AQ21" i="86"/>
  <c r="AR21" i="86"/>
  <c r="AS21" i="86"/>
  <c r="AT21" i="86"/>
  <c r="AU21" i="86"/>
  <c r="AV21" i="86"/>
  <c r="AW21" i="86"/>
  <c r="AX21" i="86"/>
  <c r="AY21" i="86"/>
  <c r="AZ21" i="86"/>
  <c r="BA21" i="86"/>
  <c r="BB21" i="86"/>
  <c r="BC21" i="86"/>
  <c r="BD21" i="86"/>
  <c r="BE21" i="86"/>
  <c r="BF21" i="86"/>
  <c r="BG21" i="86"/>
  <c r="BH21" i="86"/>
  <c r="BI21" i="86"/>
  <c r="BJ21" i="86"/>
  <c r="BK21" i="86"/>
  <c r="BL21" i="86"/>
  <c r="BM21" i="86"/>
  <c r="BN21" i="86"/>
  <c r="O22" i="86"/>
  <c r="P22" i="86"/>
  <c r="Q22" i="86"/>
  <c r="R22" i="86"/>
  <c r="S22" i="86"/>
  <c r="T22" i="86"/>
  <c r="U22" i="86"/>
  <c r="V22" i="86"/>
  <c r="W22" i="86"/>
  <c r="X22" i="86"/>
  <c r="Y22" i="86"/>
  <c r="Z22" i="86"/>
  <c r="AA22" i="86"/>
  <c r="AB22" i="86"/>
  <c r="AC22" i="86"/>
  <c r="AD22" i="86"/>
  <c r="AE22" i="86"/>
  <c r="AF22" i="86"/>
  <c r="AG22" i="86"/>
  <c r="AH22" i="86"/>
  <c r="AI22" i="86"/>
  <c r="AJ22" i="86"/>
  <c r="AK22" i="86"/>
  <c r="AL22" i="86"/>
  <c r="AM22" i="86"/>
  <c r="AN22" i="86"/>
  <c r="AO22" i="86"/>
  <c r="AP22" i="86"/>
  <c r="AQ22" i="86"/>
  <c r="AR22" i="86"/>
  <c r="AS22" i="86"/>
  <c r="AT22" i="86"/>
  <c r="AU22" i="86"/>
  <c r="AV22" i="86"/>
  <c r="AW22" i="86"/>
  <c r="AX22" i="86"/>
  <c r="AY22" i="86"/>
  <c r="AZ22" i="86"/>
  <c r="BA22" i="86"/>
  <c r="BB22" i="86"/>
  <c r="BC22" i="86"/>
  <c r="BD22" i="86"/>
  <c r="BE22" i="86"/>
  <c r="BF22" i="86"/>
  <c r="BG22" i="86"/>
  <c r="BH22" i="86"/>
  <c r="BI22" i="86"/>
  <c r="BJ22" i="86"/>
  <c r="BK22" i="86"/>
  <c r="BL22" i="86"/>
  <c r="BM22" i="86"/>
  <c r="BN22" i="86"/>
  <c r="P23" i="86"/>
  <c r="Q23" i="86"/>
  <c r="R23" i="86"/>
  <c r="S23" i="86"/>
  <c r="T23" i="86"/>
  <c r="U23" i="86"/>
  <c r="V23" i="86"/>
  <c r="W23" i="86"/>
  <c r="X23" i="86"/>
  <c r="Y23" i="86"/>
  <c r="Z23" i="86"/>
  <c r="AA23" i="86"/>
  <c r="AB23" i="86"/>
  <c r="AC23" i="86"/>
  <c r="AD23" i="86"/>
  <c r="AE23" i="86"/>
  <c r="AF23" i="86"/>
  <c r="AG23" i="86"/>
  <c r="AH23" i="86"/>
  <c r="AI23" i="86"/>
  <c r="AJ23" i="86"/>
  <c r="AK23" i="86"/>
  <c r="AL23" i="86"/>
  <c r="AM23" i="86"/>
  <c r="AN23" i="86"/>
  <c r="AO23" i="86"/>
  <c r="AP23" i="86"/>
  <c r="AQ23" i="86"/>
  <c r="AR23" i="86"/>
  <c r="AS23" i="86"/>
  <c r="AT23" i="86"/>
  <c r="AU23" i="86"/>
  <c r="AV23" i="86"/>
  <c r="AW23" i="86"/>
  <c r="AX23" i="86"/>
  <c r="AY23" i="86"/>
  <c r="AZ23" i="86"/>
  <c r="BA23" i="86"/>
  <c r="BB23" i="86"/>
  <c r="BC23" i="86"/>
  <c r="BD23" i="86"/>
  <c r="BE23" i="86"/>
  <c r="BF23" i="86"/>
  <c r="BG23" i="86"/>
  <c r="BH23" i="86"/>
  <c r="BI23" i="86"/>
  <c r="BJ23" i="86"/>
  <c r="BK23" i="86"/>
  <c r="BL23" i="86"/>
  <c r="BM23" i="86"/>
  <c r="BN23" i="86"/>
  <c r="Q24" i="86"/>
  <c r="R24" i="86"/>
  <c r="S24" i="86"/>
  <c r="T24" i="86"/>
  <c r="U24" i="86"/>
  <c r="V24" i="86"/>
  <c r="W24" i="86"/>
  <c r="X24" i="86"/>
  <c r="Y24" i="86"/>
  <c r="Z24" i="86"/>
  <c r="AA24" i="86"/>
  <c r="AB24" i="86"/>
  <c r="AC24" i="86"/>
  <c r="AD24" i="86"/>
  <c r="AE24" i="86"/>
  <c r="AF24" i="86"/>
  <c r="AG24" i="86"/>
  <c r="AH24" i="86"/>
  <c r="AI24" i="86"/>
  <c r="AJ24" i="86"/>
  <c r="AK24" i="86"/>
  <c r="AL24" i="86"/>
  <c r="AM24" i="86"/>
  <c r="AN24" i="86"/>
  <c r="AO24" i="86"/>
  <c r="AP24" i="86"/>
  <c r="AQ24" i="86"/>
  <c r="AR24" i="86"/>
  <c r="AS24" i="86"/>
  <c r="AT24" i="86"/>
  <c r="AU24" i="86"/>
  <c r="AV24" i="86"/>
  <c r="AW24" i="86"/>
  <c r="AX24" i="86"/>
  <c r="AY24" i="86"/>
  <c r="AZ24" i="86"/>
  <c r="BA24" i="86"/>
  <c r="BB24" i="86"/>
  <c r="BC24" i="86"/>
  <c r="BD24" i="86"/>
  <c r="BE24" i="86"/>
  <c r="BF24" i="86"/>
  <c r="BG24" i="86"/>
  <c r="BH24" i="86"/>
  <c r="BI24" i="86"/>
  <c r="BJ24" i="86"/>
  <c r="BK24" i="86"/>
  <c r="BL24" i="86"/>
  <c r="BM24" i="86"/>
  <c r="BN24" i="86"/>
  <c r="R25" i="86"/>
  <c r="S25" i="86"/>
  <c r="T25" i="86"/>
  <c r="U25" i="86"/>
  <c r="V25" i="86"/>
  <c r="W25" i="86"/>
  <c r="X25" i="86"/>
  <c r="Y25" i="86"/>
  <c r="Z25" i="86"/>
  <c r="AA25" i="86"/>
  <c r="AB25" i="86"/>
  <c r="AC25" i="86"/>
  <c r="AD25" i="86"/>
  <c r="AE25" i="86"/>
  <c r="AF25" i="86"/>
  <c r="AG25" i="86"/>
  <c r="AH25" i="86"/>
  <c r="AI25" i="86"/>
  <c r="AJ25" i="86"/>
  <c r="AK25" i="86"/>
  <c r="AL25" i="86"/>
  <c r="AM25" i="86"/>
  <c r="AN25" i="86"/>
  <c r="AO25" i="86"/>
  <c r="AP25" i="86"/>
  <c r="AQ25" i="86"/>
  <c r="AR25" i="86"/>
  <c r="AS25" i="86"/>
  <c r="AT25" i="86"/>
  <c r="AU25" i="86"/>
  <c r="AV25" i="86"/>
  <c r="AW25" i="86"/>
  <c r="AX25" i="86"/>
  <c r="AY25" i="86"/>
  <c r="AZ25" i="86"/>
  <c r="BA25" i="86"/>
  <c r="BB25" i="86"/>
  <c r="BC25" i="86"/>
  <c r="BD25" i="86"/>
  <c r="BE25" i="86"/>
  <c r="BF25" i="86"/>
  <c r="BG25" i="86"/>
  <c r="BH25" i="86"/>
  <c r="BI25" i="86"/>
  <c r="BJ25" i="86"/>
  <c r="BK25" i="86"/>
  <c r="BL25" i="86"/>
  <c r="BM25" i="86"/>
  <c r="BN25" i="86"/>
  <c r="S26" i="86"/>
  <c r="T26" i="86"/>
  <c r="U26" i="86"/>
  <c r="V26" i="86"/>
  <c r="W26" i="86"/>
  <c r="X26" i="86"/>
  <c r="Y26" i="86"/>
  <c r="Z26" i="86"/>
  <c r="AA26" i="86"/>
  <c r="AB26" i="86"/>
  <c r="AC26" i="86"/>
  <c r="AD26" i="86"/>
  <c r="AE26" i="86"/>
  <c r="AF26" i="86"/>
  <c r="AG26" i="86"/>
  <c r="AH26" i="86"/>
  <c r="AI26" i="86"/>
  <c r="AJ26" i="86"/>
  <c r="AK26" i="86"/>
  <c r="AL26" i="86"/>
  <c r="AM26" i="86"/>
  <c r="AN26" i="86"/>
  <c r="AO26" i="86"/>
  <c r="AP26" i="86"/>
  <c r="AQ26" i="86"/>
  <c r="AR26" i="86"/>
  <c r="AS26" i="86"/>
  <c r="AT26" i="86"/>
  <c r="AU26" i="86"/>
  <c r="AV26" i="86"/>
  <c r="AW26" i="86"/>
  <c r="AX26" i="86"/>
  <c r="AY26" i="86"/>
  <c r="AZ26" i="86"/>
  <c r="BA26" i="86"/>
  <c r="BB26" i="86"/>
  <c r="BC26" i="86"/>
  <c r="BD26" i="86"/>
  <c r="BE26" i="86"/>
  <c r="BF26" i="86"/>
  <c r="BG26" i="86"/>
  <c r="BH26" i="86"/>
  <c r="BI26" i="86"/>
  <c r="BJ26" i="86"/>
  <c r="BK26" i="86"/>
  <c r="BL26" i="86"/>
  <c r="BM26" i="86"/>
  <c r="BN26" i="86"/>
  <c r="T27" i="86"/>
  <c r="U27" i="86"/>
  <c r="V27" i="86"/>
  <c r="W27" i="86"/>
  <c r="X27" i="86"/>
  <c r="Y27" i="86"/>
  <c r="Z27" i="86"/>
  <c r="AA27" i="86"/>
  <c r="AB27" i="86"/>
  <c r="AC27" i="86"/>
  <c r="AD27" i="86"/>
  <c r="AE27" i="86"/>
  <c r="AF27" i="86"/>
  <c r="AG27" i="86"/>
  <c r="AH27" i="86"/>
  <c r="AI27" i="86"/>
  <c r="AJ27" i="86"/>
  <c r="AK27" i="86"/>
  <c r="AL27" i="86"/>
  <c r="AM27" i="86"/>
  <c r="AN27" i="86"/>
  <c r="AO27" i="86"/>
  <c r="AP27" i="86"/>
  <c r="AQ27" i="86"/>
  <c r="AR27" i="86"/>
  <c r="AS27" i="86"/>
  <c r="AT27" i="86"/>
  <c r="AU27" i="86"/>
  <c r="AV27" i="86"/>
  <c r="AW27" i="86"/>
  <c r="AX27" i="86"/>
  <c r="AY27" i="86"/>
  <c r="AZ27" i="86"/>
  <c r="BA27" i="86"/>
  <c r="BB27" i="86"/>
  <c r="BC27" i="86"/>
  <c r="BD27" i="86"/>
  <c r="BE27" i="86"/>
  <c r="BF27" i="86"/>
  <c r="BG27" i="86"/>
  <c r="BH27" i="86"/>
  <c r="BI27" i="86"/>
  <c r="BJ27" i="86"/>
  <c r="BK27" i="86"/>
  <c r="BL27" i="86"/>
  <c r="BM27" i="86"/>
  <c r="BN27" i="86"/>
  <c r="U28" i="86"/>
  <c r="V28" i="86"/>
  <c r="W28" i="86"/>
  <c r="X28" i="86"/>
  <c r="Y28" i="86"/>
  <c r="Z28" i="86"/>
  <c r="AA28" i="86"/>
  <c r="AB28" i="86"/>
  <c r="AC28" i="86"/>
  <c r="AD28" i="86"/>
  <c r="AE28" i="86"/>
  <c r="AF28" i="86"/>
  <c r="AG28" i="86"/>
  <c r="AH28" i="86"/>
  <c r="AI28" i="86"/>
  <c r="AJ28" i="86"/>
  <c r="AK28" i="86"/>
  <c r="AL28" i="86"/>
  <c r="AM28" i="86"/>
  <c r="AN28" i="86"/>
  <c r="AO28" i="86"/>
  <c r="AP28" i="86"/>
  <c r="AQ28" i="86"/>
  <c r="AR28" i="86"/>
  <c r="AS28" i="86"/>
  <c r="AT28" i="86"/>
  <c r="AU28" i="86"/>
  <c r="AV28" i="86"/>
  <c r="AW28" i="86"/>
  <c r="AX28" i="86"/>
  <c r="AY28" i="86"/>
  <c r="AZ28" i="86"/>
  <c r="BA28" i="86"/>
  <c r="BB28" i="86"/>
  <c r="BC28" i="86"/>
  <c r="BD28" i="86"/>
  <c r="BE28" i="86"/>
  <c r="BF28" i="86"/>
  <c r="BG28" i="86"/>
  <c r="BH28" i="86"/>
  <c r="BI28" i="86"/>
  <c r="BJ28" i="86"/>
  <c r="BK28" i="86"/>
  <c r="BL28" i="86"/>
  <c r="BM28" i="86"/>
  <c r="BN28" i="86"/>
  <c r="V29" i="86"/>
  <c r="W29" i="86"/>
  <c r="X29" i="86"/>
  <c r="Y29" i="86"/>
  <c r="Z29" i="86"/>
  <c r="AA29" i="86"/>
  <c r="AB29" i="86"/>
  <c r="AC29" i="86"/>
  <c r="AD29" i="86"/>
  <c r="AE29" i="86"/>
  <c r="AF29" i="86"/>
  <c r="AG29" i="86"/>
  <c r="AH29" i="86"/>
  <c r="AI29" i="86"/>
  <c r="AJ29" i="86"/>
  <c r="AK29" i="86"/>
  <c r="AL29" i="86"/>
  <c r="AM29" i="86"/>
  <c r="AN29" i="86"/>
  <c r="AO29" i="86"/>
  <c r="AP29" i="86"/>
  <c r="AQ29" i="86"/>
  <c r="AR29" i="86"/>
  <c r="AS29" i="86"/>
  <c r="AT29" i="86"/>
  <c r="AU29" i="86"/>
  <c r="AV29" i="86"/>
  <c r="AW29" i="86"/>
  <c r="AX29" i="86"/>
  <c r="AY29" i="86"/>
  <c r="AZ29" i="86"/>
  <c r="BA29" i="86"/>
  <c r="BB29" i="86"/>
  <c r="BC29" i="86"/>
  <c r="BD29" i="86"/>
  <c r="BE29" i="86"/>
  <c r="BF29" i="86"/>
  <c r="BG29" i="86"/>
  <c r="BH29" i="86"/>
  <c r="BI29" i="86"/>
  <c r="BJ29" i="86"/>
  <c r="BK29" i="86"/>
  <c r="BL29" i="86"/>
  <c r="BM29" i="86"/>
  <c r="BN29" i="86"/>
  <c r="W30" i="86"/>
  <c r="X30" i="86"/>
  <c r="Y30" i="86"/>
  <c r="Z30" i="86"/>
  <c r="AA30" i="86"/>
  <c r="AB30" i="86"/>
  <c r="AC30" i="86"/>
  <c r="AD30" i="86"/>
  <c r="AE30" i="86"/>
  <c r="AF30" i="86"/>
  <c r="AG30" i="86"/>
  <c r="AH30" i="86"/>
  <c r="AI30" i="86"/>
  <c r="AJ30" i="86"/>
  <c r="AK30" i="86"/>
  <c r="AL30" i="86"/>
  <c r="AM30" i="86"/>
  <c r="AN30" i="86"/>
  <c r="AO30" i="86"/>
  <c r="AP30" i="86"/>
  <c r="AQ30" i="86"/>
  <c r="AR30" i="86"/>
  <c r="AS30" i="86"/>
  <c r="AT30" i="86"/>
  <c r="AU30" i="86"/>
  <c r="AV30" i="86"/>
  <c r="AW30" i="86"/>
  <c r="AX30" i="86"/>
  <c r="AY30" i="86"/>
  <c r="AZ30" i="86"/>
  <c r="BA30" i="86"/>
  <c r="BB30" i="86"/>
  <c r="BC30" i="86"/>
  <c r="BD30" i="86"/>
  <c r="BE30" i="86"/>
  <c r="BF30" i="86"/>
  <c r="BG30" i="86"/>
  <c r="BH30" i="86"/>
  <c r="BI30" i="86"/>
  <c r="BJ30" i="86"/>
  <c r="BK30" i="86"/>
  <c r="BL30" i="86"/>
  <c r="BM30" i="86"/>
  <c r="BN30" i="86"/>
  <c r="X31" i="86"/>
  <c r="Y31" i="86"/>
  <c r="Z31" i="86"/>
  <c r="AA31" i="86"/>
  <c r="AB31" i="86"/>
  <c r="AC31" i="86"/>
  <c r="AD31" i="86"/>
  <c r="AE31" i="86"/>
  <c r="AF31" i="86"/>
  <c r="AG31" i="86"/>
  <c r="AH31" i="86"/>
  <c r="AI31" i="86"/>
  <c r="AJ31" i="86"/>
  <c r="AK31" i="86"/>
  <c r="AL31" i="86"/>
  <c r="AM31" i="86"/>
  <c r="AN31" i="86"/>
  <c r="AO31" i="86"/>
  <c r="AP31" i="86"/>
  <c r="AQ31" i="86"/>
  <c r="AR31" i="86"/>
  <c r="AS31" i="86"/>
  <c r="AT31" i="86"/>
  <c r="AU31" i="86"/>
  <c r="AV31" i="86"/>
  <c r="AW31" i="86"/>
  <c r="AX31" i="86"/>
  <c r="AY31" i="86"/>
  <c r="AZ31" i="86"/>
  <c r="BA31" i="86"/>
  <c r="BB31" i="86"/>
  <c r="BC31" i="86"/>
  <c r="BD31" i="86"/>
  <c r="BE31" i="86"/>
  <c r="BF31" i="86"/>
  <c r="BG31" i="86"/>
  <c r="BH31" i="86"/>
  <c r="BI31" i="86"/>
  <c r="BJ31" i="86"/>
  <c r="BK31" i="86"/>
  <c r="BL31" i="86"/>
  <c r="BM31" i="86"/>
  <c r="BN31" i="86"/>
  <c r="Y32" i="86"/>
  <c r="Z32" i="86"/>
  <c r="AA32" i="86"/>
  <c r="AB32" i="86"/>
  <c r="AC32" i="86"/>
  <c r="AD32" i="86"/>
  <c r="AE32" i="86"/>
  <c r="AF32" i="86"/>
  <c r="AG32" i="86"/>
  <c r="AH32" i="86"/>
  <c r="AI32" i="86"/>
  <c r="AJ32" i="86"/>
  <c r="AK32" i="86"/>
  <c r="AL32" i="86"/>
  <c r="AM32" i="86"/>
  <c r="AN32" i="86"/>
  <c r="AO32" i="86"/>
  <c r="AP32" i="86"/>
  <c r="AQ32" i="86"/>
  <c r="AR32" i="86"/>
  <c r="AS32" i="86"/>
  <c r="AT32" i="86"/>
  <c r="AU32" i="86"/>
  <c r="AV32" i="86"/>
  <c r="AW32" i="86"/>
  <c r="AX32" i="86"/>
  <c r="AY32" i="86"/>
  <c r="AZ32" i="86"/>
  <c r="BA32" i="86"/>
  <c r="BB32" i="86"/>
  <c r="BC32" i="86"/>
  <c r="BD32" i="86"/>
  <c r="BE32" i="86"/>
  <c r="BF32" i="86"/>
  <c r="BG32" i="86"/>
  <c r="BH32" i="86"/>
  <c r="BI32" i="86"/>
  <c r="BJ32" i="86"/>
  <c r="BK32" i="86"/>
  <c r="BL32" i="86"/>
  <c r="BM32" i="86"/>
  <c r="BN32" i="86"/>
  <c r="Z33" i="86"/>
  <c r="AA33" i="86"/>
  <c r="AB33" i="86"/>
  <c r="AC33" i="86"/>
  <c r="AD33" i="86"/>
  <c r="AE33" i="86"/>
  <c r="AF33" i="86"/>
  <c r="AG33" i="86"/>
  <c r="AH33" i="86"/>
  <c r="AI33" i="86"/>
  <c r="AJ33" i="86"/>
  <c r="AK33" i="86"/>
  <c r="AL33" i="86"/>
  <c r="AM33" i="86"/>
  <c r="AN33" i="86"/>
  <c r="AO33" i="86"/>
  <c r="AP33" i="86"/>
  <c r="AQ33" i="86"/>
  <c r="AR33" i="86"/>
  <c r="AS33" i="86"/>
  <c r="AT33" i="86"/>
  <c r="AU33" i="86"/>
  <c r="AV33" i="86"/>
  <c r="AW33" i="86"/>
  <c r="AX33" i="86"/>
  <c r="AY33" i="86"/>
  <c r="AZ33" i="86"/>
  <c r="BA33" i="86"/>
  <c r="BB33" i="86"/>
  <c r="BC33" i="86"/>
  <c r="BD33" i="86"/>
  <c r="BE33" i="86"/>
  <c r="BF33" i="86"/>
  <c r="BG33" i="86"/>
  <c r="BH33" i="86"/>
  <c r="BI33" i="86"/>
  <c r="BJ33" i="86"/>
  <c r="BK33" i="86"/>
  <c r="BL33" i="86"/>
  <c r="BM33" i="86"/>
  <c r="BN33" i="86"/>
  <c r="AA34" i="86"/>
  <c r="AB34" i="86"/>
  <c r="AC34" i="86"/>
  <c r="AD34" i="86"/>
  <c r="AE34" i="86"/>
  <c r="AF34" i="86"/>
  <c r="AG34" i="86"/>
  <c r="AH34" i="86"/>
  <c r="AI34" i="86"/>
  <c r="AJ34" i="86"/>
  <c r="AK34" i="86"/>
  <c r="AL34" i="86"/>
  <c r="AM34" i="86"/>
  <c r="AN34" i="86"/>
  <c r="AO34" i="86"/>
  <c r="AP34" i="86"/>
  <c r="AQ34" i="86"/>
  <c r="AR34" i="86"/>
  <c r="AS34" i="86"/>
  <c r="AT34" i="86"/>
  <c r="AU34" i="86"/>
  <c r="AV34" i="86"/>
  <c r="AW34" i="86"/>
  <c r="AX34" i="86"/>
  <c r="AY34" i="86"/>
  <c r="AZ34" i="86"/>
  <c r="BA34" i="86"/>
  <c r="BB34" i="86"/>
  <c r="BC34" i="86"/>
  <c r="BD34" i="86"/>
  <c r="BE34" i="86"/>
  <c r="BF34" i="86"/>
  <c r="BG34" i="86"/>
  <c r="BH34" i="86"/>
  <c r="BI34" i="86"/>
  <c r="BJ34" i="86"/>
  <c r="BK34" i="86"/>
  <c r="BL34" i="86"/>
  <c r="BM34" i="86"/>
  <c r="BN34" i="86"/>
  <c r="AB35" i="86"/>
  <c r="AC35" i="86"/>
  <c r="AD35" i="86"/>
  <c r="AE35" i="86"/>
  <c r="AF35" i="86"/>
  <c r="AG35" i="86"/>
  <c r="AH35" i="86"/>
  <c r="AI35" i="86"/>
  <c r="AJ35" i="86"/>
  <c r="AK35" i="86"/>
  <c r="AL35" i="86"/>
  <c r="AM35" i="86"/>
  <c r="AN35" i="86"/>
  <c r="AO35" i="86"/>
  <c r="AP35" i="86"/>
  <c r="AQ35" i="86"/>
  <c r="AR35" i="86"/>
  <c r="AS35" i="86"/>
  <c r="AT35" i="86"/>
  <c r="AU35" i="86"/>
  <c r="AV35" i="86"/>
  <c r="AW35" i="86"/>
  <c r="AX35" i="86"/>
  <c r="AY35" i="86"/>
  <c r="AZ35" i="86"/>
  <c r="BA35" i="86"/>
  <c r="BB35" i="86"/>
  <c r="BC35" i="86"/>
  <c r="BD35" i="86"/>
  <c r="BE35" i="86"/>
  <c r="BF35" i="86"/>
  <c r="BG35" i="86"/>
  <c r="BH35" i="86"/>
  <c r="BI35" i="86"/>
  <c r="BJ35" i="86"/>
  <c r="BK35" i="86"/>
  <c r="BL35" i="86"/>
  <c r="BM35" i="86"/>
  <c r="BN35" i="86"/>
  <c r="AC36" i="86"/>
  <c r="AD36" i="86"/>
  <c r="AE36" i="86"/>
  <c r="AF36" i="86"/>
  <c r="AG36" i="86"/>
  <c r="AH36" i="86"/>
  <c r="AI36" i="86"/>
  <c r="AJ36" i="86"/>
  <c r="AK36" i="86"/>
  <c r="AL36" i="86"/>
  <c r="AM36" i="86"/>
  <c r="AN36" i="86"/>
  <c r="AO36" i="86"/>
  <c r="AP36" i="86"/>
  <c r="AQ36" i="86"/>
  <c r="AR36" i="86"/>
  <c r="AS36" i="86"/>
  <c r="AT36" i="86"/>
  <c r="AU36" i="86"/>
  <c r="AV36" i="86"/>
  <c r="AW36" i="86"/>
  <c r="AX36" i="86"/>
  <c r="AY36" i="86"/>
  <c r="AZ36" i="86"/>
  <c r="BA36" i="86"/>
  <c r="BB36" i="86"/>
  <c r="BC36" i="86"/>
  <c r="BD36" i="86"/>
  <c r="BE36" i="86"/>
  <c r="BF36" i="86"/>
  <c r="BG36" i="86"/>
  <c r="BH36" i="86"/>
  <c r="BI36" i="86"/>
  <c r="BJ36" i="86"/>
  <c r="BK36" i="86"/>
  <c r="BL36" i="86"/>
  <c r="BM36" i="86"/>
  <c r="BN36" i="86"/>
  <c r="AD37" i="86"/>
  <c r="AE37" i="86"/>
  <c r="AF37" i="86"/>
  <c r="AG37" i="86"/>
  <c r="AH37" i="86"/>
  <c r="AI37" i="86"/>
  <c r="AJ37" i="86"/>
  <c r="AK37" i="86"/>
  <c r="AL37" i="86"/>
  <c r="AM37" i="86"/>
  <c r="AN37" i="86"/>
  <c r="AO37" i="86"/>
  <c r="AP37" i="86"/>
  <c r="AQ37" i="86"/>
  <c r="AR37" i="86"/>
  <c r="AS37" i="86"/>
  <c r="AT37" i="86"/>
  <c r="AU37" i="86"/>
  <c r="AV37" i="86"/>
  <c r="AW37" i="86"/>
  <c r="AX37" i="86"/>
  <c r="AY37" i="86"/>
  <c r="AZ37" i="86"/>
  <c r="BA37" i="86"/>
  <c r="BB37" i="86"/>
  <c r="BC37" i="86"/>
  <c r="BD37" i="86"/>
  <c r="BE37" i="86"/>
  <c r="BF37" i="86"/>
  <c r="BG37" i="86"/>
  <c r="BH37" i="86"/>
  <c r="BI37" i="86"/>
  <c r="BJ37" i="86"/>
  <c r="BK37" i="86"/>
  <c r="BL37" i="86"/>
  <c r="BM37" i="86"/>
  <c r="BN37" i="86"/>
  <c r="AE38" i="86"/>
  <c r="AF38" i="86"/>
  <c r="AG38" i="86"/>
  <c r="AH38" i="86"/>
  <c r="AI38" i="86"/>
  <c r="AJ38" i="86"/>
  <c r="AK38" i="86"/>
  <c r="AL38" i="86"/>
  <c r="AM38" i="86"/>
  <c r="AN38" i="86"/>
  <c r="AO38" i="86"/>
  <c r="AP38" i="86"/>
  <c r="AQ38" i="86"/>
  <c r="AR38" i="86"/>
  <c r="AS38" i="86"/>
  <c r="AT38" i="86"/>
  <c r="AU38" i="86"/>
  <c r="AV38" i="86"/>
  <c r="AW38" i="86"/>
  <c r="AX38" i="86"/>
  <c r="AY38" i="86"/>
  <c r="AZ38" i="86"/>
  <c r="BA38" i="86"/>
  <c r="BB38" i="86"/>
  <c r="BC38" i="86"/>
  <c r="BD38" i="86"/>
  <c r="BE38" i="86"/>
  <c r="BF38" i="86"/>
  <c r="BG38" i="86"/>
  <c r="BH38" i="86"/>
  <c r="BI38" i="86"/>
  <c r="BJ38" i="86"/>
  <c r="BK38" i="86"/>
  <c r="BL38" i="86"/>
  <c r="BM38" i="86"/>
  <c r="BN38" i="86"/>
  <c r="AF39" i="86"/>
  <c r="AG39" i="86"/>
  <c r="AH39" i="86"/>
  <c r="AI39" i="86"/>
  <c r="AJ39" i="86"/>
  <c r="AK39" i="86"/>
  <c r="AL39" i="86"/>
  <c r="AM39" i="86"/>
  <c r="AN39" i="86"/>
  <c r="AO39" i="86"/>
  <c r="AP39" i="86"/>
  <c r="AQ39" i="86"/>
  <c r="AR39" i="86"/>
  <c r="AS39" i="86"/>
  <c r="AT39" i="86"/>
  <c r="AU39" i="86"/>
  <c r="AV39" i="86"/>
  <c r="AW39" i="86"/>
  <c r="AX39" i="86"/>
  <c r="AY39" i="86"/>
  <c r="AZ39" i="86"/>
  <c r="BA39" i="86"/>
  <c r="BB39" i="86"/>
  <c r="BC39" i="86"/>
  <c r="BD39" i="86"/>
  <c r="BE39" i="86"/>
  <c r="BF39" i="86"/>
  <c r="BG39" i="86"/>
  <c r="BH39" i="86"/>
  <c r="BI39" i="86"/>
  <c r="BJ39" i="86"/>
  <c r="BK39" i="86"/>
  <c r="BL39" i="86"/>
  <c r="BM39" i="86"/>
  <c r="BN39" i="86"/>
  <c r="AG40" i="86"/>
  <c r="AH40" i="86"/>
  <c r="AI40" i="86"/>
  <c r="AJ40" i="86"/>
  <c r="AK40" i="86"/>
  <c r="AL40" i="86"/>
  <c r="AM40" i="86"/>
  <c r="AN40" i="86"/>
  <c r="AO40" i="86"/>
  <c r="AP40" i="86"/>
  <c r="AQ40" i="86"/>
  <c r="AR40" i="86"/>
  <c r="AS40" i="86"/>
  <c r="AT40" i="86"/>
  <c r="AU40" i="86"/>
  <c r="AV40" i="86"/>
  <c r="AW40" i="86"/>
  <c r="AX40" i="86"/>
  <c r="AY40" i="86"/>
  <c r="AZ40" i="86"/>
  <c r="BA40" i="86"/>
  <c r="BB40" i="86"/>
  <c r="BC40" i="86"/>
  <c r="BD40" i="86"/>
  <c r="BE40" i="86"/>
  <c r="BF40" i="86"/>
  <c r="BG40" i="86"/>
  <c r="BH40" i="86"/>
  <c r="BI40" i="86"/>
  <c r="BJ40" i="86"/>
  <c r="BK40" i="86"/>
  <c r="BL40" i="86"/>
  <c r="BM40" i="86"/>
  <c r="BN40" i="86"/>
  <c r="AH41" i="86"/>
  <c r="AI41" i="86"/>
  <c r="AJ41" i="86"/>
  <c r="AK41" i="86"/>
  <c r="AL41" i="86"/>
  <c r="AM41" i="86"/>
  <c r="AN41" i="86"/>
  <c r="AO41" i="86"/>
  <c r="AP41" i="86"/>
  <c r="AQ41" i="86"/>
  <c r="AR41" i="86"/>
  <c r="AS41" i="86"/>
  <c r="AT41" i="86"/>
  <c r="AU41" i="86"/>
  <c r="AV41" i="86"/>
  <c r="AW41" i="86"/>
  <c r="AX41" i="86"/>
  <c r="AY41" i="86"/>
  <c r="AZ41" i="86"/>
  <c r="BA41" i="86"/>
  <c r="BB41" i="86"/>
  <c r="BC41" i="86"/>
  <c r="BD41" i="86"/>
  <c r="BE41" i="86"/>
  <c r="BF41" i="86"/>
  <c r="BG41" i="86"/>
  <c r="BH41" i="86"/>
  <c r="BI41" i="86"/>
  <c r="BJ41" i="86"/>
  <c r="BK41" i="86"/>
  <c r="BL41" i="86"/>
  <c r="BM41" i="86"/>
  <c r="BN41" i="86"/>
  <c r="AI42" i="86"/>
  <c r="AJ42" i="86"/>
  <c r="AK42" i="86"/>
  <c r="AL42" i="86"/>
  <c r="AM42" i="86"/>
  <c r="AN42" i="86"/>
  <c r="AO42" i="86"/>
  <c r="AP42" i="86"/>
  <c r="AQ42" i="86"/>
  <c r="AR42" i="86"/>
  <c r="AS42" i="86"/>
  <c r="AT42" i="86"/>
  <c r="AU42" i="86"/>
  <c r="AV42" i="86"/>
  <c r="AW42" i="86"/>
  <c r="AX42" i="86"/>
  <c r="AY42" i="86"/>
  <c r="AZ42" i="86"/>
  <c r="BA42" i="86"/>
  <c r="BB42" i="86"/>
  <c r="BC42" i="86"/>
  <c r="BD42" i="86"/>
  <c r="BE42" i="86"/>
  <c r="BF42" i="86"/>
  <c r="BG42" i="86"/>
  <c r="BH42" i="86"/>
  <c r="BI42" i="86"/>
  <c r="BJ42" i="86"/>
  <c r="BK42" i="86"/>
  <c r="BL42" i="86"/>
  <c r="BM42" i="86"/>
  <c r="BN42" i="86"/>
  <c r="AK44" i="86"/>
  <c r="AL44" i="86"/>
  <c r="AM44" i="86"/>
  <c r="AN44" i="86"/>
  <c r="AO44" i="86"/>
  <c r="AP44" i="86"/>
  <c r="AQ44" i="86"/>
  <c r="AR44" i="86"/>
  <c r="AS44" i="86"/>
  <c r="AT44" i="86"/>
  <c r="AU44" i="86"/>
  <c r="AV44" i="86"/>
  <c r="AW44" i="86"/>
  <c r="AX44" i="86"/>
  <c r="AY44" i="86"/>
  <c r="AZ44" i="86"/>
  <c r="BA44" i="86"/>
  <c r="BB44" i="86"/>
  <c r="BC44" i="86"/>
  <c r="BD44" i="86"/>
  <c r="BE44" i="86"/>
  <c r="BF44" i="86"/>
  <c r="BG44" i="86"/>
  <c r="BH44" i="86"/>
  <c r="BI44" i="86"/>
  <c r="BJ44" i="86"/>
  <c r="BK44" i="86"/>
  <c r="BL44" i="86"/>
  <c r="BM44" i="86"/>
  <c r="BN44" i="86"/>
  <c r="AL45" i="86"/>
  <c r="AM45" i="86"/>
  <c r="AN45" i="86"/>
  <c r="AO45" i="86"/>
  <c r="AP45" i="86"/>
  <c r="AQ45" i="86"/>
  <c r="AR45" i="86"/>
  <c r="AS45" i="86"/>
  <c r="AT45" i="86"/>
  <c r="AU45" i="86"/>
  <c r="AV45" i="86"/>
  <c r="AW45" i="86"/>
  <c r="AX45" i="86"/>
  <c r="AY45" i="86"/>
  <c r="AZ45" i="86"/>
  <c r="BA45" i="86"/>
  <c r="BB45" i="86"/>
  <c r="BC45" i="86"/>
  <c r="BD45" i="86"/>
  <c r="BE45" i="86"/>
  <c r="BF45" i="86"/>
  <c r="BG45" i="86"/>
  <c r="BH45" i="86"/>
  <c r="BI45" i="86"/>
  <c r="BJ45" i="86"/>
  <c r="BK45" i="86"/>
  <c r="BL45" i="86"/>
  <c r="BM45" i="86"/>
  <c r="BN45" i="86"/>
  <c r="AM46" i="86"/>
  <c r="AN46" i="86"/>
  <c r="AO46" i="86"/>
  <c r="AP46" i="86"/>
  <c r="AQ46" i="86"/>
  <c r="AR46" i="86"/>
  <c r="AS46" i="86"/>
  <c r="AT46" i="86"/>
  <c r="AU46" i="86"/>
  <c r="AV46" i="86"/>
  <c r="AW46" i="86"/>
  <c r="AX46" i="86"/>
  <c r="AY46" i="86"/>
  <c r="AZ46" i="86"/>
  <c r="BA46" i="86"/>
  <c r="BB46" i="86"/>
  <c r="BC46" i="86"/>
  <c r="BD46" i="86"/>
  <c r="BE46" i="86"/>
  <c r="BF46" i="86"/>
  <c r="BG46" i="86"/>
  <c r="BH46" i="86"/>
  <c r="BI46" i="86"/>
  <c r="BJ46" i="86"/>
  <c r="BK46" i="86"/>
  <c r="BL46" i="86"/>
  <c r="BM46" i="86"/>
  <c r="BN46" i="86"/>
  <c r="AN47" i="86"/>
  <c r="AO47" i="86"/>
  <c r="AP47" i="86"/>
  <c r="AQ47" i="86"/>
  <c r="AR47" i="86"/>
  <c r="AS47" i="86"/>
  <c r="AT47" i="86"/>
  <c r="AU47" i="86"/>
  <c r="AV47" i="86"/>
  <c r="AW47" i="86"/>
  <c r="AX47" i="86"/>
  <c r="AY47" i="86"/>
  <c r="AZ47" i="86"/>
  <c r="BA47" i="86"/>
  <c r="BB47" i="86"/>
  <c r="BC47" i="86"/>
  <c r="BD47" i="86"/>
  <c r="BE47" i="86"/>
  <c r="BF47" i="86"/>
  <c r="BG47" i="86"/>
  <c r="BH47" i="86"/>
  <c r="BI47" i="86"/>
  <c r="BJ47" i="86"/>
  <c r="BK47" i="86"/>
  <c r="BL47" i="86"/>
  <c r="BM47" i="86"/>
  <c r="BN47" i="86"/>
  <c r="AO48" i="86"/>
  <c r="AP48" i="86"/>
  <c r="AQ48" i="86"/>
  <c r="AR48" i="86"/>
  <c r="AS48" i="86"/>
  <c r="AT48" i="86"/>
  <c r="AU48" i="86"/>
  <c r="AV48" i="86"/>
  <c r="AW48" i="86"/>
  <c r="AX48" i="86"/>
  <c r="AY48" i="86"/>
  <c r="AZ48" i="86"/>
  <c r="BA48" i="86"/>
  <c r="BB48" i="86"/>
  <c r="BC48" i="86"/>
  <c r="BD48" i="86"/>
  <c r="BE48" i="86"/>
  <c r="BF48" i="86"/>
  <c r="BG48" i="86"/>
  <c r="BH48" i="86"/>
  <c r="BI48" i="86"/>
  <c r="BJ48" i="86"/>
  <c r="BK48" i="86"/>
  <c r="BL48" i="86"/>
  <c r="BM48" i="86"/>
  <c r="BN48" i="86"/>
  <c r="AP49" i="86"/>
  <c r="AQ49" i="86"/>
  <c r="AR49" i="86"/>
  <c r="AS49" i="86"/>
  <c r="AT49" i="86"/>
  <c r="AU49" i="86"/>
  <c r="AV49" i="86"/>
  <c r="AW49" i="86"/>
  <c r="AX49" i="86"/>
  <c r="AY49" i="86"/>
  <c r="AZ49" i="86"/>
  <c r="BA49" i="86"/>
  <c r="BB49" i="86"/>
  <c r="BC49" i="86"/>
  <c r="BD49" i="86"/>
  <c r="BE49" i="86"/>
  <c r="BF49" i="86"/>
  <c r="BG49" i="86"/>
  <c r="BH49" i="86"/>
  <c r="BI49" i="86"/>
  <c r="BJ49" i="86"/>
  <c r="BK49" i="86"/>
  <c r="BL49" i="86"/>
  <c r="BM49" i="86"/>
  <c r="BN49" i="86"/>
  <c r="AQ50" i="86"/>
  <c r="AR50" i="86"/>
  <c r="AS50" i="86"/>
  <c r="AT50" i="86"/>
  <c r="AU50" i="86"/>
  <c r="AV50" i="86"/>
  <c r="AW50" i="86"/>
  <c r="AX50" i="86"/>
  <c r="AY50" i="86"/>
  <c r="AZ50" i="86"/>
  <c r="BA50" i="86"/>
  <c r="BB50" i="86"/>
  <c r="BC50" i="86"/>
  <c r="BD50" i="86"/>
  <c r="BE50" i="86"/>
  <c r="BF50" i="86"/>
  <c r="BG50" i="86"/>
  <c r="BH50" i="86"/>
  <c r="BI50" i="86"/>
  <c r="BJ50" i="86"/>
  <c r="BK50" i="86"/>
  <c r="BL50" i="86"/>
  <c r="BM50" i="86"/>
  <c r="BN50" i="86"/>
  <c r="AR51" i="86"/>
  <c r="AS51" i="86"/>
  <c r="AT51" i="86"/>
  <c r="AU51" i="86"/>
  <c r="AV51" i="86"/>
  <c r="AW51" i="86"/>
  <c r="AX51" i="86"/>
  <c r="AY51" i="86"/>
  <c r="AZ51" i="86"/>
  <c r="BA51" i="86"/>
  <c r="BB51" i="86"/>
  <c r="BC51" i="86"/>
  <c r="BD51" i="86"/>
  <c r="BE51" i="86"/>
  <c r="BF51" i="86"/>
  <c r="BG51" i="86"/>
  <c r="BH51" i="86"/>
  <c r="BI51" i="86"/>
  <c r="BJ51" i="86"/>
  <c r="BK51" i="86"/>
  <c r="BL51" i="86"/>
  <c r="BM51" i="86"/>
  <c r="BN51" i="86"/>
  <c r="AS52" i="86"/>
  <c r="AT52" i="86"/>
  <c r="AU52" i="86"/>
  <c r="AV52" i="86"/>
  <c r="AW52" i="86"/>
  <c r="AX52" i="86"/>
  <c r="AY52" i="86"/>
  <c r="AZ52" i="86"/>
  <c r="BA52" i="86"/>
  <c r="BB52" i="86"/>
  <c r="BC52" i="86"/>
  <c r="BD52" i="86"/>
  <c r="BE52" i="86"/>
  <c r="BF52" i="86"/>
  <c r="BG52" i="86"/>
  <c r="BH52" i="86"/>
  <c r="BI52" i="86"/>
  <c r="BJ52" i="86"/>
  <c r="BK52" i="86"/>
  <c r="BL52" i="86"/>
  <c r="BM52" i="86"/>
  <c r="BN52" i="86"/>
  <c r="AT53" i="86"/>
  <c r="AU53" i="86"/>
  <c r="AV53" i="86"/>
  <c r="AW53" i="86"/>
  <c r="AX53" i="86"/>
  <c r="AY53" i="86"/>
  <c r="AZ53" i="86"/>
  <c r="BA53" i="86"/>
  <c r="BB53" i="86"/>
  <c r="BC53" i="86"/>
  <c r="BD53" i="86"/>
  <c r="BE53" i="86"/>
  <c r="BF53" i="86"/>
  <c r="BG53" i="86"/>
  <c r="BH53" i="86"/>
  <c r="BI53" i="86"/>
  <c r="BJ53" i="86"/>
  <c r="BK53" i="86"/>
  <c r="BL53" i="86"/>
  <c r="BM53" i="86"/>
  <c r="BN53" i="86"/>
  <c r="AU54" i="86"/>
  <c r="AV54" i="86"/>
  <c r="AW54" i="86"/>
  <c r="AX54" i="86"/>
  <c r="AY54" i="86"/>
  <c r="AZ54" i="86"/>
  <c r="BA54" i="86"/>
  <c r="BB54" i="86"/>
  <c r="BC54" i="86"/>
  <c r="BD54" i="86"/>
  <c r="BE54" i="86"/>
  <c r="BF54" i="86"/>
  <c r="BG54" i="86"/>
  <c r="BH54" i="86"/>
  <c r="BI54" i="86"/>
  <c r="BJ54" i="86"/>
  <c r="BK54" i="86"/>
  <c r="BL54" i="86"/>
  <c r="BM54" i="86"/>
  <c r="BN54" i="86"/>
  <c r="AV55" i="86"/>
  <c r="AW55" i="86"/>
  <c r="AX55" i="86"/>
  <c r="AY55" i="86"/>
  <c r="AZ55" i="86"/>
  <c r="BA55" i="86"/>
  <c r="BB55" i="86"/>
  <c r="BC55" i="86"/>
  <c r="BD55" i="86"/>
  <c r="BE55" i="86"/>
  <c r="BF55" i="86"/>
  <c r="BG55" i="86"/>
  <c r="BH55" i="86"/>
  <c r="BI55" i="86"/>
  <c r="BJ55" i="86"/>
  <c r="BK55" i="86"/>
  <c r="BL55" i="86"/>
  <c r="BM55" i="86"/>
  <c r="BN55" i="86"/>
  <c r="AW56" i="86"/>
  <c r="AX56" i="86"/>
  <c r="AY56" i="86"/>
  <c r="AZ56" i="86"/>
  <c r="BA56" i="86"/>
  <c r="BB56" i="86"/>
  <c r="BC56" i="86"/>
  <c r="BD56" i="86"/>
  <c r="BE56" i="86"/>
  <c r="BF56" i="86"/>
  <c r="BG56" i="86"/>
  <c r="BH56" i="86"/>
  <c r="BI56" i="86"/>
  <c r="BJ56" i="86"/>
  <c r="BK56" i="86"/>
  <c r="BL56" i="86"/>
  <c r="BM56" i="86"/>
  <c r="BN56" i="86"/>
  <c r="AX57" i="86"/>
  <c r="AY57" i="86"/>
  <c r="AZ57" i="86"/>
  <c r="BA57" i="86"/>
  <c r="BB57" i="86"/>
  <c r="BC57" i="86"/>
  <c r="BD57" i="86"/>
  <c r="BE57" i="86"/>
  <c r="BF57" i="86"/>
  <c r="BG57" i="86"/>
  <c r="BH57" i="86"/>
  <c r="BI57" i="86"/>
  <c r="BJ57" i="86"/>
  <c r="BK57" i="86"/>
  <c r="BL57" i="86"/>
  <c r="BM57" i="86"/>
  <c r="BN57" i="86"/>
  <c r="AY58" i="86"/>
  <c r="AZ58" i="86"/>
  <c r="BA58" i="86"/>
  <c r="BB58" i="86"/>
  <c r="BC58" i="86"/>
  <c r="BD58" i="86"/>
  <c r="BE58" i="86"/>
  <c r="BF58" i="86"/>
  <c r="BG58" i="86"/>
  <c r="BH58" i="86"/>
  <c r="BI58" i="86"/>
  <c r="BJ58" i="86"/>
  <c r="BK58" i="86"/>
  <c r="BL58" i="86"/>
  <c r="BM58" i="86"/>
  <c r="BN58" i="86"/>
  <c r="BB61" i="86"/>
  <c r="BC61" i="86"/>
  <c r="BD61" i="86"/>
  <c r="BE61" i="86"/>
  <c r="BF61" i="86"/>
  <c r="BG61" i="86"/>
  <c r="BH61" i="86"/>
  <c r="BI61" i="86"/>
  <c r="BJ61" i="86"/>
  <c r="BK61" i="86"/>
  <c r="BL61" i="86"/>
  <c r="BM61" i="86"/>
  <c r="BN61" i="86"/>
  <c r="BC62" i="86"/>
  <c r="BD62" i="86"/>
  <c r="BE62" i="86"/>
  <c r="BF62" i="86"/>
  <c r="BG62" i="86"/>
  <c r="BH62" i="86"/>
  <c r="BI62" i="86"/>
  <c r="BJ62" i="86"/>
  <c r="BK62" i="86"/>
  <c r="BL62" i="86"/>
  <c r="BM62" i="86"/>
  <c r="BN62" i="86"/>
  <c r="BD63" i="86"/>
  <c r="BE63" i="86"/>
  <c r="BF63" i="86"/>
  <c r="BG63" i="86"/>
  <c r="BH63" i="86"/>
  <c r="BI63" i="86"/>
  <c r="BJ63" i="86"/>
  <c r="BK63" i="86"/>
  <c r="BL63" i="86"/>
  <c r="BM63" i="86"/>
  <c r="BN63" i="86"/>
  <c r="BE64" i="86"/>
  <c r="BF64" i="86"/>
  <c r="BG64" i="86"/>
  <c r="BH64" i="86"/>
  <c r="BI64" i="86"/>
  <c r="BJ64" i="86"/>
  <c r="BK64" i="86"/>
  <c r="BL64" i="86"/>
  <c r="BM64" i="86"/>
  <c r="BN64" i="86"/>
  <c r="BF65" i="86"/>
  <c r="BG65" i="86"/>
  <c r="BH65" i="86"/>
  <c r="BI65" i="86"/>
  <c r="BJ65" i="86"/>
  <c r="BK65" i="86"/>
  <c r="BL65" i="86"/>
  <c r="BM65" i="86"/>
  <c r="BN65" i="86"/>
  <c r="BG66" i="86"/>
  <c r="BH66" i="86"/>
  <c r="BI66" i="86"/>
  <c r="BJ66" i="86"/>
  <c r="BK66" i="86"/>
  <c r="BL66" i="86"/>
  <c r="BM66" i="86"/>
  <c r="BN66" i="86"/>
  <c r="BH67" i="86"/>
  <c r="BI67" i="86"/>
  <c r="BJ67" i="86"/>
  <c r="BK67" i="86"/>
  <c r="BL67" i="86"/>
  <c r="BM67" i="86"/>
  <c r="BN67" i="86"/>
  <c r="BI68" i="86"/>
  <c r="BJ68" i="86"/>
  <c r="BK68" i="86"/>
  <c r="BL68" i="86"/>
  <c r="BM68" i="86"/>
  <c r="BN68" i="86"/>
  <c r="BJ69" i="86"/>
  <c r="BK69" i="86"/>
  <c r="BL69" i="86"/>
  <c r="BM69" i="86"/>
  <c r="BN69" i="86"/>
  <c r="BK70" i="86"/>
  <c r="BL70" i="86"/>
  <c r="BM70" i="86"/>
  <c r="BN70" i="86"/>
  <c r="BL71" i="86"/>
  <c r="BM71" i="86"/>
  <c r="BN71" i="86"/>
  <c r="BM72" i="86"/>
  <c r="BN72" i="86"/>
  <c r="F13" i="86"/>
  <c r="G13" i="86"/>
  <c r="H13" i="86"/>
  <c r="I13" i="86"/>
  <c r="J13" i="86"/>
  <c r="K13" i="86"/>
  <c r="L13" i="86"/>
  <c r="M13" i="86"/>
  <c r="N13" i="86"/>
  <c r="O13" i="86"/>
  <c r="P13" i="86"/>
  <c r="Q13" i="86"/>
  <c r="R13" i="86"/>
  <c r="S13" i="86"/>
  <c r="T13" i="86"/>
  <c r="U13" i="86"/>
  <c r="V13" i="86"/>
  <c r="W13" i="86"/>
  <c r="X13" i="86"/>
  <c r="Y13" i="86"/>
  <c r="Z13" i="86"/>
  <c r="AA13" i="86"/>
  <c r="AB13" i="86"/>
  <c r="AC13" i="86"/>
  <c r="AD13" i="86"/>
  <c r="AE13" i="86"/>
  <c r="AF13" i="86"/>
  <c r="AG13" i="86"/>
  <c r="AH13" i="86"/>
  <c r="AI13" i="86"/>
  <c r="AJ13" i="86"/>
  <c r="AK13" i="86"/>
  <c r="AL13" i="86"/>
  <c r="AM13" i="86"/>
  <c r="AN13" i="86"/>
  <c r="AO13" i="86"/>
  <c r="AP13" i="86"/>
  <c r="AQ13" i="86"/>
  <c r="AR13" i="86"/>
  <c r="AS13" i="86"/>
  <c r="AT13" i="86"/>
  <c r="AU13" i="86"/>
  <c r="AV13" i="86"/>
  <c r="AW13" i="86"/>
  <c r="AX13" i="86"/>
  <c r="AY13" i="86"/>
  <c r="AZ13" i="86"/>
  <c r="BA13" i="86"/>
  <c r="BB13" i="86"/>
  <c r="BC13" i="86"/>
  <c r="BD13" i="86"/>
  <c r="BE13" i="86"/>
  <c r="BF13" i="86"/>
  <c r="BG13" i="86"/>
  <c r="BH13" i="86"/>
  <c r="BI13" i="86"/>
  <c r="BJ13" i="86"/>
  <c r="BK13" i="86"/>
  <c r="BL13" i="86"/>
  <c r="BM13" i="86"/>
  <c r="BN13" i="86"/>
  <c r="G14" i="84"/>
  <c r="H14" i="84"/>
  <c r="I14" i="84"/>
  <c r="J14" i="84"/>
  <c r="K14" i="84"/>
  <c r="L14" i="84"/>
  <c r="M14" i="84"/>
  <c r="N14" i="84"/>
  <c r="O14" i="84"/>
  <c r="P14" i="84"/>
  <c r="Q14" i="84"/>
  <c r="R14" i="84"/>
  <c r="S14" i="84"/>
  <c r="T14" i="84"/>
  <c r="U14" i="84"/>
  <c r="V14" i="84"/>
  <c r="W14" i="84"/>
  <c r="X14" i="84"/>
  <c r="Y14" i="84"/>
  <c r="Z14" i="84"/>
  <c r="AA14" i="84"/>
  <c r="AB14" i="84"/>
  <c r="AC14" i="84"/>
  <c r="AD14" i="84"/>
  <c r="AE14" i="84"/>
  <c r="AF14" i="84"/>
  <c r="AG14" i="84"/>
  <c r="AH14" i="84"/>
  <c r="AI14" i="84"/>
  <c r="AJ14" i="84"/>
  <c r="AK14" i="84"/>
  <c r="AL14" i="84"/>
  <c r="AM14" i="84"/>
  <c r="AN14" i="84"/>
  <c r="AO14" i="84"/>
  <c r="AP14" i="84"/>
  <c r="AQ14" i="84"/>
  <c r="AR14" i="84"/>
  <c r="AS14" i="84"/>
  <c r="AT14" i="84"/>
  <c r="AU14" i="84"/>
  <c r="AV14" i="84"/>
  <c r="AW14" i="84"/>
  <c r="AX14" i="84"/>
  <c r="AY14" i="84"/>
  <c r="AZ14" i="84"/>
  <c r="BA14" i="84"/>
  <c r="BB14" i="84"/>
  <c r="BC14" i="84"/>
  <c r="BD14" i="84"/>
  <c r="BE14" i="84"/>
  <c r="BF14" i="84"/>
  <c r="BG14" i="84"/>
  <c r="BH14" i="84"/>
  <c r="BI14" i="84"/>
  <c r="BJ14" i="84"/>
  <c r="BK14" i="84"/>
  <c r="BL14" i="84"/>
  <c r="BM14" i="84"/>
  <c r="BN14" i="84"/>
  <c r="H15" i="84"/>
  <c r="I15" i="84"/>
  <c r="J15" i="84"/>
  <c r="K15" i="84"/>
  <c r="L15" i="84"/>
  <c r="M15" i="84"/>
  <c r="N15" i="84"/>
  <c r="O15" i="84"/>
  <c r="P15" i="84"/>
  <c r="Q15" i="84"/>
  <c r="R15" i="84"/>
  <c r="S15" i="84"/>
  <c r="T15" i="84"/>
  <c r="U15" i="84"/>
  <c r="V15" i="84"/>
  <c r="W15" i="84"/>
  <c r="X15" i="84"/>
  <c r="Y15" i="84"/>
  <c r="Z15" i="84"/>
  <c r="AA15" i="84"/>
  <c r="AB15" i="84"/>
  <c r="AC15" i="84"/>
  <c r="AD15" i="84"/>
  <c r="AE15" i="84"/>
  <c r="AF15" i="84"/>
  <c r="AG15" i="84"/>
  <c r="AH15" i="84"/>
  <c r="AI15" i="84"/>
  <c r="AJ15" i="84"/>
  <c r="AK15" i="84"/>
  <c r="AL15" i="84"/>
  <c r="AM15" i="84"/>
  <c r="AN15" i="84"/>
  <c r="AO15" i="84"/>
  <c r="AP15" i="84"/>
  <c r="AQ15" i="84"/>
  <c r="AR15" i="84"/>
  <c r="AS15" i="84"/>
  <c r="AT15" i="84"/>
  <c r="AU15" i="84"/>
  <c r="AV15" i="84"/>
  <c r="AW15" i="84"/>
  <c r="AX15" i="84"/>
  <c r="AY15" i="84"/>
  <c r="AZ15" i="84"/>
  <c r="BA15" i="84"/>
  <c r="BB15" i="84"/>
  <c r="BC15" i="84"/>
  <c r="BD15" i="84"/>
  <c r="BE15" i="84"/>
  <c r="BF15" i="84"/>
  <c r="BG15" i="84"/>
  <c r="BH15" i="84"/>
  <c r="BI15" i="84"/>
  <c r="BJ15" i="84"/>
  <c r="BK15" i="84"/>
  <c r="BL15" i="84"/>
  <c r="BM15" i="84"/>
  <c r="BN15" i="84"/>
  <c r="I16" i="84"/>
  <c r="J16" i="84"/>
  <c r="K16" i="84"/>
  <c r="L16" i="84"/>
  <c r="M16" i="84"/>
  <c r="N16" i="84"/>
  <c r="O16" i="84"/>
  <c r="P16" i="84"/>
  <c r="Q16" i="84"/>
  <c r="R16" i="84"/>
  <c r="S16" i="84"/>
  <c r="T16" i="84"/>
  <c r="U16" i="84"/>
  <c r="V16" i="84"/>
  <c r="W16" i="84"/>
  <c r="X16" i="84"/>
  <c r="Y16" i="84"/>
  <c r="Z16" i="84"/>
  <c r="AA16" i="84"/>
  <c r="AB16" i="84"/>
  <c r="AC16" i="84"/>
  <c r="AD16" i="84"/>
  <c r="AE16" i="84"/>
  <c r="AF16" i="84"/>
  <c r="AG16" i="84"/>
  <c r="AH16" i="84"/>
  <c r="AI16" i="84"/>
  <c r="AJ16" i="84"/>
  <c r="AK16" i="84"/>
  <c r="AL16" i="84"/>
  <c r="AM16" i="84"/>
  <c r="AN16" i="84"/>
  <c r="AO16" i="84"/>
  <c r="AP16" i="84"/>
  <c r="AQ16" i="84"/>
  <c r="AR16" i="84"/>
  <c r="AS16" i="84"/>
  <c r="AT16" i="84"/>
  <c r="AU16" i="84"/>
  <c r="AV16" i="84"/>
  <c r="AW16" i="84"/>
  <c r="AX16" i="84"/>
  <c r="AY16" i="84"/>
  <c r="AZ16" i="84"/>
  <c r="BA16" i="84"/>
  <c r="BB16" i="84"/>
  <c r="BC16" i="84"/>
  <c r="BD16" i="84"/>
  <c r="BE16" i="84"/>
  <c r="BF16" i="84"/>
  <c r="BG16" i="84"/>
  <c r="BH16" i="84"/>
  <c r="BI16" i="84"/>
  <c r="BJ16" i="84"/>
  <c r="BK16" i="84"/>
  <c r="BL16" i="84"/>
  <c r="BM16" i="84"/>
  <c r="BN16" i="84"/>
  <c r="J17" i="84"/>
  <c r="K17" i="84"/>
  <c r="L17" i="84"/>
  <c r="M17" i="84"/>
  <c r="N17" i="84"/>
  <c r="O17" i="84"/>
  <c r="P17" i="84"/>
  <c r="Q17" i="84"/>
  <c r="R17" i="84"/>
  <c r="S17" i="84"/>
  <c r="T17" i="84"/>
  <c r="U17" i="84"/>
  <c r="V17" i="84"/>
  <c r="W17" i="84"/>
  <c r="X17" i="84"/>
  <c r="Y17" i="84"/>
  <c r="Z17" i="84"/>
  <c r="AA17" i="84"/>
  <c r="AB17" i="84"/>
  <c r="AC17" i="84"/>
  <c r="AD17" i="84"/>
  <c r="AE17" i="84"/>
  <c r="AF17" i="84"/>
  <c r="AG17" i="84"/>
  <c r="AH17" i="84"/>
  <c r="AI17" i="84"/>
  <c r="AJ17" i="84"/>
  <c r="AK17" i="84"/>
  <c r="AL17" i="84"/>
  <c r="AM17" i="84"/>
  <c r="AN17" i="84"/>
  <c r="AO17" i="84"/>
  <c r="AP17" i="84"/>
  <c r="AQ17" i="84"/>
  <c r="AR17" i="84"/>
  <c r="AS17" i="84"/>
  <c r="AT17" i="84"/>
  <c r="AU17" i="84"/>
  <c r="AV17" i="84"/>
  <c r="AW17" i="84"/>
  <c r="AX17" i="84"/>
  <c r="AY17" i="84"/>
  <c r="AZ17" i="84"/>
  <c r="BA17" i="84"/>
  <c r="BB17" i="84"/>
  <c r="BC17" i="84"/>
  <c r="BD17" i="84"/>
  <c r="BE17" i="84"/>
  <c r="BF17" i="84"/>
  <c r="BG17" i="84"/>
  <c r="BH17" i="84"/>
  <c r="BI17" i="84"/>
  <c r="BJ17" i="84"/>
  <c r="BK17" i="84"/>
  <c r="BL17" i="84"/>
  <c r="BM17" i="84"/>
  <c r="BN17" i="84"/>
  <c r="J11" i="84"/>
  <c r="K18" i="84"/>
  <c r="L18" i="84"/>
  <c r="M18" i="84"/>
  <c r="N18" i="84"/>
  <c r="O18" i="84"/>
  <c r="P18" i="84"/>
  <c r="Q18" i="84"/>
  <c r="R18" i="84"/>
  <c r="S18" i="84"/>
  <c r="T18" i="84"/>
  <c r="U18" i="84"/>
  <c r="V18" i="84"/>
  <c r="W18" i="84"/>
  <c r="X18" i="84"/>
  <c r="Y18" i="84"/>
  <c r="Z18" i="84"/>
  <c r="AA18" i="84"/>
  <c r="AB18" i="84"/>
  <c r="AC18" i="84"/>
  <c r="AD18" i="84"/>
  <c r="AE18" i="84"/>
  <c r="AF18" i="84"/>
  <c r="AG18" i="84"/>
  <c r="AH18" i="84"/>
  <c r="AI18" i="84"/>
  <c r="AJ18" i="84"/>
  <c r="AK18" i="84"/>
  <c r="AL18" i="84"/>
  <c r="AM18" i="84"/>
  <c r="AN18" i="84"/>
  <c r="AO18" i="84"/>
  <c r="AP18" i="84"/>
  <c r="AQ18" i="84"/>
  <c r="AR18" i="84"/>
  <c r="AS18" i="84"/>
  <c r="AT18" i="84"/>
  <c r="AU18" i="84"/>
  <c r="AV18" i="84"/>
  <c r="AW18" i="84"/>
  <c r="AX18" i="84"/>
  <c r="AY18" i="84"/>
  <c r="AZ18" i="84"/>
  <c r="BA18" i="84"/>
  <c r="BB18" i="84"/>
  <c r="BC18" i="84"/>
  <c r="BD18" i="84"/>
  <c r="BE18" i="84"/>
  <c r="BF18" i="84"/>
  <c r="BG18" i="84"/>
  <c r="BH18" i="84"/>
  <c r="BI18" i="84"/>
  <c r="BJ18" i="84"/>
  <c r="BK18" i="84"/>
  <c r="BL18" i="84"/>
  <c r="BM18" i="84"/>
  <c r="BN18" i="84"/>
  <c r="L19" i="84"/>
  <c r="M19" i="84"/>
  <c r="N19" i="84"/>
  <c r="O19" i="84"/>
  <c r="P19" i="84"/>
  <c r="Q19" i="84"/>
  <c r="R19" i="84"/>
  <c r="S19" i="84"/>
  <c r="T19" i="84"/>
  <c r="U19" i="84"/>
  <c r="V19" i="84"/>
  <c r="W19" i="84"/>
  <c r="X19" i="84"/>
  <c r="Y19" i="84"/>
  <c r="Z19" i="84"/>
  <c r="AA19" i="84"/>
  <c r="AB19" i="84"/>
  <c r="AC19" i="84"/>
  <c r="AD19" i="84"/>
  <c r="AE19" i="84"/>
  <c r="AF19" i="84"/>
  <c r="AG19" i="84"/>
  <c r="AH19" i="84"/>
  <c r="AI19" i="84"/>
  <c r="AJ19" i="84"/>
  <c r="AK19" i="84"/>
  <c r="AL19" i="84"/>
  <c r="AM19" i="84"/>
  <c r="AN19" i="84"/>
  <c r="AO19" i="84"/>
  <c r="AP19" i="84"/>
  <c r="AQ19" i="84"/>
  <c r="AR19" i="84"/>
  <c r="AS19" i="84"/>
  <c r="AT19" i="84"/>
  <c r="AU19" i="84"/>
  <c r="AV19" i="84"/>
  <c r="AW19" i="84"/>
  <c r="AX19" i="84"/>
  <c r="AY19" i="84"/>
  <c r="AZ19" i="84"/>
  <c r="BA19" i="84"/>
  <c r="BB19" i="84"/>
  <c r="BC19" i="84"/>
  <c r="BD19" i="84"/>
  <c r="BE19" i="84"/>
  <c r="BF19" i="84"/>
  <c r="BG19" i="84"/>
  <c r="BH19" i="84"/>
  <c r="BI19" i="84"/>
  <c r="BJ19" i="84"/>
  <c r="BK19" i="84"/>
  <c r="BL19" i="84"/>
  <c r="BM19" i="84"/>
  <c r="BN19" i="84"/>
  <c r="M20" i="84"/>
  <c r="N20" i="84"/>
  <c r="O20" i="84"/>
  <c r="P20" i="84"/>
  <c r="Q20" i="84"/>
  <c r="R20" i="84"/>
  <c r="S20" i="84"/>
  <c r="T20" i="84"/>
  <c r="U20" i="84"/>
  <c r="V20" i="84"/>
  <c r="W20" i="84"/>
  <c r="X20" i="84"/>
  <c r="Y20" i="84"/>
  <c r="Z20" i="84"/>
  <c r="AA20" i="84"/>
  <c r="AB20" i="84"/>
  <c r="AC20" i="84"/>
  <c r="AD20" i="84"/>
  <c r="AE20" i="84"/>
  <c r="AF20" i="84"/>
  <c r="AG20" i="84"/>
  <c r="AH20" i="84"/>
  <c r="AI20" i="84"/>
  <c r="AJ20" i="84"/>
  <c r="AK20" i="84"/>
  <c r="AL20" i="84"/>
  <c r="AM20" i="84"/>
  <c r="AN20" i="84"/>
  <c r="AO20" i="84"/>
  <c r="AP20" i="84"/>
  <c r="AQ20" i="84"/>
  <c r="AR20" i="84"/>
  <c r="AS20" i="84"/>
  <c r="AT20" i="84"/>
  <c r="AU20" i="84"/>
  <c r="AV20" i="84"/>
  <c r="AW20" i="84"/>
  <c r="AX20" i="84"/>
  <c r="AY20" i="84"/>
  <c r="AZ20" i="84"/>
  <c r="BA20" i="84"/>
  <c r="BB20" i="84"/>
  <c r="BC20" i="84"/>
  <c r="BD20" i="84"/>
  <c r="BE20" i="84"/>
  <c r="BF20" i="84"/>
  <c r="BG20" i="84"/>
  <c r="BH20" i="84"/>
  <c r="BI20" i="84"/>
  <c r="BJ20" i="84"/>
  <c r="BK20" i="84"/>
  <c r="BL20" i="84"/>
  <c r="BM20" i="84"/>
  <c r="BN20" i="84"/>
  <c r="N21" i="84"/>
  <c r="O21" i="84"/>
  <c r="P21" i="84"/>
  <c r="Q21" i="84"/>
  <c r="R21" i="84"/>
  <c r="S21" i="84"/>
  <c r="T21" i="84"/>
  <c r="U21" i="84"/>
  <c r="V21" i="84"/>
  <c r="W21" i="84"/>
  <c r="X21" i="84"/>
  <c r="Y21" i="84"/>
  <c r="Z21" i="84"/>
  <c r="AA21" i="84"/>
  <c r="AB21" i="84"/>
  <c r="AC21" i="84"/>
  <c r="AD21" i="84"/>
  <c r="AE21" i="84"/>
  <c r="AF21" i="84"/>
  <c r="AG21" i="84"/>
  <c r="AH21" i="84"/>
  <c r="AI21" i="84"/>
  <c r="AJ21" i="84"/>
  <c r="AK21" i="84"/>
  <c r="AL21" i="84"/>
  <c r="AM21" i="84"/>
  <c r="AN21" i="84"/>
  <c r="AO21" i="84"/>
  <c r="AP21" i="84"/>
  <c r="AQ21" i="84"/>
  <c r="AR21" i="84"/>
  <c r="AS21" i="84"/>
  <c r="AT21" i="84"/>
  <c r="AU21" i="84"/>
  <c r="AV21" i="84"/>
  <c r="AW21" i="84"/>
  <c r="AX21" i="84"/>
  <c r="AY21" i="84"/>
  <c r="AZ21" i="84"/>
  <c r="BA21" i="84"/>
  <c r="BB21" i="84"/>
  <c r="BC21" i="84"/>
  <c r="BD21" i="84"/>
  <c r="BE21" i="84"/>
  <c r="BF21" i="84"/>
  <c r="BG21" i="84"/>
  <c r="BH21" i="84"/>
  <c r="BI21" i="84"/>
  <c r="BJ21" i="84"/>
  <c r="BK21" i="84"/>
  <c r="BL21" i="84"/>
  <c r="BM21" i="84"/>
  <c r="BN21" i="84"/>
  <c r="O22" i="84"/>
  <c r="P22" i="84"/>
  <c r="Q22" i="84"/>
  <c r="R22" i="84"/>
  <c r="S22" i="84"/>
  <c r="T22" i="84"/>
  <c r="U22" i="84"/>
  <c r="V22" i="84"/>
  <c r="W22" i="84"/>
  <c r="X22" i="84"/>
  <c r="Y22" i="84"/>
  <c r="Z22" i="84"/>
  <c r="AA22" i="84"/>
  <c r="AB22" i="84"/>
  <c r="AC22" i="84"/>
  <c r="AD22" i="84"/>
  <c r="AE22" i="84"/>
  <c r="AF22" i="84"/>
  <c r="AG22" i="84"/>
  <c r="AH22" i="84"/>
  <c r="AI22" i="84"/>
  <c r="AJ22" i="84"/>
  <c r="AK22" i="84"/>
  <c r="AL22" i="84"/>
  <c r="AM22" i="84"/>
  <c r="AN22" i="84"/>
  <c r="AO22" i="84"/>
  <c r="AP22" i="84"/>
  <c r="AQ22" i="84"/>
  <c r="AR22" i="84"/>
  <c r="AS22" i="84"/>
  <c r="AT22" i="84"/>
  <c r="AU22" i="84"/>
  <c r="AV22" i="84"/>
  <c r="AW22" i="84"/>
  <c r="AX22" i="84"/>
  <c r="AY22" i="84"/>
  <c r="AZ22" i="84"/>
  <c r="BA22" i="84"/>
  <c r="BB22" i="84"/>
  <c r="BC22" i="84"/>
  <c r="BD22" i="84"/>
  <c r="BE22" i="84"/>
  <c r="BF22" i="84"/>
  <c r="BG22" i="84"/>
  <c r="BH22" i="84"/>
  <c r="BI22" i="84"/>
  <c r="BJ22" i="84"/>
  <c r="BK22" i="84"/>
  <c r="BL22" i="84"/>
  <c r="BM22" i="84"/>
  <c r="BN22" i="84"/>
  <c r="P23" i="84"/>
  <c r="Q23" i="84"/>
  <c r="R23" i="84"/>
  <c r="S23" i="84"/>
  <c r="T23" i="84"/>
  <c r="U23" i="84"/>
  <c r="V23" i="84"/>
  <c r="W23" i="84"/>
  <c r="X23" i="84"/>
  <c r="Y23" i="84"/>
  <c r="Z23" i="84"/>
  <c r="AA23" i="84"/>
  <c r="AB23" i="84"/>
  <c r="AC23" i="84"/>
  <c r="AD23" i="84"/>
  <c r="AE23" i="84"/>
  <c r="AF23" i="84"/>
  <c r="AG23" i="84"/>
  <c r="AH23" i="84"/>
  <c r="AI23" i="84"/>
  <c r="AJ23" i="84"/>
  <c r="AK23" i="84"/>
  <c r="AL23" i="84"/>
  <c r="AM23" i="84"/>
  <c r="AN23" i="84"/>
  <c r="AO23" i="84"/>
  <c r="AP23" i="84"/>
  <c r="AQ23" i="84"/>
  <c r="AR23" i="84"/>
  <c r="AS23" i="84"/>
  <c r="AT23" i="84"/>
  <c r="AU23" i="84"/>
  <c r="AV23" i="84"/>
  <c r="AW23" i="84"/>
  <c r="AX23" i="84"/>
  <c r="AY23" i="84"/>
  <c r="AZ23" i="84"/>
  <c r="BA23" i="84"/>
  <c r="BB23" i="84"/>
  <c r="BC23" i="84"/>
  <c r="BD23" i="84"/>
  <c r="BE23" i="84"/>
  <c r="BF23" i="84"/>
  <c r="BG23" i="84"/>
  <c r="BH23" i="84"/>
  <c r="BI23" i="84"/>
  <c r="BJ23" i="84"/>
  <c r="BK23" i="84"/>
  <c r="BL23" i="84"/>
  <c r="BM23" i="84"/>
  <c r="BN23" i="84"/>
  <c r="Q24" i="84"/>
  <c r="R24" i="84"/>
  <c r="S24" i="84"/>
  <c r="T24" i="84"/>
  <c r="U24" i="84"/>
  <c r="V24" i="84"/>
  <c r="W24" i="84"/>
  <c r="X24" i="84"/>
  <c r="Y24" i="84"/>
  <c r="Z24" i="84"/>
  <c r="AA24" i="84"/>
  <c r="AB24" i="84"/>
  <c r="AC24" i="84"/>
  <c r="AD24" i="84"/>
  <c r="AE24" i="84"/>
  <c r="AF24" i="84"/>
  <c r="AG24" i="84"/>
  <c r="AH24" i="84"/>
  <c r="AI24" i="84"/>
  <c r="AJ24" i="84"/>
  <c r="AK24" i="84"/>
  <c r="AL24" i="84"/>
  <c r="AM24" i="84"/>
  <c r="AN24" i="84"/>
  <c r="AO24" i="84"/>
  <c r="AP24" i="84"/>
  <c r="AQ24" i="84"/>
  <c r="AR24" i="84"/>
  <c r="AS24" i="84"/>
  <c r="AT24" i="84"/>
  <c r="AU24" i="84"/>
  <c r="AV24" i="84"/>
  <c r="AW24" i="84"/>
  <c r="AX24" i="84"/>
  <c r="AY24" i="84"/>
  <c r="AZ24" i="84"/>
  <c r="BA24" i="84"/>
  <c r="BB24" i="84"/>
  <c r="BC24" i="84"/>
  <c r="BD24" i="84"/>
  <c r="BE24" i="84"/>
  <c r="BF24" i="84"/>
  <c r="BG24" i="84"/>
  <c r="BH24" i="84"/>
  <c r="BI24" i="84"/>
  <c r="BJ24" i="84"/>
  <c r="BK24" i="84"/>
  <c r="BL24" i="84"/>
  <c r="BM24" i="84"/>
  <c r="BN24" i="84"/>
  <c r="R25" i="84"/>
  <c r="S25" i="84"/>
  <c r="T25" i="84"/>
  <c r="U25" i="84"/>
  <c r="V25" i="84"/>
  <c r="W25" i="84"/>
  <c r="X25" i="84"/>
  <c r="Y25" i="84"/>
  <c r="Z25" i="84"/>
  <c r="AA25" i="84"/>
  <c r="AB25" i="84"/>
  <c r="AC25" i="84"/>
  <c r="AD25" i="84"/>
  <c r="AE25" i="84"/>
  <c r="AF25" i="84"/>
  <c r="AG25" i="84"/>
  <c r="AH25" i="84"/>
  <c r="AI25" i="84"/>
  <c r="AJ25" i="84"/>
  <c r="AK25" i="84"/>
  <c r="AL25" i="84"/>
  <c r="AM25" i="84"/>
  <c r="AN25" i="84"/>
  <c r="AO25" i="84"/>
  <c r="AP25" i="84"/>
  <c r="AQ25" i="84"/>
  <c r="AR25" i="84"/>
  <c r="AS25" i="84"/>
  <c r="AT25" i="84"/>
  <c r="AU25" i="84"/>
  <c r="AV25" i="84"/>
  <c r="AW25" i="84"/>
  <c r="AX25" i="84"/>
  <c r="AY25" i="84"/>
  <c r="AZ25" i="84"/>
  <c r="BA25" i="84"/>
  <c r="BB25" i="84"/>
  <c r="BC25" i="84"/>
  <c r="BD25" i="84"/>
  <c r="BE25" i="84"/>
  <c r="BF25" i="84"/>
  <c r="BG25" i="84"/>
  <c r="BH25" i="84"/>
  <c r="BI25" i="84"/>
  <c r="BJ25" i="84"/>
  <c r="BK25" i="84"/>
  <c r="BL25" i="84"/>
  <c r="BM25" i="84"/>
  <c r="BN25" i="84"/>
  <c r="S26" i="84"/>
  <c r="T26" i="84"/>
  <c r="U26" i="84"/>
  <c r="V26" i="84"/>
  <c r="W26" i="84"/>
  <c r="X26" i="84"/>
  <c r="Y26" i="84"/>
  <c r="Z26" i="84"/>
  <c r="AA26" i="84"/>
  <c r="AB26" i="84"/>
  <c r="AC26" i="84"/>
  <c r="AD26" i="84"/>
  <c r="AE26" i="84"/>
  <c r="AF26" i="84"/>
  <c r="AG26" i="84"/>
  <c r="AH26" i="84"/>
  <c r="AI26" i="84"/>
  <c r="AJ26" i="84"/>
  <c r="AK26" i="84"/>
  <c r="AL26" i="84"/>
  <c r="AM26" i="84"/>
  <c r="AN26" i="84"/>
  <c r="AO26" i="84"/>
  <c r="AP26" i="84"/>
  <c r="AQ26" i="84"/>
  <c r="AR26" i="84"/>
  <c r="AS26" i="84"/>
  <c r="AT26" i="84"/>
  <c r="AU26" i="84"/>
  <c r="AV26" i="84"/>
  <c r="AW26" i="84"/>
  <c r="AX26" i="84"/>
  <c r="AY26" i="84"/>
  <c r="AZ26" i="84"/>
  <c r="BA26" i="84"/>
  <c r="BB26" i="84"/>
  <c r="BC26" i="84"/>
  <c r="BD26" i="84"/>
  <c r="BE26" i="84"/>
  <c r="BF26" i="84"/>
  <c r="BG26" i="84"/>
  <c r="BH26" i="84"/>
  <c r="BI26" i="84"/>
  <c r="BJ26" i="84"/>
  <c r="BK26" i="84"/>
  <c r="BL26" i="84"/>
  <c r="BM26" i="84"/>
  <c r="BN26" i="84"/>
  <c r="T27" i="84"/>
  <c r="U27" i="84"/>
  <c r="V27" i="84"/>
  <c r="W27" i="84"/>
  <c r="X27" i="84"/>
  <c r="Y27" i="84"/>
  <c r="Z27" i="84"/>
  <c r="AA27" i="84"/>
  <c r="AB27" i="84"/>
  <c r="AC27" i="84"/>
  <c r="AD27" i="84"/>
  <c r="AE27" i="84"/>
  <c r="AF27" i="84"/>
  <c r="AG27" i="84"/>
  <c r="AH27" i="84"/>
  <c r="AI27" i="84"/>
  <c r="AJ27" i="84"/>
  <c r="AK27" i="84"/>
  <c r="AL27" i="84"/>
  <c r="AM27" i="84"/>
  <c r="AN27" i="84"/>
  <c r="AO27" i="84"/>
  <c r="AP27" i="84"/>
  <c r="AQ27" i="84"/>
  <c r="AR27" i="84"/>
  <c r="AS27" i="84"/>
  <c r="AT27" i="84"/>
  <c r="AU27" i="84"/>
  <c r="AV27" i="84"/>
  <c r="AW27" i="84"/>
  <c r="AX27" i="84"/>
  <c r="AY27" i="84"/>
  <c r="AZ27" i="84"/>
  <c r="BA27" i="84"/>
  <c r="BB27" i="84"/>
  <c r="BC27" i="84"/>
  <c r="BD27" i="84"/>
  <c r="BE27" i="84"/>
  <c r="BF27" i="84"/>
  <c r="BG27" i="84"/>
  <c r="BH27" i="84"/>
  <c r="BI27" i="84"/>
  <c r="BJ27" i="84"/>
  <c r="BK27" i="84"/>
  <c r="BL27" i="84"/>
  <c r="BM27" i="84"/>
  <c r="BN27" i="84"/>
  <c r="U28" i="84"/>
  <c r="V28" i="84"/>
  <c r="W28" i="84"/>
  <c r="X28" i="84"/>
  <c r="Y28" i="84"/>
  <c r="Z28" i="84"/>
  <c r="AA28" i="84"/>
  <c r="AB28" i="84"/>
  <c r="AC28" i="84"/>
  <c r="AD28" i="84"/>
  <c r="AE28" i="84"/>
  <c r="AF28" i="84"/>
  <c r="AG28" i="84"/>
  <c r="AH28" i="84"/>
  <c r="AI28" i="84"/>
  <c r="AJ28" i="84"/>
  <c r="AK28" i="84"/>
  <c r="AL28" i="84"/>
  <c r="AM28" i="84"/>
  <c r="AN28" i="84"/>
  <c r="AO28" i="84"/>
  <c r="AP28" i="84"/>
  <c r="AQ28" i="84"/>
  <c r="AR28" i="84"/>
  <c r="AS28" i="84"/>
  <c r="AT28" i="84"/>
  <c r="AU28" i="84"/>
  <c r="AV28" i="84"/>
  <c r="AW28" i="84"/>
  <c r="AX28" i="84"/>
  <c r="AY28" i="84"/>
  <c r="AZ28" i="84"/>
  <c r="BA28" i="84"/>
  <c r="BB28" i="84"/>
  <c r="BC28" i="84"/>
  <c r="BD28" i="84"/>
  <c r="BE28" i="84"/>
  <c r="BF28" i="84"/>
  <c r="BG28" i="84"/>
  <c r="BH28" i="84"/>
  <c r="BI28" i="84"/>
  <c r="BJ28" i="84"/>
  <c r="BK28" i="84"/>
  <c r="BL28" i="84"/>
  <c r="BM28" i="84"/>
  <c r="BN28" i="84"/>
  <c r="V29" i="84"/>
  <c r="W29" i="84"/>
  <c r="X29" i="84"/>
  <c r="Y29" i="84"/>
  <c r="Z29" i="84"/>
  <c r="AA29" i="84"/>
  <c r="AB29" i="84"/>
  <c r="AC29" i="84"/>
  <c r="AD29" i="84"/>
  <c r="AE29" i="84"/>
  <c r="AF29" i="84"/>
  <c r="AG29" i="84"/>
  <c r="AH29" i="84"/>
  <c r="AI29" i="84"/>
  <c r="AJ29" i="84"/>
  <c r="AK29" i="84"/>
  <c r="AL29" i="84"/>
  <c r="AM29" i="84"/>
  <c r="AN29" i="84"/>
  <c r="AO29" i="84"/>
  <c r="AP29" i="84"/>
  <c r="AQ29" i="84"/>
  <c r="AR29" i="84"/>
  <c r="AS29" i="84"/>
  <c r="AT29" i="84"/>
  <c r="AU29" i="84"/>
  <c r="AV29" i="84"/>
  <c r="AW29" i="84"/>
  <c r="AX29" i="84"/>
  <c r="AY29" i="84"/>
  <c r="AZ29" i="84"/>
  <c r="BA29" i="84"/>
  <c r="BB29" i="84"/>
  <c r="BC29" i="84"/>
  <c r="BD29" i="84"/>
  <c r="BE29" i="84"/>
  <c r="BF29" i="84"/>
  <c r="BG29" i="84"/>
  <c r="BH29" i="84"/>
  <c r="BI29" i="84"/>
  <c r="BJ29" i="84"/>
  <c r="BK29" i="84"/>
  <c r="BL29" i="84"/>
  <c r="BM29" i="84"/>
  <c r="BN29" i="84"/>
  <c r="W30" i="84"/>
  <c r="X30" i="84"/>
  <c r="Y30" i="84"/>
  <c r="Z30" i="84"/>
  <c r="AA30" i="84"/>
  <c r="AB30" i="84"/>
  <c r="AC30" i="84"/>
  <c r="AD30" i="84"/>
  <c r="AE30" i="84"/>
  <c r="AF30" i="84"/>
  <c r="AG30" i="84"/>
  <c r="AH30" i="84"/>
  <c r="AI30" i="84"/>
  <c r="AJ30" i="84"/>
  <c r="AK30" i="84"/>
  <c r="AL30" i="84"/>
  <c r="AM30" i="84"/>
  <c r="AN30" i="84"/>
  <c r="AO30" i="84"/>
  <c r="AP30" i="84"/>
  <c r="AQ30" i="84"/>
  <c r="AR30" i="84"/>
  <c r="AS30" i="84"/>
  <c r="AT30" i="84"/>
  <c r="AU30" i="84"/>
  <c r="AV30" i="84"/>
  <c r="AW30" i="84"/>
  <c r="AX30" i="84"/>
  <c r="AY30" i="84"/>
  <c r="AZ30" i="84"/>
  <c r="BA30" i="84"/>
  <c r="BB30" i="84"/>
  <c r="BC30" i="84"/>
  <c r="BD30" i="84"/>
  <c r="BE30" i="84"/>
  <c r="BF30" i="84"/>
  <c r="BG30" i="84"/>
  <c r="BH30" i="84"/>
  <c r="BI30" i="84"/>
  <c r="BJ30" i="84"/>
  <c r="BK30" i="84"/>
  <c r="BL30" i="84"/>
  <c r="BM30" i="84"/>
  <c r="BN30" i="84"/>
  <c r="X31" i="84"/>
  <c r="Y31" i="84"/>
  <c r="Z31" i="84"/>
  <c r="AA31" i="84"/>
  <c r="AB31" i="84"/>
  <c r="AC31" i="84"/>
  <c r="AD31" i="84"/>
  <c r="AE31" i="84"/>
  <c r="AF31" i="84"/>
  <c r="AG31" i="84"/>
  <c r="AH31" i="84"/>
  <c r="AI31" i="84"/>
  <c r="AJ31" i="84"/>
  <c r="AK31" i="84"/>
  <c r="AL31" i="84"/>
  <c r="AM31" i="84"/>
  <c r="AN31" i="84"/>
  <c r="AO31" i="84"/>
  <c r="AP31" i="84"/>
  <c r="AQ31" i="84"/>
  <c r="AR31" i="84"/>
  <c r="AS31" i="84"/>
  <c r="AT31" i="84"/>
  <c r="AU31" i="84"/>
  <c r="AV31" i="84"/>
  <c r="AW31" i="84"/>
  <c r="AX31" i="84"/>
  <c r="AY31" i="84"/>
  <c r="AZ31" i="84"/>
  <c r="BA31" i="84"/>
  <c r="BB31" i="84"/>
  <c r="BC31" i="84"/>
  <c r="BD31" i="84"/>
  <c r="BE31" i="84"/>
  <c r="BF31" i="84"/>
  <c r="BG31" i="84"/>
  <c r="BH31" i="84"/>
  <c r="BI31" i="84"/>
  <c r="BJ31" i="84"/>
  <c r="BK31" i="84"/>
  <c r="BL31" i="84"/>
  <c r="BM31" i="84"/>
  <c r="BN31" i="84"/>
  <c r="Y32" i="84"/>
  <c r="Z32" i="84"/>
  <c r="AA32" i="84"/>
  <c r="AB32" i="84"/>
  <c r="AC32" i="84"/>
  <c r="AD32" i="84"/>
  <c r="AE32" i="84"/>
  <c r="AF32" i="84"/>
  <c r="AG32" i="84"/>
  <c r="AH32" i="84"/>
  <c r="AI32" i="84"/>
  <c r="AJ32" i="84"/>
  <c r="AK32" i="84"/>
  <c r="AL32" i="84"/>
  <c r="AM32" i="84"/>
  <c r="AN32" i="84"/>
  <c r="AO32" i="84"/>
  <c r="AP32" i="84"/>
  <c r="AQ32" i="84"/>
  <c r="AR32" i="84"/>
  <c r="AS32" i="84"/>
  <c r="AT32" i="84"/>
  <c r="AU32" i="84"/>
  <c r="AV32" i="84"/>
  <c r="AW32" i="84"/>
  <c r="AX32" i="84"/>
  <c r="AY32" i="84"/>
  <c r="AZ32" i="84"/>
  <c r="BA32" i="84"/>
  <c r="BB32" i="84"/>
  <c r="BC32" i="84"/>
  <c r="BD32" i="84"/>
  <c r="BE32" i="84"/>
  <c r="BF32" i="84"/>
  <c r="BG32" i="84"/>
  <c r="BH32" i="84"/>
  <c r="BI32" i="84"/>
  <c r="BJ32" i="84"/>
  <c r="BK32" i="84"/>
  <c r="BL32" i="84"/>
  <c r="BM32" i="84"/>
  <c r="BN32" i="84"/>
  <c r="Z33" i="84"/>
  <c r="AA33" i="84"/>
  <c r="AB33" i="84"/>
  <c r="AC33" i="84"/>
  <c r="AD33" i="84"/>
  <c r="AE33" i="84"/>
  <c r="AF33" i="84"/>
  <c r="AG33" i="84"/>
  <c r="AH33" i="84"/>
  <c r="AI33" i="84"/>
  <c r="AJ33" i="84"/>
  <c r="AK33" i="84"/>
  <c r="AL33" i="84"/>
  <c r="AM33" i="84"/>
  <c r="AN33" i="84"/>
  <c r="AO33" i="84"/>
  <c r="AP33" i="84"/>
  <c r="AQ33" i="84"/>
  <c r="AR33" i="84"/>
  <c r="AS33" i="84"/>
  <c r="AT33" i="84"/>
  <c r="AU33" i="84"/>
  <c r="AV33" i="84"/>
  <c r="AW33" i="84"/>
  <c r="AX33" i="84"/>
  <c r="AY33" i="84"/>
  <c r="AZ33" i="84"/>
  <c r="BA33" i="84"/>
  <c r="BB33" i="84"/>
  <c r="BC33" i="84"/>
  <c r="BD33" i="84"/>
  <c r="BE33" i="84"/>
  <c r="BF33" i="84"/>
  <c r="BG33" i="84"/>
  <c r="BH33" i="84"/>
  <c r="BI33" i="84"/>
  <c r="BJ33" i="84"/>
  <c r="BK33" i="84"/>
  <c r="BL33" i="84"/>
  <c r="BM33" i="84"/>
  <c r="BN33" i="84"/>
  <c r="AA34" i="84"/>
  <c r="AB34" i="84"/>
  <c r="AC34" i="84"/>
  <c r="AD34" i="84"/>
  <c r="AE34" i="84"/>
  <c r="AF34" i="84"/>
  <c r="AG34" i="84"/>
  <c r="AH34" i="84"/>
  <c r="AI34" i="84"/>
  <c r="AJ34" i="84"/>
  <c r="AK34" i="84"/>
  <c r="AL34" i="84"/>
  <c r="AM34" i="84"/>
  <c r="AN34" i="84"/>
  <c r="AO34" i="84"/>
  <c r="AP34" i="84"/>
  <c r="AQ34" i="84"/>
  <c r="AR34" i="84"/>
  <c r="AS34" i="84"/>
  <c r="AT34" i="84"/>
  <c r="AU34" i="84"/>
  <c r="AV34" i="84"/>
  <c r="AW34" i="84"/>
  <c r="AX34" i="84"/>
  <c r="AY34" i="84"/>
  <c r="AZ34" i="84"/>
  <c r="BA34" i="84"/>
  <c r="BB34" i="84"/>
  <c r="BC34" i="84"/>
  <c r="BD34" i="84"/>
  <c r="BE34" i="84"/>
  <c r="BF34" i="84"/>
  <c r="BG34" i="84"/>
  <c r="BH34" i="84"/>
  <c r="BI34" i="84"/>
  <c r="BJ34" i="84"/>
  <c r="BK34" i="84"/>
  <c r="BL34" i="84"/>
  <c r="BM34" i="84"/>
  <c r="BN34" i="84"/>
  <c r="AB35" i="84"/>
  <c r="AC35" i="84"/>
  <c r="AD35" i="84"/>
  <c r="AE35" i="84"/>
  <c r="AF35" i="84"/>
  <c r="AG35" i="84"/>
  <c r="AH35" i="84"/>
  <c r="AI35" i="84"/>
  <c r="AJ35" i="84"/>
  <c r="AK35" i="84"/>
  <c r="AL35" i="84"/>
  <c r="AM35" i="84"/>
  <c r="AN35" i="84"/>
  <c r="AO35" i="84"/>
  <c r="AP35" i="84"/>
  <c r="AQ35" i="84"/>
  <c r="AR35" i="84"/>
  <c r="AS35" i="84"/>
  <c r="AT35" i="84"/>
  <c r="AU35" i="84"/>
  <c r="AV35" i="84"/>
  <c r="AW35" i="84"/>
  <c r="AX35" i="84"/>
  <c r="AY35" i="84"/>
  <c r="AZ35" i="84"/>
  <c r="BA35" i="84"/>
  <c r="BB35" i="84"/>
  <c r="BC35" i="84"/>
  <c r="BD35" i="84"/>
  <c r="BE35" i="84"/>
  <c r="BF35" i="84"/>
  <c r="BG35" i="84"/>
  <c r="BH35" i="84"/>
  <c r="BI35" i="84"/>
  <c r="BJ35" i="84"/>
  <c r="BK35" i="84"/>
  <c r="BL35" i="84"/>
  <c r="BM35" i="84"/>
  <c r="BN35" i="84"/>
  <c r="AC36" i="84"/>
  <c r="AD36" i="84"/>
  <c r="AE36" i="84"/>
  <c r="AF36" i="84"/>
  <c r="AG36" i="84"/>
  <c r="AH36" i="84"/>
  <c r="AI36" i="84"/>
  <c r="AJ36" i="84"/>
  <c r="AK36" i="84"/>
  <c r="AL36" i="84"/>
  <c r="AM36" i="84"/>
  <c r="AN36" i="84"/>
  <c r="AO36" i="84"/>
  <c r="AP36" i="84"/>
  <c r="AQ36" i="84"/>
  <c r="AR36" i="84"/>
  <c r="AS36" i="84"/>
  <c r="AT36" i="84"/>
  <c r="AU36" i="84"/>
  <c r="AV36" i="84"/>
  <c r="AW36" i="84"/>
  <c r="AX36" i="84"/>
  <c r="AY36" i="84"/>
  <c r="AZ36" i="84"/>
  <c r="BA36" i="84"/>
  <c r="BB36" i="84"/>
  <c r="BC36" i="84"/>
  <c r="BD36" i="84"/>
  <c r="BE36" i="84"/>
  <c r="BF36" i="84"/>
  <c r="BG36" i="84"/>
  <c r="BH36" i="84"/>
  <c r="BI36" i="84"/>
  <c r="BJ36" i="84"/>
  <c r="BK36" i="84"/>
  <c r="BL36" i="84"/>
  <c r="BM36" i="84"/>
  <c r="BN36" i="84"/>
  <c r="AD37" i="84"/>
  <c r="AE37" i="84"/>
  <c r="AF37" i="84"/>
  <c r="AG37" i="84"/>
  <c r="AH37" i="84"/>
  <c r="AI37" i="84"/>
  <c r="AJ37" i="84"/>
  <c r="AK37" i="84"/>
  <c r="AL37" i="84"/>
  <c r="AM37" i="84"/>
  <c r="AN37" i="84"/>
  <c r="AO37" i="84"/>
  <c r="AP37" i="84"/>
  <c r="AQ37" i="84"/>
  <c r="AR37" i="84"/>
  <c r="AS37" i="84"/>
  <c r="AT37" i="84"/>
  <c r="AU37" i="84"/>
  <c r="AV37" i="84"/>
  <c r="AW37" i="84"/>
  <c r="AX37" i="84"/>
  <c r="AY37" i="84"/>
  <c r="AZ37" i="84"/>
  <c r="BA37" i="84"/>
  <c r="BB37" i="84"/>
  <c r="BC37" i="84"/>
  <c r="BD37" i="84"/>
  <c r="BE37" i="84"/>
  <c r="BF37" i="84"/>
  <c r="BG37" i="84"/>
  <c r="BH37" i="84"/>
  <c r="BI37" i="84"/>
  <c r="BJ37" i="84"/>
  <c r="BK37" i="84"/>
  <c r="BL37" i="84"/>
  <c r="BM37" i="84"/>
  <c r="BN37" i="84"/>
  <c r="AE38" i="84"/>
  <c r="AF38" i="84"/>
  <c r="AG38" i="84"/>
  <c r="AH38" i="84"/>
  <c r="AI38" i="84"/>
  <c r="AJ38" i="84"/>
  <c r="AK38" i="84"/>
  <c r="AL38" i="84"/>
  <c r="AM38" i="84"/>
  <c r="AN38" i="84"/>
  <c r="AO38" i="84"/>
  <c r="AP38" i="84"/>
  <c r="AQ38" i="84"/>
  <c r="AR38" i="84"/>
  <c r="AS38" i="84"/>
  <c r="AT38" i="84"/>
  <c r="AU38" i="84"/>
  <c r="AV38" i="84"/>
  <c r="AW38" i="84"/>
  <c r="AX38" i="84"/>
  <c r="AY38" i="84"/>
  <c r="AZ38" i="84"/>
  <c r="BA38" i="84"/>
  <c r="BB38" i="84"/>
  <c r="BC38" i="84"/>
  <c r="BD38" i="84"/>
  <c r="BE38" i="84"/>
  <c r="BF38" i="84"/>
  <c r="BG38" i="84"/>
  <c r="BH38" i="84"/>
  <c r="BI38" i="84"/>
  <c r="BJ38" i="84"/>
  <c r="BK38" i="84"/>
  <c r="BL38" i="84"/>
  <c r="BM38" i="84"/>
  <c r="BN38" i="84"/>
  <c r="AF39" i="84"/>
  <c r="AG39" i="84"/>
  <c r="AH39" i="84"/>
  <c r="AI39" i="84"/>
  <c r="AJ39" i="84"/>
  <c r="AK39" i="84"/>
  <c r="AL39" i="84"/>
  <c r="AM39" i="84"/>
  <c r="AN39" i="84"/>
  <c r="AO39" i="84"/>
  <c r="AP39" i="84"/>
  <c r="AQ39" i="84"/>
  <c r="AR39" i="84"/>
  <c r="AS39" i="84"/>
  <c r="AT39" i="84"/>
  <c r="AU39" i="84"/>
  <c r="AV39" i="84"/>
  <c r="AW39" i="84"/>
  <c r="AX39" i="84"/>
  <c r="AY39" i="84"/>
  <c r="AZ39" i="84"/>
  <c r="BA39" i="84"/>
  <c r="BB39" i="84"/>
  <c r="BC39" i="84"/>
  <c r="BD39" i="84"/>
  <c r="BE39" i="84"/>
  <c r="BF39" i="84"/>
  <c r="BG39" i="84"/>
  <c r="BH39" i="84"/>
  <c r="BI39" i="84"/>
  <c r="BJ39" i="84"/>
  <c r="BK39" i="84"/>
  <c r="BL39" i="84"/>
  <c r="BM39" i="84"/>
  <c r="BN39" i="84"/>
  <c r="AG40" i="84"/>
  <c r="AH40" i="84"/>
  <c r="AI40" i="84"/>
  <c r="AJ40" i="84"/>
  <c r="AK40" i="84"/>
  <c r="AL40" i="84"/>
  <c r="AM40" i="84"/>
  <c r="AN40" i="84"/>
  <c r="AO40" i="84"/>
  <c r="AP40" i="84"/>
  <c r="AQ40" i="84"/>
  <c r="AR40" i="84"/>
  <c r="AS40" i="84"/>
  <c r="AT40" i="84"/>
  <c r="AU40" i="84"/>
  <c r="AV40" i="84"/>
  <c r="AW40" i="84"/>
  <c r="AX40" i="84"/>
  <c r="AY40" i="84"/>
  <c r="AZ40" i="84"/>
  <c r="BA40" i="84"/>
  <c r="BB40" i="84"/>
  <c r="BC40" i="84"/>
  <c r="BD40" i="84"/>
  <c r="BE40" i="84"/>
  <c r="BF40" i="84"/>
  <c r="BG40" i="84"/>
  <c r="BH40" i="84"/>
  <c r="BI40" i="84"/>
  <c r="BJ40" i="84"/>
  <c r="BK40" i="84"/>
  <c r="BL40" i="84"/>
  <c r="BM40" i="84"/>
  <c r="BN40" i="84"/>
  <c r="AH41" i="84"/>
  <c r="AI41" i="84"/>
  <c r="AJ41" i="84"/>
  <c r="AK41" i="84"/>
  <c r="AL41" i="84"/>
  <c r="AM41" i="84"/>
  <c r="AN41" i="84"/>
  <c r="AO41" i="84"/>
  <c r="AP41" i="84"/>
  <c r="AQ41" i="84"/>
  <c r="AR41" i="84"/>
  <c r="AS41" i="84"/>
  <c r="AT41" i="84"/>
  <c r="AU41" i="84"/>
  <c r="AV41" i="84"/>
  <c r="AW41" i="84"/>
  <c r="AX41" i="84"/>
  <c r="AY41" i="84"/>
  <c r="AZ41" i="84"/>
  <c r="BA41" i="84"/>
  <c r="BB41" i="84"/>
  <c r="BC41" i="84"/>
  <c r="BD41" i="84"/>
  <c r="BE41" i="84"/>
  <c r="BF41" i="84"/>
  <c r="BG41" i="84"/>
  <c r="BH41" i="84"/>
  <c r="BI41" i="84"/>
  <c r="BJ41" i="84"/>
  <c r="BK41" i="84"/>
  <c r="BL41" i="84"/>
  <c r="BM41" i="84"/>
  <c r="BN41" i="84"/>
  <c r="AI42" i="84"/>
  <c r="AJ42" i="84"/>
  <c r="AK42" i="84"/>
  <c r="AL42" i="84"/>
  <c r="AM42" i="84"/>
  <c r="AN42" i="84"/>
  <c r="AO42" i="84"/>
  <c r="AP42" i="84"/>
  <c r="AQ42" i="84"/>
  <c r="AR42" i="84"/>
  <c r="AS42" i="84"/>
  <c r="AT42" i="84"/>
  <c r="AU42" i="84"/>
  <c r="AV42" i="84"/>
  <c r="AW42" i="84"/>
  <c r="AX42" i="84"/>
  <c r="AY42" i="84"/>
  <c r="AZ42" i="84"/>
  <c r="BA42" i="84"/>
  <c r="BB42" i="84"/>
  <c r="BC42" i="84"/>
  <c r="BD42" i="84"/>
  <c r="BE42" i="84"/>
  <c r="BF42" i="84"/>
  <c r="BG42" i="84"/>
  <c r="BH42" i="84"/>
  <c r="BI42" i="84"/>
  <c r="BJ42" i="84"/>
  <c r="BK42" i="84"/>
  <c r="BL42" i="84"/>
  <c r="BM42" i="84"/>
  <c r="BN42" i="84"/>
  <c r="AK44" i="84"/>
  <c r="AL44" i="84"/>
  <c r="AM44" i="84"/>
  <c r="AN44" i="84"/>
  <c r="AO44" i="84"/>
  <c r="AP44" i="84"/>
  <c r="AQ44" i="84"/>
  <c r="AR44" i="84"/>
  <c r="AS44" i="84"/>
  <c r="AT44" i="84"/>
  <c r="AU44" i="84"/>
  <c r="AV44" i="84"/>
  <c r="AW44" i="84"/>
  <c r="AX44" i="84"/>
  <c r="AY44" i="84"/>
  <c r="AZ44" i="84"/>
  <c r="BA44" i="84"/>
  <c r="BB44" i="84"/>
  <c r="BC44" i="84"/>
  <c r="BD44" i="84"/>
  <c r="BE44" i="84"/>
  <c r="BF44" i="84"/>
  <c r="BG44" i="84"/>
  <c r="BH44" i="84"/>
  <c r="BI44" i="84"/>
  <c r="BJ44" i="84"/>
  <c r="BK44" i="84"/>
  <c r="BL44" i="84"/>
  <c r="BM44" i="84"/>
  <c r="BN44" i="84"/>
  <c r="AL45" i="84"/>
  <c r="AM45" i="84"/>
  <c r="AN45" i="84"/>
  <c r="AO45" i="84"/>
  <c r="AP45" i="84"/>
  <c r="AQ45" i="84"/>
  <c r="AR45" i="84"/>
  <c r="AS45" i="84"/>
  <c r="AT45" i="84"/>
  <c r="AU45" i="84"/>
  <c r="AV45" i="84"/>
  <c r="AW45" i="84"/>
  <c r="AX45" i="84"/>
  <c r="AY45" i="84"/>
  <c r="AZ45" i="84"/>
  <c r="BA45" i="84"/>
  <c r="BB45" i="84"/>
  <c r="BC45" i="84"/>
  <c r="BD45" i="84"/>
  <c r="BE45" i="84"/>
  <c r="BF45" i="84"/>
  <c r="BG45" i="84"/>
  <c r="BH45" i="84"/>
  <c r="BI45" i="84"/>
  <c r="BJ45" i="84"/>
  <c r="BK45" i="84"/>
  <c r="BL45" i="84"/>
  <c r="BM45" i="84"/>
  <c r="BN45" i="84"/>
  <c r="AM46" i="84"/>
  <c r="AN46" i="84"/>
  <c r="AO46" i="84"/>
  <c r="AP46" i="84"/>
  <c r="AQ46" i="84"/>
  <c r="AR46" i="84"/>
  <c r="AS46" i="84"/>
  <c r="AT46" i="84"/>
  <c r="AU46" i="84"/>
  <c r="AV46" i="84"/>
  <c r="AW46" i="84"/>
  <c r="AX46" i="84"/>
  <c r="AY46" i="84"/>
  <c r="AZ46" i="84"/>
  <c r="BA46" i="84"/>
  <c r="BB46" i="84"/>
  <c r="BC46" i="84"/>
  <c r="BD46" i="84"/>
  <c r="BE46" i="84"/>
  <c r="BF46" i="84"/>
  <c r="BG46" i="84"/>
  <c r="BH46" i="84"/>
  <c r="BI46" i="84"/>
  <c r="BJ46" i="84"/>
  <c r="BK46" i="84"/>
  <c r="BL46" i="84"/>
  <c r="BM46" i="84"/>
  <c r="BN46" i="84"/>
  <c r="AN47" i="84"/>
  <c r="AO47" i="84"/>
  <c r="AP47" i="84"/>
  <c r="AQ47" i="84"/>
  <c r="AR47" i="84"/>
  <c r="AS47" i="84"/>
  <c r="AT47" i="84"/>
  <c r="AU47" i="84"/>
  <c r="AV47" i="84"/>
  <c r="AW47" i="84"/>
  <c r="AX47" i="84"/>
  <c r="AY47" i="84"/>
  <c r="AZ47" i="84"/>
  <c r="BA47" i="84"/>
  <c r="BB47" i="84"/>
  <c r="BC47" i="84"/>
  <c r="BD47" i="84"/>
  <c r="BE47" i="84"/>
  <c r="BF47" i="84"/>
  <c r="BG47" i="84"/>
  <c r="BH47" i="84"/>
  <c r="BI47" i="84"/>
  <c r="BJ47" i="84"/>
  <c r="BK47" i="84"/>
  <c r="BL47" i="84"/>
  <c r="BM47" i="84"/>
  <c r="BN47" i="84"/>
  <c r="AO48" i="84"/>
  <c r="AP48" i="84"/>
  <c r="AQ48" i="84"/>
  <c r="AR48" i="84"/>
  <c r="AS48" i="84"/>
  <c r="AT48" i="84"/>
  <c r="AU48" i="84"/>
  <c r="AV48" i="84"/>
  <c r="AW48" i="84"/>
  <c r="AX48" i="84"/>
  <c r="AY48" i="84"/>
  <c r="AZ48" i="84"/>
  <c r="BA48" i="84"/>
  <c r="BB48" i="84"/>
  <c r="BC48" i="84"/>
  <c r="BD48" i="84"/>
  <c r="BE48" i="84"/>
  <c r="BF48" i="84"/>
  <c r="BG48" i="84"/>
  <c r="BH48" i="84"/>
  <c r="BI48" i="84"/>
  <c r="BJ48" i="84"/>
  <c r="BK48" i="84"/>
  <c r="BL48" i="84"/>
  <c r="BM48" i="84"/>
  <c r="BN48" i="84"/>
  <c r="AP49" i="84"/>
  <c r="AQ49" i="84"/>
  <c r="AR49" i="84"/>
  <c r="AS49" i="84"/>
  <c r="AT49" i="84"/>
  <c r="AU49" i="84"/>
  <c r="AV49" i="84"/>
  <c r="AW49" i="84"/>
  <c r="AX49" i="84"/>
  <c r="AY49" i="84"/>
  <c r="AZ49" i="84"/>
  <c r="BA49" i="84"/>
  <c r="BB49" i="84"/>
  <c r="BC49" i="84"/>
  <c r="BD49" i="84"/>
  <c r="BE49" i="84"/>
  <c r="BF49" i="84"/>
  <c r="BG49" i="84"/>
  <c r="BH49" i="84"/>
  <c r="BI49" i="84"/>
  <c r="BJ49" i="84"/>
  <c r="BK49" i="84"/>
  <c r="BL49" i="84"/>
  <c r="BM49" i="84"/>
  <c r="BN49" i="84"/>
  <c r="AQ50" i="84"/>
  <c r="AR50" i="84"/>
  <c r="AS50" i="84"/>
  <c r="AT50" i="84"/>
  <c r="AU50" i="84"/>
  <c r="AV50" i="84"/>
  <c r="AW50" i="84"/>
  <c r="AX50" i="84"/>
  <c r="AY50" i="84"/>
  <c r="AZ50" i="84"/>
  <c r="BA50" i="84"/>
  <c r="BB50" i="84"/>
  <c r="BC50" i="84"/>
  <c r="BD50" i="84"/>
  <c r="BE50" i="84"/>
  <c r="BF50" i="84"/>
  <c r="BG50" i="84"/>
  <c r="BH50" i="84"/>
  <c r="BI50" i="84"/>
  <c r="BJ50" i="84"/>
  <c r="BK50" i="84"/>
  <c r="BL50" i="84"/>
  <c r="BM50" i="84"/>
  <c r="BN50" i="84"/>
  <c r="AR51" i="84"/>
  <c r="AS51" i="84"/>
  <c r="AT51" i="84"/>
  <c r="AU51" i="84"/>
  <c r="AV51" i="84"/>
  <c r="AW51" i="84"/>
  <c r="AX51" i="84"/>
  <c r="AY51" i="84"/>
  <c r="AZ51" i="84"/>
  <c r="BA51" i="84"/>
  <c r="BB51" i="84"/>
  <c r="BC51" i="84"/>
  <c r="BD51" i="84"/>
  <c r="BE51" i="84"/>
  <c r="BF51" i="84"/>
  <c r="BG51" i="84"/>
  <c r="BH51" i="84"/>
  <c r="BI51" i="84"/>
  <c r="BJ51" i="84"/>
  <c r="BK51" i="84"/>
  <c r="BL51" i="84"/>
  <c r="BM51" i="84"/>
  <c r="BN51" i="84"/>
  <c r="AS52" i="84"/>
  <c r="AT52" i="84"/>
  <c r="AU52" i="84"/>
  <c r="AV52" i="84"/>
  <c r="AW52" i="84"/>
  <c r="AX52" i="84"/>
  <c r="AY52" i="84"/>
  <c r="AZ52" i="84"/>
  <c r="BA52" i="84"/>
  <c r="BB52" i="84"/>
  <c r="BC52" i="84"/>
  <c r="BD52" i="84"/>
  <c r="BE52" i="84"/>
  <c r="BF52" i="84"/>
  <c r="BG52" i="84"/>
  <c r="BH52" i="84"/>
  <c r="BI52" i="84"/>
  <c r="BJ52" i="84"/>
  <c r="BK52" i="84"/>
  <c r="BL52" i="84"/>
  <c r="BM52" i="84"/>
  <c r="BN52" i="84"/>
  <c r="AT53" i="84"/>
  <c r="AU53" i="84"/>
  <c r="AV53" i="84"/>
  <c r="AW53" i="84"/>
  <c r="AX53" i="84"/>
  <c r="AY53" i="84"/>
  <c r="AZ53" i="84"/>
  <c r="BA53" i="84"/>
  <c r="BB53" i="84"/>
  <c r="BC53" i="84"/>
  <c r="BD53" i="84"/>
  <c r="BE53" i="84"/>
  <c r="BF53" i="84"/>
  <c r="BG53" i="84"/>
  <c r="BH53" i="84"/>
  <c r="BI53" i="84"/>
  <c r="BJ53" i="84"/>
  <c r="BK53" i="84"/>
  <c r="BL53" i="84"/>
  <c r="BM53" i="84"/>
  <c r="BN53" i="84"/>
  <c r="AU54" i="84"/>
  <c r="AV54" i="84"/>
  <c r="AW54" i="84"/>
  <c r="AX54" i="84"/>
  <c r="AY54" i="84"/>
  <c r="AZ54" i="84"/>
  <c r="BA54" i="84"/>
  <c r="BB54" i="84"/>
  <c r="BC54" i="84"/>
  <c r="BD54" i="84"/>
  <c r="BE54" i="84"/>
  <c r="BF54" i="84"/>
  <c r="BG54" i="84"/>
  <c r="BH54" i="84"/>
  <c r="BI54" i="84"/>
  <c r="BJ54" i="84"/>
  <c r="BK54" i="84"/>
  <c r="BL54" i="84"/>
  <c r="BM54" i="84"/>
  <c r="BN54" i="84"/>
  <c r="AV55" i="84"/>
  <c r="AW55" i="84"/>
  <c r="AX55" i="84"/>
  <c r="AY55" i="84"/>
  <c r="AZ55" i="84"/>
  <c r="BA55" i="84"/>
  <c r="BB55" i="84"/>
  <c r="BC55" i="84"/>
  <c r="BD55" i="84"/>
  <c r="BE55" i="84"/>
  <c r="BF55" i="84"/>
  <c r="BG55" i="84"/>
  <c r="BH55" i="84"/>
  <c r="BI55" i="84"/>
  <c r="BJ55" i="84"/>
  <c r="BK55" i="84"/>
  <c r="BL55" i="84"/>
  <c r="BM55" i="84"/>
  <c r="BN55" i="84"/>
  <c r="AW56" i="84"/>
  <c r="AX56" i="84"/>
  <c r="AY56" i="84"/>
  <c r="AZ56" i="84"/>
  <c r="BA56" i="84"/>
  <c r="BB56" i="84"/>
  <c r="BC56" i="84"/>
  <c r="BD56" i="84"/>
  <c r="BE56" i="84"/>
  <c r="BF56" i="84"/>
  <c r="BG56" i="84"/>
  <c r="BH56" i="84"/>
  <c r="BI56" i="84"/>
  <c r="BJ56" i="84"/>
  <c r="BK56" i="84"/>
  <c r="BL56" i="84"/>
  <c r="BM56" i="84"/>
  <c r="BN56" i="84"/>
  <c r="AX57" i="84"/>
  <c r="AY57" i="84"/>
  <c r="AZ57" i="84"/>
  <c r="BA57" i="84"/>
  <c r="BB57" i="84"/>
  <c r="BC57" i="84"/>
  <c r="BD57" i="84"/>
  <c r="BE57" i="84"/>
  <c r="BF57" i="84"/>
  <c r="BG57" i="84"/>
  <c r="BH57" i="84"/>
  <c r="BI57" i="84"/>
  <c r="BJ57" i="84"/>
  <c r="BK57" i="84"/>
  <c r="BL57" i="84"/>
  <c r="BM57" i="84"/>
  <c r="BN57" i="84"/>
  <c r="AY58" i="84"/>
  <c r="AZ58" i="84"/>
  <c r="BA58" i="84"/>
  <c r="BB58" i="84"/>
  <c r="BC58" i="84"/>
  <c r="BD58" i="84"/>
  <c r="BE58" i="84"/>
  <c r="BF58" i="84"/>
  <c r="BG58" i="84"/>
  <c r="BH58" i="84"/>
  <c r="BI58" i="84"/>
  <c r="BJ58" i="84"/>
  <c r="BK58" i="84"/>
  <c r="BL58" i="84"/>
  <c r="BM58" i="84"/>
  <c r="BN58" i="84"/>
  <c r="BB61" i="84"/>
  <c r="BC61" i="84"/>
  <c r="BD61" i="84"/>
  <c r="BE61" i="84"/>
  <c r="BF61" i="84"/>
  <c r="BG61" i="84"/>
  <c r="BH61" i="84"/>
  <c r="BI61" i="84"/>
  <c r="BJ61" i="84"/>
  <c r="BK61" i="84"/>
  <c r="BL61" i="84"/>
  <c r="BM61" i="84"/>
  <c r="BN61" i="84"/>
  <c r="BC62" i="84"/>
  <c r="BD62" i="84"/>
  <c r="BE62" i="84"/>
  <c r="BF62" i="84"/>
  <c r="BG62" i="84"/>
  <c r="BH62" i="84"/>
  <c r="BI62" i="84"/>
  <c r="BJ62" i="84"/>
  <c r="BK62" i="84"/>
  <c r="BL62" i="84"/>
  <c r="BM62" i="84"/>
  <c r="BN62" i="84"/>
  <c r="BD63" i="84"/>
  <c r="BE63" i="84"/>
  <c r="BF63" i="84"/>
  <c r="BG63" i="84"/>
  <c r="BH63" i="84"/>
  <c r="BI63" i="84"/>
  <c r="BJ63" i="84"/>
  <c r="BK63" i="84"/>
  <c r="BL63" i="84"/>
  <c r="BM63" i="84"/>
  <c r="BN63" i="84"/>
  <c r="BE64" i="84"/>
  <c r="BF64" i="84"/>
  <c r="BG64" i="84"/>
  <c r="BH64" i="84"/>
  <c r="BI64" i="84"/>
  <c r="BJ64" i="84"/>
  <c r="BK64" i="84"/>
  <c r="BL64" i="84"/>
  <c r="BM64" i="84"/>
  <c r="BN64" i="84"/>
  <c r="BF65" i="84"/>
  <c r="BG65" i="84"/>
  <c r="BH65" i="84"/>
  <c r="BI65" i="84"/>
  <c r="BJ65" i="84"/>
  <c r="BK65" i="84"/>
  <c r="BL65" i="84"/>
  <c r="BM65" i="84"/>
  <c r="BN65" i="84"/>
  <c r="BG66" i="84"/>
  <c r="BH66" i="84"/>
  <c r="BI66" i="84"/>
  <c r="BJ66" i="84"/>
  <c r="BK66" i="84"/>
  <c r="BL66" i="84"/>
  <c r="BM66" i="84"/>
  <c r="BN66" i="84"/>
  <c r="BH67" i="84"/>
  <c r="BI67" i="84"/>
  <c r="BJ67" i="84"/>
  <c r="BK67" i="84"/>
  <c r="BL67" i="84"/>
  <c r="BM67" i="84"/>
  <c r="BN67" i="84"/>
  <c r="BI68" i="84"/>
  <c r="BJ68" i="84"/>
  <c r="BK68" i="84"/>
  <c r="BL68" i="84"/>
  <c r="BM68" i="84"/>
  <c r="BN68" i="84"/>
  <c r="BJ69" i="84"/>
  <c r="BK69" i="84"/>
  <c r="BL69" i="84"/>
  <c r="BM69" i="84"/>
  <c r="BN69" i="84"/>
  <c r="BK70" i="84"/>
  <c r="BL70" i="84"/>
  <c r="BM70" i="84"/>
  <c r="BN70" i="84"/>
  <c r="BL71" i="84"/>
  <c r="BM71" i="84"/>
  <c r="BN71" i="84"/>
  <c r="BM72" i="84"/>
  <c r="BN72" i="84"/>
  <c r="F13" i="84"/>
  <c r="G13" i="84"/>
  <c r="H13" i="84"/>
  <c r="I13" i="84"/>
  <c r="J13" i="84"/>
  <c r="K13" i="84"/>
  <c r="L13" i="84"/>
  <c r="M13" i="84"/>
  <c r="N13" i="84"/>
  <c r="O13" i="84"/>
  <c r="P13" i="84"/>
  <c r="Q13" i="84"/>
  <c r="R13" i="84"/>
  <c r="S13" i="84"/>
  <c r="T13" i="84"/>
  <c r="U13" i="84"/>
  <c r="V13" i="84"/>
  <c r="W13" i="84"/>
  <c r="X13" i="84"/>
  <c r="Y13" i="84"/>
  <c r="Z13" i="84"/>
  <c r="AA13" i="84"/>
  <c r="AB13" i="84"/>
  <c r="AC13" i="84"/>
  <c r="AD13" i="84"/>
  <c r="AE13" i="84"/>
  <c r="AF13" i="84"/>
  <c r="AG13" i="84"/>
  <c r="AH13" i="84"/>
  <c r="AI13" i="84"/>
  <c r="AJ13" i="84"/>
  <c r="AK13" i="84"/>
  <c r="AL13" i="84"/>
  <c r="AM13" i="84"/>
  <c r="AN13" i="84"/>
  <c r="AO13" i="84"/>
  <c r="AP13" i="84"/>
  <c r="AQ13" i="84"/>
  <c r="AR13" i="84"/>
  <c r="AS13" i="84"/>
  <c r="AT13" i="84"/>
  <c r="AU13" i="84"/>
  <c r="AV13" i="84"/>
  <c r="AW13" i="84"/>
  <c r="AX13" i="84"/>
  <c r="AY13" i="84"/>
  <c r="AZ13" i="84"/>
  <c r="BA13" i="84"/>
  <c r="BB13" i="84"/>
  <c r="BC13" i="84"/>
  <c r="BD13" i="84"/>
  <c r="BE13" i="84"/>
  <c r="BF13" i="84"/>
  <c r="BG13" i="84"/>
  <c r="BH13" i="84"/>
  <c r="BI13" i="84"/>
  <c r="BJ13" i="84"/>
  <c r="BK13" i="84"/>
  <c r="BL13" i="84"/>
  <c r="BM13" i="84"/>
  <c r="BN13" i="84"/>
  <c r="G14" i="83"/>
  <c r="H14" i="83"/>
  <c r="I14" i="83"/>
  <c r="J14" i="83"/>
  <c r="K14" i="83"/>
  <c r="L14" i="83"/>
  <c r="M14" i="83"/>
  <c r="N14" i="83"/>
  <c r="O14" i="83"/>
  <c r="P14" i="83"/>
  <c r="Q14" i="83"/>
  <c r="R14" i="83"/>
  <c r="S14" i="83"/>
  <c r="T14" i="83"/>
  <c r="U14" i="83"/>
  <c r="V14" i="83"/>
  <c r="W14" i="83"/>
  <c r="X14" i="83"/>
  <c r="Y14" i="83"/>
  <c r="Z14" i="83"/>
  <c r="AA14" i="83"/>
  <c r="AB14" i="83"/>
  <c r="AC14" i="83"/>
  <c r="AD14" i="83"/>
  <c r="AE14" i="83"/>
  <c r="AF14" i="83"/>
  <c r="AG14" i="83"/>
  <c r="AH14" i="83"/>
  <c r="AI14" i="83"/>
  <c r="AJ14" i="83"/>
  <c r="AK14" i="83"/>
  <c r="AL14" i="83"/>
  <c r="AM14" i="83"/>
  <c r="AN14" i="83"/>
  <c r="AO14" i="83"/>
  <c r="AP14" i="83"/>
  <c r="AQ14" i="83"/>
  <c r="AR14" i="83"/>
  <c r="AS14" i="83"/>
  <c r="AT14" i="83"/>
  <c r="AU14" i="83"/>
  <c r="AV14" i="83"/>
  <c r="AW14" i="83"/>
  <c r="AX14" i="83"/>
  <c r="AY14" i="83"/>
  <c r="AZ14" i="83"/>
  <c r="BA14" i="83"/>
  <c r="BB14" i="83"/>
  <c r="BC14" i="83"/>
  <c r="BD14" i="83"/>
  <c r="BE14" i="83"/>
  <c r="BF14" i="83"/>
  <c r="BG14" i="83"/>
  <c r="BH14" i="83"/>
  <c r="BI14" i="83"/>
  <c r="BJ14" i="83"/>
  <c r="BK14" i="83"/>
  <c r="BL14" i="83"/>
  <c r="BM14" i="83"/>
  <c r="BN14" i="83"/>
  <c r="H15" i="83"/>
  <c r="I15" i="83"/>
  <c r="J15" i="83"/>
  <c r="K15" i="83"/>
  <c r="L15" i="83"/>
  <c r="M15" i="83"/>
  <c r="N15" i="83"/>
  <c r="O15" i="83"/>
  <c r="P15" i="83"/>
  <c r="Q15" i="83"/>
  <c r="R15" i="83"/>
  <c r="S15" i="83"/>
  <c r="T15" i="83"/>
  <c r="U15" i="83"/>
  <c r="V15" i="83"/>
  <c r="W15" i="83"/>
  <c r="X15" i="83"/>
  <c r="Y15" i="83"/>
  <c r="Z15" i="83"/>
  <c r="AA15" i="83"/>
  <c r="AB15" i="83"/>
  <c r="AC15" i="83"/>
  <c r="AD15" i="83"/>
  <c r="AE15" i="83"/>
  <c r="AF15" i="83"/>
  <c r="AG15" i="83"/>
  <c r="AH15" i="83"/>
  <c r="AI15" i="83"/>
  <c r="AJ15" i="83"/>
  <c r="AK15" i="83"/>
  <c r="AL15" i="83"/>
  <c r="AM15" i="83"/>
  <c r="AN15" i="83"/>
  <c r="AO15" i="83"/>
  <c r="AP15" i="83"/>
  <c r="AQ15" i="83"/>
  <c r="AR15" i="83"/>
  <c r="AS15" i="83"/>
  <c r="AT15" i="83"/>
  <c r="AU15" i="83"/>
  <c r="AV15" i="83"/>
  <c r="AW15" i="83"/>
  <c r="AX15" i="83"/>
  <c r="AY15" i="83"/>
  <c r="AZ15" i="83"/>
  <c r="BA15" i="83"/>
  <c r="BB15" i="83"/>
  <c r="BC15" i="83"/>
  <c r="BD15" i="83"/>
  <c r="BE15" i="83"/>
  <c r="BF15" i="83"/>
  <c r="BG15" i="83"/>
  <c r="BH15" i="83"/>
  <c r="BI15" i="83"/>
  <c r="BJ15" i="83"/>
  <c r="BK15" i="83"/>
  <c r="BL15" i="83"/>
  <c r="BM15" i="83"/>
  <c r="BN15" i="83"/>
  <c r="I16" i="83"/>
  <c r="J16" i="83"/>
  <c r="K16" i="83"/>
  <c r="L16" i="83"/>
  <c r="M16" i="83"/>
  <c r="N16" i="83"/>
  <c r="O16" i="83"/>
  <c r="P16" i="83"/>
  <c r="Q16" i="83"/>
  <c r="R16" i="83"/>
  <c r="S16" i="83"/>
  <c r="T16" i="83"/>
  <c r="U16" i="83"/>
  <c r="V16" i="83"/>
  <c r="W16" i="83"/>
  <c r="X16" i="83"/>
  <c r="Y16" i="83"/>
  <c r="Z16" i="83"/>
  <c r="AA16" i="83"/>
  <c r="AB16" i="83"/>
  <c r="AC16" i="83"/>
  <c r="AD16" i="83"/>
  <c r="AE16" i="83"/>
  <c r="AF16" i="83"/>
  <c r="AG16" i="83"/>
  <c r="AH16" i="83"/>
  <c r="AI16" i="83"/>
  <c r="AJ16" i="83"/>
  <c r="AK16" i="83"/>
  <c r="AL16" i="83"/>
  <c r="AM16" i="83"/>
  <c r="AN16" i="83"/>
  <c r="AO16" i="83"/>
  <c r="AP16" i="83"/>
  <c r="AQ16" i="83"/>
  <c r="AR16" i="83"/>
  <c r="AS16" i="83"/>
  <c r="AT16" i="83"/>
  <c r="AU16" i="83"/>
  <c r="AV16" i="83"/>
  <c r="AW16" i="83"/>
  <c r="AX16" i="83"/>
  <c r="AY16" i="83"/>
  <c r="AZ16" i="83"/>
  <c r="BA16" i="83"/>
  <c r="BB16" i="83"/>
  <c r="BC16" i="83"/>
  <c r="BD16" i="83"/>
  <c r="BE16" i="83"/>
  <c r="BF16" i="83"/>
  <c r="BG16" i="83"/>
  <c r="BH16" i="83"/>
  <c r="BI16" i="83"/>
  <c r="BJ16" i="83"/>
  <c r="BK16" i="83"/>
  <c r="BL16" i="83"/>
  <c r="BM16" i="83"/>
  <c r="BN16" i="83"/>
  <c r="J17" i="83"/>
  <c r="K17" i="83"/>
  <c r="L17" i="83"/>
  <c r="M17" i="83"/>
  <c r="N17" i="83"/>
  <c r="O17" i="83"/>
  <c r="P17" i="83"/>
  <c r="Q17" i="83"/>
  <c r="R17" i="83"/>
  <c r="S17" i="83"/>
  <c r="T17" i="83"/>
  <c r="U17" i="83"/>
  <c r="V17" i="83"/>
  <c r="W17" i="83"/>
  <c r="X17" i="83"/>
  <c r="Y17" i="83"/>
  <c r="Z17" i="83"/>
  <c r="AA17" i="83"/>
  <c r="AB17" i="83"/>
  <c r="AC17" i="83"/>
  <c r="AD17" i="83"/>
  <c r="AE17" i="83"/>
  <c r="AF17" i="83"/>
  <c r="AG17" i="83"/>
  <c r="AH17" i="83"/>
  <c r="AI17" i="83"/>
  <c r="AJ17" i="83"/>
  <c r="AK17" i="83"/>
  <c r="AL17" i="83"/>
  <c r="AM17" i="83"/>
  <c r="AN17" i="83"/>
  <c r="AO17" i="83"/>
  <c r="AP17" i="83"/>
  <c r="AQ17" i="83"/>
  <c r="AR17" i="83"/>
  <c r="AS17" i="83"/>
  <c r="AT17" i="83"/>
  <c r="AU17" i="83"/>
  <c r="AV17" i="83"/>
  <c r="AW17" i="83"/>
  <c r="AX17" i="83"/>
  <c r="AY17" i="83"/>
  <c r="AZ17" i="83"/>
  <c r="BA17" i="83"/>
  <c r="BB17" i="83"/>
  <c r="BC17" i="83"/>
  <c r="BD17" i="83"/>
  <c r="BE17" i="83"/>
  <c r="BF17" i="83"/>
  <c r="BG17" i="83"/>
  <c r="BH17" i="83"/>
  <c r="BI17" i="83"/>
  <c r="BJ17" i="83"/>
  <c r="BK17" i="83"/>
  <c r="BL17" i="83"/>
  <c r="BM17" i="83"/>
  <c r="BN17" i="83"/>
  <c r="J11" i="83"/>
  <c r="K18" i="83"/>
  <c r="L18" i="83"/>
  <c r="M18" i="83"/>
  <c r="N18" i="83"/>
  <c r="O18" i="83"/>
  <c r="P18" i="83"/>
  <c r="Q18" i="83"/>
  <c r="R18" i="83"/>
  <c r="S18" i="83"/>
  <c r="T18" i="83"/>
  <c r="U18" i="83"/>
  <c r="V18" i="83"/>
  <c r="W18" i="83"/>
  <c r="X18" i="83"/>
  <c r="Y18" i="83"/>
  <c r="Z18" i="83"/>
  <c r="AA18" i="83"/>
  <c r="AB18" i="83"/>
  <c r="AC18" i="83"/>
  <c r="AD18" i="83"/>
  <c r="AE18" i="83"/>
  <c r="AF18" i="83"/>
  <c r="AG18" i="83"/>
  <c r="AH18" i="83"/>
  <c r="AI18" i="83"/>
  <c r="AJ18" i="83"/>
  <c r="AK18" i="83"/>
  <c r="AL18" i="83"/>
  <c r="AM18" i="83"/>
  <c r="AN18" i="83"/>
  <c r="AO18" i="83"/>
  <c r="AP18" i="83"/>
  <c r="AQ18" i="83"/>
  <c r="AR18" i="83"/>
  <c r="AS18" i="83"/>
  <c r="AT18" i="83"/>
  <c r="AU18" i="83"/>
  <c r="AV18" i="83"/>
  <c r="AW18" i="83"/>
  <c r="AX18" i="83"/>
  <c r="AY18" i="83"/>
  <c r="AZ18" i="83"/>
  <c r="BA18" i="83"/>
  <c r="BB18" i="83"/>
  <c r="BC18" i="83"/>
  <c r="BD18" i="83"/>
  <c r="BE18" i="83"/>
  <c r="BF18" i="83"/>
  <c r="BG18" i="83"/>
  <c r="BH18" i="83"/>
  <c r="BI18" i="83"/>
  <c r="BJ18" i="83"/>
  <c r="BK18" i="83"/>
  <c r="BL18" i="83"/>
  <c r="BM18" i="83"/>
  <c r="BN18" i="83"/>
  <c r="L19" i="83"/>
  <c r="M19" i="83"/>
  <c r="N19" i="83"/>
  <c r="O19" i="83"/>
  <c r="P19" i="83"/>
  <c r="Q19" i="83"/>
  <c r="R19" i="83"/>
  <c r="S19" i="83"/>
  <c r="T19" i="83"/>
  <c r="U19" i="83"/>
  <c r="V19" i="83"/>
  <c r="W19" i="83"/>
  <c r="X19" i="83"/>
  <c r="Y19" i="83"/>
  <c r="Z19" i="83"/>
  <c r="AA19" i="83"/>
  <c r="AB19" i="83"/>
  <c r="AC19" i="83"/>
  <c r="AD19" i="83"/>
  <c r="AE19" i="83"/>
  <c r="AF19" i="83"/>
  <c r="AG19" i="83"/>
  <c r="AH19" i="83"/>
  <c r="AI19" i="83"/>
  <c r="AJ19" i="83"/>
  <c r="AK19" i="83"/>
  <c r="AL19" i="83"/>
  <c r="AM19" i="83"/>
  <c r="AN19" i="83"/>
  <c r="AO19" i="83"/>
  <c r="AP19" i="83"/>
  <c r="AQ19" i="83"/>
  <c r="AR19" i="83"/>
  <c r="AS19" i="83"/>
  <c r="AT19" i="83"/>
  <c r="AU19" i="83"/>
  <c r="AV19" i="83"/>
  <c r="AW19" i="83"/>
  <c r="AX19" i="83"/>
  <c r="AY19" i="83"/>
  <c r="AZ19" i="83"/>
  <c r="BA19" i="83"/>
  <c r="BB19" i="83"/>
  <c r="BC19" i="83"/>
  <c r="BD19" i="83"/>
  <c r="BE19" i="83"/>
  <c r="BF19" i="83"/>
  <c r="BG19" i="83"/>
  <c r="BH19" i="83"/>
  <c r="BI19" i="83"/>
  <c r="BJ19" i="83"/>
  <c r="BK19" i="83"/>
  <c r="BL19" i="83"/>
  <c r="BM19" i="83"/>
  <c r="BN19" i="83"/>
  <c r="M20" i="83"/>
  <c r="N20" i="83"/>
  <c r="O20" i="83"/>
  <c r="P20" i="83"/>
  <c r="Q20" i="83"/>
  <c r="R20" i="83"/>
  <c r="S20" i="83"/>
  <c r="T20" i="83"/>
  <c r="U20" i="83"/>
  <c r="V20" i="83"/>
  <c r="W20" i="83"/>
  <c r="X20" i="83"/>
  <c r="Y20" i="83"/>
  <c r="Z20" i="83"/>
  <c r="AA20" i="83"/>
  <c r="AB20" i="83"/>
  <c r="AC20" i="83"/>
  <c r="AD20" i="83"/>
  <c r="AE20" i="83"/>
  <c r="AF20" i="83"/>
  <c r="AG20" i="83"/>
  <c r="AH20" i="83"/>
  <c r="AI20" i="83"/>
  <c r="AJ20" i="83"/>
  <c r="AK20" i="83"/>
  <c r="AL20" i="83"/>
  <c r="AM20" i="83"/>
  <c r="AN20" i="83"/>
  <c r="AO20" i="83"/>
  <c r="AP20" i="83"/>
  <c r="AQ20" i="83"/>
  <c r="AR20" i="83"/>
  <c r="AS20" i="83"/>
  <c r="AT20" i="83"/>
  <c r="AU20" i="83"/>
  <c r="AV20" i="83"/>
  <c r="AW20" i="83"/>
  <c r="AX20" i="83"/>
  <c r="AY20" i="83"/>
  <c r="AZ20" i="83"/>
  <c r="BA20" i="83"/>
  <c r="BB20" i="83"/>
  <c r="BC20" i="83"/>
  <c r="BD20" i="83"/>
  <c r="BE20" i="83"/>
  <c r="BF20" i="83"/>
  <c r="BG20" i="83"/>
  <c r="BH20" i="83"/>
  <c r="BI20" i="83"/>
  <c r="BJ20" i="83"/>
  <c r="BK20" i="83"/>
  <c r="BL20" i="83"/>
  <c r="BM20" i="83"/>
  <c r="BN20" i="83"/>
  <c r="N21" i="83"/>
  <c r="O21" i="83"/>
  <c r="P21" i="83"/>
  <c r="Q21" i="83"/>
  <c r="R21" i="83"/>
  <c r="S21" i="83"/>
  <c r="T21" i="83"/>
  <c r="U21" i="83"/>
  <c r="V21" i="83"/>
  <c r="W21" i="83"/>
  <c r="X21" i="83"/>
  <c r="Y21" i="83"/>
  <c r="Z21" i="83"/>
  <c r="AA21" i="83"/>
  <c r="AB21" i="83"/>
  <c r="AC21" i="83"/>
  <c r="AD21" i="83"/>
  <c r="AE21" i="83"/>
  <c r="AF21" i="83"/>
  <c r="AG21" i="83"/>
  <c r="AH21" i="83"/>
  <c r="AI21" i="83"/>
  <c r="AJ21" i="83"/>
  <c r="AK21" i="83"/>
  <c r="AL21" i="83"/>
  <c r="AM21" i="83"/>
  <c r="AN21" i="83"/>
  <c r="AO21" i="83"/>
  <c r="AP21" i="83"/>
  <c r="AQ21" i="83"/>
  <c r="AR21" i="83"/>
  <c r="AS21" i="83"/>
  <c r="AT21" i="83"/>
  <c r="AU21" i="83"/>
  <c r="AV21" i="83"/>
  <c r="AW21" i="83"/>
  <c r="AX21" i="83"/>
  <c r="AY21" i="83"/>
  <c r="AZ21" i="83"/>
  <c r="BA21" i="83"/>
  <c r="BB21" i="83"/>
  <c r="BC21" i="83"/>
  <c r="BD21" i="83"/>
  <c r="BE21" i="83"/>
  <c r="BF21" i="83"/>
  <c r="BG21" i="83"/>
  <c r="BH21" i="83"/>
  <c r="BI21" i="83"/>
  <c r="BJ21" i="83"/>
  <c r="BK21" i="83"/>
  <c r="BL21" i="83"/>
  <c r="BM21" i="83"/>
  <c r="BN21" i="83"/>
  <c r="O22" i="83"/>
  <c r="P22" i="83"/>
  <c r="Q22" i="83"/>
  <c r="R22" i="83"/>
  <c r="S22" i="83"/>
  <c r="T22" i="83"/>
  <c r="U22" i="83"/>
  <c r="V22" i="83"/>
  <c r="W22" i="83"/>
  <c r="X22" i="83"/>
  <c r="Y22" i="83"/>
  <c r="Z22" i="83"/>
  <c r="AA22" i="83"/>
  <c r="AB22" i="83"/>
  <c r="AC22" i="83"/>
  <c r="AD22" i="83"/>
  <c r="AE22" i="83"/>
  <c r="AF22" i="83"/>
  <c r="AG22" i="83"/>
  <c r="AH22" i="83"/>
  <c r="AI22" i="83"/>
  <c r="AJ22" i="83"/>
  <c r="AK22" i="83"/>
  <c r="AL22" i="83"/>
  <c r="AM22" i="83"/>
  <c r="AN22" i="83"/>
  <c r="AO22" i="83"/>
  <c r="AP22" i="83"/>
  <c r="AQ22" i="83"/>
  <c r="AR22" i="83"/>
  <c r="AS22" i="83"/>
  <c r="AT22" i="83"/>
  <c r="AU22" i="83"/>
  <c r="AV22" i="83"/>
  <c r="AW22" i="83"/>
  <c r="AX22" i="83"/>
  <c r="AY22" i="83"/>
  <c r="AZ22" i="83"/>
  <c r="BA22" i="83"/>
  <c r="BB22" i="83"/>
  <c r="BC22" i="83"/>
  <c r="BD22" i="83"/>
  <c r="BE22" i="83"/>
  <c r="BF22" i="83"/>
  <c r="BG22" i="83"/>
  <c r="BH22" i="83"/>
  <c r="BI22" i="83"/>
  <c r="BJ22" i="83"/>
  <c r="BK22" i="83"/>
  <c r="BL22" i="83"/>
  <c r="BM22" i="83"/>
  <c r="BN22" i="83"/>
  <c r="P23" i="83"/>
  <c r="Q23" i="83"/>
  <c r="R23" i="83"/>
  <c r="S23" i="83"/>
  <c r="T23" i="83"/>
  <c r="U23" i="83"/>
  <c r="V23" i="83"/>
  <c r="W23" i="83"/>
  <c r="X23" i="83"/>
  <c r="Y23" i="83"/>
  <c r="Z23" i="83"/>
  <c r="AA23" i="83"/>
  <c r="AB23" i="83"/>
  <c r="AC23" i="83"/>
  <c r="AD23" i="83"/>
  <c r="AE23" i="83"/>
  <c r="AF23" i="83"/>
  <c r="AG23" i="83"/>
  <c r="AH23" i="83"/>
  <c r="AI23" i="83"/>
  <c r="AJ23" i="83"/>
  <c r="AK23" i="83"/>
  <c r="AL23" i="83"/>
  <c r="AM23" i="83"/>
  <c r="AN23" i="83"/>
  <c r="AO23" i="83"/>
  <c r="AP23" i="83"/>
  <c r="AQ23" i="83"/>
  <c r="AR23" i="83"/>
  <c r="AS23" i="83"/>
  <c r="AT23" i="83"/>
  <c r="AU23" i="83"/>
  <c r="AV23" i="83"/>
  <c r="AW23" i="83"/>
  <c r="AX23" i="83"/>
  <c r="AY23" i="83"/>
  <c r="AZ23" i="83"/>
  <c r="BA23" i="83"/>
  <c r="BB23" i="83"/>
  <c r="BC23" i="83"/>
  <c r="BD23" i="83"/>
  <c r="BE23" i="83"/>
  <c r="BF23" i="83"/>
  <c r="BG23" i="83"/>
  <c r="BH23" i="83"/>
  <c r="BI23" i="83"/>
  <c r="BJ23" i="83"/>
  <c r="BK23" i="83"/>
  <c r="BL23" i="83"/>
  <c r="BM23" i="83"/>
  <c r="BN23" i="83"/>
  <c r="Q24" i="83"/>
  <c r="R24" i="83"/>
  <c r="S24" i="83"/>
  <c r="T24" i="83"/>
  <c r="U24" i="83"/>
  <c r="V24" i="83"/>
  <c r="W24" i="83"/>
  <c r="X24" i="83"/>
  <c r="Y24" i="83"/>
  <c r="Z24" i="83"/>
  <c r="AA24" i="83"/>
  <c r="AB24" i="83"/>
  <c r="AC24" i="83"/>
  <c r="AD24" i="83"/>
  <c r="AE24" i="83"/>
  <c r="AF24" i="83"/>
  <c r="AG24" i="83"/>
  <c r="AH24" i="83"/>
  <c r="AI24" i="83"/>
  <c r="AJ24" i="83"/>
  <c r="AK24" i="83"/>
  <c r="AL24" i="83"/>
  <c r="AM24" i="83"/>
  <c r="AN24" i="83"/>
  <c r="AO24" i="83"/>
  <c r="AP24" i="83"/>
  <c r="AQ24" i="83"/>
  <c r="AR24" i="83"/>
  <c r="AS24" i="83"/>
  <c r="AT24" i="83"/>
  <c r="AU24" i="83"/>
  <c r="AV24" i="83"/>
  <c r="AW24" i="83"/>
  <c r="AX24" i="83"/>
  <c r="AY24" i="83"/>
  <c r="AZ24" i="83"/>
  <c r="BA24" i="83"/>
  <c r="BB24" i="83"/>
  <c r="BC24" i="83"/>
  <c r="BD24" i="83"/>
  <c r="BE24" i="83"/>
  <c r="BF24" i="83"/>
  <c r="BG24" i="83"/>
  <c r="BH24" i="83"/>
  <c r="BI24" i="83"/>
  <c r="BJ24" i="83"/>
  <c r="BK24" i="83"/>
  <c r="BL24" i="83"/>
  <c r="BM24" i="83"/>
  <c r="BN24" i="83"/>
  <c r="R25" i="83"/>
  <c r="S25" i="83"/>
  <c r="T25" i="83"/>
  <c r="U25" i="83"/>
  <c r="V25" i="83"/>
  <c r="W25" i="83"/>
  <c r="X25" i="83"/>
  <c r="Y25" i="83"/>
  <c r="Z25" i="83"/>
  <c r="AA25" i="83"/>
  <c r="AB25" i="83"/>
  <c r="AC25" i="83"/>
  <c r="AD25" i="83"/>
  <c r="AE25" i="83"/>
  <c r="AF25" i="83"/>
  <c r="AG25" i="83"/>
  <c r="AH25" i="83"/>
  <c r="AI25" i="83"/>
  <c r="AJ25" i="83"/>
  <c r="AK25" i="83"/>
  <c r="AL25" i="83"/>
  <c r="AM25" i="83"/>
  <c r="AN25" i="83"/>
  <c r="AO25" i="83"/>
  <c r="AP25" i="83"/>
  <c r="AQ25" i="83"/>
  <c r="AR25" i="83"/>
  <c r="AS25" i="83"/>
  <c r="AT25" i="83"/>
  <c r="AU25" i="83"/>
  <c r="AV25" i="83"/>
  <c r="AW25" i="83"/>
  <c r="AX25" i="83"/>
  <c r="AY25" i="83"/>
  <c r="AZ25" i="83"/>
  <c r="BA25" i="83"/>
  <c r="BB25" i="83"/>
  <c r="BC25" i="83"/>
  <c r="BD25" i="83"/>
  <c r="BE25" i="83"/>
  <c r="BF25" i="83"/>
  <c r="BG25" i="83"/>
  <c r="BH25" i="83"/>
  <c r="BI25" i="83"/>
  <c r="BJ25" i="83"/>
  <c r="BK25" i="83"/>
  <c r="BL25" i="83"/>
  <c r="BM25" i="83"/>
  <c r="BN25" i="83"/>
  <c r="S26" i="83"/>
  <c r="T26" i="83"/>
  <c r="U26" i="83"/>
  <c r="V26" i="83"/>
  <c r="W26" i="83"/>
  <c r="X26" i="83"/>
  <c r="Y26" i="83"/>
  <c r="Z26" i="83"/>
  <c r="AA26" i="83"/>
  <c r="AB26" i="83"/>
  <c r="AC26" i="83"/>
  <c r="AD26" i="83"/>
  <c r="AE26" i="83"/>
  <c r="AF26" i="83"/>
  <c r="AG26" i="83"/>
  <c r="AH26" i="83"/>
  <c r="AI26" i="83"/>
  <c r="AJ26" i="83"/>
  <c r="AK26" i="83"/>
  <c r="AL26" i="83"/>
  <c r="AM26" i="83"/>
  <c r="AN26" i="83"/>
  <c r="AO26" i="83"/>
  <c r="AP26" i="83"/>
  <c r="AQ26" i="83"/>
  <c r="AR26" i="83"/>
  <c r="AS26" i="83"/>
  <c r="AT26" i="83"/>
  <c r="AU26" i="83"/>
  <c r="AV26" i="83"/>
  <c r="AW26" i="83"/>
  <c r="AX26" i="83"/>
  <c r="AY26" i="83"/>
  <c r="AZ26" i="83"/>
  <c r="BA26" i="83"/>
  <c r="BB26" i="83"/>
  <c r="BC26" i="83"/>
  <c r="BD26" i="83"/>
  <c r="BE26" i="83"/>
  <c r="BF26" i="83"/>
  <c r="BG26" i="83"/>
  <c r="BH26" i="83"/>
  <c r="BI26" i="83"/>
  <c r="BJ26" i="83"/>
  <c r="BK26" i="83"/>
  <c r="BL26" i="83"/>
  <c r="BM26" i="83"/>
  <c r="BN26" i="83"/>
  <c r="T27" i="83"/>
  <c r="U27" i="83"/>
  <c r="V27" i="83"/>
  <c r="W27" i="83"/>
  <c r="X27" i="83"/>
  <c r="Y27" i="83"/>
  <c r="Z27" i="83"/>
  <c r="AA27" i="83"/>
  <c r="AB27" i="83"/>
  <c r="AC27" i="83"/>
  <c r="AD27" i="83"/>
  <c r="AE27" i="83"/>
  <c r="AF27" i="83"/>
  <c r="AG27" i="83"/>
  <c r="AH27" i="83"/>
  <c r="AI27" i="83"/>
  <c r="AJ27" i="83"/>
  <c r="AK27" i="83"/>
  <c r="AL27" i="83"/>
  <c r="AM27" i="83"/>
  <c r="AN27" i="83"/>
  <c r="AO27" i="83"/>
  <c r="AP27" i="83"/>
  <c r="AQ27" i="83"/>
  <c r="AR27" i="83"/>
  <c r="AS27" i="83"/>
  <c r="AT27" i="83"/>
  <c r="AU27" i="83"/>
  <c r="AV27" i="83"/>
  <c r="AW27" i="83"/>
  <c r="AX27" i="83"/>
  <c r="AY27" i="83"/>
  <c r="AZ27" i="83"/>
  <c r="BA27" i="83"/>
  <c r="BB27" i="83"/>
  <c r="BC27" i="83"/>
  <c r="BD27" i="83"/>
  <c r="BE27" i="83"/>
  <c r="BF27" i="83"/>
  <c r="BG27" i="83"/>
  <c r="BH27" i="83"/>
  <c r="BI27" i="83"/>
  <c r="BJ27" i="83"/>
  <c r="BK27" i="83"/>
  <c r="BL27" i="83"/>
  <c r="BM27" i="83"/>
  <c r="BN27" i="83"/>
  <c r="U28" i="83"/>
  <c r="V28" i="83"/>
  <c r="W28" i="83"/>
  <c r="X28" i="83"/>
  <c r="Y28" i="83"/>
  <c r="Z28" i="83"/>
  <c r="AA28" i="83"/>
  <c r="AB28" i="83"/>
  <c r="AC28" i="83"/>
  <c r="AD28" i="83"/>
  <c r="AE28" i="83"/>
  <c r="AF28" i="83"/>
  <c r="AG28" i="83"/>
  <c r="AH28" i="83"/>
  <c r="AI28" i="83"/>
  <c r="AJ28" i="83"/>
  <c r="AK28" i="83"/>
  <c r="AL28" i="83"/>
  <c r="AM28" i="83"/>
  <c r="AN28" i="83"/>
  <c r="AO28" i="83"/>
  <c r="AP28" i="83"/>
  <c r="AQ28" i="83"/>
  <c r="AR28" i="83"/>
  <c r="AS28" i="83"/>
  <c r="AT28" i="83"/>
  <c r="AU28" i="83"/>
  <c r="AV28" i="83"/>
  <c r="AW28" i="83"/>
  <c r="AX28" i="83"/>
  <c r="AY28" i="83"/>
  <c r="AZ28" i="83"/>
  <c r="BA28" i="83"/>
  <c r="BB28" i="83"/>
  <c r="BC28" i="83"/>
  <c r="BD28" i="83"/>
  <c r="BE28" i="83"/>
  <c r="BF28" i="83"/>
  <c r="BG28" i="83"/>
  <c r="BH28" i="83"/>
  <c r="BI28" i="83"/>
  <c r="BJ28" i="83"/>
  <c r="BK28" i="83"/>
  <c r="BL28" i="83"/>
  <c r="BM28" i="83"/>
  <c r="BN28" i="83"/>
  <c r="V29" i="83"/>
  <c r="W29" i="83"/>
  <c r="X29" i="83"/>
  <c r="Y29" i="83"/>
  <c r="Z29" i="83"/>
  <c r="AA29" i="83"/>
  <c r="AB29" i="83"/>
  <c r="AC29" i="83"/>
  <c r="AD29" i="83"/>
  <c r="AE29" i="83"/>
  <c r="AF29" i="83"/>
  <c r="AG29" i="83"/>
  <c r="AH29" i="83"/>
  <c r="AI29" i="83"/>
  <c r="AJ29" i="83"/>
  <c r="AK29" i="83"/>
  <c r="AL29" i="83"/>
  <c r="AM29" i="83"/>
  <c r="AN29" i="83"/>
  <c r="AO29" i="83"/>
  <c r="AP29" i="83"/>
  <c r="AQ29" i="83"/>
  <c r="AR29" i="83"/>
  <c r="AS29" i="83"/>
  <c r="AT29" i="83"/>
  <c r="AU29" i="83"/>
  <c r="AV29" i="83"/>
  <c r="AW29" i="83"/>
  <c r="AX29" i="83"/>
  <c r="AY29" i="83"/>
  <c r="AZ29" i="83"/>
  <c r="BA29" i="83"/>
  <c r="BB29" i="83"/>
  <c r="BC29" i="83"/>
  <c r="BD29" i="83"/>
  <c r="BE29" i="83"/>
  <c r="BF29" i="83"/>
  <c r="BG29" i="83"/>
  <c r="BH29" i="83"/>
  <c r="BI29" i="83"/>
  <c r="BJ29" i="83"/>
  <c r="BK29" i="83"/>
  <c r="BL29" i="83"/>
  <c r="BM29" i="83"/>
  <c r="BN29" i="83"/>
  <c r="W30" i="83"/>
  <c r="X30" i="83"/>
  <c r="Y30" i="83"/>
  <c r="Z30" i="83"/>
  <c r="AA30" i="83"/>
  <c r="AB30" i="83"/>
  <c r="AC30" i="83"/>
  <c r="AD30" i="83"/>
  <c r="AE30" i="83"/>
  <c r="AF30" i="83"/>
  <c r="AG30" i="83"/>
  <c r="AH30" i="83"/>
  <c r="AI30" i="83"/>
  <c r="AJ30" i="83"/>
  <c r="AK30" i="83"/>
  <c r="AL30" i="83"/>
  <c r="AM30" i="83"/>
  <c r="AN30" i="83"/>
  <c r="AO30" i="83"/>
  <c r="AP30" i="83"/>
  <c r="AQ30" i="83"/>
  <c r="AR30" i="83"/>
  <c r="AS30" i="83"/>
  <c r="AT30" i="83"/>
  <c r="AU30" i="83"/>
  <c r="AV30" i="83"/>
  <c r="AW30" i="83"/>
  <c r="AX30" i="83"/>
  <c r="AY30" i="83"/>
  <c r="AZ30" i="83"/>
  <c r="BA30" i="83"/>
  <c r="BB30" i="83"/>
  <c r="BC30" i="83"/>
  <c r="BD30" i="83"/>
  <c r="BE30" i="83"/>
  <c r="BF30" i="83"/>
  <c r="BG30" i="83"/>
  <c r="BH30" i="83"/>
  <c r="BI30" i="83"/>
  <c r="BJ30" i="83"/>
  <c r="BK30" i="83"/>
  <c r="BL30" i="83"/>
  <c r="BM30" i="83"/>
  <c r="BN30" i="83"/>
  <c r="X31" i="83"/>
  <c r="Y31" i="83"/>
  <c r="Z31" i="83"/>
  <c r="AA31" i="83"/>
  <c r="AB31" i="83"/>
  <c r="AC31" i="83"/>
  <c r="AD31" i="83"/>
  <c r="AE31" i="83"/>
  <c r="AF31" i="83"/>
  <c r="AG31" i="83"/>
  <c r="AH31" i="83"/>
  <c r="AI31" i="83"/>
  <c r="AJ31" i="83"/>
  <c r="AK31" i="83"/>
  <c r="AL31" i="83"/>
  <c r="AM31" i="83"/>
  <c r="AN31" i="83"/>
  <c r="AO31" i="83"/>
  <c r="AP31" i="83"/>
  <c r="AQ31" i="83"/>
  <c r="AR31" i="83"/>
  <c r="AS31" i="83"/>
  <c r="AT31" i="83"/>
  <c r="AU31" i="83"/>
  <c r="AV31" i="83"/>
  <c r="AW31" i="83"/>
  <c r="AX31" i="83"/>
  <c r="AY31" i="83"/>
  <c r="AZ31" i="83"/>
  <c r="BA31" i="83"/>
  <c r="BB31" i="83"/>
  <c r="BC31" i="83"/>
  <c r="BD31" i="83"/>
  <c r="BE31" i="83"/>
  <c r="BF31" i="83"/>
  <c r="BG31" i="83"/>
  <c r="BH31" i="83"/>
  <c r="BI31" i="83"/>
  <c r="BJ31" i="83"/>
  <c r="BK31" i="83"/>
  <c r="BL31" i="83"/>
  <c r="BM31" i="83"/>
  <c r="BN31" i="83"/>
  <c r="Y32" i="83"/>
  <c r="Z32" i="83"/>
  <c r="AA32" i="83"/>
  <c r="AB32" i="83"/>
  <c r="AC32" i="83"/>
  <c r="AD32" i="83"/>
  <c r="AE32" i="83"/>
  <c r="AF32" i="83"/>
  <c r="AG32" i="83"/>
  <c r="AH32" i="83"/>
  <c r="AI32" i="83"/>
  <c r="AJ32" i="83"/>
  <c r="AK32" i="83"/>
  <c r="AL32" i="83"/>
  <c r="AM32" i="83"/>
  <c r="AN32" i="83"/>
  <c r="AO32" i="83"/>
  <c r="AP32" i="83"/>
  <c r="AQ32" i="83"/>
  <c r="AR32" i="83"/>
  <c r="AS32" i="83"/>
  <c r="AT32" i="83"/>
  <c r="AU32" i="83"/>
  <c r="AV32" i="83"/>
  <c r="AW32" i="83"/>
  <c r="AX32" i="83"/>
  <c r="AY32" i="83"/>
  <c r="AZ32" i="83"/>
  <c r="BA32" i="83"/>
  <c r="BB32" i="83"/>
  <c r="BC32" i="83"/>
  <c r="BD32" i="83"/>
  <c r="BE32" i="83"/>
  <c r="BF32" i="83"/>
  <c r="BG32" i="83"/>
  <c r="BH32" i="83"/>
  <c r="BI32" i="83"/>
  <c r="BJ32" i="83"/>
  <c r="BK32" i="83"/>
  <c r="BL32" i="83"/>
  <c r="BM32" i="83"/>
  <c r="BN32" i="83"/>
  <c r="Z33" i="83"/>
  <c r="AA33" i="83"/>
  <c r="AB33" i="83"/>
  <c r="AC33" i="83"/>
  <c r="AD33" i="83"/>
  <c r="AE33" i="83"/>
  <c r="AF33" i="83"/>
  <c r="AG33" i="83"/>
  <c r="AH33" i="83"/>
  <c r="AI33" i="83"/>
  <c r="AJ33" i="83"/>
  <c r="AK33" i="83"/>
  <c r="AL33" i="83"/>
  <c r="AM33" i="83"/>
  <c r="AN33" i="83"/>
  <c r="AO33" i="83"/>
  <c r="AP33" i="83"/>
  <c r="AQ33" i="83"/>
  <c r="AR33" i="83"/>
  <c r="AS33" i="83"/>
  <c r="AT33" i="83"/>
  <c r="AU33" i="83"/>
  <c r="AV33" i="83"/>
  <c r="AW33" i="83"/>
  <c r="AX33" i="83"/>
  <c r="AY33" i="83"/>
  <c r="AZ33" i="83"/>
  <c r="BA33" i="83"/>
  <c r="BB33" i="83"/>
  <c r="BC33" i="83"/>
  <c r="BD33" i="83"/>
  <c r="BE33" i="83"/>
  <c r="BF33" i="83"/>
  <c r="BG33" i="83"/>
  <c r="BH33" i="83"/>
  <c r="BI33" i="83"/>
  <c r="BJ33" i="83"/>
  <c r="BK33" i="83"/>
  <c r="BL33" i="83"/>
  <c r="BM33" i="83"/>
  <c r="BN33" i="83"/>
  <c r="AA34" i="83"/>
  <c r="AB34" i="83"/>
  <c r="AC34" i="83"/>
  <c r="AD34" i="83"/>
  <c r="AE34" i="83"/>
  <c r="AF34" i="83"/>
  <c r="AG34" i="83"/>
  <c r="AH34" i="83"/>
  <c r="AI34" i="83"/>
  <c r="AJ34" i="83"/>
  <c r="AK34" i="83"/>
  <c r="AL34" i="83"/>
  <c r="AM34" i="83"/>
  <c r="AN34" i="83"/>
  <c r="AO34" i="83"/>
  <c r="AP34" i="83"/>
  <c r="AQ34" i="83"/>
  <c r="AR34" i="83"/>
  <c r="AS34" i="83"/>
  <c r="AT34" i="83"/>
  <c r="AU34" i="83"/>
  <c r="AV34" i="83"/>
  <c r="AW34" i="83"/>
  <c r="AX34" i="83"/>
  <c r="AY34" i="83"/>
  <c r="AZ34" i="83"/>
  <c r="BA34" i="83"/>
  <c r="BB34" i="83"/>
  <c r="BC34" i="83"/>
  <c r="BD34" i="83"/>
  <c r="BE34" i="83"/>
  <c r="BF34" i="83"/>
  <c r="BG34" i="83"/>
  <c r="BH34" i="83"/>
  <c r="BI34" i="83"/>
  <c r="BJ34" i="83"/>
  <c r="BK34" i="83"/>
  <c r="BL34" i="83"/>
  <c r="BM34" i="83"/>
  <c r="BN34" i="83"/>
  <c r="AB35" i="83"/>
  <c r="AC35" i="83"/>
  <c r="AD35" i="83"/>
  <c r="AE35" i="83"/>
  <c r="AF35" i="83"/>
  <c r="AG35" i="83"/>
  <c r="AH35" i="83"/>
  <c r="AI35" i="83"/>
  <c r="AJ35" i="83"/>
  <c r="AK35" i="83"/>
  <c r="AL35" i="83"/>
  <c r="AM35" i="83"/>
  <c r="AN35" i="83"/>
  <c r="AO35" i="83"/>
  <c r="AP35" i="83"/>
  <c r="AQ35" i="83"/>
  <c r="AR35" i="83"/>
  <c r="AS35" i="83"/>
  <c r="AT35" i="83"/>
  <c r="AU35" i="83"/>
  <c r="AV35" i="83"/>
  <c r="AW35" i="83"/>
  <c r="AX35" i="83"/>
  <c r="AY35" i="83"/>
  <c r="AZ35" i="83"/>
  <c r="BA35" i="83"/>
  <c r="BB35" i="83"/>
  <c r="BC35" i="83"/>
  <c r="BD35" i="83"/>
  <c r="BE35" i="83"/>
  <c r="BF35" i="83"/>
  <c r="BG35" i="83"/>
  <c r="BH35" i="83"/>
  <c r="BI35" i="83"/>
  <c r="BJ35" i="83"/>
  <c r="BK35" i="83"/>
  <c r="BL35" i="83"/>
  <c r="BM35" i="83"/>
  <c r="BN35" i="83"/>
  <c r="AC36" i="83"/>
  <c r="AD36" i="83"/>
  <c r="AE36" i="83"/>
  <c r="AF36" i="83"/>
  <c r="AG36" i="83"/>
  <c r="AH36" i="83"/>
  <c r="AI36" i="83"/>
  <c r="AJ36" i="83"/>
  <c r="AK36" i="83"/>
  <c r="AL36" i="83"/>
  <c r="AM36" i="83"/>
  <c r="AN36" i="83"/>
  <c r="AO36" i="83"/>
  <c r="AP36" i="83"/>
  <c r="AQ36" i="83"/>
  <c r="AR36" i="83"/>
  <c r="AS36" i="83"/>
  <c r="AT36" i="83"/>
  <c r="AU36" i="83"/>
  <c r="AV36" i="83"/>
  <c r="AW36" i="83"/>
  <c r="AX36" i="83"/>
  <c r="AY36" i="83"/>
  <c r="AZ36" i="83"/>
  <c r="BA36" i="83"/>
  <c r="BB36" i="83"/>
  <c r="BC36" i="83"/>
  <c r="BD36" i="83"/>
  <c r="BE36" i="83"/>
  <c r="BF36" i="83"/>
  <c r="BG36" i="83"/>
  <c r="BH36" i="83"/>
  <c r="BI36" i="83"/>
  <c r="BJ36" i="83"/>
  <c r="BK36" i="83"/>
  <c r="BL36" i="83"/>
  <c r="BM36" i="83"/>
  <c r="BN36" i="83"/>
  <c r="AD37" i="83"/>
  <c r="AE37" i="83"/>
  <c r="AF37" i="83"/>
  <c r="AG37" i="83"/>
  <c r="AH37" i="83"/>
  <c r="AI37" i="83"/>
  <c r="AJ37" i="83"/>
  <c r="AK37" i="83"/>
  <c r="AL37" i="83"/>
  <c r="AM37" i="83"/>
  <c r="AN37" i="83"/>
  <c r="AO37" i="83"/>
  <c r="AP37" i="83"/>
  <c r="AQ37" i="83"/>
  <c r="AR37" i="83"/>
  <c r="AS37" i="83"/>
  <c r="AT37" i="83"/>
  <c r="AU37" i="83"/>
  <c r="AV37" i="83"/>
  <c r="AW37" i="83"/>
  <c r="AX37" i="83"/>
  <c r="AY37" i="83"/>
  <c r="AZ37" i="83"/>
  <c r="BA37" i="83"/>
  <c r="BB37" i="83"/>
  <c r="BC37" i="83"/>
  <c r="BD37" i="83"/>
  <c r="BE37" i="83"/>
  <c r="BF37" i="83"/>
  <c r="BG37" i="83"/>
  <c r="BH37" i="83"/>
  <c r="BI37" i="83"/>
  <c r="BJ37" i="83"/>
  <c r="BK37" i="83"/>
  <c r="BL37" i="83"/>
  <c r="BM37" i="83"/>
  <c r="BN37" i="83"/>
  <c r="AE38" i="83"/>
  <c r="AF38" i="83"/>
  <c r="AG38" i="83"/>
  <c r="AH38" i="83"/>
  <c r="AI38" i="83"/>
  <c r="AJ38" i="83"/>
  <c r="AK38" i="83"/>
  <c r="AL38" i="83"/>
  <c r="AM38" i="83"/>
  <c r="AN38" i="83"/>
  <c r="AO38" i="83"/>
  <c r="AP38" i="83"/>
  <c r="AQ38" i="83"/>
  <c r="AR38" i="83"/>
  <c r="AS38" i="83"/>
  <c r="AT38" i="83"/>
  <c r="AU38" i="83"/>
  <c r="AV38" i="83"/>
  <c r="AW38" i="83"/>
  <c r="AX38" i="83"/>
  <c r="AY38" i="83"/>
  <c r="AZ38" i="83"/>
  <c r="BA38" i="83"/>
  <c r="BB38" i="83"/>
  <c r="BC38" i="83"/>
  <c r="BD38" i="83"/>
  <c r="BE38" i="83"/>
  <c r="BF38" i="83"/>
  <c r="BG38" i="83"/>
  <c r="BH38" i="83"/>
  <c r="BI38" i="83"/>
  <c r="BJ38" i="83"/>
  <c r="BK38" i="83"/>
  <c r="BL38" i="83"/>
  <c r="BM38" i="83"/>
  <c r="BN38" i="83"/>
  <c r="AF39" i="83"/>
  <c r="AG39" i="83"/>
  <c r="AH39" i="83"/>
  <c r="AI39" i="83"/>
  <c r="AJ39" i="83"/>
  <c r="AK39" i="83"/>
  <c r="AL39" i="83"/>
  <c r="AM39" i="83"/>
  <c r="AN39" i="83"/>
  <c r="AO39" i="83"/>
  <c r="AP39" i="83"/>
  <c r="AQ39" i="83"/>
  <c r="AR39" i="83"/>
  <c r="AS39" i="83"/>
  <c r="AT39" i="83"/>
  <c r="AU39" i="83"/>
  <c r="AV39" i="83"/>
  <c r="AW39" i="83"/>
  <c r="AX39" i="83"/>
  <c r="AY39" i="83"/>
  <c r="AZ39" i="83"/>
  <c r="BA39" i="83"/>
  <c r="BB39" i="83"/>
  <c r="BC39" i="83"/>
  <c r="BD39" i="83"/>
  <c r="BE39" i="83"/>
  <c r="BF39" i="83"/>
  <c r="BG39" i="83"/>
  <c r="BH39" i="83"/>
  <c r="BI39" i="83"/>
  <c r="BJ39" i="83"/>
  <c r="BK39" i="83"/>
  <c r="BL39" i="83"/>
  <c r="BM39" i="83"/>
  <c r="BN39" i="83"/>
  <c r="AG40" i="83"/>
  <c r="AH40" i="83"/>
  <c r="AI40" i="83"/>
  <c r="AJ40" i="83"/>
  <c r="AK40" i="83"/>
  <c r="AL40" i="83"/>
  <c r="AM40" i="83"/>
  <c r="AN40" i="83"/>
  <c r="AO40" i="83"/>
  <c r="AP40" i="83"/>
  <c r="AQ40" i="83"/>
  <c r="AR40" i="83"/>
  <c r="AS40" i="83"/>
  <c r="AT40" i="83"/>
  <c r="AU40" i="83"/>
  <c r="AV40" i="83"/>
  <c r="AW40" i="83"/>
  <c r="AX40" i="83"/>
  <c r="AY40" i="83"/>
  <c r="AZ40" i="83"/>
  <c r="BA40" i="83"/>
  <c r="BB40" i="83"/>
  <c r="BC40" i="83"/>
  <c r="BD40" i="83"/>
  <c r="BE40" i="83"/>
  <c r="BF40" i="83"/>
  <c r="BG40" i="83"/>
  <c r="BH40" i="83"/>
  <c r="BI40" i="83"/>
  <c r="BJ40" i="83"/>
  <c r="BK40" i="83"/>
  <c r="BL40" i="83"/>
  <c r="BM40" i="83"/>
  <c r="BN40" i="83"/>
  <c r="AH41" i="83"/>
  <c r="AI41" i="83"/>
  <c r="AJ41" i="83"/>
  <c r="AK41" i="83"/>
  <c r="AL41" i="83"/>
  <c r="AM41" i="83"/>
  <c r="AN41" i="83"/>
  <c r="AO41" i="83"/>
  <c r="AP41" i="83"/>
  <c r="AQ41" i="83"/>
  <c r="AR41" i="83"/>
  <c r="AS41" i="83"/>
  <c r="AT41" i="83"/>
  <c r="AU41" i="83"/>
  <c r="AV41" i="83"/>
  <c r="AW41" i="83"/>
  <c r="AX41" i="83"/>
  <c r="AY41" i="83"/>
  <c r="AZ41" i="83"/>
  <c r="BA41" i="83"/>
  <c r="BB41" i="83"/>
  <c r="BC41" i="83"/>
  <c r="BD41" i="83"/>
  <c r="BE41" i="83"/>
  <c r="BF41" i="83"/>
  <c r="BG41" i="83"/>
  <c r="BH41" i="83"/>
  <c r="BI41" i="83"/>
  <c r="BJ41" i="83"/>
  <c r="BK41" i="83"/>
  <c r="BL41" i="83"/>
  <c r="BM41" i="83"/>
  <c r="BN41" i="83"/>
  <c r="AI42" i="83"/>
  <c r="AJ42" i="83"/>
  <c r="AK42" i="83"/>
  <c r="AL42" i="83"/>
  <c r="AM42" i="83"/>
  <c r="AN42" i="83"/>
  <c r="AO42" i="83"/>
  <c r="AP42" i="83"/>
  <c r="AQ42" i="83"/>
  <c r="AR42" i="83"/>
  <c r="AS42" i="83"/>
  <c r="AT42" i="83"/>
  <c r="AU42" i="83"/>
  <c r="AV42" i="83"/>
  <c r="AW42" i="83"/>
  <c r="AX42" i="83"/>
  <c r="AY42" i="83"/>
  <c r="AZ42" i="83"/>
  <c r="BA42" i="83"/>
  <c r="BB42" i="83"/>
  <c r="BC42" i="83"/>
  <c r="BD42" i="83"/>
  <c r="BE42" i="83"/>
  <c r="BF42" i="83"/>
  <c r="BG42" i="83"/>
  <c r="BH42" i="83"/>
  <c r="BI42" i="83"/>
  <c r="BJ42" i="83"/>
  <c r="BK42" i="83"/>
  <c r="BL42" i="83"/>
  <c r="BM42" i="83"/>
  <c r="BN42" i="83"/>
  <c r="AK44" i="83"/>
  <c r="AL44" i="83"/>
  <c r="AM44" i="83"/>
  <c r="AN44" i="83"/>
  <c r="AO44" i="83"/>
  <c r="AP44" i="83"/>
  <c r="AQ44" i="83"/>
  <c r="AR44" i="83"/>
  <c r="AS44" i="83"/>
  <c r="AT44" i="83"/>
  <c r="AU44" i="83"/>
  <c r="AV44" i="83"/>
  <c r="AW44" i="83"/>
  <c r="AX44" i="83"/>
  <c r="AY44" i="83"/>
  <c r="AZ44" i="83"/>
  <c r="BA44" i="83"/>
  <c r="BB44" i="83"/>
  <c r="BC44" i="83"/>
  <c r="BD44" i="83"/>
  <c r="BE44" i="83"/>
  <c r="BF44" i="83"/>
  <c r="BG44" i="83"/>
  <c r="BH44" i="83"/>
  <c r="BI44" i="83"/>
  <c r="BJ44" i="83"/>
  <c r="BK44" i="83"/>
  <c r="BL44" i="83"/>
  <c r="BM44" i="83"/>
  <c r="BN44" i="83"/>
  <c r="AL45" i="83"/>
  <c r="AM45" i="83"/>
  <c r="AN45" i="83"/>
  <c r="AO45" i="83"/>
  <c r="AP45" i="83"/>
  <c r="AQ45" i="83"/>
  <c r="AR45" i="83"/>
  <c r="AS45" i="83"/>
  <c r="AT45" i="83"/>
  <c r="AU45" i="83"/>
  <c r="AV45" i="83"/>
  <c r="AW45" i="83"/>
  <c r="AX45" i="83"/>
  <c r="AY45" i="83"/>
  <c r="AZ45" i="83"/>
  <c r="BA45" i="83"/>
  <c r="BB45" i="83"/>
  <c r="BC45" i="83"/>
  <c r="BD45" i="83"/>
  <c r="BE45" i="83"/>
  <c r="BF45" i="83"/>
  <c r="BG45" i="83"/>
  <c r="BH45" i="83"/>
  <c r="BI45" i="83"/>
  <c r="BJ45" i="83"/>
  <c r="BK45" i="83"/>
  <c r="BL45" i="83"/>
  <c r="BM45" i="83"/>
  <c r="BN45" i="83"/>
  <c r="AM46" i="83"/>
  <c r="AN46" i="83"/>
  <c r="AO46" i="83"/>
  <c r="AP46" i="83"/>
  <c r="AQ46" i="83"/>
  <c r="AR46" i="83"/>
  <c r="AS46" i="83"/>
  <c r="AT46" i="83"/>
  <c r="AU46" i="83"/>
  <c r="AV46" i="83"/>
  <c r="AW46" i="83"/>
  <c r="AX46" i="83"/>
  <c r="AY46" i="83"/>
  <c r="AZ46" i="83"/>
  <c r="BA46" i="83"/>
  <c r="BB46" i="83"/>
  <c r="BC46" i="83"/>
  <c r="BD46" i="83"/>
  <c r="BE46" i="83"/>
  <c r="BF46" i="83"/>
  <c r="BG46" i="83"/>
  <c r="BH46" i="83"/>
  <c r="BI46" i="83"/>
  <c r="BJ46" i="83"/>
  <c r="BK46" i="83"/>
  <c r="BL46" i="83"/>
  <c r="BM46" i="83"/>
  <c r="BN46" i="83"/>
  <c r="AN47" i="83"/>
  <c r="AO47" i="83"/>
  <c r="AP47" i="83"/>
  <c r="AQ47" i="83"/>
  <c r="AR47" i="83"/>
  <c r="AS47" i="83"/>
  <c r="AT47" i="83"/>
  <c r="AU47" i="83"/>
  <c r="AV47" i="83"/>
  <c r="AW47" i="83"/>
  <c r="AX47" i="83"/>
  <c r="AY47" i="83"/>
  <c r="AZ47" i="83"/>
  <c r="BA47" i="83"/>
  <c r="BB47" i="83"/>
  <c r="BC47" i="83"/>
  <c r="BD47" i="83"/>
  <c r="BE47" i="83"/>
  <c r="BF47" i="83"/>
  <c r="BG47" i="83"/>
  <c r="BH47" i="83"/>
  <c r="BI47" i="83"/>
  <c r="BJ47" i="83"/>
  <c r="BK47" i="83"/>
  <c r="BL47" i="83"/>
  <c r="BM47" i="83"/>
  <c r="BN47" i="83"/>
  <c r="AO48" i="83"/>
  <c r="AP48" i="83"/>
  <c r="AQ48" i="83"/>
  <c r="AR48" i="83"/>
  <c r="AS48" i="83"/>
  <c r="AT48" i="83"/>
  <c r="AU48" i="83"/>
  <c r="AV48" i="83"/>
  <c r="AW48" i="83"/>
  <c r="AX48" i="83"/>
  <c r="AY48" i="83"/>
  <c r="AZ48" i="83"/>
  <c r="BA48" i="83"/>
  <c r="BB48" i="83"/>
  <c r="BC48" i="83"/>
  <c r="BD48" i="83"/>
  <c r="BE48" i="83"/>
  <c r="BF48" i="83"/>
  <c r="BG48" i="83"/>
  <c r="BH48" i="83"/>
  <c r="BI48" i="83"/>
  <c r="BJ48" i="83"/>
  <c r="BK48" i="83"/>
  <c r="BL48" i="83"/>
  <c r="BM48" i="83"/>
  <c r="BN48" i="83"/>
  <c r="AP49" i="83"/>
  <c r="AQ49" i="83"/>
  <c r="AR49" i="83"/>
  <c r="AS49" i="83"/>
  <c r="AT49" i="83"/>
  <c r="AU49" i="83"/>
  <c r="AV49" i="83"/>
  <c r="AW49" i="83"/>
  <c r="AX49" i="83"/>
  <c r="AY49" i="83"/>
  <c r="AZ49" i="83"/>
  <c r="BA49" i="83"/>
  <c r="BB49" i="83"/>
  <c r="BC49" i="83"/>
  <c r="BD49" i="83"/>
  <c r="BE49" i="83"/>
  <c r="BF49" i="83"/>
  <c r="BG49" i="83"/>
  <c r="BH49" i="83"/>
  <c r="BI49" i="83"/>
  <c r="BJ49" i="83"/>
  <c r="BK49" i="83"/>
  <c r="BL49" i="83"/>
  <c r="BM49" i="83"/>
  <c r="BN49" i="83"/>
  <c r="AQ50" i="83"/>
  <c r="AR50" i="83"/>
  <c r="AS50" i="83"/>
  <c r="AT50" i="83"/>
  <c r="AU50" i="83"/>
  <c r="AV50" i="83"/>
  <c r="AW50" i="83"/>
  <c r="AX50" i="83"/>
  <c r="AY50" i="83"/>
  <c r="AZ50" i="83"/>
  <c r="BA50" i="83"/>
  <c r="BB50" i="83"/>
  <c r="BC50" i="83"/>
  <c r="BD50" i="83"/>
  <c r="BE50" i="83"/>
  <c r="BF50" i="83"/>
  <c r="BG50" i="83"/>
  <c r="BH50" i="83"/>
  <c r="BI50" i="83"/>
  <c r="BJ50" i="83"/>
  <c r="BK50" i="83"/>
  <c r="BL50" i="83"/>
  <c r="BM50" i="83"/>
  <c r="BN50" i="83"/>
  <c r="AR51" i="83"/>
  <c r="AS51" i="83"/>
  <c r="AT51" i="83"/>
  <c r="AU51" i="83"/>
  <c r="AV51" i="83"/>
  <c r="AW51" i="83"/>
  <c r="AX51" i="83"/>
  <c r="AY51" i="83"/>
  <c r="AZ51" i="83"/>
  <c r="BA51" i="83"/>
  <c r="BB51" i="83"/>
  <c r="BC51" i="83"/>
  <c r="BD51" i="83"/>
  <c r="BE51" i="83"/>
  <c r="BF51" i="83"/>
  <c r="BG51" i="83"/>
  <c r="BH51" i="83"/>
  <c r="BI51" i="83"/>
  <c r="BJ51" i="83"/>
  <c r="BK51" i="83"/>
  <c r="BL51" i="83"/>
  <c r="BM51" i="83"/>
  <c r="BN51" i="83"/>
  <c r="AS52" i="83"/>
  <c r="AT52" i="83"/>
  <c r="AU52" i="83"/>
  <c r="AV52" i="83"/>
  <c r="AW52" i="83"/>
  <c r="AX52" i="83"/>
  <c r="AY52" i="83"/>
  <c r="AZ52" i="83"/>
  <c r="BA52" i="83"/>
  <c r="BB52" i="83"/>
  <c r="BC52" i="83"/>
  <c r="BD52" i="83"/>
  <c r="BE52" i="83"/>
  <c r="BF52" i="83"/>
  <c r="BG52" i="83"/>
  <c r="BH52" i="83"/>
  <c r="BI52" i="83"/>
  <c r="BJ52" i="83"/>
  <c r="BK52" i="83"/>
  <c r="BL52" i="83"/>
  <c r="BM52" i="83"/>
  <c r="BN52" i="83"/>
  <c r="AT53" i="83"/>
  <c r="AU53" i="83"/>
  <c r="AV53" i="83"/>
  <c r="AW53" i="83"/>
  <c r="AX53" i="83"/>
  <c r="AY53" i="83"/>
  <c r="AZ53" i="83"/>
  <c r="BA53" i="83"/>
  <c r="BB53" i="83"/>
  <c r="BC53" i="83"/>
  <c r="BD53" i="83"/>
  <c r="BE53" i="83"/>
  <c r="BF53" i="83"/>
  <c r="BG53" i="83"/>
  <c r="BH53" i="83"/>
  <c r="BI53" i="83"/>
  <c r="BJ53" i="83"/>
  <c r="BK53" i="83"/>
  <c r="BL53" i="83"/>
  <c r="BM53" i="83"/>
  <c r="BN53" i="83"/>
  <c r="AU54" i="83"/>
  <c r="AV54" i="83"/>
  <c r="AW54" i="83"/>
  <c r="AX54" i="83"/>
  <c r="AY54" i="83"/>
  <c r="AZ54" i="83"/>
  <c r="BA54" i="83"/>
  <c r="BB54" i="83"/>
  <c r="BC54" i="83"/>
  <c r="BD54" i="83"/>
  <c r="BE54" i="83"/>
  <c r="BF54" i="83"/>
  <c r="BG54" i="83"/>
  <c r="BH54" i="83"/>
  <c r="BI54" i="83"/>
  <c r="BJ54" i="83"/>
  <c r="BK54" i="83"/>
  <c r="BL54" i="83"/>
  <c r="BM54" i="83"/>
  <c r="BN54" i="83"/>
  <c r="AV55" i="83"/>
  <c r="AW55" i="83"/>
  <c r="AX55" i="83"/>
  <c r="AY55" i="83"/>
  <c r="AZ55" i="83"/>
  <c r="BA55" i="83"/>
  <c r="BB55" i="83"/>
  <c r="BC55" i="83"/>
  <c r="BD55" i="83"/>
  <c r="BE55" i="83"/>
  <c r="BF55" i="83"/>
  <c r="BG55" i="83"/>
  <c r="BH55" i="83"/>
  <c r="BI55" i="83"/>
  <c r="BJ55" i="83"/>
  <c r="BK55" i="83"/>
  <c r="BL55" i="83"/>
  <c r="BM55" i="83"/>
  <c r="BN55" i="83"/>
  <c r="AW56" i="83"/>
  <c r="AX56" i="83"/>
  <c r="AY56" i="83"/>
  <c r="AZ56" i="83"/>
  <c r="BA56" i="83"/>
  <c r="BB56" i="83"/>
  <c r="BC56" i="83"/>
  <c r="BD56" i="83"/>
  <c r="BE56" i="83"/>
  <c r="BF56" i="83"/>
  <c r="BG56" i="83"/>
  <c r="BH56" i="83"/>
  <c r="BI56" i="83"/>
  <c r="BJ56" i="83"/>
  <c r="BK56" i="83"/>
  <c r="BL56" i="83"/>
  <c r="BM56" i="83"/>
  <c r="BN56" i="83"/>
  <c r="AX57" i="83"/>
  <c r="AY57" i="83"/>
  <c r="AZ57" i="83"/>
  <c r="BA57" i="83"/>
  <c r="BB57" i="83"/>
  <c r="BC57" i="83"/>
  <c r="BD57" i="83"/>
  <c r="BE57" i="83"/>
  <c r="BF57" i="83"/>
  <c r="BG57" i="83"/>
  <c r="BH57" i="83"/>
  <c r="BI57" i="83"/>
  <c r="BJ57" i="83"/>
  <c r="BK57" i="83"/>
  <c r="BL57" i="83"/>
  <c r="BM57" i="83"/>
  <c r="BN57" i="83"/>
  <c r="AY58" i="83"/>
  <c r="AZ58" i="83"/>
  <c r="BA58" i="83"/>
  <c r="BB58" i="83"/>
  <c r="BC58" i="83"/>
  <c r="BD58" i="83"/>
  <c r="BE58" i="83"/>
  <c r="BF58" i="83"/>
  <c r="BG58" i="83"/>
  <c r="BH58" i="83"/>
  <c r="BI58" i="83"/>
  <c r="BJ58" i="83"/>
  <c r="BK58" i="83"/>
  <c r="BL58" i="83"/>
  <c r="BM58" i="83"/>
  <c r="BN58" i="83"/>
  <c r="BB61" i="83"/>
  <c r="BC61" i="83"/>
  <c r="BD61" i="83"/>
  <c r="BE61" i="83"/>
  <c r="BF61" i="83"/>
  <c r="BG61" i="83"/>
  <c r="BH61" i="83"/>
  <c r="BI61" i="83"/>
  <c r="BJ61" i="83"/>
  <c r="BK61" i="83"/>
  <c r="BL61" i="83"/>
  <c r="BM61" i="83"/>
  <c r="BN61" i="83"/>
  <c r="BC62" i="83"/>
  <c r="BD62" i="83"/>
  <c r="BE62" i="83"/>
  <c r="BF62" i="83"/>
  <c r="BG62" i="83"/>
  <c r="BH62" i="83"/>
  <c r="BI62" i="83"/>
  <c r="BJ62" i="83"/>
  <c r="BK62" i="83"/>
  <c r="BL62" i="83"/>
  <c r="BM62" i="83"/>
  <c r="BN62" i="83"/>
  <c r="BD63" i="83"/>
  <c r="BE63" i="83"/>
  <c r="BF63" i="83"/>
  <c r="BG63" i="83"/>
  <c r="BH63" i="83"/>
  <c r="BI63" i="83"/>
  <c r="BJ63" i="83"/>
  <c r="BK63" i="83"/>
  <c r="BL63" i="83"/>
  <c r="BM63" i="83"/>
  <c r="BN63" i="83"/>
  <c r="BE64" i="83"/>
  <c r="BF64" i="83"/>
  <c r="BG64" i="83"/>
  <c r="BH64" i="83"/>
  <c r="BI64" i="83"/>
  <c r="BJ64" i="83"/>
  <c r="BK64" i="83"/>
  <c r="BL64" i="83"/>
  <c r="BM64" i="83"/>
  <c r="BN64" i="83"/>
  <c r="BF65" i="83"/>
  <c r="BG65" i="83"/>
  <c r="BH65" i="83"/>
  <c r="BI65" i="83"/>
  <c r="BJ65" i="83"/>
  <c r="BK65" i="83"/>
  <c r="BL65" i="83"/>
  <c r="BM65" i="83"/>
  <c r="BN65" i="83"/>
  <c r="BG66" i="83"/>
  <c r="BH66" i="83"/>
  <c r="BI66" i="83"/>
  <c r="BJ66" i="83"/>
  <c r="BK66" i="83"/>
  <c r="BL66" i="83"/>
  <c r="BM66" i="83"/>
  <c r="BN66" i="83"/>
  <c r="BH67" i="83"/>
  <c r="BI67" i="83"/>
  <c r="BJ67" i="83"/>
  <c r="BK67" i="83"/>
  <c r="BL67" i="83"/>
  <c r="BM67" i="83"/>
  <c r="BN67" i="83"/>
  <c r="BI68" i="83"/>
  <c r="BJ68" i="83"/>
  <c r="BK68" i="83"/>
  <c r="BL68" i="83"/>
  <c r="BM68" i="83"/>
  <c r="BN68" i="83"/>
  <c r="BJ69" i="83"/>
  <c r="BK69" i="83"/>
  <c r="BL69" i="83"/>
  <c r="BM69" i="83"/>
  <c r="BN69" i="83"/>
  <c r="BK70" i="83"/>
  <c r="BL70" i="83"/>
  <c r="BM70" i="83"/>
  <c r="BN70" i="83"/>
  <c r="BL71" i="83"/>
  <c r="BM71" i="83"/>
  <c r="BN71" i="83"/>
  <c r="BM72" i="83"/>
  <c r="BN72" i="83"/>
  <c r="F13" i="83"/>
  <c r="G13" i="83"/>
  <c r="H13" i="83"/>
  <c r="I13" i="83"/>
  <c r="J13" i="83"/>
  <c r="K13" i="83"/>
  <c r="L13" i="83"/>
  <c r="M13" i="83"/>
  <c r="N13" i="83"/>
  <c r="O13" i="83"/>
  <c r="P13" i="83"/>
  <c r="Q13" i="83"/>
  <c r="R13" i="83"/>
  <c r="S13" i="83"/>
  <c r="T13" i="83"/>
  <c r="U13" i="83"/>
  <c r="V13" i="83"/>
  <c r="W13" i="83"/>
  <c r="X13" i="83"/>
  <c r="Y13" i="83"/>
  <c r="Z13" i="83"/>
  <c r="AA13" i="83"/>
  <c r="AB13" i="83"/>
  <c r="AC13" i="83"/>
  <c r="AD13" i="83"/>
  <c r="AE13" i="83"/>
  <c r="AF13" i="83"/>
  <c r="AG13" i="83"/>
  <c r="AH13" i="83"/>
  <c r="AI13" i="83"/>
  <c r="AJ13" i="83"/>
  <c r="AK13" i="83"/>
  <c r="AL13" i="83"/>
  <c r="AM13" i="83"/>
  <c r="AN13" i="83"/>
  <c r="AO13" i="83"/>
  <c r="AP13" i="83"/>
  <c r="AQ13" i="83"/>
  <c r="AR13" i="83"/>
  <c r="AS13" i="83"/>
  <c r="AT13" i="83"/>
  <c r="AU13" i="83"/>
  <c r="AV13" i="83"/>
  <c r="AW13" i="83"/>
  <c r="AX13" i="83"/>
  <c r="AY13" i="83"/>
  <c r="AZ13" i="83"/>
  <c r="BA13" i="83"/>
  <c r="BB13" i="83"/>
  <c r="BC13" i="83"/>
  <c r="BD13" i="83"/>
  <c r="BE13" i="83"/>
  <c r="BF13" i="83"/>
  <c r="BG13" i="83"/>
  <c r="BH13" i="83"/>
  <c r="BI13" i="83"/>
  <c r="BJ13" i="83"/>
  <c r="BK13" i="83"/>
  <c r="BL13" i="83"/>
  <c r="BM13" i="83"/>
  <c r="BN13" i="83"/>
  <c r="G14" i="95"/>
  <c r="H14" i="95"/>
  <c r="I14" i="95"/>
  <c r="J14" i="95"/>
  <c r="K14" i="95"/>
  <c r="L14" i="95"/>
  <c r="M14" i="95"/>
  <c r="N14" i="95"/>
  <c r="O14" i="95"/>
  <c r="P14" i="95"/>
  <c r="Q14" i="95"/>
  <c r="R14" i="95"/>
  <c r="S14" i="95"/>
  <c r="T14" i="95"/>
  <c r="U14" i="95"/>
  <c r="V14" i="95"/>
  <c r="W14" i="95"/>
  <c r="X14" i="95"/>
  <c r="Y14" i="95"/>
  <c r="Z14" i="95"/>
  <c r="AA14" i="95"/>
  <c r="AB14" i="95"/>
  <c r="AC14" i="95"/>
  <c r="AD14" i="95"/>
  <c r="AE14" i="95"/>
  <c r="AF14" i="95"/>
  <c r="AG14" i="95"/>
  <c r="AH14" i="95"/>
  <c r="AI14" i="95"/>
  <c r="AJ14" i="95"/>
  <c r="AK14" i="95"/>
  <c r="AL14" i="95"/>
  <c r="AM14" i="95"/>
  <c r="AN14" i="95"/>
  <c r="AO14" i="95"/>
  <c r="AP14" i="95"/>
  <c r="AQ14" i="95"/>
  <c r="AR14" i="95"/>
  <c r="AS14" i="95"/>
  <c r="AT14" i="95"/>
  <c r="AU14" i="95"/>
  <c r="AV14" i="95"/>
  <c r="AW14" i="95"/>
  <c r="AX14" i="95"/>
  <c r="AY14" i="95"/>
  <c r="AZ14" i="95"/>
  <c r="BA14" i="95"/>
  <c r="BB14" i="95"/>
  <c r="BC14" i="95"/>
  <c r="BD14" i="95"/>
  <c r="BE14" i="95"/>
  <c r="BF14" i="95"/>
  <c r="BG14" i="95"/>
  <c r="BH14" i="95"/>
  <c r="BI14" i="95"/>
  <c r="BJ14" i="95"/>
  <c r="BK14" i="95"/>
  <c r="BL14" i="95"/>
  <c r="BM14" i="95"/>
  <c r="BN14" i="95"/>
  <c r="H15" i="95"/>
  <c r="I15" i="95"/>
  <c r="J15" i="95"/>
  <c r="K15" i="95"/>
  <c r="L15" i="95"/>
  <c r="M15" i="95"/>
  <c r="N15" i="95"/>
  <c r="O15" i="95"/>
  <c r="P15" i="95"/>
  <c r="Q15" i="95"/>
  <c r="R15" i="95"/>
  <c r="S15" i="95"/>
  <c r="T15" i="95"/>
  <c r="U15" i="95"/>
  <c r="V15" i="95"/>
  <c r="W15" i="95"/>
  <c r="X15" i="95"/>
  <c r="Y15" i="95"/>
  <c r="Z15" i="95"/>
  <c r="AA15" i="95"/>
  <c r="AB15" i="95"/>
  <c r="AC15" i="95"/>
  <c r="AD15" i="95"/>
  <c r="AE15" i="95"/>
  <c r="AF15" i="95"/>
  <c r="AG15" i="95"/>
  <c r="AH15" i="95"/>
  <c r="AI15" i="95"/>
  <c r="AJ15" i="95"/>
  <c r="AK15" i="95"/>
  <c r="AL15" i="95"/>
  <c r="AM15" i="95"/>
  <c r="AN15" i="95"/>
  <c r="AO15" i="95"/>
  <c r="AP15" i="95"/>
  <c r="AQ15" i="95"/>
  <c r="AR15" i="95"/>
  <c r="AS15" i="95"/>
  <c r="AT15" i="95"/>
  <c r="AU15" i="95"/>
  <c r="AV15" i="95"/>
  <c r="AW15" i="95"/>
  <c r="AX15" i="95"/>
  <c r="AY15" i="95"/>
  <c r="AZ15" i="95"/>
  <c r="BA15" i="95"/>
  <c r="BB15" i="95"/>
  <c r="BC15" i="95"/>
  <c r="BD15" i="95"/>
  <c r="BE15" i="95"/>
  <c r="BF15" i="95"/>
  <c r="BG15" i="95"/>
  <c r="BH15" i="95"/>
  <c r="BI15" i="95"/>
  <c r="BJ15" i="95"/>
  <c r="BK15" i="95"/>
  <c r="BL15" i="95"/>
  <c r="BM15" i="95"/>
  <c r="BN15" i="95"/>
  <c r="I16" i="95"/>
  <c r="J16" i="95"/>
  <c r="K16" i="95"/>
  <c r="L16" i="95"/>
  <c r="M16" i="95"/>
  <c r="N16" i="95"/>
  <c r="O16" i="95"/>
  <c r="P16" i="95"/>
  <c r="Q16" i="95"/>
  <c r="R16" i="95"/>
  <c r="S16" i="95"/>
  <c r="T16" i="95"/>
  <c r="U16" i="95"/>
  <c r="V16" i="95"/>
  <c r="W16" i="95"/>
  <c r="X16" i="95"/>
  <c r="Y16" i="95"/>
  <c r="Z16" i="95"/>
  <c r="AA16" i="95"/>
  <c r="AB16" i="95"/>
  <c r="AC16" i="95"/>
  <c r="AD16" i="95"/>
  <c r="AE16" i="95"/>
  <c r="AF16" i="95"/>
  <c r="AG16" i="95"/>
  <c r="AH16" i="95"/>
  <c r="AI16" i="95"/>
  <c r="AJ16" i="95"/>
  <c r="AK16" i="95"/>
  <c r="AL16" i="95"/>
  <c r="AM16" i="95"/>
  <c r="AN16" i="95"/>
  <c r="AO16" i="95"/>
  <c r="AP16" i="95"/>
  <c r="AQ16" i="95"/>
  <c r="AR16" i="95"/>
  <c r="AS16" i="95"/>
  <c r="AT16" i="95"/>
  <c r="AU16" i="95"/>
  <c r="AV16" i="95"/>
  <c r="AW16" i="95"/>
  <c r="AX16" i="95"/>
  <c r="AY16" i="95"/>
  <c r="AZ16" i="95"/>
  <c r="BA16" i="95"/>
  <c r="BB16" i="95"/>
  <c r="BC16" i="95"/>
  <c r="BD16" i="95"/>
  <c r="BE16" i="95"/>
  <c r="BF16" i="95"/>
  <c r="BG16" i="95"/>
  <c r="BH16" i="95"/>
  <c r="BI16" i="95"/>
  <c r="BJ16" i="95"/>
  <c r="BK16" i="95"/>
  <c r="BL16" i="95"/>
  <c r="BM16" i="95"/>
  <c r="BN16" i="95"/>
  <c r="J17" i="95"/>
  <c r="K17" i="95"/>
  <c r="L17" i="95"/>
  <c r="M17" i="95"/>
  <c r="N17" i="95"/>
  <c r="O17" i="95"/>
  <c r="P17" i="95"/>
  <c r="Q17" i="95"/>
  <c r="R17" i="95"/>
  <c r="S17" i="95"/>
  <c r="T17" i="95"/>
  <c r="U17" i="95"/>
  <c r="V17" i="95"/>
  <c r="W17" i="95"/>
  <c r="X17" i="95"/>
  <c r="Y17" i="95"/>
  <c r="Z17" i="95"/>
  <c r="AA17" i="95"/>
  <c r="AB17" i="95"/>
  <c r="AC17" i="95"/>
  <c r="AD17" i="95"/>
  <c r="AE17" i="95"/>
  <c r="AF17" i="95"/>
  <c r="AG17" i="95"/>
  <c r="AH17" i="95"/>
  <c r="AI17" i="95"/>
  <c r="AJ17" i="95"/>
  <c r="AK17" i="95"/>
  <c r="AL17" i="95"/>
  <c r="AM17" i="95"/>
  <c r="AN17" i="95"/>
  <c r="AO17" i="95"/>
  <c r="AP17" i="95"/>
  <c r="AQ17" i="95"/>
  <c r="AR17" i="95"/>
  <c r="AS17" i="95"/>
  <c r="AT17" i="95"/>
  <c r="AU17" i="95"/>
  <c r="AV17" i="95"/>
  <c r="AW17" i="95"/>
  <c r="AX17" i="95"/>
  <c r="AY17" i="95"/>
  <c r="AZ17" i="95"/>
  <c r="BA17" i="95"/>
  <c r="BB17" i="95"/>
  <c r="BC17" i="95"/>
  <c r="BD17" i="95"/>
  <c r="BE17" i="95"/>
  <c r="BF17" i="95"/>
  <c r="BG17" i="95"/>
  <c r="BH17" i="95"/>
  <c r="BI17" i="95"/>
  <c r="BJ17" i="95"/>
  <c r="BK17" i="95"/>
  <c r="BL17" i="95"/>
  <c r="BM17" i="95"/>
  <c r="BN17" i="95"/>
  <c r="J11" i="95"/>
  <c r="K18" i="95"/>
  <c r="L18" i="95"/>
  <c r="M18" i="95"/>
  <c r="N18" i="95"/>
  <c r="O18" i="95"/>
  <c r="P18" i="95"/>
  <c r="Q18" i="95"/>
  <c r="R18" i="95"/>
  <c r="S18" i="95"/>
  <c r="T18" i="95"/>
  <c r="U18" i="95"/>
  <c r="V18" i="95"/>
  <c r="W18" i="95"/>
  <c r="X18" i="95"/>
  <c r="Y18" i="95"/>
  <c r="Z18" i="95"/>
  <c r="AA18" i="95"/>
  <c r="AB18" i="95"/>
  <c r="AC18" i="95"/>
  <c r="AD18" i="95"/>
  <c r="AE18" i="95"/>
  <c r="AF18" i="95"/>
  <c r="AG18" i="95"/>
  <c r="AH18" i="95"/>
  <c r="AI18" i="95"/>
  <c r="AJ18" i="95"/>
  <c r="AK18" i="95"/>
  <c r="AL18" i="95"/>
  <c r="AM18" i="95"/>
  <c r="AN18" i="95"/>
  <c r="AO18" i="95"/>
  <c r="AP18" i="95"/>
  <c r="AQ18" i="95"/>
  <c r="AR18" i="95"/>
  <c r="AS18" i="95"/>
  <c r="AT18" i="95"/>
  <c r="AU18" i="95"/>
  <c r="AV18" i="95"/>
  <c r="AW18" i="95"/>
  <c r="AX18" i="95"/>
  <c r="AY18" i="95"/>
  <c r="AZ18" i="95"/>
  <c r="BA18" i="95"/>
  <c r="BB18" i="95"/>
  <c r="BC18" i="95"/>
  <c r="BD18" i="95"/>
  <c r="BE18" i="95"/>
  <c r="BF18" i="95"/>
  <c r="BG18" i="95"/>
  <c r="BH18" i="95"/>
  <c r="BI18" i="95"/>
  <c r="BJ18" i="95"/>
  <c r="BK18" i="95"/>
  <c r="BL18" i="95"/>
  <c r="BM18" i="95"/>
  <c r="BN18" i="95"/>
  <c r="L19" i="95"/>
  <c r="M19" i="95"/>
  <c r="N19" i="95"/>
  <c r="O19" i="95"/>
  <c r="P19" i="95"/>
  <c r="Q19" i="95"/>
  <c r="R19" i="95"/>
  <c r="S19" i="95"/>
  <c r="T19" i="95"/>
  <c r="U19" i="95"/>
  <c r="V19" i="95"/>
  <c r="W19" i="95"/>
  <c r="X19" i="95"/>
  <c r="Y19" i="95"/>
  <c r="Z19" i="95"/>
  <c r="AA19" i="95"/>
  <c r="AB19" i="95"/>
  <c r="AC19" i="95"/>
  <c r="AD19" i="95"/>
  <c r="AE19" i="95"/>
  <c r="AF19" i="95"/>
  <c r="AG19" i="95"/>
  <c r="AH19" i="95"/>
  <c r="AI19" i="95"/>
  <c r="AJ19" i="95"/>
  <c r="AK19" i="95"/>
  <c r="AL19" i="95"/>
  <c r="AM19" i="95"/>
  <c r="AN19" i="95"/>
  <c r="AO19" i="95"/>
  <c r="AP19" i="95"/>
  <c r="AQ19" i="95"/>
  <c r="AR19" i="95"/>
  <c r="AS19" i="95"/>
  <c r="AT19" i="95"/>
  <c r="AU19" i="95"/>
  <c r="AV19" i="95"/>
  <c r="AW19" i="95"/>
  <c r="AX19" i="95"/>
  <c r="AY19" i="95"/>
  <c r="AZ19" i="95"/>
  <c r="BA19" i="95"/>
  <c r="BB19" i="95"/>
  <c r="BC19" i="95"/>
  <c r="BD19" i="95"/>
  <c r="BE19" i="95"/>
  <c r="BF19" i="95"/>
  <c r="BG19" i="95"/>
  <c r="BH19" i="95"/>
  <c r="BI19" i="95"/>
  <c r="BJ19" i="95"/>
  <c r="BK19" i="95"/>
  <c r="BL19" i="95"/>
  <c r="BM19" i="95"/>
  <c r="BN19" i="95"/>
  <c r="M20" i="95"/>
  <c r="N20" i="95"/>
  <c r="O20" i="95"/>
  <c r="P20" i="95"/>
  <c r="Q20" i="95"/>
  <c r="R20" i="95"/>
  <c r="S20" i="95"/>
  <c r="T20" i="95"/>
  <c r="U20" i="95"/>
  <c r="V20" i="95"/>
  <c r="W20" i="95"/>
  <c r="X20" i="95"/>
  <c r="Y20" i="95"/>
  <c r="Z20" i="95"/>
  <c r="AA20" i="95"/>
  <c r="AB20" i="95"/>
  <c r="AC20" i="95"/>
  <c r="AD20" i="95"/>
  <c r="AE20" i="95"/>
  <c r="AF20" i="95"/>
  <c r="AG20" i="95"/>
  <c r="AH20" i="95"/>
  <c r="AI20" i="95"/>
  <c r="AJ20" i="95"/>
  <c r="AK20" i="95"/>
  <c r="AL20" i="95"/>
  <c r="AM20" i="95"/>
  <c r="AN20" i="95"/>
  <c r="AO20" i="95"/>
  <c r="AP20" i="95"/>
  <c r="AQ20" i="95"/>
  <c r="AR20" i="95"/>
  <c r="AS20" i="95"/>
  <c r="AT20" i="95"/>
  <c r="AU20" i="95"/>
  <c r="AV20" i="95"/>
  <c r="AW20" i="95"/>
  <c r="AX20" i="95"/>
  <c r="AY20" i="95"/>
  <c r="AZ20" i="95"/>
  <c r="BA20" i="95"/>
  <c r="BB20" i="95"/>
  <c r="BC20" i="95"/>
  <c r="BD20" i="95"/>
  <c r="BE20" i="95"/>
  <c r="BF20" i="95"/>
  <c r="BG20" i="95"/>
  <c r="BH20" i="95"/>
  <c r="BI20" i="95"/>
  <c r="BJ20" i="95"/>
  <c r="BK20" i="95"/>
  <c r="BL20" i="95"/>
  <c r="BM20" i="95"/>
  <c r="BN20" i="95"/>
  <c r="N21" i="95"/>
  <c r="O21" i="95"/>
  <c r="P21" i="95"/>
  <c r="Q21" i="95"/>
  <c r="R21" i="95"/>
  <c r="S21" i="95"/>
  <c r="T21" i="95"/>
  <c r="U21" i="95"/>
  <c r="V21" i="95"/>
  <c r="W21" i="95"/>
  <c r="X21" i="95"/>
  <c r="Y21" i="95"/>
  <c r="Z21" i="95"/>
  <c r="AA21" i="95"/>
  <c r="AB21" i="95"/>
  <c r="AC21" i="95"/>
  <c r="AD21" i="95"/>
  <c r="AE21" i="95"/>
  <c r="AF21" i="95"/>
  <c r="AG21" i="95"/>
  <c r="AH21" i="95"/>
  <c r="AI21" i="95"/>
  <c r="AJ21" i="95"/>
  <c r="AK21" i="95"/>
  <c r="AL21" i="95"/>
  <c r="AM21" i="95"/>
  <c r="AN21" i="95"/>
  <c r="AO21" i="95"/>
  <c r="AP21" i="95"/>
  <c r="AQ21" i="95"/>
  <c r="AR21" i="95"/>
  <c r="AS21" i="95"/>
  <c r="AT21" i="95"/>
  <c r="AU21" i="95"/>
  <c r="AV21" i="95"/>
  <c r="AW21" i="95"/>
  <c r="AX21" i="95"/>
  <c r="AY21" i="95"/>
  <c r="AZ21" i="95"/>
  <c r="BA21" i="95"/>
  <c r="BB21" i="95"/>
  <c r="BC21" i="95"/>
  <c r="BD21" i="95"/>
  <c r="BE21" i="95"/>
  <c r="BF21" i="95"/>
  <c r="BG21" i="95"/>
  <c r="BH21" i="95"/>
  <c r="BI21" i="95"/>
  <c r="BJ21" i="95"/>
  <c r="BK21" i="95"/>
  <c r="BL21" i="95"/>
  <c r="BM21" i="95"/>
  <c r="BN21" i="95"/>
  <c r="O22" i="95"/>
  <c r="P22" i="95"/>
  <c r="Q22" i="95"/>
  <c r="R22" i="95"/>
  <c r="S22" i="95"/>
  <c r="T22" i="95"/>
  <c r="U22" i="95"/>
  <c r="V22" i="95"/>
  <c r="W22" i="95"/>
  <c r="X22" i="95"/>
  <c r="Y22" i="95"/>
  <c r="Z22" i="95"/>
  <c r="AA22" i="95"/>
  <c r="AB22" i="95"/>
  <c r="AC22" i="95"/>
  <c r="AD22" i="95"/>
  <c r="AE22" i="95"/>
  <c r="AF22" i="95"/>
  <c r="AG22" i="95"/>
  <c r="AH22" i="95"/>
  <c r="AI22" i="95"/>
  <c r="AJ22" i="95"/>
  <c r="AK22" i="95"/>
  <c r="AL22" i="95"/>
  <c r="AM22" i="95"/>
  <c r="AN22" i="95"/>
  <c r="AO22" i="95"/>
  <c r="AP22" i="95"/>
  <c r="AQ22" i="95"/>
  <c r="AR22" i="95"/>
  <c r="AS22" i="95"/>
  <c r="AT22" i="95"/>
  <c r="AU22" i="95"/>
  <c r="AV22" i="95"/>
  <c r="AW22" i="95"/>
  <c r="AX22" i="95"/>
  <c r="AY22" i="95"/>
  <c r="AZ22" i="95"/>
  <c r="BA22" i="95"/>
  <c r="BB22" i="95"/>
  <c r="BC22" i="95"/>
  <c r="BD22" i="95"/>
  <c r="BE22" i="95"/>
  <c r="BF22" i="95"/>
  <c r="BG22" i="95"/>
  <c r="BH22" i="95"/>
  <c r="BI22" i="95"/>
  <c r="BJ22" i="95"/>
  <c r="BK22" i="95"/>
  <c r="BL22" i="95"/>
  <c r="BM22" i="95"/>
  <c r="BN22" i="95"/>
  <c r="P23" i="95"/>
  <c r="Q23" i="95"/>
  <c r="R23" i="95"/>
  <c r="S23" i="95"/>
  <c r="T23" i="95"/>
  <c r="U23" i="95"/>
  <c r="V23" i="95"/>
  <c r="W23" i="95"/>
  <c r="X23" i="95"/>
  <c r="Y23" i="95"/>
  <c r="Z23" i="95"/>
  <c r="AA23" i="95"/>
  <c r="AB23" i="95"/>
  <c r="AC23" i="95"/>
  <c r="AD23" i="95"/>
  <c r="AE23" i="95"/>
  <c r="AF23" i="95"/>
  <c r="AG23" i="95"/>
  <c r="AH23" i="95"/>
  <c r="AI23" i="95"/>
  <c r="AJ23" i="95"/>
  <c r="AK23" i="95"/>
  <c r="AL23" i="95"/>
  <c r="AM23" i="95"/>
  <c r="AN23" i="95"/>
  <c r="AO23" i="95"/>
  <c r="AP23" i="95"/>
  <c r="AQ23" i="95"/>
  <c r="AR23" i="95"/>
  <c r="AS23" i="95"/>
  <c r="AT23" i="95"/>
  <c r="AU23" i="95"/>
  <c r="AV23" i="95"/>
  <c r="AW23" i="95"/>
  <c r="AX23" i="95"/>
  <c r="AY23" i="95"/>
  <c r="AZ23" i="95"/>
  <c r="BA23" i="95"/>
  <c r="BB23" i="95"/>
  <c r="BC23" i="95"/>
  <c r="BD23" i="95"/>
  <c r="BE23" i="95"/>
  <c r="BF23" i="95"/>
  <c r="BG23" i="95"/>
  <c r="BH23" i="95"/>
  <c r="BI23" i="95"/>
  <c r="BJ23" i="95"/>
  <c r="BK23" i="95"/>
  <c r="BL23" i="95"/>
  <c r="BM23" i="95"/>
  <c r="BN23" i="95"/>
  <c r="Q24" i="95"/>
  <c r="R24" i="95"/>
  <c r="S24" i="95"/>
  <c r="T24" i="95"/>
  <c r="U24" i="95"/>
  <c r="V24" i="95"/>
  <c r="W24" i="95"/>
  <c r="X24" i="95"/>
  <c r="Y24" i="95"/>
  <c r="Z24" i="95"/>
  <c r="AA24" i="95"/>
  <c r="AB24" i="95"/>
  <c r="AC24" i="95"/>
  <c r="AD24" i="95"/>
  <c r="AE24" i="95"/>
  <c r="AF24" i="95"/>
  <c r="AG24" i="95"/>
  <c r="AH24" i="95"/>
  <c r="AI24" i="95"/>
  <c r="AJ24" i="95"/>
  <c r="AK24" i="95"/>
  <c r="AL24" i="95"/>
  <c r="AM24" i="95"/>
  <c r="AN24" i="95"/>
  <c r="AO24" i="95"/>
  <c r="AP24" i="95"/>
  <c r="AQ24" i="95"/>
  <c r="AR24" i="95"/>
  <c r="AS24" i="95"/>
  <c r="AT24" i="95"/>
  <c r="AU24" i="95"/>
  <c r="AV24" i="95"/>
  <c r="AW24" i="95"/>
  <c r="AX24" i="95"/>
  <c r="AY24" i="95"/>
  <c r="AZ24" i="95"/>
  <c r="BA24" i="95"/>
  <c r="BB24" i="95"/>
  <c r="BC24" i="95"/>
  <c r="BD24" i="95"/>
  <c r="BE24" i="95"/>
  <c r="BF24" i="95"/>
  <c r="BG24" i="95"/>
  <c r="BH24" i="95"/>
  <c r="BI24" i="95"/>
  <c r="BJ24" i="95"/>
  <c r="BK24" i="95"/>
  <c r="BL24" i="95"/>
  <c r="BM24" i="95"/>
  <c r="BN24" i="95"/>
  <c r="R25" i="95"/>
  <c r="S25" i="95"/>
  <c r="T25" i="95"/>
  <c r="U25" i="95"/>
  <c r="V25" i="95"/>
  <c r="W25" i="95"/>
  <c r="X25" i="95"/>
  <c r="Y25" i="95"/>
  <c r="Z25" i="95"/>
  <c r="AA25" i="95"/>
  <c r="AB25" i="95"/>
  <c r="AC25" i="95"/>
  <c r="AD25" i="95"/>
  <c r="AE25" i="95"/>
  <c r="AF25" i="95"/>
  <c r="AG25" i="95"/>
  <c r="AH25" i="95"/>
  <c r="AI25" i="95"/>
  <c r="AJ25" i="95"/>
  <c r="AK25" i="95"/>
  <c r="AL25" i="95"/>
  <c r="AM25" i="95"/>
  <c r="AN25" i="95"/>
  <c r="AO25" i="95"/>
  <c r="AP25" i="95"/>
  <c r="AQ25" i="95"/>
  <c r="AR25" i="95"/>
  <c r="AS25" i="95"/>
  <c r="AT25" i="95"/>
  <c r="AU25" i="95"/>
  <c r="AV25" i="95"/>
  <c r="AW25" i="95"/>
  <c r="AX25" i="95"/>
  <c r="AY25" i="95"/>
  <c r="AZ25" i="95"/>
  <c r="BA25" i="95"/>
  <c r="BB25" i="95"/>
  <c r="BC25" i="95"/>
  <c r="BD25" i="95"/>
  <c r="BE25" i="95"/>
  <c r="BF25" i="95"/>
  <c r="BG25" i="95"/>
  <c r="BH25" i="95"/>
  <c r="BI25" i="95"/>
  <c r="BJ25" i="95"/>
  <c r="BK25" i="95"/>
  <c r="BL25" i="95"/>
  <c r="BM25" i="95"/>
  <c r="BN25" i="95"/>
  <c r="S26" i="95"/>
  <c r="T26" i="95"/>
  <c r="U26" i="95"/>
  <c r="V26" i="95"/>
  <c r="W26" i="95"/>
  <c r="X26" i="95"/>
  <c r="Y26" i="95"/>
  <c r="Z26" i="95"/>
  <c r="AA26" i="95"/>
  <c r="AB26" i="95"/>
  <c r="AC26" i="95"/>
  <c r="AD26" i="95"/>
  <c r="AE26" i="95"/>
  <c r="AF26" i="95"/>
  <c r="AG26" i="95"/>
  <c r="AH26" i="95"/>
  <c r="AI26" i="95"/>
  <c r="AJ26" i="95"/>
  <c r="AK26" i="95"/>
  <c r="AL26" i="95"/>
  <c r="AM26" i="95"/>
  <c r="AN26" i="95"/>
  <c r="AO26" i="95"/>
  <c r="AP26" i="95"/>
  <c r="AQ26" i="95"/>
  <c r="AR26" i="95"/>
  <c r="AS26" i="95"/>
  <c r="AT26" i="95"/>
  <c r="AU26" i="95"/>
  <c r="AV26" i="95"/>
  <c r="AW26" i="95"/>
  <c r="AX26" i="95"/>
  <c r="AY26" i="95"/>
  <c r="AZ26" i="95"/>
  <c r="BA26" i="95"/>
  <c r="BB26" i="95"/>
  <c r="BC26" i="95"/>
  <c r="BD26" i="95"/>
  <c r="BE26" i="95"/>
  <c r="BF26" i="95"/>
  <c r="BG26" i="95"/>
  <c r="BH26" i="95"/>
  <c r="BI26" i="95"/>
  <c r="BJ26" i="95"/>
  <c r="BK26" i="95"/>
  <c r="BL26" i="95"/>
  <c r="BM26" i="95"/>
  <c r="BN26" i="95"/>
  <c r="T27" i="95"/>
  <c r="U27" i="95"/>
  <c r="V27" i="95"/>
  <c r="W27" i="95"/>
  <c r="X27" i="95"/>
  <c r="Y27" i="95"/>
  <c r="Z27" i="95"/>
  <c r="AA27" i="95"/>
  <c r="AB27" i="95"/>
  <c r="AC27" i="95"/>
  <c r="AD27" i="95"/>
  <c r="AE27" i="95"/>
  <c r="AF27" i="95"/>
  <c r="AG27" i="95"/>
  <c r="AH27" i="95"/>
  <c r="AI27" i="95"/>
  <c r="AJ27" i="95"/>
  <c r="AK27" i="95"/>
  <c r="AL27" i="95"/>
  <c r="AM27" i="95"/>
  <c r="AN27" i="95"/>
  <c r="AO27" i="95"/>
  <c r="AP27" i="95"/>
  <c r="AQ27" i="95"/>
  <c r="AR27" i="95"/>
  <c r="AS27" i="95"/>
  <c r="AT27" i="95"/>
  <c r="AU27" i="95"/>
  <c r="AV27" i="95"/>
  <c r="AW27" i="95"/>
  <c r="AX27" i="95"/>
  <c r="AY27" i="95"/>
  <c r="AZ27" i="95"/>
  <c r="BA27" i="95"/>
  <c r="BB27" i="95"/>
  <c r="BC27" i="95"/>
  <c r="BD27" i="95"/>
  <c r="BE27" i="95"/>
  <c r="BF27" i="95"/>
  <c r="BG27" i="95"/>
  <c r="BH27" i="95"/>
  <c r="BI27" i="95"/>
  <c r="BJ27" i="95"/>
  <c r="BK27" i="95"/>
  <c r="BL27" i="95"/>
  <c r="BM27" i="95"/>
  <c r="BN27" i="95"/>
  <c r="U28" i="95"/>
  <c r="V28" i="95"/>
  <c r="W28" i="95"/>
  <c r="X28" i="95"/>
  <c r="Y28" i="95"/>
  <c r="Z28" i="95"/>
  <c r="AA28" i="95"/>
  <c r="AB28" i="95"/>
  <c r="AC28" i="95"/>
  <c r="AD28" i="95"/>
  <c r="AE28" i="95"/>
  <c r="AF28" i="95"/>
  <c r="AG28" i="95"/>
  <c r="AH28" i="95"/>
  <c r="AI28" i="95"/>
  <c r="AJ28" i="95"/>
  <c r="AK28" i="95"/>
  <c r="AL28" i="95"/>
  <c r="AM28" i="95"/>
  <c r="AN28" i="95"/>
  <c r="AO28" i="95"/>
  <c r="AP28" i="95"/>
  <c r="AQ28" i="95"/>
  <c r="AR28" i="95"/>
  <c r="AS28" i="95"/>
  <c r="AT28" i="95"/>
  <c r="AU28" i="95"/>
  <c r="AV28" i="95"/>
  <c r="AW28" i="95"/>
  <c r="AX28" i="95"/>
  <c r="AY28" i="95"/>
  <c r="AZ28" i="95"/>
  <c r="BA28" i="95"/>
  <c r="BB28" i="95"/>
  <c r="BC28" i="95"/>
  <c r="BD28" i="95"/>
  <c r="BE28" i="95"/>
  <c r="BF28" i="95"/>
  <c r="BG28" i="95"/>
  <c r="BH28" i="95"/>
  <c r="BI28" i="95"/>
  <c r="BJ28" i="95"/>
  <c r="BK28" i="95"/>
  <c r="BL28" i="95"/>
  <c r="BM28" i="95"/>
  <c r="BN28" i="95"/>
  <c r="V29" i="95"/>
  <c r="W29" i="95"/>
  <c r="X29" i="95"/>
  <c r="Y29" i="95"/>
  <c r="Z29" i="95"/>
  <c r="AA29" i="95"/>
  <c r="AB29" i="95"/>
  <c r="AC29" i="95"/>
  <c r="AD29" i="95"/>
  <c r="AE29" i="95"/>
  <c r="AF29" i="95"/>
  <c r="AG29" i="95"/>
  <c r="AH29" i="95"/>
  <c r="AI29" i="95"/>
  <c r="AJ29" i="95"/>
  <c r="AK29" i="95"/>
  <c r="AL29" i="95"/>
  <c r="AM29" i="95"/>
  <c r="AN29" i="95"/>
  <c r="AO29" i="95"/>
  <c r="AP29" i="95"/>
  <c r="AQ29" i="95"/>
  <c r="AR29" i="95"/>
  <c r="AS29" i="95"/>
  <c r="AT29" i="95"/>
  <c r="AU29" i="95"/>
  <c r="AV29" i="95"/>
  <c r="AW29" i="95"/>
  <c r="AX29" i="95"/>
  <c r="AY29" i="95"/>
  <c r="AZ29" i="95"/>
  <c r="BA29" i="95"/>
  <c r="BB29" i="95"/>
  <c r="BC29" i="95"/>
  <c r="BD29" i="95"/>
  <c r="BE29" i="95"/>
  <c r="BF29" i="95"/>
  <c r="BG29" i="95"/>
  <c r="BH29" i="95"/>
  <c r="BI29" i="95"/>
  <c r="BJ29" i="95"/>
  <c r="BK29" i="95"/>
  <c r="BL29" i="95"/>
  <c r="BM29" i="95"/>
  <c r="BN29" i="95"/>
  <c r="W30" i="95"/>
  <c r="X30" i="95"/>
  <c r="Y30" i="95"/>
  <c r="Z30" i="95"/>
  <c r="AA30" i="95"/>
  <c r="AB30" i="95"/>
  <c r="AC30" i="95"/>
  <c r="AD30" i="95"/>
  <c r="AE30" i="95"/>
  <c r="AF30" i="95"/>
  <c r="AG30" i="95"/>
  <c r="AH30" i="95"/>
  <c r="AI30" i="95"/>
  <c r="AJ30" i="95"/>
  <c r="AK30" i="95"/>
  <c r="AL30" i="95"/>
  <c r="AM30" i="95"/>
  <c r="AN30" i="95"/>
  <c r="AO30" i="95"/>
  <c r="AP30" i="95"/>
  <c r="AQ30" i="95"/>
  <c r="AR30" i="95"/>
  <c r="AS30" i="95"/>
  <c r="AT30" i="95"/>
  <c r="AU30" i="95"/>
  <c r="AV30" i="95"/>
  <c r="AW30" i="95"/>
  <c r="AX30" i="95"/>
  <c r="AY30" i="95"/>
  <c r="AZ30" i="95"/>
  <c r="BA30" i="95"/>
  <c r="BB30" i="95"/>
  <c r="BC30" i="95"/>
  <c r="BD30" i="95"/>
  <c r="BE30" i="95"/>
  <c r="BF30" i="95"/>
  <c r="BG30" i="95"/>
  <c r="BH30" i="95"/>
  <c r="BI30" i="95"/>
  <c r="BJ30" i="95"/>
  <c r="BK30" i="95"/>
  <c r="BL30" i="95"/>
  <c r="BM30" i="95"/>
  <c r="BN30" i="95"/>
  <c r="X31" i="95"/>
  <c r="Y31" i="95"/>
  <c r="Z31" i="95"/>
  <c r="AA31" i="95"/>
  <c r="AB31" i="95"/>
  <c r="AC31" i="95"/>
  <c r="AD31" i="95"/>
  <c r="AE31" i="95"/>
  <c r="AF31" i="95"/>
  <c r="AG31" i="95"/>
  <c r="AH31" i="95"/>
  <c r="AI31" i="95"/>
  <c r="AJ31" i="95"/>
  <c r="AK31" i="95"/>
  <c r="AL31" i="95"/>
  <c r="AM31" i="95"/>
  <c r="AN31" i="95"/>
  <c r="AO31" i="95"/>
  <c r="AP31" i="95"/>
  <c r="AQ31" i="95"/>
  <c r="AR31" i="95"/>
  <c r="AS31" i="95"/>
  <c r="AT31" i="95"/>
  <c r="AU31" i="95"/>
  <c r="AV31" i="95"/>
  <c r="AW31" i="95"/>
  <c r="AX31" i="95"/>
  <c r="AY31" i="95"/>
  <c r="AZ31" i="95"/>
  <c r="BA31" i="95"/>
  <c r="BB31" i="95"/>
  <c r="BC31" i="95"/>
  <c r="BD31" i="95"/>
  <c r="BE31" i="95"/>
  <c r="BF31" i="95"/>
  <c r="BG31" i="95"/>
  <c r="BH31" i="95"/>
  <c r="BI31" i="95"/>
  <c r="BJ31" i="95"/>
  <c r="BK31" i="95"/>
  <c r="BL31" i="95"/>
  <c r="BM31" i="95"/>
  <c r="BN31" i="95"/>
  <c r="Y32" i="95"/>
  <c r="Z32" i="95"/>
  <c r="AA32" i="95"/>
  <c r="AB32" i="95"/>
  <c r="AC32" i="95"/>
  <c r="AD32" i="95"/>
  <c r="AE32" i="95"/>
  <c r="AF32" i="95"/>
  <c r="AG32" i="95"/>
  <c r="AH32" i="95"/>
  <c r="AI32" i="95"/>
  <c r="AJ32" i="95"/>
  <c r="AK32" i="95"/>
  <c r="AL32" i="95"/>
  <c r="AM32" i="95"/>
  <c r="AN32" i="95"/>
  <c r="AO32" i="95"/>
  <c r="AP32" i="95"/>
  <c r="AQ32" i="95"/>
  <c r="AR32" i="95"/>
  <c r="AS32" i="95"/>
  <c r="AT32" i="95"/>
  <c r="AU32" i="95"/>
  <c r="AV32" i="95"/>
  <c r="AW32" i="95"/>
  <c r="AX32" i="95"/>
  <c r="AY32" i="95"/>
  <c r="AZ32" i="95"/>
  <c r="BA32" i="95"/>
  <c r="BB32" i="95"/>
  <c r="BC32" i="95"/>
  <c r="BD32" i="95"/>
  <c r="BE32" i="95"/>
  <c r="BF32" i="95"/>
  <c r="BG32" i="95"/>
  <c r="BH32" i="95"/>
  <c r="BI32" i="95"/>
  <c r="BJ32" i="95"/>
  <c r="BK32" i="95"/>
  <c r="BL32" i="95"/>
  <c r="BM32" i="95"/>
  <c r="BN32" i="95"/>
  <c r="Z33" i="95"/>
  <c r="AA33" i="95"/>
  <c r="AB33" i="95"/>
  <c r="AC33" i="95"/>
  <c r="AD33" i="95"/>
  <c r="AE33" i="95"/>
  <c r="AF33" i="95"/>
  <c r="AG33" i="95"/>
  <c r="AH33" i="95"/>
  <c r="AI33" i="95"/>
  <c r="AJ33" i="95"/>
  <c r="AK33" i="95"/>
  <c r="AL33" i="95"/>
  <c r="AM33" i="95"/>
  <c r="AN33" i="95"/>
  <c r="AO33" i="95"/>
  <c r="AP33" i="95"/>
  <c r="AQ33" i="95"/>
  <c r="AR33" i="95"/>
  <c r="AS33" i="95"/>
  <c r="AT33" i="95"/>
  <c r="AU33" i="95"/>
  <c r="AV33" i="95"/>
  <c r="AW33" i="95"/>
  <c r="AX33" i="95"/>
  <c r="AY33" i="95"/>
  <c r="AZ33" i="95"/>
  <c r="BA33" i="95"/>
  <c r="BB33" i="95"/>
  <c r="BC33" i="95"/>
  <c r="BD33" i="95"/>
  <c r="BE33" i="95"/>
  <c r="BF33" i="95"/>
  <c r="BG33" i="95"/>
  <c r="BH33" i="95"/>
  <c r="BI33" i="95"/>
  <c r="BJ33" i="95"/>
  <c r="BK33" i="95"/>
  <c r="BL33" i="95"/>
  <c r="BM33" i="95"/>
  <c r="BN33" i="95"/>
  <c r="AA34" i="95"/>
  <c r="AB34" i="95"/>
  <c r="AC34" i="95"/>
  <c r="AD34" i="95"/>
  <c r="AE34" i="95"/>
  <c r="AF34" i="95"/>
  <c r="AG34" i="95"/>
  <c r="AH34" i="95"/>
  <c r="AI34" i="95"/>
  <c r="AJ34" i="95"/>
  <c r="AK34" i="95"/>
  <c r="AL34" i="95"/>
  <c r="AM34" i="95"/>
  <c r="AN34" i="95"/>
  <c r="AO34" i="95"/>
  <c r="AP34" i="95"/>
  <c r="AQ34" i="95"/>
  <c r="AR34" i="95"/>
  <c r="AS34" i="95"/>
  <c r="AT34" i="95"/>
  <c r="AU34" i="95"/>
  <c r="AV34" i="95"/>
  <c r="AW34" i="95"/>
  <c r="AX34" i="95"/>
  <c r="AY34" i="95"/>
  <c r="AZ34" i="95"/>
  <c r="BA34" i="95"/>
  <c r="BB34" i="95"/>
  <c r="BC34" i="95"/>
  <c r="BD34" i="95"/>
  <c r="BE34" i="95"/>
  <c r="BF34" i="95"/>
  <c r="BG34" i="95"/>
  <c r="BH34" i="95"/>
  <c r="BI34" i="95"/>
  <c r="BJ34" i="95"/>
  <c r="BK34" i="95"/>
  <c r="BL34" i="95"/>
  <c r="BM34" i="95"/>
  <c r="BN34" i="95"/>
  <c r="AB35" i="95"/>
  <c r="AC35" i="95"/>
  <c r="AD35" i="95"/>
  <c r="AE35" i="95"/>
  <c r="AF35" i="95"/>
  <c r="AG35" i="95"/>
  <c r="AH35" i="95"/>
  <c r="AI35" i="95"/>
  <c r="AJ35" i="95"/>
  <c r="AK35" i="95"/>
  <c r="AL35" i="95"/>
  <c r="AM35" i="95"/>
  <c r="AN35" i="95"/>
  <c r="AO35" i="95"/>
  <c r="AP35" i="95"/>
  <c r="AQ35" i="95"/>
  <c r="AR35" i="95"/>
  <c r="AS35" i="95"/>
  <c r="AT35" i="95"/>
  <c r="AU35" i="95"/>
  <c r="AV35" i="95"/>
  <c r="AW35" i="95"/>
  <c r="AX35" i="95"/>
  <c r="AY35" i="95"/>
  <c r="AZ35" i="95"/>
  <c r="BA35" i="95"/>
  <c r="BB35" i="95"/>
  <c r="BC35" i="95"/>
  <c r="BD35" i="95"/>
  <c r="BE35" i="95"/>
  <c r="BF35" i="95"/>
  <c r="BG35" i="95"/>
  <c r="BH35" i="95"/>
  <c r="BI35" i="95"/>
  <c r="BJ35" i="95"/>
  <c r="BK35" i="95"/>
  <c r="BL35" i="95"/>
  <c r="BM35" i="95"/>
  <c r="BN35" i="95"/>
  <c r="AC36" i="95"/>
  <c r="AD36" i="95"/>
  <c r="AE36" i="95"/>
  <c r="AF36" i="95"/>
  <c r="AG36" i="95"/>
  <c r="AH36" i="95"/>
  <c r="AI36" i="95"/>
  <c r="AJ36" i="95"/>
  <c r="AK36" i="95"/>
  <c r="AL36" i="95"/>
  <c r="AM36" i="95"/>
  <c r="AN36" i="95"/>
  <c r="AO36" i="95"/>
  <c r="AP36" i="95"/>
  <c r="AQ36" i="95"/>
  <c r="AR36" i="95"/>
  <c r="AS36" i="95"/>
  <c r="AT36" i="95"/>
  <c r="AU36" i="95"/>
  <c r="AV36" i="95"/>
  <c r="AW36" i="95"/>
  <c r="AX36" i="95"/>
  <c r="AY36" i="95"/>
  <c r="AZ36" i="95"/>
  <c r="BA36" i="95"/>
  <c r="BB36" i="95"/>
  <c r="BC36" i="95"/>
  <c r="BD36" i="95"/>
  <c r="BE36" i="95"/>
  <c r="BF36" i="95"/>
  <c r="BG36" i="95"/>
  <c r="BH36" i="95"/>
  <c r="BI36" i="95"/>
  <c r="BJ36" i="95"/>
  <c r="BK36" i="95"/>
  <c r="BL36" i="95"/>
  <c r="BM36" i="95"/>
  <c r="BN36" i="95"/>
  <c r="AD37" i="95"/>
  <c r="AE37" i="95"/>
  <c r="AF37" i="95"/>
  <c r="AG37" i="95"/>
  <c r="AH37" i="95"/>
  <c r="AI37" i="95"/>
  <c r="AJ37" i="95"/>
  <c r="AK37" i="95"/>
  <c r="AL37" i="95"/>
  <c r="AM37" i="95"/>
  <c r="AN37" i="95"/>
  <c r="AO37" i="95"/>
  <c r="AP37" i="95"/>
  <c r="AQ37" i="95"/>
  <c r="AR37" i="95"/>
  <c r="AS37" i="95"/>
  <c r="AT37" i="95"/>
  <c r="AU37" i="95"/>
  <c r="AV37" i="95"/>
  <c r="AW37" i="95"/>
  <c r="AX37" i="95"/>
  <c r="AY37" i="95"/>
  <c r="AZ37" i="95"/>
  <c r="BA37" i="95"/>
  <c r="BB37" i="95"/>
  <c r="BC37" i="95"/>
  <c r="BD37" i="95"/>
  <c r="BE37" i="95"/>
  <c r="BF37" i="95"/>
  <c r="BG37" i="95"/>
  <c r="BH37" i="95"/>
  <c r="BI37" i="95"/>
  <c r="BJ37" i="95"/>
  <c r="BK37" i="95"/>
  <c r="BL37" i="95"/>
  <c r="BM37" i="95"/>
  <c r="BN37" i="95"/>
  <c r="AE38" i="95"/>
  <c r="AF38" i="95"/>
  <c r="AG38" i="95"/>
  <c r="AH38" i="95"/>
  <c r="AI38" i="95"/>
  <c r="AJ38" i="95"/>
  <c r="AK38" i="95"/>
  <c r="AL38" i="95"/>
  <c r="AM38" i="95"/>
  <c r="AN38" i="95"/>
  <c r="AO38" i="95"/>
  <c r="AP38" i="95"/>
  <c r="AQ38" i="95"/>
  <c r="AR38" i="95"/>
  <c r="AS38" i="95"/>
  <c r="AT38" i="95"/>
  <c r="AU38" i="95"/>
  <c r="AV38" i="95"/>
  <c r="AW38" i="95"/>
  <c r="AX38" i="95"/>
  <c r="AY38" i="95"/>
  <c r="AZ38" i="95"/>
  <c r="BA38" i="95"/>
  <c r="BB38" i="95"/>
  <c r="BC38" i="95"/>
  <c r="BD38" i="95"/>
  <c r="BE38" i="95"/>
  <c r="BF38" i="95"/>
  <c r="BG38" i="95"/>
  <c r="BH38" i="95"/>
  <c r="BI38" i="95"/>
  <c r="BJ38" i="95"/>
  <c r="BK38" i="95"/>
  <c r="BL38" i="95"/>
  <c r="BM38" i="95"/>
  <c r="BN38" i="95"/>
  <c r="AF39" i="95"/>
  <c r="AG39" i="95"/>
  <c r="AH39" i="95"/>
  <c r="AI39" i="95"/>
  <c r="AJ39" i="95"/>
  <c r="AK39" i="95"/>
  <c r="AL39" i="95"/>
  <c r="AM39" i="95"/>
  <c r="AN39" i="95"/>
  <c r="AO39" i="95"/>
  <c r="AP39" i="95"/>
  <c r="AQ39" i="95"/>
  <c r="AR39" i="95"/>
  <c r="AS39" i="95"/>
  <c r="AT39" i="95"/>
  <c r="AU39" i="95"/>
  <c r="AV39" i="95"/>
  <c r="AW39" i="95"/>
  <c r="AX39" i="95"/>
  <c r="AY39" i="95"/>
  <c r="AZ39" i="95"/>
  <c r="BA39" i="95"/>
  <c r="BB39" i="95"/>
  <c r="BC39" i="95"/>
  <c r="BD39" i="95"/>
  <c r="BE39" i="95"/>
  <c r="BF39" i="95"/>
  <c r="BG39" i="95"/>
  <c r="BH39" i="95"/>
  <c r="BI39" i="95"/>
  <c r="BJ39" i="95"/>
  <c r="BK39" i="95"/>
  <c r="BL39" i="95"/>
  <c r="BM39" i="95"/>
  <c r="BN39" i="95"/>
  <c r="AG40" i="95"/>
  <c r="AH40" i="95"/>
  <c r="AI40" i="95"/>
  <c r="AJ40" i="95"/>
  <c r="AK40" i="95"/>
  <c r="AL40" i="95"/>
  <c r="AM40" i="95"/>
  <c r="AN40" i="95"/>
  <c r="AO40" i="95"/>
  <c r="AP40" i="95"/>
  <c r="AQ40" i="95"/>
  <c r="AR40" i="95"/>
  <c r="AS40" i="95"/>
  <c r="AT40" i="95"/>
  <c r="AU40" i="95"/>
  <c r="AV40" i="95"/>
  <c r="AW40" i="95"/>
  <c r="AX40" i="95"/>
  <c r="AY40" i="95"/>
  <c r="AZ40" i="95"/>
  <c r="BA40" i="95"/>
  <c r="BB40" i="95"/>
  <c r="BC40" i="95"/>
  <c r="BD40" i="95"/>
  <c r="BE40" i="95"/>
  <c r="BF40" i="95"/>
  <c r="BG40" i="95"/>
  <c r="BH40" i="95"/>
  <c r="BI40" i="95"/>
  <c r="BJ40" i="95"/>
  <c r="BK40" i="95"/>
  <c r="BL40" i="95"/>
  <c r="BM40" i="95"/>
  <c r="BN40" i="95"/>
  <c r="AH41" i="95"/>
  <c r="AI41" i="95"/>
  <c r="AJ41" i="95"/>
  <c r="AK41" i="95"/>
  <c r="AL41" i="95"/>
  <c r="AM41" i="95"/>
  <c r="AN41" i="95"/>
  <c r="AO41" i="95"/>
  <c r="AP41" i="95"/>
  <c r="AQ41" i="95"/>
  <c r="AR41" i="95"/>
  <c r="AS41" i="95"/>
  <c r="AT41" i="95"/>
  <c r="AU41" i="95"/>
  <c r="AV41" i="95"/>
  <c r="AW41" i="95"/>
  <c r="AX41" i="95"/>
  <c r="AY41" i="95"/>
  <c r="AZ41" i="95"/>
  <c r="BA41" i="95"/>
  <c r="BB41" i="95"/>
  <c r="BC41" i="95"/>
  <c r="BD41" i="95"/>
  <c r="BE41" i="95"/>
  <c r="BF41" i="95"/>
  <c r="BG41" i="95"/>
  <c r="BH41" i="95"/>
  <c r="BI41" i="95"/>
  <c r="BJ41" i="95"/>
  <c r="BK41" i="95"/>
  <c r="BL41" i="95"/>
  <c r="BM41" i="95"/>
  <c r="BN41" i="95"/>
  <c r="AI42" i="95"/>
  <c r="AJ42" i="95"/>
  <c r="AK42" i="95"/>
  <c r="AL42" i="95"/>
  <c r="AM42" i="95"/>
  <c r="AN42" i="95"/>
  <c r="AO42" i="95"/>
  <c r="AP42" i="95"/>
  <c r="AQ42" i="95"/>
  <c r="AR42" i="95"/>
  <c r="AS42" i="95"/>
  <c r="AT42" i="95"/>
  <c r="AU42" i="95"/>
  <c r="AV42" i="95"/>
  <c r="AW42" i="95"/>
  <c r="AX42" i="95"/>
  <c r="AY42" i="95"/>
  <c r="AZ42" i="95"/>
  <c r="BA42" i="95"/>
  <c r="BB42" i="95"/>
  <c r="BC42" i="95"/>
  <c r="BD42" i="95"/>
  <c r="BE42" i="95"/>
  <c r="BF42" i="95"/>
  <c r="BG42" i="95"/>
  <c r="BH42" i="95"/>
  <c r="BI42" i="95"/>
  <c r="BJ42" i="95"/>
  <c r="BK42" i="95"/>
  <c r="BL42" i="95"/>
  <c r="BM42" i="95"/>
  <c r="BN42" i="95"/>
  <c r="AK44" i="95"/>
  <c r="AL44" i="95"/>
  <c r="AM44" i="95"/>
  <c r="AN44" i="95"/>
  <c r="AO44" i="95"/>
  <c r="AP44" i="95"/>
  <c r="AQ44" i="95"/>
  <c r="AR44" i="95"/>
  <c r="AS44" i="95"/>
  <c r="AT44" i="95"/>
  <c r="AU44" i="95"/>
  <c r="AV44" i="95"/>
  <c r="AW44" i="95"/>
  <c r="AX44" i="95"/>
  <c r="AY44" i="95"/>
  <c r="AZ44" i="95"/>
  <c r="BA44" i="95"/>
  <c r="BB44" i="95"/>
  <c r="BC44" i="95"/>
  <c r="BD44" i="95"/>
  <c r="BE44" i="95"/>
  <c r="BF44" i="95"/>
  <c r="BG44" i="95"/>
  <c r="BH44" i="95"/>
  <c r="BI44" i="95"/>
  <c r="BJ44" i="95"/>
  <c r="BK44" i="95"/>
  <c r="BL44" i="95"/>
  <c r="BM44" i="95"/>
  <c r="BN44" i="95"/>
  <c r="AL45" i="95"/>
  <c r="AM45" i="95"/>
  <c r="AN45" i="95"/>
  <c r="AO45" i="95"/>
  <c r="AP45" i="95"/>
  <c r="AQ45" i="95"/>
  <c r="AR45" i="95"/>
  <c r="AS45" i="95"/>
  <c r="AT45" i="95"/>
  <c r="AU45" i="95"/>
  <c r="AV45" i="95"/>
  <c r="AW45" i="95"/>
  <c r="AX45" i="95"/>
  <c r="AY45" i="95"/>
  <c r="AZ45" i="95"/>
  <c r="BA45" i="95"/>
  <c r="BB45" i="95"/>
  <c r="BC45" i="95"/>
  <c r="BD45" i="95"/>
  <c r="BE45" i="95"/>
  <c r="BF45" i="95"/>
  <c r="BG45" i="95"/>
  <c r="BH45" i="95"/>
  <c r="BI45" i="95"/>
  <c r="BJ45" i="95"/>
  <c r="BK45" i="95"/>
  <c r="BL45" i="95"/>
  <c r="BM45" i="95"/>
  <c r="BN45" i="95"/>
  <c r="AM46" i="95"/>
  <c r="AN46" i="95"/>
  <c r="AO46" i="95"/>
  <c r="AP46" i="95"/>
  <c r="AQ46" i="95"/>
  <c r="AR46" i="95"/>
  <c r="AS46" i="95"/>
  <c r="AT46" i="95"/>
  <c r="AU46" i="95"/>
  <c r="AV46" i="95"/>
  <c r="AW46" i="95"/>
  <c r="AX46" i="95"/>
  <c r="AY46" i="95"/>
  <c r="AZ46" i="95"/>
  <c r="BA46" i="95"/>
  <c r="BB46" i="95"/>
  <c r="BC46" i="95"/>
  <c r="BD46" i="95"/>
  <c r="BE46" i="95"/>
  <c r="BF46" i="95"/>
  <c r="BG46" i="95"/>
  <c r="BH46" i="95"/>
  <c r="BI46" i="95"/>
  <c r="BJ46" i="95"/>
  <c r="BK46" i="95"/>
  <c r="BL46" i="95"/>
  <c r="BM46" i="95"/>
  <c r="BN46" i="95"/>
  <c r="AN47" i="95"/>
  <c r="AO47" i="95"/>
  <c r="AP47" i="95"/>
  <c r="AQ47" i="95"/>
  <c r="AR47" i="95"/>
  <c r="AS47" i="95"/>
  <c r="AT47" i="95"/>
  <c r="AU47" i="95"/>
  <c r="AV47" i="95"/>
  <c r="AW47" i="95"/>
  <c r="AX47" i="95"/>
  <c r="AY47" i="95"/>
  <c r="AZ47" i="95"/>
  <c r="BA47" i="95"/>
  <c r="BB47" i="95"/>
  <c r="BC47" i="95"/>
  <c r="BD47" i="95"/>
  <c r="BE47" i="95"/>
  <c r="BF47" i="95"/>
  <c r="BG47" i="95"/>
  <c r="BH47" i="95"/>
  <c r="BI47" i="95"/>
  <c r="BJ47" i="95"/>
  <c r="BK47" i="95"/>
  <c r="BL47" i="95"/>
  <c r="BM47" i="95"/>
  <c r="BN47" i="95"/>
  <c r="AO48" i="95"/>
  <c r="AP48" i="95"/>
  <c r="AQ48" i="95"/>
  <c r="AR48" i="95"/>
  <c r="AS48" i="95"/>
  <c r="AT48" i="95"/>
  <c r="AU48" i="95"/>
  <c r="AV48" i="95"/>
  <c r="AW48" i="95"/>
  <c r="AX48" i="95"/>
  <c r="AY48" i="95"/>
  <c r="AZ48" i="95"/>
  <c r="BA48" i="95"/>
  <c r="BB48" i="95"/>
  <c r="BC48" i="95"/>
  <c r="BD48" i="95"/>
  <c r="BE48" i="95"/>
  <c r="BF48" i="95"/>
  <c r="BG48" i="95"/>
  <c r="BH48" i="95"/>
  <c r="BI48" i="95"/>
  <c r="BJ48" i="95"/>
  <c r="BK48" i="95"/>
  <c r="BL48" i="95"/>
  <c r="BM48" i="95"/>
  <c r="BN48" i="95"/>
  <c r="AP49" i="95"/>
  <c r="AQ49" i="95"/>
  <c r="AR49" i="95"/>
  <c r="AS49" i="95"/>
  <c r="AT49" i="95"/>
  <c r="AU49" i="95"/>
  <c r="AV49" i="95"/>
  <c r="AW49" i="95"/>
  <c r="AX49" i="95"/>
  <c r="AY49" i="95"/>
  <c r="AZ49" i="95"/>
  <c r="BA49" i="95"/>
  <c r="BB49" i="95"/>
  <c r="BC49" i="95"/>
  <c r="BD49" i="95"/>
  <c r="BE49" i="95"/>
  <c r="BF49" i="95"/>
  <c r="BG49" i="95"/>
  <c r="BH49" i="95"/>
  <c r="BI49" i="95"/>
  <c r="BJ49" i="95"/>
  <c r="BK49" i="95"/>
  <c r="BL49" i="95"/>
  <c r="BM49" i="95"/>
  <c r="BN49" i="95"/>
  <c r="AQ50" i="95"/>
  <c r="AR50" i="95"/>
  <c r="AS50" i="95"/>
  <c r="AT50" i="95"/>
  <c r="AU50" i="95"/>
  <c r="AV50" i="95"/>
  <c r="AW50" i="95"/>
  <c r="AX50" i="95"/>
  <c r="AY50" i="95"/>
  <c r="AZ50" i="95"/>
  <c r="BA50" i="95"/>
  <c r="BB50" i="95"/>
  <c r="BC50" i="95"/>
  <c r="BD50" i="95"/>
  <c r="BE50" i="95"/>
  <c r="BF50" i="95"/>
  <c r="BG50" i="95"/>
  <c r="BH50" i="95"/>
  <c r="BI50" i="95"/>
  <c r="BJ50" i="95"/>
  <c r="BK50" i="95"/>
  <c r="BL50" i="95"/>
  <c r="BM50" i="95"/>
  <c r="BN50" i="95"/>
  <c r="AR51" i="95"/>
  <c r="AS51" i="95"/>
  <c r="AT51" i="95"/>
  <c r="AU51" i="95"/>
  <c r="AV51" i="95"/>
  <c r="AW51" i="95"/>
  <c r="AX51" i="95"/>
  <c r="AY51" i="95"/>
  <c r="AZ51" i="95"/>
  <c r="BA51" i="95"/>
  <c r="BB51" i="95"/>
  <c r="BC51" i="95"/>
  <c r="BD51" i="95"/>
  <c r="BE51" i="95"/>
  <c r="BF51" i="95"/>
  <c r="BG51" i="95"/>
  <c r="BH51" i="95"/>
  <c r="BI51" i="95"/>
  <c r="BJ51" i="95"/>
  <c r="BK51" i="95"/>
  <c r="BL51" i="95"/>
  <c r="BM51" i="95"/>
  <c r="BN51" i="95"/>
  <c r="AS52" i="95"/>
  <c r="AT52" i="95"/>
  <c r="AU52" i="95"/>
  <c r="AV52" i="95"/>
  <c r="AW52" i="95"/>
  <c r="AX52" i="95"/>
  <c r="AY52" i="95"/>
  <c r="AZ52" i="95"/>
  <c r="BA52" i="95"/>
  <c r="BB52" i="95"/>
  <c r="BC52" i="95"/>
  <c r="BD52" i="95"/>
  <c r="BE52" i="95"/>
  <c r="BF52" i="95"/>
  <c r="BG52" i="95"/>
  <c r="BH52" i="95"/>
  <c r="BI52" i="95"/>
  <c r="BJ52" i="95"/>
  <c r="BK52" i="95"/>
  <c r="BL52" i="95"/>
  <c r="BM52" i="95"/>
  <c r="BN52" i="95"/>
  <c r="AT53" i="95"/>
  <c r="AU53" i="95"/>
  <c r="AV53" i="95"/>
  <c r="AW53" i="95"/>
  <c r="AX53" i="95"/>
  <c r="AY53" i="95"/>
  <c r="AZ53" i="95"/>
  <c r="BA53" i="95"/>
  <c r="BB53" i="95"/>
  <c r="BC53" i="95"/>
  <c r="BD53" i="95"/>
  <c r="BE53" i="95"/>
  <c r="BF53" i="95"/>
  <c r="BG53" i="95"/>
  <c r="BH53" i="95"/>
  <c r="BI53" i="95"/>
  <c r="BJ53" i="95"/>
  <c r="BK53" i="95"/>
  <c r="BL53" i="95"/>
  <c r="BM53" i="95"/>
  <c r="BN53" i="95"/>
  <c r="AU54" i="95"/>
  <c r="AV54" i="95"/>
  <c r="AW54" i="95"/>
  <c r="AX54" i="95"/>
  <c r="AY54" i="95"/>
  <c r="AZ54" i="95"/>
  <c r="BA54" i="95"/>
  <c r="BB54" i="95"/>
  <c r="BC54" i="95"/>
  <c r="BD54" i="95"/>
  <c r="BE54" i="95"/>
  <c r="BF54" i="95"/>
  <c r="BG54" i="95"/>
  <c r="BH54" i="95"/>
  <c r="BI54" i="95"/>
  <c r="BJ54" i="95"/>
  <c r="BK54" i="95"/>
  <c r="BL54" i="95"/>
  <c r="BM54" i="95"/>
  <c r="BN54" i="95"/>
  <c r="AV55" i="95"/>
  <c r="AW55" i="95"/>
  <c r="AX55" i="95"/>
  <c r="AY55" i="95"/>
  <c r="AZ55" i="95"/>
  <c r="BA55" i="95"/>
  <c r="BB55" i="95"/>
  <c r="BC55" i="95"/>
  <c r="BD55" i="95"/>
  <c r="BE55" i="95"/>
  <c r="BF55" i="95"/>
  <c r="BG55" i="95"/>
  <c r="BH55" i="95"/>
  <c r="BI55" i="95"/>
  <c r="BJ55" i="95"/>
  <c r="BK55" i="95"/>
  <c r="BL55" i="95"/>
  <c r="BM55" i="95"/>
  <c r="BN55" i="95"/>
  <c r="AW56" i="95"/>
  <c r="AX56" i="95"/>
  <c r="AY56" i="95"/>
  <c r="AZ56" i="95"/>
  <c r="BA56" i="95"/>
  <c r="BB56" i="95"/>
  <c r="BC56" i="95"/>
  <c r="BD56" i="95"/>
  <c r="BE56" i="95"/>
  <c r="BF56" i="95"/>
  <c r="BG56" i="95"/>
  <c r="BH56" i="95"/>
  <c r="BI56" i="95"/>
  <c r="BJ56" i="95"/>
  <c r="BK56" i="95"/>
  <c r="BL56" i="95"/>
  <c r="BM56" i="95"/>
  <c r="BN56" i="95"/>
  <c r="AX57" i="95"/>
  <c r="AY57" i="95"/>
  <c r="AZ57" i="95"/>
  <c r="BA57" i="95"/>
  <c r="BB57" i="95"/>
  <c r="BC57" i="95"/>
  <c r="BD57" i="95"/>
  <c r="BE57" i="95"/>
  <c r="BF57" i="95"/>
  <c r="BG57" i="95"/>
  <c r="BH57" i="95"/>
  <c r="BI57" i="95"/>
  <c r="BJ57" i="95"/>
  <c r="BK57" i="95"/>
  <c r="BL57" i="95"/>
  <c r="BM57" i="95"/>
  <c r="BN57" i="95"/>
  <c r="AY58" i="95"/>
  <c r="AZ58" i="95"/>
  <c r="BA58" i="95"/>
  <c r="BB58" i="95"/>
  <c r="BC58" i="95"/>
  <c r="BD58" i="95"/>
  <c r="BE58" i="95"/>
  <c r="BF58" i="95"/>
  <c r="BG58" i="95"/>
  <c r="BH58" i="95"/>
  <c r="BI58" i="95"/>
  <c r="BJ58" i="95"/>
  <c r="BK58" i="95"/>
  <c r="BL58" i="95"/>
  <c r="BM58" i="95"/>
  <c r="BN58" i="95"/>
  <c r="BB61" i="95"/>
  <c r="BC61" i="95"/>
  <c r="BD61" i="95"/>
  <c r="BE61" i="95"/>
  <c r="BF61" i="95"/>
  <c r="BG61" i="95"/>
  <c r="BH61" i="95"/>
  <c r="BI61" i="95"/>
  <c r="BJ61" i="95"/>
  <c r="BK61" i="95"/>
  <c r="BL61" i="95"/>
  <c r="BM61" i="95"/>
  <c r="BN61" i="95"/>
  <c r="BC62" i="95"/>
  <c r="BD62" i="95"/>
  <c r="BE62" i="95"/>
  <c r="BF62" i="95"/>
  <c r="BG62" i="95"/>
  <c r="BH62" i="95"/>
  <c r="BI62" i="95"/>
  <c r="BJ62" i="95"/>
  <c r="BK62" i="95"/>
  <c r="BL62" i="95"/>
  <c r="BM62" i="95"/>
  <c r="BN62" i="95"/>
  <c r="BD63" i="95"/>
  <c r="BE63" i="95"/>
  <c r="BF63" i="95"/>
  <c r="BG63" i="95"/>
  <c r="BH63" i="95"/>
  <c r="BI63" i="95"/>
  <c r="BJ63" i="95"/>
  <c r="BK63" i="95"/>
  <c r="BL63" i="95"/>
  <c r="BM63" i="95"/>
  <c r="BN63" i="95"/>
  <c r="BE64" i="95"/>
  <c r="BF64" i="95"/>
  <c r="BG64" i="95"/>
  <c r="BH64" i="95"/>
  <c r="BI64" i="95"/>
  <c r="BJ64" i="95"/>
  <c r="BK64" i="95"/>
  <c r="BL64" i="95"/>
  <c r="BM64" i="95"/>
  <c r="BN64" i="95"/>
  <c r="BF65" i="95"/>
  <c r="BG65" i="95"/>
  <c r="BH65" i="95"/>
  <c r="BI65" i="95"/>
  <c r="BJ65" i="95"/>
  <c r="BK65" i="95"/>
  <c r="BL65" i="95"/>
  <c r="BM65" i="95"/>
  <c r="BN65" i="95"/>
  <c r="BG66" i="95"/>
  <c r="BH66" i="95"/>
  <c r="BI66" i="95"/>
  <c r="BJ66" i="95"/>
  <c r="BK66" i="95"/>
  <c r="BL66" i="95"/>
  <c r="BM66" i="95"/>
  <c r="BN66" i="95"/>
  <c r="BH67" i="95"/>
  <c r="BI67" i="95"/>
  <c r="BJ67" i="95"/>
  <c r="BK67" i="95"/>
  <c r="BL67" i="95"/>
  <c r="BM67" i="95"/>
  <c r="BN67" i="95"/>
  <c r="BI68" i="95"/>
  <c r="BJ68" i="95"/>
  <c r="BK68" i="95"/>
  <c r="BL68" i="95"/>
  <c r="BM68" i="95"/>
  <c r="BN68" i="95"/>
  <c r="BJ69" i="95"/>
  <c r="BK69" i="95"/>
  <c r="BL69" i="95"/>
  <c r="BM69" i="95"/>
  <c r="BN69" i="95"/>
  <c r="BK70" i="95"/>
  <c r="BL70" i="95"/>
  <c r="BM70" i="95"/>
  <c r="BN70" i="95"/>
  <c r="BL71" i="95"/>
  <c r="BM71" i="95"/>
  <c r="BN71" i="95"/>
  <c r="BM72" i="95"/>
  <c r="BN72" i="95"/>
  <c r="F13" i="95"/>
  <c r="G13" i="95"/>
  <c r="H13" i="95"/>
  <c r="I13" i="95"/>
  <c r="J13" i="95"/>
  <c r="K13" i="95"/>
  <c r="L13" i="95"/>
  <c r="M13" i="95"/>
  <c r="N13" i="95"/>
  <c r="O13" i="95"/>
  <c r="P13" i="95"/>
  <c r="Q13" i="95"/>
  <c r="R13" i="95"/>
  <c r="S13" i="95"/>
  <c r="T13" i="95"/>
  <c r="U13" i="95"/>
  <c r="V13" i="95"/>
  <c r="W13" i="95"/>
  <c r="X13" i="95"/>
  <c r="Y13" i="95"/>
  <c r="Z13" i="95"/>
  <c r="AA13" i="95"/>
  <c r="AB13" i="95"/>
  <c r="AC13" i="95"/>
  <c r="AD13" i="95"/>
  <c r="AE13" i="95"/>
  <c r="AF13" i="95"/>
  <c r="AG13" i="95"/>
  <c r="AH13" i="95"/>
  <c r="AI13" i="95"/>
  <c r="AJ13" i="95"/>
  <c r="AK13" i="95"/>
  <c r="AL13" i="95"/>
  <c r="AM13" i="95"/>
  <c r="AN13" i="95"/>
  <c r="AO13" i="95"/>
  <c r="AP13" i="95"/>
  <c r="AQ13" i="95"/>
  <c r="AR13" i="95"/>
  <c r="AS13" i="95"/>
  <c r="AT13" i="95"/>
  <c r="AU13" i="95"/>
  <c r="AV13" i="95"/>
  <c r="AW13" i="95"/>
  <c r="AX13" i="95"/>
  <c r="AY13" i="95"/>
  <c r="AZ13" i="95"/>
  <c r="BA13" i="95"/>
  <c r="BB13" i="95"/>
  <c r="BC13" i="95"/>
  <c r="BD13" i="95"/>
  <c r="BE13" i="95"/>
  <c r="BF13" i="95"/>
  <c r="BG13" i="95"/>
  <c r="BH13" i="95"/>
  <c r="BI13" i="95"/>
  <c r="BJ13" i="95"/>
  <c r="BK13" i="95"/>
  <c r="BL13" i="95"/>
  <c r="BM13" i="95"/>
  <c r="BN13" i="95"/>
  <c r="G14" i="81"/>
  <c r="H14" i="81"/>
  <c r="I14" i="81"/>
  <c r="J14" i="81"/>
  <c r="K14" i="81"/>
  <c r="L14" i="81"/>
  <c r="M14" i="81"/>
  <c r="N14" i="81"/>
  <c r="O14" i="81"/>
  <c r="P14" i="81"/>
  <c r="Q14" i="81"/>
  <c r="R14" i="81"/>
  <c r="S14" i="81"/>
  <c r="T14" i="81"/>
  <c r="U14" i="81"/>
  <c r="V14" i="81"/>
  <c r="W14" i="81"/>
  <c r="X14" i="81"/>
  <c r="Y14" i="81"/>
  <c r="Z14" i="81"/>
  <c r="AA14" i="81"/>
  <c r="AB14" i="81"/>
  <c r="AC14" i="81"/>
  <c r="AD14" i="81"/>
  <c r="AE14" i="81"/>
  <c r="AF14" i="81"/>
  <c r="AG14" i="81"/>
  <c r="AH14" i="81"/>
  <c r="AI14" i="81"/>
  <c r="AJ14" i="81"/>
  <c r="AK14" i="81"/>
  <c r="AL14" i="81"/>
  <c r="AM14" i="81"/>
  <c r="AN14" i="81"/>
  <c r="AO14" i="81"/>
  <c r="AP14" i="81"/>
  <c r="AQ14" i="81"/>
  <c r="AR14" i="81"/>
  <c r="AS14" i="81"/>
  <c r="AT14" i="81"/>
  <c r="AU14" i="81"/>
  <c r="AV14" i="81"/>
  <c r="AW14" i="81"/>
  <c r="AX14" i="81"/>
  <c r="AY14" i="81"/>
  <c r="H15" i="81"/>
  <c r="I15" i="81"/>
  <c r="J15" i="81"/>
  <c r="K15" i="81"/>
  <c r="L15" i="81"/>
  <c r="M15" i="81"/>
  <c r="N15" i="81"/>
  <c r="O15" i="81"/>
  <c r="P15" i="81"/>
  <c r="Q15" i="81"/>
  <c r="R15" i="81"/>
  <c r="S15" i="81"/>
  <c r="T15" i="81"/>
  <c r="U15" i="81"/>
  <c r="V15" i="81"/>
  <c r="W15" i="81"/>
  <c r="X15" i="81"/>
  <c r="Y15" i="81"/>
  <c r="Z15" i="81"/>
  <c r="AA15" i="81"/>
  <c r="AB15" i="81"/>
  <c r="AC15" i="81"/>
  <c r="AD15" i="81"/>
  <c r="AE15" i="81"/>
  <c r="AF15" i="81"/>
  <c r="AG15" i="81"/>
  <c r="AH15" i="81"/>
  <c r="AI15" i="81"/>
  <c r="AJ15" i="81"/>
  <c r="AK15" i="81"/>
  <c r="AL15" i="81"/>
  <c r="AM15" i="81"/>
  <c r="AN15" i="81"/>
  <c r="AO15" i="81"/>
  <c r="AP15" i="81"/>
  <c r="AQ15" i="81"/>
  <c r="AR15" i="81"/>
  <c r="AS15" i="81"/>
  <c r="AT15" i="81"/>
  <c r="AU15" i="81"/>
  <c r="AV15" i="81"/>
  <c r="AW15" i="81"/>
  <c r="AX15" i="81"/>
  <c r="AY15" i="81"/>
  <c r="I16" i="81"/>
  <c r="J16" i="81"/>
  <c r="K16" i="81"/>
  <c r="L16" i="81"/>
  <c r="M16" i="81"/>
  <c r="N16" i="81"/>
  <c r="O16" i="81"/>
  <c r="P16" i="81"/>
  <c r="Q16" i="81"/>
  <c r="R16" i="81"/>
  <c r="S16" i="81"/>
  <c r="T16" i="81"/>
  <c r="U16" i="81"/>
  <c r="V16" i="81"/>
  <c r="W16" i="81"/>
  <c r="X16" i="81"/>
  <c r="Y16" i="81"/>
  <c r="Z16" i="81"/>
  <c r="AA16" i="81"/>
  <c r="AB16" i="81"/>
  <c r="AC16" i="81"/>
  <c r="AD16" i="81"/>
  <c r="AE16" i="81"/>
  <c r="AF16" i="81"/>
  <c r="AG16" i="81"/>
  <c r="AH16" i="81"/>
  <c r="AI16" i="81"/>
  <c r="AJ16" i="81"/>
  <c r="AK16" i="81"/>
  <c r="AL16" i="81"/>
  <c r="AM16" i="81"/>
  <c r="AN16" i="81"/>
  <c r="AO16" i="81"/>
  <c r="AP16" i="81"/>
  <c r="AQ16" i="81"/>
  <c r="AR16" i="81"/>
  <c r="AS16" i="81"/>
  <c r="AT16" i="81"/>
  <c r="AU16" i="81"/>
  <c r="AV16" i="81"/>
  <c r="AW16" i="81"/>
  <c r="AX16" i="81"/>
  <c r="AY16" i="81"/>
  <c r="J17" i="81"/>
  <c r="K17" i="81"/>
  <c r="L17" i="81"/>
  <c r="M17" i="81"/>
  <c r="N17" i="81"/>
  <c r="O17" i="81"/>
  <c r="P17" i="81"/>
  <c r="Q17" i="81"/>
  <c r="R17" i="81"/>
  <c r="S17" i="81"/>
  <c r="T17" i="81"/>
  <c r="U17" i="81"/>
  <c r="V17" i="81"/>
  <c r="W17" i="81"/>
  <c r="X17" i="81"/>
  <c r="Y17" i="81"/>
  <c r="Z17" i="81"/>
  <c r="AA17" i="81"/>
  <c r="AB17" i="81"/>
  <c r="AC17" i="81"/>
  <c r="AD17" i="81"/>
  <c r="AE17" i="81"/>
  <c r="AF17" i="81"/>
  <c r="AG17" i="81"/>
  <c r="AH17" i="81"/>
  <c r="AI17" i="81"/>
  <c r="AJ17" i="81"/>
  <c r="AK17" i="81"/>
  <c r="AL17" i="81"/>
  <c r="AM17" i="81"/>
  <c r="AN17" i="81"/>
  <c r="AO17" i="81"/>
  <c r="AP17" i="81"/>
  <c r="AQ17" i="81"/>
  <c r="AR17" i="81"/>
  <c r="AS17" i="81"/>
  <c r="AT17" i="81"/>
  <c r="AU17" i="81"/>
  <c r="AV17" i="81"/>
  <c r="AW17" i="81"/>
  <c r="AX17" i="81"/>
  <c r="AY17" i="81"/>
  <c r="J11" i="81"/>
  <c r="K18" i="81"/>
  <c r="L18" i="81"/>
  <c r="M18" i="81"/>
  <c r="N18" i="81"/>
  <c r="O18" i="81"/>
  <c r="P18" i="81"/>
  <c r="Q18" i="81"/>
  <c r="R18" i="81"/>
  <c r="S18" i="81"/>
  <c r="T18" i="81"/>
  <c r="U18" i="81"/>
  <c r="V18" i="81"/>
  <c r="W18" i="81"/>
  <c r="X18" i="81"/>
  <c r="Y18" i="81"/>
  <c r="Z18" i="81"/>
  <c r="AA18" i="81"/>
  <c r="AB18" i="81"/>
  <c r="AC18" i="81"/>
  <c r="AD18" i="81"/>
  <c r="AE18" i="81"/>
  <c r="AF18" i="81"/>
  <c r="AG18" i="81"/>
  <c r="AH18" i="81"/>
  <c r="AI18" i="81"/>
  <c r="AJ18" i="81"/>
  <c r="AK18" i="81"/>
  <c r="AL18" i="81"/>
  <c r="AM18" i="81"/>
  <c r="AN18" i="81"/>
  <c r="AO18" i="81"/>
  <c r="AP18" i="81"/>
  <c r="AQ18" i="81"/>
  <c r="AR18" i="81"/>
  <c r="AS18" i="81"/>
  <c r="AT18" i="81"/>
  <c r="AU18" i="81"/>
  <c r="AV18" i="81"/>
  <c r="AW18" i="81"/>
  <c r="AX18" i="81"/>
  <c r="AY18" i="81"/>
  <c r="L19" i="81"/>
  <c r="M19" i="81"/>
  <c r="N19" i="81"/>
  <c r="O19" i="81"/>
  <c r="P19" i="81"/>
  <c r="Q19" i="81"/>
  <c r="R19" i="81"/>
  <c r="S19" i="81"/>
  <c r="T19" i="81"/>
  <c r="U19" i="81"/>
  <c r="V19" i="81"/>
  <c r="W19" i="81"/>
  <c r="X19" i="81"/>
  <c r="Y19" i="81"/>
  <c r="Z19" i="81"/>
  <c r="AA19" i="81"/>
  <c r="AB19" i="81"/>
  <c r="AC19" i="81"/>
  <c r="AD19" i="81"/>
  <c r="AE19" i="81"/>
  <c r="AF19" i="81"/>
  <c r="AG19" i="81"/>
  <c r="AH19" i="81"/>
  <c r="AI19" i="81"/>
  <c r="AJ19" i="81"/>
  <c r="AK19" i="81"/>
  <c r="AL19" i="81"/>
  <c r="AM19" i="81"/>
  <c r="AN19" i="81"/>
  <c r="AO19" i="81"/>
  <c r="AP19" i="81"/>
  <c r="AQ19" i="81"/>
  <c r="AR19" i="81"/>
  <c r="AS19" i="81"/>
  <c r="AT19" i="81"/>
  <c r="AU19" i="81"/>
  <c r="AV19" i="81"/>
  <c r="AW19" i="81"/>
  <c r="AX19" i="81"/>
  <c r="AY19" i="81"/>
  <c r="M20" i="81"/>
  <c r="N20" i="81"/>
  <c r="O20" i="81"/>
  <c r="P20" i="81"/>
  <c r="Q20" i="81"/>
  <c r="R20" i="81"/>
  <c r="S20" i="81"/>
  <c r="T20" i="81"/>
  <c r="U20" i="81"/>
  <c r="V20" i="81"/>
  <c r="W20" i="81"/>
  <c r="X20" i="81"/>
  <c r="Y20" i="81"/>
  <c r="Z20" i="81"/>
  <c r="AA20" i="81"/>
  <c r="AB20" i="81"/>
  <c r="AC20" i="81"/>
  <c r="AD20" i="81"/>
  <c r="AE20" i="81"/>
  <c r="AF20" i="81"/>
  <c r="AG20" i="81"/>
  <c r="AH20" i="81"/>
  <c r="AI20" i="81"/>
  <c r="AJ20" i="81"/>
  <c r="AK20" i="81"/>
  <c r="AL20" i="81"/>
  <c r="AM20" i="81"/>
  <c r="AN20" i="81"/>
  <c r="AO20" i="81"/>
  <c r="AP20" i="81"/>
  <c r="AQ20" i="81"/>
  <c r="AR20" i="81"/>
  <c r="AS20" i="81"/>
  <c r="AT20" i="81"/>
  <c r="AU20" i="81"/>
  <c r="AV20" i="81"/>
  <c r="AW20" i="81"/>
  <c r="AX20" i="81"/>
  <c r="AY20" i="81"/>
  <c r="N21" i="81"/>
  <c r="O21" i="81"/>
  <c r="P21" i="81"/>
  <c r="Q21" i="81"/>
  <c r="R21" i="81"/>
  <c r="S21" i="81"/>
  <c r="T21" i="81"/>
  <c r="U21" i="81"/>
  <c r="V21" i="81"/>
  <c r="W21" i="81"/>
  <c r="X21" i="81"/>
  <c r="Y21" i="81"/>
  <c r="Z21" i="81"/>
  <c r="AA21" i="81"/>
  <c r="AB21" i="81"/>
  <c r="AC21" i="81"/>
  <c r="AD21" i="81"/>
  <c r="AE21" i="81"/>
  <c r="AF21" i="81"/>
  <c r="AG21" i="81"/>
  <c r="AH21" i="81"/>
  <c r="AI21" i="81"/>
  <c r="AJ21" i="81"/>
  <c r="AK21" i="81"/>
  <c r="AL21" i="81"/>
  <c r="AM21" i="81"/>
  <c r="AN21" i="81"/>
  <c r="AO21" i="81"/>
  <c r="AP21" i="81"/>
  <c r="AQ21" i="81"/>
  <c r="AR21" i="81"/>
  <c r="AS21" i="81"/>
  <c r="AT21" i="81"/>
  <c r="AU21" i="81"/>
  <c r="AV21" i="81"/>
  <c r="AW21" i="81"/>
  <c r="AX21" i="81"/>
  <c r="AY21" i="81"/>
  <c r="O22" i="81"/>
  <c r="P22" i="81"/>
  <c r="Q22" i="81"/>
  <c r="R22" i="81"/>
  <c r="S22" i="81"/>
  <c r="T22" i="81"/>
  <c r="U22" i="81"/>
  <c r="V22" i="81"/>
  <c r="W22" i="81"/>
  <c r="X22" i="81"/>
  <c r="Y22" i="81"/>
  <c r="Z22" i="81"/>
  <c r="AA22" i="81"/>
  <c r="AB22" i="81"/>
  <c r="AC22" i="81"/>
  <c r="AD22" i="81"/>
  <c r="AE22" i="81"/>
  <c r="AF22" i="81"/>
  <c r="AG22" i="81"/>
  <c r="AH22" i="81"/>
  <c r="AI22" i="81"/>
  <c r="AJ22" i="81"/>
  <c r="AK22" i="81"/>
  <c r="AL22" i="81"/>
  <c r="AM22" i="81"/>
  <c r="AN22" i="81"/>
  <c r="AO22" i="81"/>
  <c r="AP22" i="81"/>
  <c r="AQ22" i="81"/>
  <c r="AR22" i="81"/>
  <c r="AS22" i="81"/>
  <c r="AT22" i="81"/>
  <c r="AU22" i="81"/>
  <c r="AV22" i="81"/>
  <c r="AW22" i="81"/>
  <c r="AX22" i="81"/>
  <c r="AY22" i="81"/>
  <c r="P23" i="81"/>
  <c r="Q23" i="81"/>
  <c r="R23" i="81"/>
  <c r="S23" i="81"/>
  <c r="T23" i="81"/>
  <c r="U23" i="81"/>
  <c r="V23" i="81"/>
  <c r="W23" i="81"/>
  <c r="X23" i="81"/>
  <c r="Y23" i="81"/>
  <c r="Z23" i="81"/>
  <c r="AA23" i="81"/>
  <c r="AB23" i="81"/>
  <c r="AC23" i="81"/>
  <c r="AD23" i="81"/>
  <c r="AE23" i="81"/>
  <c r="AF23" i="81"/>
  <c r="AG23" i="81"/>
  <c r="AH23" i="81"/>
  <c r="AI23" i="81"/>
  <c r="AJ23" i="81"/>
  <c r="AK23" i="81"/>
  <c r="AL23" i="81"/>
  <c r="AM23" i="81"/>
  <c r="AN23" i="81"/>
  <c r="AO23" i="81"/>
  <c r="AP23" i="81"/>
  <c r="AQ23" i="81"/>
  <c r="AR23" i="81"/>
  <c r="AS23" i="81"/>
  <c r="AT23" i="81"/>
  <c r="AU23" i="81"/>
  <c r="AV23" i="81"/>
  <c r="AW23" i="81"/>
  <c r="AX23" i="81"/>
  <c r="AY23" i="81"/>
  <c r="Q24" i="81"/>
  <c r="R24" i="81"/>
  <c r="S24" i="81"/>
  <c r="T24" i="81"/>
  <c r="U24" i="81"/>
  <c r="V24" i="81"/>
  <c r="W24" i="81"/>
  <c r="X24" i="81"/>
  <c r="Y24" i="81"/>
  <c r="Z24" i="81"/>
  <c r="AA24" i="81"/>
  <c r="AB24" i="81"/>
  <c r="AC24" i="81"/>
  <c r="AD24" i="81"/>
  <c r="AE24" i="81"/>
  <c r="AF24" i="81"/>
  <c r="AG24" i="81"/>
  <c r="AH24" i="81"/>
  <c r="AI24" i="81"/>
  <c r="AJ24" i="81"/>
  <c r="AK24" i="81"/>
  <c r="AL24" i="81"/>
  <c r="AM24" i="81"/>
  <c r="AN24" i="81"/>
  <c r="AO24" i="81"/>
  <c r="AP24" i="81"/>
  <c r="AQ24" i="81"/>
  <c r="AR24" i="81"/>
  <c r="AS24" i="81"/>
  <c r="AT24" i="81"/>
  <c r="AU24" i="81"/>
  <c r="AV24" i="81"/>
  <c r="AW24" i="81"/>
  <c r="AX24" i="81"/>
  <c r="AY24" i="81"/>
  <c r="R25" i="81"/>
  <c r="S25" i="81"/>
  <c r="T25" i="81"/>
  <c r="U25" i="81"/>
  <c r="V25" i="81"/>
  <c r="W25" i="81"/>
  <c r="X25" i="81"/>
  <c r="Y25" i="81"/>
  <c r="Z25" i="81"/>
  <c r="AA25" i="81"/>
  <c r="AB25" i="81"/>
  <c r="AC25" i="81"/>
  <c r="AD25" i="81"/>
  <c r="AE25" i="81"/>
  <c r="AF25" i="81"/>
  <c r="AG25" i="81"/>
  <c r="AH25" i="81"/>
  <c r="AI25" i="81"/>
  <c r="AJ25" i="81"/>
  <c r="AK25" i="81"/>
  <c r="AL25" i="81"/>
  <c r="AM25" i="81"/>
  <c r="AN25" i="81"/>
  <c r="AO25" i="81"/>
  <c r="AP25" i="81"/>
  <c r="AQ25" i="81"/>
  <c r="AR25" i="81"/>
  <c r="AS25" i="81"/>
  <c r="AT25" i="81"/>
  <c r="AU25" i="81"/>
  <c r="AV25" i="81"/>
  <c r="AW25" i="81"/>
  <c r="AX25" i="81"/>
  <c r="AY25" i="81"/>
  <c r="S26" i="81"/>
  <c r="T26" i="81"/>
  <c r="U26" i="81"/>
  <c r="V26" i="81"/>
  <c r="W26" i="81"/>
  <c r="X26" i="81"/>
  <c r="Y26" i="81"/>
  <c r="Z26" i="81"/>
  <c r="AA26" i="81"/>
  <c r="AB26" i="81"/>
  <c r="AC26" i="81"/>
  <c r="AD26" i="81"/>
  <c r="AE26" i="81"/>
  <c r="AF26" i="81"/>
  <c r="AG26" i="81"/>
  <c r="AH26" i="81"/>
  <c r="AI26" i="81"/>
  <c r="AJ26" i="81"/>
  <c r="AK26" i="81"/>
  <c r="AL26" i="81"/>
  <c r="AM26" i="81"/>
  <c r="AN26" i="81"/>
  <c r="AO26" i="81"/>
  <c r="AP26" i="81"/>
  <c r="AQ26" i="81"/>
  <c r="AR26" i="81"/>
  <c r="AS26" i="81"/>
  <c r="AT26" i="81"/>
  <c r="AU26" i="81"/>
  <c r="AV26" i="81"/>
  <c r="AW26" i="81"/>
  <c r="AX26" i="81"/>
  <c r="AY26" i="81"/>
  <c r="T27" i="81"/>
  <c r="U27" i="81"/>
  <c r="V27" i="81"/>
  <c r="W27" i="81"/>
  <c r="X27" i="81"/>
  <c r="Y27" i="81"/>
  <c r="Z27" i="81"/>
  <c r="AA27" i="81"/>
  <c r="AB27" i="81"/>
  <c r="AC27" i="81"/>
  <c r="AD27" i="81"/>
  <c r="AE27" i="81"/>
  <c r="AF27" i="81"/>
  <c r="AG27" i="81"/>
  <c r="AH27" i="81"/>
  <c r="AI27" i="81"/>
  <c r="AJ27" i="81"/>
  <c r="AK27" i="81"/>
  <c r="AL27" i="81"/>
  <c r="AM27" i="81"/>
  <c r="AN27" i="81"/>
  <c r="AO27" i="81"/>
  <c r="AP27" i="81"/>
  <c r="AQ27" i="81"/>
  <c r="AR27" i="81"/>
  <c r="AS27" i="81"/>
  <c r="AT27" i="81"/>
  <c r="AU27" i="81"/>
  <c r="AV27" i="81"/>
  <c r="AW27" i="81"/>
  <c r="AX27" i="81"/>
  <c r="AY27" i="81"/>
  <c r="U28" i="81"/>
  <c r="V28" i="81"/>
  <c r="W28" i="81"/>
  <c r="X28" i="81"/>
  <c r="Y28" i="81"/>
  <c r="Z28" i="81"/>
  <c r="AA28" i="81"/>
  <c r="AB28" i="81"/>
  <c r="AC28" i="81"/>
  <c r="AD28" i="81"/>
  <c r="AE28" i="81"/>
  <c r="AF28" i="81"/>
  <c r="AG28" i="81"/>
  <c r="AH28" i="81"/>
  <c r="AI28" i="81"/>
  <c r="AJ28" i="81"/>
  <c r="AK28" i="81"/>
  <c r="AL28" i="81"/>
  <c r="AM28" i="81"/>
  <c r="AN28" i="81"/>
  <c r="AO28" i="81"/>
  <c r="AP28" i="81"/>
  <c r="AQ28" i="81"/>
  <c r="AR28" i="81"/>
  <c r="AS28" i="81"/>
  <c r="AT28" i="81"/>
  <c r="AU28" i="81"/>
  <c r="AV28" i="81"/>
  <c r="AW28" i="81"/>
  <c r="AX28" i="81"/>
  <c r="AY28" i="81"/>
  <c r="V29" i="81"/>
  <c r="W29" i="81"/>
  <c r="X29" i="81"/>
  <c r="Y29" i="81"/>
  <c r="Z29" i="81"/>
  <c r="AA29" i="81"/>
  <c r="AB29" i="81"/>
  <c r="AC29" i="81"/>
  <c r="AD29" i="81"/>
  <c r="AE29" i="81"/>
  <c r="AF29" i="81"/>
  <c r="AG29" i="81"/>
  <c r="AH29" i="81"/>
  <c r="AI29" i="81"/>
  <c r="AJ29" i="81"/>
  <c r="AK29" i="81"/>
  <c r="AL29" i="81"/>
  <c r="AM29" i="81"/>
  <c r="AN29" i="81"/>
  <c r="AO29" i="81"/>
  <c r="AP29" i="81"/>
  <c r="AQ29" i="81"/>
  <c r="AR29" i="81"/>
  <c r="AS29" i="81"/>
  <c r="AT29" i="81"/>
  <c r="AU29" i="81"/>
  <c r="AV29" i="81"/>
  <c r="AW29" i="81"/>
  <c r="AX29" i="81"/>
  <c r="AY29" i="81"/>
  <c r="W30" i="81"/>
  <c r="X30" i="81"/>
  <c r="Y30" i="81"/>
  <c r="Z30" i="81"/>
  <c r="AA30" i="81"/>
  <c r="AB30" i="81"/>
  <c r="AC30" i="81"/>
  <c r="AD30" i="81"/>
  <c r="AE30" i="81"/>
  <c r="AF30" i="81"/>
  <c r="AG30" i="81"/>
  <c r="AH30" i="81"/>
  <c r="AI30" i="81"/>
  <c r="AJ30" i="81"/>
  <c r="AK30" i="81"/>
  <c r="AL30" i="81"/>
  <c r="AM30" i="81"/>
  <c r="AN30" i="81"/>
  <c r="AO30" i="81"/>
  <c r="AP30" i="81"/>
  <c r="AQ30" i="81"/>
  <c r="AR30" i="81"/>
  <c r="AS30" i="81"/>
  <c r="AT30" i="81"/>
  <c r="AU30" i="81"/>
  <c r="AV30" i="81"/>
  <c r="AW30" i="81"/>
  <c r="AX30" i="81"/>
  <c r="AY30" i="81"/>
  <c r="X31" i="81"/>
  <c r="Y31" i="81"/>
  <c r="Z31" i="81"/>
  <c r="AA31" i="81"/>
  <c r="AB31" i="81"/>
  <c r="AC31" i="81"/>
  <c r="AD31" i="81"/>
  <c r="AE31" i="81"/>
  <c r="AF31" i="81"/>
  <c r="AG31" i="81"/>
  <c r="AH31" i="81"/>
  <c r="AI31" i="81"/>
  <c r="AJ31" i="81"/>
  <c r="AK31" i="81"/>
  <c r="AL31" i="81"/>
  <c r="AM31" i="81"/>
  <c r="AN31" i="81"/>
  <c r="AO31" i="81"/>
  <c r="AP31" i="81"/>
  <c r="AQ31" i="81"/>
  <c r="AR31" i="81"/>
  <c r="AS31" i="81"/>
  <c r="AT31" i="81"/>
  <c r="AU31" i="81"/>
  <c r="AV31" i="81"/>
  <c r="AW31" i="81"/>
  <c r="AX31" i="81"/>
  <c r="AY31" i="81"/>
  <c r="Y32" i="81"/>
  <c r="Z32" i="81"/>
  <c r="AA32" i="81"/>
  <c r="AB32" i="81"/>
  <c r="AC32" i="81"/>
  <c r="AD32" i="81"/>
  <c r="AE32" i="81"/>
  <c r="AF32" i="81"/>
  <c r="AG32" i="81"/>
  <c r="AH32" i="81"/>
  <c r="AI32" i="81"/>
  <c r="AJ32" i="81"/>
  <c r="AK32" i="81"/>
  <c r="AL32" i="81"/>
  <c r="AM32" i="81"/>
  <c r="AN32" i="81"/>
  <c r="AO32" i="81"/>
  <c r="AP32" i="81"/>
  <c r="AQ32" i="81"/>
  <c r="AR32" i="81"/>
  <c r="AS32" i="81"/>
  <c r="AT32" i="81"/>
  <c r="AU32" i="81"/>
  <c r="AV32" i="81"/>
  <c r="AW32" i="81"/>
  <c r="AX32" i="81"/>
  <c r="AY32" i="81"/>
  <c r="Z33" i="81"/>
  <c r="AA33" i="81"/>
  <c r="AB33" i="81"/>
  <c r="AC33" i="81"/>
  <c r="AD33" i="81"/>
  <c r="AE33" i="81"/>
  <c r="AF33" i="81"/>
  <c r="AG33" i="81"/>
  <c r="AH33" i="81"/>
  <c r="AI33" i="81"/>
  <c r="AJ33" i="81"/>
  <c r="AK33" i="81"/>
  <c r="AL33" i="81"/>
  <c r="AM33" i="81"/>
  <c r="AN33" i="81"/>
  <c r="AO33" i="81"/>
  <c r="AP33" i="81"/>
  <c r="AQ33" i="81"/>
  <c r="AR33" i="81"/>
  <c r="AS33" i="81"/>
  <c r="AT33" i="81"/>
  <c r="AU33" i="81"/>
  <c r="AV33" i="81"/>
  <c r="AW33" i="81"/>
  <c r="AX33" i="81"/>
  <c r="AY33" i="81"/>
  <c r="AA34" i="81"/>
  <c r="AB34" i="81"/>
  <c r="AC34" i="81"/>
  <c r="AD34" i="81"/>
  <c r="AE34" i="81"/>
  <c r="AF34" i="81"/>
  <c r="AG34" i="81"/>
  <c r="AH34" i="81"/>
  <c r="AI34" i="81"/>
  <c r="AJ34" i="81"/>
  <c r="AK34" i="81"/>
  <c r="AL34" i="81"/>
  <c r="AM34" i="81"/>
  <c r="AN34" i="81"/>
  <c r="AO34" i="81"/>
  <c r="AP34" i="81"/>
  <c r="AQ34" i="81"/>
  <c r="AR34" i="81"/>
  <c r="AS34" i="81"/>
  <c r="AT34" i="81"/>
  <c r="AU34" i="81"/>
  <c r="AV34" i="81"/>
  <c r="AW34" i="81"/>
  <c r="AX34" i="81"/>
  <c r="AY34" i="81"/>
  <c r="AB35" i="81"/>
  <c r="AC35" i="81"/>
  <c r="AD35" i="81"/>
  <c r="AE35" i="81"/>
  <c r="AF35" i="81"/>
  <c r="AG35" i="81"/>
  <c r="AH35" i="81"/>
  <c r="AI35" i="81"/>
  <c r="AJ35" i="81"/>
  <c r="AK35" i="81"/>
  <c r="AL35" i="81"/>
  <c r="AM35" i="81"/>
  <c r="AN35" i="81"/>
  <c r="AO35" i="81"/>
  <c r="AP35" i="81"/>
  <c r="AQ35" i="81"/>
  <c r="AR35" i="81"/>
  <c r="AS35" i="81"/>
  <c r="AT35" i="81"/>
  <c r="AU35" i="81"/>
  <c r="AV35" i="81"/>
  <c r="AW35" i="81"/>
  <c r="AX35" i="81"/>
  <c r="AY35" i="81"/>
  <c r="AC36" i="81"/>
  <c r="AD36" i="81"/>
  <c r="AE36" i="81"/>
  <c r="AF36" i="81"/>
  <c r="AG36" i="81"/>
  <c r="AH36" i="81"/>
  <c r="AI36" i="81"/>
  <c r="AJ36" i="81"/>
  <c r="AK36" i="81"/>
  <c r="AL36" i="81"/>
  <c r="AM36" i="81"/>
  <c r="AN36" i="81"/>
  <c r="AO36" i="81"/>
  <c r="AP36" i="81"/>
  <c r="AQ36" i="81"/>
  <c r="AR36" i="81"/>
  <c r="AS36" i="81"/>
  <c r="AT36" i="81"/>
  <c r="AU36" i="81"/>
  <c r="AV36" i="81"/>
  <c r="AW36" i="81"/>
  <c r="AX36" i="81"/>
  <c r="AY36" i="81"/>
  <c r="AD37" i="81"/>
  <c r="AE37" i="81"/>
  <c r="AF37" i="81"/>
  <c r="AG37" i="81"/>
  <c r="AH37" i="81"/>
  <c r="AI37" i="81"/>
  <c r="AJ37" i="81"/>
  <c r="AK37" i="81"/>
  <c r="AL37" i="81"/>
  <c r="AM37" i="81"/>
  <c r="AN37" i="81"/>
  <c r="AO37" i="81"/>
  <c r="AP37" i="81"/>
  <c r="AQ37" i="81"/>
  <c r="AR37" i="81"/>
  <c r="AS37" i="81"/>
  <c r="AT37" i="81"/>
  <c r="AU37" i="81"/>
  <c r="AV37" i="81"/>
  <c r="AW37" i="81"/>
  <c r="AX37" i="81"/>
  <c r="AY37" i="81"/>
  <c r="AE38" i="81"/>
  <c r="AF38" i="81"/>
  <c r="AG38" i="81"/>
  <c r="AH38" i="81"/>
  <c r="AI38" i="81"/>
  <c r="AJ38" i="81"/>
  <c r="AK38" i="81"/>
  <c r="AL38" i="81"/>
  <c r="AM38" i="81"/>
  <c r="AN38" i="81"/>
  <c r="AO38" i="81"/>
  <c r="AP38" i="81"/>
  <c r="AQ38" i="81"/>
  <c r="AR38" i="81"/>
  <c r="AS38" i="81"/>
  <c r="AT38" i="81"/>
  <c r="AU38" i="81"/>
  <c r="AV38" i="81"/>
  <c r="AW38" i="81"/>
  <c r="AX38" i="81"/>
  <c r="AY38" i="81"/>
  <c r="AF39" i="81"/>
  <c r="AG39" i="81"/>
  <c r="AH39" i="81"/>
  <c r="AI39" i="81"/>
  <c r="AJ39" i="81"/>
  <c r="AK39" i="81"/>
  <c r="AL39" i="81"/>
  <c r="AM39" i="81"/>
  <c r="AN39" i="81"/>
  <c r="AO39" i="81"/>
  <c r="AP39" i="81"/>
  <c r="AQ39" i="81"/>
  <c r="AR39" i="81"/>
  <c r="AS39" i="81"/>
  <c r="AT39" i="81"/>
  <c r="AU39" i="81"/>
  <c r="AV39" i="81"/>
  <c r="AW39" i="81"/>
  <c r="AX39" i="81"/>
  <c r="AY39" i="81"/>
  <c r="AG40" i="81"/>
  <c r="AH40" i="81"/>
  <c r="AI40" i="81"/>
  <c r="AJ40" i="81"/>
  <c r="AK40" i="81"/>
  <c r="AL40" i="81"/>
  <c r="AM40" i="81"/>
  <c r="AN40" i="81"/>
  <c r="AO40" i="81"/>
  <c r="AP40" i="81"/>
  <c r="AQ40" i="81"/>
  <c r="AR40" i="81"/>
  <c r="AS40" i="81"/>
  <c r="AT40" i="81"/>
  <c r="AU40" i="81"/>
  <c r="AV40" i="81"/>
  <c r="AW40" i="81"/>
  <c r="AX40" i="81"/>
  <c r="AY40" i="81"/>
  <c r="AH41" i="81"/>
  <c r="AI41" i="81"/>
  <c r="AJ41" i="81"/>
  <c r="AK41" i="81"/>
  <c r="AL41" i="81"/>
  <c r="AM41" i="81"/>
  <c r="AN41" i="81"/>
  <c r="AO41" i="81"/>
  <c r="AP41" i="81"/>
  <c r="AQ41" i="81"/>
  <c r="AR41" i="81"/>
  <c r="AS41" i="81"/>
  <c r="AT41" i="81"/>
  <c r="AU41" i="81"/>
  <c r="AV41" i="81"/>
  <c r="AW41" i="81"/>
  <c r="AX41" i="81"/>
  <c r="AY41" i="81"/>
  <c r="AI42" i="81"/>
  <c r="AJ42" i="81"/>
  <c r="AK42" i="81"/>
  <c r="AL42" i="81"/>
  <c r="AM42" i="81"/>
  <c r="AN42" i="81"/>
  <c r="AO42" i="81"/>
  <c r="AP42" i="81"/>
  <c r="AQ42" i="81"/>
  <c r="AR42" i="81"/>
  <c r="AS42" i="81"/>
  <c r="AT42" i="81"/>
  <c r="AU42" i="81"/>
  <c r="AV42" i="81"/>
  <c r="AW42" i="81"/>
  <c r="AX42" i="81"/>
  <c r="AY42" i="81"/>
  <c r="AK44" i="81"/>
  <c r="AL44" i="81"/>
  <c r="AM44" i="81"/>
  <c r="AN44" i="81"/>
  <c r="AO44" i="81"/>
  <c r="AP44" i="81"/>
  <c r="AQ44" i="81"/>
  <c r="AR44" i="81"/>
  <c r="AS44" i="81"/>
  <c r="AT44" i="81"/>
  <c r="AU44" i="81"/>
  <c r="AV44" i="81"/>
  <c r="AW44" i="81"/>
  <c r="AX44" i="81"/>
  <c r="AY44" i="81"/>
  <c r="AL45" i="81"/>
  <c r="AM45" i="81"/>
  <c r="AN45" i="81"/>
  <c r="AO45" i="81"/>
  <c r="AP45" i="81"/>
  <c r="AQ45" i="81"/>
  <c r="AR45" i="81"/>
  <c r="AS45" i="81"/>
  <c r="AT45" i="81"/>
  <c r="AU45" i="81"/>
  <c r="AV45" i="81"/>
  <c r="AW45" i="81"/>
  <c r="AX45" i="81"/>
  <c r="AY45" i="81"/>
  <c r="AM46" i="81"/>
  <c r="AN46" i="81"/>
  <c r="AO46" i="81"/>
  <c r="AP46" i="81"/>
  <c r="AQ46" i="81"/>
  <c r="AR46" i="81"/>
  <c r="AS46" i="81"/>
  <c r="AT46" i="81"/>
  <c r="AU46" i="81"/>
  <c r="AV46" i="81"/>
  <c r="AW46" i="81"/>
  <c r="AX46" i="81"/>
  <c r="AY46" i="81"/>
  <c r="AN47" i="81"/>
  <c r="AO47" i="81"/>
  <c r="AP47" i="81"/>
  <c r="AQ47" i="81"/>
  <c r="AR47" i="81"/>
  <c r="AS47" i="81"/>
  <c r="AT47" i="81"/>
  <c r="AU47" i="81"/>
  <c r="AV47" i="81"/>
  <c r="AW47" i="81"/>
  <c r="AX47" i="81"/>
  <c r="AY47" i="81"/>
  <c r="AO48" i="81"/>
  <c r="AP48" i="81"/>
  <c r="AQ48" i="81"/>
  <c r="AR48" i="81"/>
  <c r="AS48" i="81"/>
  <c r="AT48" i="81"/>
  <c r="AU48" i="81"/>
  <c r="AV48" i="81"/>
  <c r="AW48" i="81"/>
  <c r="AX48" i="81"/>
  <c r="AY48" i="81"/>
  <c r="AP49" i="81"/>
  <c r="AQ49" i="81"/>
  <c r="AR49" i="81"/>
  <c r="AS49" i="81"/>
  <c r="AT49" i="81"/>
  <c r="AU49" i="81"/>
  <c r="AV49" i="81"/>
  <c r="AW49" i="81"/>
  <c r="AX49" i="81"/>
  <c r="AY49" i="81"/>
  <c r="AQ50" i="81"/>
  <c r="AR50" i="81"/>
  <c r="AS50" i="81"/>
  <c r="AT50" i="81"/>
  <c r="AU50" i="81"/>
  <c r="AV50" i="81"/>
  <c r="AW50" i="81"/>
  <c r="AX50" i="81"/>
  <c r="AY50" i="81"/>
  <c r="AR51" i="81"/>
  <c r="AS51" i="81"/>
  <c r="AT51" i="81"/>
  <c r="AU51" i="81"/>
  <c r="AV51" i="81"/>
  <c r="AW51" i="81"/>
  <c r="AX51" i="81"/>
  <c r="AY51" i="81"/>
  <c r="AS52" i="81"/>
  <c r="AT52" i="81"/>
  <c r="AU52" i="81"/>
  <c r="AV52" i="81"/>
  <c r="AW52" i="81"/>
  <c r="AX52" i="81"/>
  <c r="AY52" i="81"/>
  <c r="AT53" i="81"/>
  <c r="AU53" i="81"/>
  <c r="AV53" i="81"/>
  <c r="AW53" i="81"/>
  <c r="AX53" i="81"/>
  <c r="AY53" i="81"/>
  <c r="AU54" i="81"/>
  <c r="AV54" i="81"/>
  <c r="AW54" i="81"/>
  <c r="AX54" i="81"/>
  <c r="AY54" i="81"/>
  <c r="AV55" i="81"/>
  <c r="AW55" i="81"/>
  <c r="AX55" i="81"/>
  <c r="AY55" i="81"/>
  <c r="AW56" i="81"/>
  <c r="AX56" i="81"/>
  <c r="AY56" i="81"/>
  <c r="AX57" i="81"/>
  <c r="AY57" i="81"/>
  <c r="AY58" i="81"/>
  <c r="BB61" i="81"/>
  <c r="BC61" i="81"/>
  <c r="BD61" i="81"/>
  <c r="BE61" i="81"/>
  <c r="BF61" i="81"/>
  <c r="BG61" i="81"/>
  <c r="BH61" i="81"/>
  <c r="BI61" i="81"/>
  <c r="BJ61" i="81"/>
  <c r="BK61" i="81"/>
  <c r="BL61" i="81"/>
  <c r="BM61" i="81"/>
  <c r="BN61" i="81"/>
  <c r="BC62" i="81"/>
  <c r="BD62" i="81"/>
  <c r="BE62" i="81"/>
  <c r="BF62" i="81"/>
  <c r="BG62" i="81"/>
  <c r="BH62" i="81"/>
  <c r="BI62" i="81"/>
  <c r="BJ62" i="81"/>
  <c r="BK62" i="81"/>
  <c r="BL62" i="81"/>
  <c r="BM62" i="81"/>
  <c r="BN62" i="81"/>
  <c r="BD63" i="81"/>
  <c r="BE63" i="81"/>
  <c r="BF63" i="81"/>
  <c r="BG63" i="81"/>
  <c r="BH63" i="81"/>
  <c r="BI63" i="81"/>
  <c r="BJ63" i="81"/>
  <c r="BK63" i="81"/>
  <c r="BL63" i="81"/>
  <c r="BM63" i="81"/>
  <c r="BN63" i="81"/>
  <c r="BE64" i="81"/>
  <c r="BF64" i="81"/>
  <c r="BG64" i="81"/>
  <c r="BH64" i="81"/>
  <c r="BI64" i="81"/>
  <c r="BJ64" i="81"/>
  <c r="BK64" i="81"/>
  <c r="BL64" i="81"/>
  <c r="BM64" i="81"/>
  <c r="BN64" i="81"/>
  <c r="BF65" i="81"/>
  <c r="BG65" i="81"/>
  <c r="BH65" i="81"/>
  <c r="BI65" i="81"/>
  <c r="BJ65" i="81"/>
  <c r="BK65" i="81"/>
  <c r="BL65" i="81"/>
  <c r="BM65" i="81"/>
  <c r="BN65" i="81"/>
  <c r="BG66" i="81"/>
  <c r="BH66" i="81"/>
  <c r="BI66" i="81"/>
  <c r="BJ66" i="81"/>
  <c r="BK66" i="81"/>
  <c r="BL66" i="81"/>
  <c r="BM66" i="81"/>
  <c r="BN66" i="81"/>
  <c r="BH67" i="81"/>
  <c r="BI67" i="81"/>
  <c r="BJ67" i="81"/>
  <c r="BK67" i="81"/>
  <c r="BL67" i="81"/>
  <c r="BM67" i="81"/>
  <c r="BN67" i="81"/>
  <c r="BI68" i="81"/>
  <c r="BJ68" i="81"/>
  <c r="BK68" i="81"/>
  <c r="BL68" i="81"/>
  <c r="BM68" i="81"/>
  <c r="BN68" i="81"/>
  <c r="BJ69" i="81"/>
  <c r="BK69" i="81"/>
  <c r="BL69" i="81"/>
  <c r="BM69" i="81"/>
  <c r="BN69" i="81"/>
  <c r="BK70" i="81"/>
  <c r="BL70" i="81"/>
  <c r="BM70" i="81"/>
  <c r="BN70" i="81"/>
  <c r="BL71" i="81"/>
  <c r="BM71" i="81"/>
  <c r="BN71" i="81"/>
  <c r="BM72" i="81"/>
  <c r="BN72" i="81"/>
  <c r="F13" i="81"/>
  <c r="G13" i="81"/>
  <c r="H13" i="81"/>
  <c r="I13" i="81"/>
  <c r="J13" i="81"/>
  <c r="K13" i="81"/>
  <c r="L13" i="81"/>
  <c r="M13" i="81"/>
  <c r="N13" i="81"/>
  <c r="O13" i="81"/>
  <c r="P13" i="81"/>
  <c r="Q13" i="81"/>
  <c r="R13" i="81"/>
  <c r="S13" i="81"/>
  <c r="T13" i="81"/>
  <c r="U13" i="81"/>
  <c r="V13" i="81"/>
  <c r="W13" i="81"/>
  <c r="X13" i="81"/>
  <c r="Y13" i="81"/>
  <c r="Z13" i="81"/>
  <c r="AA13" i="81"/>
  <c r="AB13" i="81"/>
  <c r="AC13" i="81"/>
  <c r="AD13" i="81"/>
  <c r="AE13" i="81"/>
  <c r="AF13" i="81"/>
  <c r="AG13" i="81"/>
  <c r="AH13" i="81"/>
  <c r="AI13" i="81"/>
  <c r="AJ13" i="81"/>
  <c r="AK13" i="81"/>
  <c r="AL13" i="81"/>
  <c r="AM13" i="81"/>
  <c r="AN13" i="81"/>
  <c r="AO13" i="81"/>
  <c r="AP13" i="81"/>
  <c r="AQ13" i="81"/>
  <c r="AR13" i="81"/>
  <c r="AS13" i="81"/>
  <c r="AT13" i="81"/>
  <c r="AU13" i="81"/>
  <c r="AV13" i="81"/>
  <c r="AW13" i="81"/>
  <c r="AX13" i="81"/>
  <c r="AY13" i="81"/>
  <c r="G14" i="80"/>
  <c r="H14" i="80"/>
  <c r="I14" i="80"/>
  <c r="J14" i="80"/>
  <c r="K14" i="80"/>
  <c r="L14" i="80"/>
  <c r="M14" i="80"/>
  <c r="N14" i="80"/>
  <c r="O14" i="80"/>
  <c r="P14" i="80"/>
  <c r="Q14" i="80"/>
  <c r="R14" i="80"/>
  <c r="S14" i="80"/>
  <c r="T14" i="80"/>
  <c r="U14" i="80"/>
  <c r="V14" i="80"/>
  <c r="W14" i="80"/>
  <c r="X14" i="80"/>
  <c r="Y14" i="80"/>
  <c r="Z14" i="80"/>
  <c r="AA14" i="80"/>
  <c r="AB14" i="80"/>
  <c r="AC14" i="80"/>
  <c r="AD14" i="80"/>
  <c r="AE14" i="80"/>
  <c r="AF14" i="80"/>
  <c r="AG14" i="80"/>
  <c r="AH14" i="80"/>
  <c r="AI14" i="80"/>
  <c r="AJ14" i="80"/>
  <c r="AK14" i="80"/>
  <c r="AL14" i="80"/>
  <c r="AM14" i="80"/>
  <c r="AN14" i="80"/>
  <c r="AO14" i="80"/>
  <c r="AP14" i="80"/>
  <c r="AQ14" i="80"/>
  <c r="AR14" i="80"/>
  <c r="AS14" i="80"/>
  <c r="AT14" i="80"/>
  <c r="AU14" i="80"/>
  <c r="AV14" i="80"/>
  <c r="AW14" i="80"/>
  <c r="AX14" i="80"/>
  <c r="AY14" i="80"/>
  <c r="AZ14" i="80"/>
  <c r="BA14" i="80"/>
  <c r="BB14" i="80"/>
  <c r="BC14" i="80"/>
  <c r="BD14" i="80"/>
  <c r="BE14" i="80"/>
  <c r="BF14" i="80"/>
  <c r="BG14" i="80"/>
  <c r="BH14" i="80"/>
  <c r="BI14" i="80"/>
  <c r="BJ14" i="80"/>
  <c r="BK14" i="80"/>
  <c r="BL14" i="80"/>
  <c r="BM14" i="80"/>
  <c r="BN14" i="80"/>
  <c r="H15" i="80"/>
  <c r="I15" i="80"/>
  <c r="J15" i="80"/>
  <c r="K15" i="80"/>
  <c r="L15" i="80"/>
  <c r="M15" i="80"/>
  <c r="N15" i="80"/>
  <c r="O15" i="80"/>
  <c r="P15" i="80"/>
  <c r="Q15" i="80"/>
  <c r="R15" i="80"/>
  <c r="S15" i="80"/>
  <c r="T15" i="80"/>
  <c r="U15" i="80"/>
  <c r="V15" i="80"/>
  <c r="W15" i="80"/>
  <c r="X15" i="80"/>
  <c r="Y15" i="80"/>
  <c r="Z15" i="80"/>
  <c r="AA15" i="80"/>
  <c r="AB15" i="80"/>
  <c r="AC15" i="80"/>
  <c r="AD15" i="80"/>
  <c r="AE15" i="80"/>
  <c r="AF15" i="80"/>
  <c r="AG15" i="80"/>
  <c r="AH15" i="80"/>
  <c r="AI15" i="80"/>
  <c r="AJ15" i="80"/>
  <c r="AK15" i="80"/>
  <c r="AL15" i="80"/>
  <c r="AM15" i="80"/>
  <c r="AN15" i="80"/>
  <c r="AO15" i="80"/>
  <c r="AP15" i="80"/>
  <c r="AQ15" i="80"/>
  <c r="AR15" i="80"/>
  <c r="AS15" i="80"/>
  <c r="AT15" i="80"/>
  <c r="AU15" i="80"/>
  <c r="AV15" i="80"/>
  <c r="AW15" i="80"/>
  <c r="AX15" i="80"/>
  <c r="AY15" i="80"/>
  <c r="AZ15" i="80"/>
  <c r="BA15" i="80"/>
  <c r="BB15" i="80"/>
  <c r="BC15" i="80"/>
  <c r="BD15" i="80"/>
  <c r="BE15" i="80"/>
  <c r="BF15" i="80"/>
  <c r="BG15" i="80"/>
  <c r="BH15" i="80"/>
  <c r="BI15" i="80"/>
  <c r="BJ15" i="80"/>
  <c r="BK15" i="80"/>
  <c r="BL15" i="80"/>
  <c r="BM15" i="80"/>
  <c r="BN15" i="80"/>
  <c r="I16" i="80"/>
  <c r="J16" i="80"/>
  <c r="K16" i="80"/>
  <c r="L16" i="80"/>
  <c r="M16" i="80"/>
  <c r="N16" i="80"/>
  <c r="O16" i="80"/>
  <c r="P16" i="80"/>
  <c r="Q16" i="80"/>
  <c r="R16" i="80"/>
  <c r="S16" i="80"/>
  <c r="T16" i="80"/>
  <c r="U16" i="80"/>
  <c r="V16" i="80"/>
  <c r="W16" i="80"/>
  <c r="X16" i="80"/>
  <c r="Y16" i="80"/>
  <c r="Z16" i="80"/>
  <c r="AA16" i="80"/>
  <c r="AB16" i="80"/>
  <c r="AC16" i="80"/>
  <c r="AD16" i="80"/>
  <c r="AE16" i="80"/>
  <c r="AF16" i="80"/>
  <c r="AG16" i="80"/>
  <c r="AH16" i="80"/>
  <c r="AI16" i="80"/>
  <c r="AJ16" i="80"/>
  <c r="AK16" i="80"/>
  <c r="AL16" i="80"/>
  <c r="AM16" i="80"/>
  <c r="AN16" i="80"/>
  <c r="AO16" i="80"/>
  <c r="AP16" i="80"/>
  <c r="AQ16" i="80"/>
  <c r="AR16" i="80"/>
  <c r="AS16" i="80"/>
  <c r="AT16" i="80"/>
  <c r="AU16" i="80"/>
  <c r="AV16" i="80"/>
  <c r="AW16" i="80"/>
  <c r="AX16" i="80"/>
  <c r="AY16" i="80"/>
  <c r="AZ16" i="80"/>
  <c r="BA16" i="80"/>
  <c r="BB16" i="80"/>
  <c r="BC16" i="80"/>
  <c r="BD16" i="80"/>
  <c r="BE16" i="80"/>
  <c r="BF16" i="80"/>
  <c r="BG16" i="80"/>
  <c r="BH16" i="80"/>
  <c r="BI16" i="80"/>
  <c r="BJ16" i="80"/>
  <c r="BK16" i="80"/>
  <c r="BL16" i="80"/>
  <c r="BM16" i="80"/>
  <c r="BN16" i="80"/>
  <c r="J17" i="80"/>
  <c r="K17" i="80"/>
  <c r="L17" i="80"/>
  <c r="M17" i="80"/>
  <c r="N17" i="80"/>
  <c r="O17" i="80"/>
  <c r="P17" i="80"/>
  <c r="Q17" i="80"/>
  <c r="R17" i="80"/>
  <c r="S17" i="80"/>
  <c r="T17" i="80"/>
  <c r="U17" i="80"/>
  <c r="V17" i="80"/>
  <c r="W17" i="80"/>
  <c r="X17" i="80"/>
  <c r="Y17" i="80"/>
  <c r="Z17" i="80"/>
  <c r="AA17" i="80"/>
  <c r="AB17" i="80"/>
  <c r="AC17" i="80"/>
  <c r="AD17" i="80"/>
  <c r="AE17" i="80"/>
  <c r="AF17" i="80"/>
  <c r="AG17" i="80"/>
  <c r="AH17" i="80"/>
  <c r="AI17" i="80"/>
  <c r="AJ17" i="80"/>
  <c r="AK17" i="80"/>
  <c r="AL17" i="80"/>
  <c r="AM17" i="80"/>
  <c r="AN17" i="80"/>
  <c r="AO17" i="80"/>
  <c r="AP17" i="80"/>
  <c r="AQ17" i="80"/>
  <c r="AR17" i="80"/>
  <c r="AS17" i="80"/>
  <c r="AT17" i="80"/>
  <c r="AU17" i="80"/>
  <c r="AV17" i="80"/>
  <c r="AW17" i="80"/>
  <c r="AX17" i="80"/>
  <c r="AY17" i="80"/>
  <c r="AZ17" i="80"/>
  <c r="BA17" i="80"/>
  <c r="BB17" i="80"/>
  <c r="BC17" i="80"/>
  <c r="BD17" i="80"/>
  <c r="BE17" i="80"/>
  <c r="BF17" i="80"/>
  <c r="BG17" i="80"/>
  <c r="BH17" i="80"/>
  <c r="BI17" i="80"/>
  <c r="BJ17" i="80"/>
  <c r="BK17" i="80"/>
  <c r="BL17" i="80"/>
  <c r="BM17" i="80"/>
  <c r="BN17" i="80"/>
  <c r="J11" i="80"/>
  <c r="K18" i="80"/>
  <c r="L18" i="80"/>
  <c r="M18" i="80"/>
  <c r="N18" i="80"/>
  <c r="O18" i="80"/>
  <c r="P18" i="80"/>
  <c r="Q18" i="80"/>
  <c r="R18" i="80"/>
  <c r="S18" i="80"/>
  <c r="T18" i="80"/>
  <c r="U18" i="80"/>
  <c r="V18" i="80"/>
  <c r="W18" i="80"/>
  <c r="X18" i="80"/>
  <c r="Y18" i="80"/>
  <c r="Z18" i="80"/>
  <c r="AA18" i="80"/>
  <c r="AB18" i="80"/>
  <c r="AC18" i="80"/>
  <c r="AD18" i="80"/>
  <c r="AE18" i="80"/>
  <c r="AF18" i="80"/>
  <c r="AG18" i="80"/>
  <c r="AH18" i="80"/>
  <c r="AI18" i="80"/>
  <c r="AJ18" i="80"/>
  <c r="AK18" i="80"/>
  <c r="AL18" i="80"/>
  <c r="AM18" i="80"/>
  <c r="AN18" i="80"/>
  <c r="AO18" i="80"/>
  <c r="AP18" i="80"/>
  <c r="AQ18" i="80"/>
  <c r="AR18" i="80"/>
  <c r="AS18" i="80"/>
  <c r="AT18" i="80"/>
  <c r="AU18" i="80"/>
  <c r="AV18" i="80"/>
  <c r="AW18" i="80"/>
  <c r="AX18" i="80"/>
  <c r="AY18" i="80"/>
  <c r="AZ18" i="80"/>
  <c r="BA18" i="80"/>
  <c r="BB18" i="80"/>
  <c r="BC18" i="80"/>
  <c r="BD18" i="80"/>
  <c r="BE18" i="80"/>
  <c r="BF18" i="80"/>
  <c r="BG18" i="80"/>
  <c r="BH18" i="80"/>
  <c r="BI18" i="80"/>
  <c r="BJ18" i="80"/>
  <c r="BK18" i="80"/>
  <c r="BL18" i="80"/>
  <c r="BM18" i="80"/>
  <c r="BN18" i="80"/>
  <c r="L19" i="80"/>
  <c r="M19" i="80"/>
  <c r="N19" i="80"/>
  <c r="O19" i="80"/>
  <c r="P19" i="80"/>
  <c r="Q19" i="80"/>
  <c r="R19" i="80"/>
  <c r="S19" i="80"/>
  <c r="T19" i="80"/>
  <c r="U19" i="80"/>
  <c r="V19" i="80"/>
  <c r="W19" i="80"/>
  <c r="X19" i="80"/>
  <c r="Y19" i="80"/>
  <c r="Z19" i="80"/>
  <c r="AA19" i="80"/>
  <c r="AB19" i="80"/>
  <c r="AC19" i="80"/>
  <c r="AD19" i="80"/>
  <c r="AE19" i="80"/>
  <c r="AF19" i="80"/>
  <c r="AG19" i="80"/>
  <c r="AH19" i="80"/>
  <c r="AI19" i="80"/>
  <c r="AJ19" i="80"/>
  <c r="AK19" i="80"/>
  <c r="AL19" i="80"/>
  <c r="AM19" i="80"/>
  <c r="AN19" i="80"/>
  <c r="AO19" i="80"/>
  <c r="AP19" i="80"/>
  <c r="AQ19" i="80"/>
  <c r="AR19" i="80"/>
  <c r="AS19" i="80"/>
  <c r="AT19" i="80"/>
  <c r="AU19" i="80"/>
  <c r="AV19" i="80"/>
  <c r="AW19" i="80"/>
  <c r="AX19" i="80"/>
  <c r="AY19" i="80"/>
  <c r="AZ19" i="80"/>
  <c r="BA19" i="80"/>
  <c r="BB19" i="80"/>
  <c r="BC19" i="80"/>
  <c r="BD19" i="80"/>
  <c r="BE19" i="80"/>
  <c r="BF19" i="80"/>
  <c r="BG19" i="80"/>
  <c r="BH19" i="80"/>
  <c r="BI19" i="80"/>
  <c r="BJ19" i="80"/>
  <c r="BK19" i="80"/>
  <c r="BL19" i="80"/>
  <c r="BM19" i="80"/>
  <c r="BN19" i="80"/>
  <c r="M20" i="80"/>
  <c r="N20" i="80"/>
  <c r="O20" i="80"/>
  <c r="P20" i="80"/>
  <c r="Q20" i="80"/>
  <c r="R20" i="80"/>
  <c r="S20" i="80"/>
  <c r="T20" i="80"/>
  <c r="U20" i="80"/>
  <c r="V20" i="80"/>
  <c r="W20" i="80"/>
  <c r="X20" i="80"/>
  <c r="Y20" i="80"/>
  <c r="Z20" i="80"/>
  <c r="AA20" i="80"/>
  <c r="AB20" i="80"/>
  <c r="AC20" i="80"/>
  <c r="AD20" i="80"/>
  <c r="AE20" i="80"/>
  <c r="AF20" i="80"/>
  <c r="AG20" i="80"/>
  <c r="AH20" i="80"/>
  <c r="AI20" i="80"/>
  <c r="AJ20" i="80"/>
  <c r="AK20" i="80"/>
  <c r="AL20" i="80"/>
  <c r="AM20" i="80"/>
  <c r="AN20" i="80"/>
  <c r="AO20" i="80"/>
  <c r="AP20" i="80"/>
  <c r="AQ20" i="80"/>
  <c r="AR20" i="80"/>
  <c r="AS20" i="80"/>
  <c r="AT20" i="80"/>
  <c r="AU20" i="80"/>
  <c r="AV20" i="80"/>
  <c r="AW20" i="80"/>
  <c r="AX20" i="80"/>
  <c r="AY20" i="80"/>
  <c r="AZ20" i="80"/>
  <c r="BA20" i="80"/>
  <c r="BB20" i="80"/>
  <c r="BC20" i="80"/>
  <c r="BD20" i="80"/>
  <c r="BE20" i="80"/>
  <c r="BF20" i="80"/>
  <c r="BG20" i="80"/>
  <c r="BH20" i="80"/>
  <c r="BI20" i="80"/>
  <c r="BJ20" i="80"/>
  <c r="BK20" i="80"/>
  <c r="BL20" i="80"/>
  <c r="BM20" i="80"/>
  <c r="BN20" i="80"/>
  <c r="N21" i="80"/>
  <c r="O21" i="80"/>
  <c r="P21" i="80"/>
  <c r="Q21" i="80"/>
  <c r="R21" i="80"/>
  <c r="S21" i="80"/>
  <c r="T21" i="80"/>
  <c r="U21" i="80"/>
  <c r="V21" i="80"/>
  <c r="W21" i="80"/>
  <c r="X21" i="80"/>
  <c r="Y21" i="80"/>
  <c r="Z21" i="80"/>
  <c r="AA21" i="80"/>
  <c r="AB21" i="80"/>
  <c r="AC21" i="80"/>
  <c r="AD21" i="80"/>
  <c r="AE21" i="80"/>
  <c r="AF21" i="80"/>
  <c r="AG21" i="80"/>
  <c r="AH21" i="80"/>
  <c r="AI21" i="80"/>
  <c r="AJ21" i="80"/>
  <c r="AK21" i="80"/>
  <c r="AL21" i="80"/>
  <c r="AM21" i="80"/>
  <c r="AN21" i="80"/>
  <c r="AO21" i="80"/>
  <c r="AP21" i="80"/>
  <c r="AQ21" i="80"/>
  <c r="AR21" i="80"/>
  <c r="AS21" i="80"/>
  <c r="AT21" i="80"/>
  <c r="AU21" i="80"/>
  <c r="AV21" i="80"/>
  <c r="AW21" i="80"/>
  <c r="AX21" i="80"/>
  <c r="AY21" i="80"/>
  <c r="AZ21" i="80"/>
  <c r="BA21" i="80"/>
  <c r="BB21" i="80"/>
  <c r="BC21" i="80"/>
  <c r="BD21" i="80"/>
  <c r="BE21" i="80"/>
  <c r="BF21" i="80"/>
  <c r="BG21" i="80"/>
  <c r="BH21" i="80"/>
  <c r="BI21" i="80"/>
  <c r="BJ21" i="80"/>
  <c r="BK21" i="80"/>
  <c r="BL21" i="80"/>
  <c r="BM21" i="80"/>
  <c r="BN21" i="80"/>
  <c r="O22" i="80"/>
  <c r="P22" i="80"/>
  <c r="Q22" i="80"/>
  <c r="R22" i="80"/>
  <c r="S22" i="80"/>
  <c r="T22" i="80"/>
  <c r="U22" i="80"/>
  <c r="V22" i="80"/>
  <c r="W22" i="80"/>
  <c r="X22" i="80"/>
  <c r="Y22" i="80"/>
  <c r="Z22" i="80"/>
  <c r="AA22" i="80"/>
  <c r="AB22" i="80"/>
  <c r="AC22" i="80"/>
  <c r="AD22" i="80"/>
  <c r="AE22" i="80"/>
  <c r="AF22" i="80"/>
  <c r="AG22" i="80"/>
  <c r="AH22" i="80"/>
  <c r="AI22" i="80"/>
  <c r="AJ22" i="80"/>
  <c r="AK22" i="80"/>
  <c r="AL22" i="80"/>
  <c r="AM22" i="80"/>
  <c r="AN22" i="80"/>
  <c r="AO22" i="80"/>
  <c r="AP22" i="80"/>
  <c r="AQ22" i="80"/>
  <c r="AR22" i="80"/>
  <c r="AS22" i="80"/>
  <c r="AT22" i="80"/>
  <c r="AU22" i="80"/>
  <c r="AV22" i="80"/>
  <c r="AW22" i="80"/>
  <c r="AX22" i="80"/>
  <c r="AY22" i="80"/>
  <c r="AZ22" i="80"/>
  <c r="BA22" i="80"/>
  <c r="BB22" i="80"/>
  <c r="BC22" i="80"/>
  <c r="BD22" i="80"/>
  <c r="BE22" i="80"/>
  <c r="BF22" i="80"/>
  <c r="BG22" i="80"/>
  <c r="BH22" i="80"/>
  <c r="BI22" i="80"/>
  <c r="BJ22" i="80"/>
  <c r="BK22" i="80"/>
  <c r="BL22" i="80"/>
  <c r="BM22" i="80"/>
  <c r="BN22" i="80"/>
  <c r="P23" i="80"/>
  <c r="Q23" i="80"/>
  <c r="R23" i="80"/>
  <c r="S23" i="80"/>
  <c r="T23" i="80"/>
  <c r="U23" i="80"/>
  <c r="V23" i="80"/>
  <c r="W23" i="80"/>
  <c r="X23" i="80"/>
  <c r="Y23" i="80"/>
  <c r="Z23" i="80"/>
  <c r="AA23" i="80"/>
  <c r="AB23" i="80"/>
  <c r="AC23" i="80"/>
  <c r="AD23" i="80"/>
  <c r="AE23" i="80"/>
  <c r="AF23" i="80"/>
  <c r="AG23" i="80"/>
  <c r="AH23" i="80"/>
  <c r="AI23" i="80"/>
  <c r="AJ23" i="80"/>
  <c r="AK23" i="80"/>
  <c r="AL23" i="80"/>
  <c r="AM23" i="80"/>
  <c r="AN23" i="80"/>
  <c r="AO23" i="80"/>
  <c r="AP23" i="80"/>
  <c r="AQ23" i="80"/>
  <c r="AR23" i="80"/>
  <c r="AS23" i="80"/>
  <c r="AT23" i="80"/>
  <c r="AU23" i="80"/>
  <c r="AV23" i="80"/>
  <c r="AW23" i="80"/>
  <c r="AX23" i="80"/>
  <c r="AY23" i="80"/>
  <c r="AZ23" i="80"/>
  <c r="BA23" i="80"/>
  <c r="BB23" i="80"/>
  <c r="BC23" i="80"/>
  <c r="BD23" i="80"/>
  <c r="BE23" i="80"/>
  <c r="BF23" i="80"/>
  <c r="BG23" i="80"/>
  <c r="BH23" i="80"/>
  <c r="BI23" i="80"/>
  <c r="BJ23" i="80"/>
  <c r="BK23" i="80"/>
  <c r="BL23" i="80"/>
  <c r="BM23" i="80"/>
  <c r="BN23" i="80"/>
  <c r="Q24" i="80"/>
  <c r="R24" i="80"/>
  <c r="S24" i="80"/>
  <c r="T24" i="80"/>
  <c r="U24" i="80"/>
  <c r="V24" i="80"/>
  <c r="W24" i="80"/>
  <c r="X24" i="80"/>
  <c r="Y24" i="80"/>
  <c r="Z24" i="80"/>
  <c r="AA24" i="80"/>
  <c r="AB24" i="80"/>
  <c r="AC24" i="80"/>
  <c r="AD24" i="80"/>
  <c r="AE24" i="80"/>
  <c r="AF24" i="80"/>
  <c r="AG24" i="80"/>
  <c r="AH24" i="80"/>
  <c r="AI24" i="80"/>
  <c r="AJ24" i="80"/>
  <c r="AK24" i="80"/>
  <c r="AL24" i="80"/>
  <c r="AM24" i="80"/>
  <c r="AN24" i="80"/>
  <c r="AO24" i="80"/>
  <c r="AP24" i="80"/>
  <c r="AQ24" i="80"/>
  <c r="AR24" i="80"/>
  <c r="AS24" i="80"/>
  <c r="AT24" i="80"/>
  <c r="AU24" i="80"/>
  <c r="AV24" i="80"/>
  <c r="AW24" i="80"/>
  <c r="AX24" i="80"/>
  <c r="AY24" i="80"/>
  <c r="AZ24" i="80"/>
  <c r="BA24" i="80"/>
  <c r="BB24" i="80"/>
  <c r="BC24" i="80"/>
  <c r="BD24" i="80"/>
  <c r="BE24" i="80"/>
  <c r="BF24" i="80"/>
  <c r="BG24" i="80"/>
  <c r="BH24" i="80"/>
  <c r="BI24" i="80"/>
  <c r="BJ24" i="80"/>
  <c r="BK24" i="80"/>
  <c r="BL24" i="80"/>
  <c r="BM24" i="80"/>
  <c r="BN24" i="80"/>
  <c r="R25" i="80"/>
  <c r="S25" i="80"/>
  <c r="T25" i="80"/>
  <c r="U25" i="80"/>
  <c r="V25" i="80"/>
  <c r="W25" i="80"/>
  <c r="X25" i="80"/>
  <c r="Y25" i="80"/>
  <c r="Z25" i="80"/>
  <c r="AA25" i="80"/>
  <c r="AB25" i="80"/>
  <c r="AC25" i="80"/>
  <c r="AD25" i="80"/>
  <c r="AE25" i="80"/>
  <c r="AF25" i="80"/>
  <c r="AG25" i="80"/>
  <c r="AH25" i="80"/>
  <c r="AI25" i="80"/>
  <c r="AJ25" i="80"/>
  <c r="AK25" i="80"/>
  <c r="AL25" i="80"/>
  <c r="AM25" i="80"/>
  <c r="AN25" i="80"/>
  <c r="AO25" i="80"/>
  <c r="AP25" i="80"/>
  <c r="AQ25" i="80"/>
  <c r="AR25" i="80"/>
  <c r="AS25" i="80"/>
  <c r="AT25" i="80"/>
  <c r="AU25" i="80"/>
  <c r="AV25" i="80"/>
  <c r="AW25" i="80"/>
  <c r="AX25" i="80"/>
  <c r="AY25" i="80"/>
  <c r="AZ25" i="80"/>
  <c r="BA25" i="80"/>
  <c r="BB25" i="80"/>
  <c r="BC25" i="80"/>
  <c r="BD25" i="80"/>
  <c r="BE25" i="80"/>
  <c r="BF25" i="80"/>
  <c r="BG25" i="80"/>
  <c r="BH25" i="80"/>
  <c r="BI25" i="80"/>
  <c r="BJ25" i="80"/>
  <c r="BK25" i="80"/>
  <c r="BL25" i="80"/>
  <c r="BM25" i="80"/>
  <c r="BN25" i="80"/>
  <c r="S26" i="80"/>
  <c r="T26" i="80"/>
  <c r="U26" i="80"/>
  <c r="V26" i="80"/>
  <c r="W26" i="80"/>
  <c r="X26" i="80"/>
  <c r="Y26" i="80"/>
  <c r="Z26" i="80"/>
  <c r="AA26" i="80"/>
  <c r="AB26" i="80"/>
  <c r="AC26" i="80"/>
  <c r="AD26" i="80"/>
  <c r="AE26" i="80"/>
  <c r="AF26" i="80"/>
  <c r="AG26" i="80"/>
  <c r="AH26" i="80"/>
  <c r="AI26" i="80"/>
  <c r="AJ26" i="80"/>
  <c r="AK26" i="80"/>
  <c r="AL26" i="80"/>
  <c r="AM26" i="80"/>
  <c r="AN26" i="80"/>
  <c r="AO26" i="80"/>
  <c r="AP26" i="80"/>
  <c r="AQ26" i="80"/>
  <c r="AR26" i="80"/>
  <c r="AS26" i="80"/>
  <c r="AT26" i="80"/>
  <c r="AU26" i="80"/>
  <c r="AV26" i="80"/>
  <c r="AW26" i="80"/>
  <c r="AX26" i="80"/>
  <c r="AY26" i="80"/>
  <c r="AZ26" i="80"/>
  <c r="BA26" i="80"/>
  <c r="BB26" i="80"/>
  <c r="BC26" i="80"/>
  <c r="BD26" i="80"/>
  <c r="BE26" i="80"/>
  <c r="BF26" i="80"/>
  <c r="BG26" i="80"/>
  <c r="BH26" i="80"/>
  <c r="BI26" i="80"/>
  <c r="BJ26" i="80"/>
  <c r="BK26" i="80"/>
  <c r="BL26" i="80"/>
  <c r="BM26" i="80"/>
  <c r="BN26" i="80"/>
  <c r="T27" i="80"/>
  <c r="U27" i="80"/>
  <c r="V27" i="80"/>
  <c r="W27" i="80"/>
  <c r="X27" i="80"/>
  <c r="Y27" i="80"/>
  <c r="Z27" i="80"/>
  <c r="AA27" i="80"/>
  <c r="AB27" i="80"/>
  <c r="AC27" i="80"/>
  <c r="AD27" i="80"/>
  <c r="AE27" i="80"/>
  <c r="AF27" i="80"/>
  <c r="AG27" i="80"/>
  <c r="AH27" i="80"/>
  <c r="AI27" i="80"/>
  <c r="AJ27" i="80"/>
  <c r="AK27" i="80"/>
  <c r="AL27" i="80"/>
  <c r="AM27" i="80"/>
  <c r="AN27" i="80"/>
  <c r="AO27" i="80"/>
  <c r="AP27" i="80"/>
  <c r="AQ27" i="80"/>
  <c r="AR27" i="80"/>
  <c r="AS27" i="80"/>
  <c r="AT27" i="80"/>
  <c r="AU27" i="80"/>
  <c r="AV27" i="80"/>
  <c r="AW27" i="80"/>
  <c r="AX27" i="80"/>
  <c r="AY27" i="80"/>
  <c r="AZ27" i="80"/>
  <c r="BA27" i="80"/>
  <c r="BB27" i="80"/>
  <c r="BC27" i="80"/>
  <c r="BD27" i="80"/>
  <c r="BE27" i="80"/>
  <c r="BF27" i="80"/>
  <c r="BG27" i="80"/>
  <c r="BH27" i="80"/>
  <c r="BI27" i="80"/>
  <c r="BJ27" i="80"/>
  <c r="BK27" i="80"/>
  <c r="BL27" i="80"/>
  <c r="BM27" i="80"/>
  <c r="BN27" i="80"/>
  <c r="U28" i="80"/>
  <c r="V28" i="80"/>
  <c r="W28" i="80"/>
  <c r="X28" i="80"/>
  <c r="Y28" i="80"/>
  <c r="Z28" i="80"/>
  <c r="AA28" i="80"/>
  <c r="AB28" i="80"/>
  <c r="AC28" i="80"/>
  <c r="AD28" i="80"/>
  <c r="AE28" i="80"/>
  <c r="AF28" i="80"/>
  <c r="AG28" i="80"/>
  <c r="AH28" i="80"/>
  <c r="AI28" i="80"/>
  <c r="AJ28" i="80"/>
  <c r="AK28" i="80"/>
  <c r="AL28" i="80"/>
  <c r="AM28" i="80"/>
  <c r="AN28" i="80"/>
  <c r="AO28" i="80"/>
  <c r="AP28" i="80"/>
  <c r="AQ28" i="80"/>
  <c r="AR28" i="80"/>
  <c r="AS28" i="80"/>
  <c r="AT28" i="80"/>
  <c r="AU28" i="80"/>
  <c r="AV28" i="80"/>
  <c r="AW28" i="80"/>
  <c r="AX28" i="80"/>
  <c r="AY28" i="80"/>
  <c r="AZ28" i="80"/>
  <c r="BA28" i="80"/>
  <c r="BB28" i="80"/>
  <c r="BC28" i="80"/>
  <c r="BD28" i="80"/>
  <c r="BE28" i="80"/>
  <c r="BF28" i="80"/>
  <c r="BG28" i="80"/>
  <c r="BH28" i="80"/>
  <c r="BI28" i="80"/>
  <c r="BJ28" i="80"/>
  <c r="BK28" i="80"/>
  <c r="BL28" i="80"/>
  <c r="BM28" i="80"/>
  <c r="BN28" i="80"/>
  <c r="V29" i="80"/>
  <c r="W29" i="80"/>
  <c r="X29" i="80"/>
  <c r="Y29" i="80"/>
  <c r="Z29" i="80"/>
  <c r="AA29" i="80"/>
  <c r="AB29" i="80"/>
  <c r="AC29" i="80"/>
  <c r="AD29" i="80"/>
  <c r="AE29" i="80"/>
  <c r="AF29" i="80"/>
  <c r="AG29" i="80"/>
  <c r="AH29" i="80"/>
  <c r="AI29" i="80"/>
  <c r="AJ29" i="80"/>
  <c r="AK29" i="80"/>
  <c r="AL29" i="80"/>
  <c r="AM29" i="80"/>
  <c r="AN29" i="80"/>
  <c r="AO29" i="80"/>
  <c r="AP29" i="80"/>
  <c r="AQ29" i="80"/>
  <c r="AR29" i="80"/>
  <c r="AS29" i="80"/>
  <c r="AT29" i="80"/>
  <c r="AU29" i="80"/>
  <c r="AV29" i="80"/>
  <c r="AW29" i="80"/>
  <c r="AX29" i="80"/>
  <c r="AY29" i="80"/>
  <c r="AZ29" i="80"/>
  <c r="BA29" i="80"/>
  <c r="BB29" i="80"/>
  <c r="BC29" i="80"/>
  <c r="BD29" i="80"/>
  <c r="BE29" i="80"/>
  <c r="BF29" i="80"/>
  <c r="BG29" i="80"/>
  <c r="BH29" i="80"/>
  <c r="BI29" i="80"/>
  <c r="BJ29" i="80"/>
  <c r="BK29" i="80"/>
  <c r="BL29" i="80"/>
  <c r="BM29" i="80"/>
  <c r="BN29" i="80"/>
  <c r="W30" i="80"/>
  <c r="X30" i="80"/>
  <c r="Y30" i="80"/>
  <c r="Z30" i="80"/>
  <c r="AA30" i="80"/>
  <c r="AB30" i="80"/>
  <c r="AC30" i="80"/>
  <c r="AD30" i="80"/>
  <c r="AE30" i="80"/>
  <c r="AF30" i="80"/>
  <c r="AG30" i="80"/>
  <c r="AH30" i="80"/>
  <c r="AI30" i="80"/>
  <c r="AJ30" i="80"/>
  <c r="AK30" i="80"/>
  <c r="AL30" i="80"/>
  <c r="AM30" i="80"/>
  <c r="AN30" i="80"/>
  <c r="AO30" i="80"/>
  <c r="AP30" i="80"/>
  <c r="AQ30" i="80"/>
  <c r="AR30" i="80"/>
  <c r="AS30" i="80"/>
  <c r="AT30" i="80"/>
  <c r="AU30" i="80"/>
  <c r="AV30" i="80"/>
  <c r="AW30" i="80"/>
  <c r="AX30" i="80"/>
  <c r="AY30" i="80"/>
  <c r="AZ30" i="80"/>
  <c r="BA30" i="80"/>
  <c r="BB30" i="80"/>
  <c r="BC30" i="80"/>
  <c r="BD30" i="80"/>
  <c r="BE30" i="80"/>
  <c r="BF30" i="80"/>
  <c r="BG30" i="80"/>
  <c r="BH30" i="80"/>
  <c r="BI30" i="80"/>
  <c r="BJ30" i="80"/>
  <c r="BK30" i="80"/>
  <c r="BL30" i="80"/>
  <c r="BM30" i="80"/>
  <c r="BN30" i="80"/>
  <c r="X31" i="80"/>
  <c r="Y31" i="80"/>
  <c r="Z31" i="80"/>
  <c r="AA31" i="80"/>
  <c r="AB31" i="80"/>
  <c r="AC31" i="80"/>
  <c r="AD31" i="80"/>
  <c r="AE31" i="80"/>
  <c r="AF31" i="80"/>
  <c r="AG31" i="80"/>
  <c r="AH31" i="80"/>
  <c r="AI31" i="80"/>
  <c r="AJ31" i="80"/>
  <c r="AK31" i="80"/>
  <c r="AL31" i="80"/>
  <c r="AM31" i="80"/>
  <c r="AN31" i="80"/>
  <c r="AO31" i="80"/>
  <c r="AP31" i="80"/>
  <c r="AQ31" i="80"/>
  <c r="AR31" i="80"/>
  <c r="AS31" i="80"/>
  <c r="AT31" i="80"/>
  <c r="AU31" i="80"/>
  <c r="AV31" i="80"/>
  <c r="AW31" i="80"/>
  <c r="AX31" i="80"/>
  <c r="AY31" i="80"/>
  <c r="AZ31" i="80"/>
  <c r="BA31" i="80"/>
  <c r="BB31" i="80"/>
  <c r="BC31" i="80"/>
  <c r="BD31" i="80"/>
  <c r="BE31" i="80"/>
  <c r="BF31" i="80"/>
  <c r="BG31" i="80"/>
  <c r="BH31" i="80"/>
  <c r="BI31" i="80"/>
  <c r="BJ31" i="80"/>
  <c r="BK31" i="80"/>
  <c r="BL31" i="80"/>
  <c r="BM31" i="80"/>
  <c r="BN31" i="80"/>
  <c r="Y32" i="80"/>
  <c r="Z32" i="80"/>
  <c r="AA32" i="80"/>
  <c r="AB32" i="80"/>
  <c r="AC32" i="80"/>
  <c r="AD32" i="80"/>
  <c r="AE32" i="80"/>
  <c r="AF32" i="80"/>
  <c r="AG32" i="80"/>
  <c r="AH32" i="80"/>
  <c r="AI32" i="80"/>
  <c r="AJ32" i="80"/>
  <c r="AK32" i="80"/>
  <c r="AL32" i="80"/>
  <c r="AM32" i="80"/>
  <c r="AN32" i="80"/>
  <c r="AO32" i="80"/>
  <c r="AP32" i="80"/>
  <c r="AQ32" i="80"/>
  <c r="AR32" i="80"/>
  <c r="AS32" i="80"/>
  <c r="AT32" i="80"/>
  <c r="AU32" i="80"/>
  <c r="AV32" i="80"/>
  <c r="AW32" i="80"/>
  <c r="AX32" i="80"/>
  <c r="AY32" i="80"/>
  <c r="AZ32" i="80"/>
  <c r="BA32" i="80"/>
  <c r="BB32" i="80"/>
  <c r="BC32" i="80"/>
  <c r="BD32" i="80"/>
  <c r="BE32" i="80"/>
  <c r="BF32" i="80"/>
  <c r="BG32" i="80"/>
  <c r="BH32" i="80"/>
  <c r="BI32" i="80"/>
  <c r="BJ32" i="80"/>
  <c r="BK32" i="80"/>
  <c r="BL32" i="80"/>
  <c r="BM32" i="80"/>
  <c r="BN32" i="80"/>
  <c r="Z33" i="80"/>
  <c r="AA33" i="80"/>
  <c r="AB33" i="80"/>
  <c r="AC33" i="80"/>
  <c r="AD33" i="80"/>
  <c r="AE33" i="80"/>
  <c r="AF33" i="80"/>
  <c r="AG33" i="80"/>
  <c r="AH33" i="80"/>
  <c r="AI33" i="80"/>
  <c r="AJ33" i="80"/>
  <c r="AK33" i="80"/>
  <c r="AL33" i="80"/>
  <c r="AM33" i="80"/>
  <c r="AN33" i="80"/>
  <c r="AO33" i="80"/>
  <c r="AP33" i="80"/>
  <c r="AQ33" i="80"/>
  <c r="AR33" i="80"/>
  <c r="AS33" i="80"/>
  <c r="AT33" i="80"/>
  <c r="AU33" i="80"/>
  <c r="AV33" i="80"/>
  <c r="AW33" i="80"/>
  <c r="AX33" i="80"/>
  <c r="AY33" i="80"/>
  <c r="AZ33" i="80"/>
  <c r="BA33" i="80"/>
  <c r="BB33" i="80"/>
  <c r="BC33" i="80"/>
  <c r="BD33" i="80"/>
  <c r="BE33" i="80"/>
  <c r="BF33" i="80"/>
  <c r="BG33" i="80"/>
  <c r="BH33" i="80"/>
  <c r="BI33" i="80"/>
  <c r="BJ33" i="80"/>
  <c r="BK33" i="80"/>
  <c r="BL33" i="80"/>
  <c r="BM33" i="80"/>
  <c r="BN33" i="80"/>
  <c r="AA34" i="80"/>
  <c r="AB34" i="80"/>
  <c r="AC34" i="80"/>
  <c r="AD34" i="80"/>
  <c r="AE34" i="80"/>
  <c r="AF34" i="80"/>
  <c r="AG34" i="80"/>
  <c r="AH34" i="80"/>
  <c r="AI34" i="80"/>
  <c r="AJ34" i="80"/>
  <c r="AK34" i="80"/>
  <c r="AL34" i="80"/>
  <c r="AM34" i="80"/>
  <c r="AN34" i="80"/>
  <c r="AO34" i="80"/>
  <c r="AP34" i="80"/>
  <c r="AQ34" i="80"/>
  <c r="AR34" i="80"/>
  <c r="AS34" i="80"/>
  <c r="AT34" i="80"/>
  <c r="AU34" i="80"/>
  <c r="AV34" i="80"/>
  <c r="AW34" i="80"/>
  <c r="AX34" i="80"/>
  <c r="AY34" i="80"/>
  <c r="AZ34" i="80"/>
  <c r="BA34" i="80"/>
  <c r="BB34" i="80"/>
  <c r="BC34" i="80"/>
  <c r="BD34" i="80"/>
  <c r="BE34" i="80"/>
  <c r="BF34" i="80"/>
  <c r="BG34" i="80"/>
  <c r="BH34" i="80"/>
  <c r="BI34" i="80"/>
  <c r="BJ34" i="80"/>
  <c r="BK34" i="80"/>
  <c r="BL34" i="80"/>
  <c r="BM34" i="80"/>
  <c r="BN34" i="80"/>
  <c r="AB35" i="80"/>
  <c r="AC35" i="80"/>
  <c r="AD35" i="80"/>
  <c r="AE35" i="80"/>
  <c r="AF35" i="80"/>
  <c r="AG35" i="80"/>
  <c r="AH35" i="80"/>
  <c r="AI35" i="80"/>
  <c r="AJ35" i="80"/>
  <c r="AK35" i="80"/>
  <c r="AL35" i="80"/>
  <c r="AM35" i="80"/>
  <c r="AN35" i="80"/>
  <c r="AO35" i="80"/>
  <c r="AP35" i="80"/>
  <c r="AQ35" i="80"/>
  <c r="AR35" i="80"/>
  <c r="AS35" i="80"/>
  <c r="AT35" i="80"/>
  <c r="AU35" i="80"/>
  <c r="AV35" i="80"/>
  <c r="AW35" i="80"/>
  <c r="AX35" i="80"/>
  <c r="AY35" i="80"/>
  <c r="AZ35" i="80"/>
  <c r="BA35" i="80"/>
  <c r="BB35" i="80"/>
  <c r="BC35" i="80"/>
  <c r="BD35" i="80"/>
  <c r="BE35" i="80"/>
  <c r="BF35" i="80"/>
  <c r="BG35" i="80"/>
  <c r="BH35" i="80"/>
  <c r="BI35" i="80"/>
  <c r="BJ35" i="80"/>
  <c r="BK35" i="80"/>
  <c r="BL35" i="80"/>
  <c r="BM35" i="80"/>
  <c r="BN35" i="80"/>
  <c r="AC36" i="80"/>
  <c r="AD36" i="80"/>
  <c r="AE36" i="80"/>
  <c r="AF36" i="80"/>
  <c r="AG36" i="80"/>
  <c r="AH36" i="80"/>
  <c r="AI36" i="80"/>
  <c r="AJ36" i="80"/>
  <c r="AK36" i="80"/>
  <c r="AL36" i="80"/>
  <c r="AM36" i="80"/>
  <c r="AN36" i="80"/>
  <c r="AO36" i="80"/>
  <c r="AP36" i="80"/>
  <c r="AQ36" i="80"/>
  <c r="AR36" i="80"/>
  <c r="AS36" i="80"/>
  <c r="AT36" i="80"/>
  <c r="AU36" i="80"/>
  <c r="AV36" i="80"/>
  <c r="AW36" i="80"/>
  <c r="AX36" i="80"/>
  <c r="AY36" i="80"/>
  <c r="AZ36" i="80"/>
  <c r="BA36" i="80"/>
  <c r="BB36" i="80"/>
  <c r="BC36" i="80"/>
  <c r="BD36" i="80"/>
  <c r="BE36" i="80"/>
  <c r="BF36" i="80"/>
  <c r="BG36" i="80"/>
  <c r="BH36" i="80"/>
  <c r="BI36" i="80"/>
  <c r="BJ36" i="80"/>
  <c r="BK36" i="80"/>
  <c r="BL36" i="80"/>
  <c r="BM36" i="80"/>
  <c r="BN36" i="80"/>
  <c r="AD37" i="80"/>
  <c r="AE37" i="80"/>
  <c r="AF37" i="80"/>
  <c r="AG37" i="80"/>
  <c r="AH37" i="80"/>
  <c r="AI37" i="80"/>
  <c r="AJ37" i="80"/>
  <c r="AK37" i="80"/>
  <c r="AL37" i="80"/>
  <c r="AM37" i="80"/>
  <c r="AN37" i="80"/>
  <c r="AO37" i="80"/>
  <c r="AP37" i="80"/>
  <c r="AQ37" i="80"/>
  <c r="AR37" i="80"/>
  <c r="AS37" i="80"/>
  <c r="AT37" i="80"/>
  <c r="AU37" i="80"/>
  <c r="AV37" i="80"/>
  <c r="AW37" i="80"/>
  <c r="AX37" i="80"/>
  <c r="AY37" i="80"/>
  <c r="AZ37" i="80"/>
  <c r="BA37" i="80"/>
  <c r="BB37" i="80"/>
  <c r="BC37" i="80"/>
  <c r="BD37" i="80"/>
  <c r="BE37" i="80"/>
  <c r="BF37" i="80"/>
  <c r="BG37" i="80"/>
  <c r="BH37" i="80"/>
  <c r="BI37" i="80"/>
  <c r="BJ37" i="80"/>
  <c r="BK37" i="80"/>
  <c r="BL37" i="80"/>
  <c r="BM37" i="80"/>
  <c r="BN37" i="80"/>
  <c r="AE38" i="80"/>
  <c r="AF38" i="80"/>
  <c r="AG38" i="80"/>
  <c r="AH38" i="80"/>
  <c r="AI38" i="80"/>
  <c r="AJ38" i="80"/>
  <c r="AK38" i="80"/>
  <c r="AL38" i="80"/>
  <c r="AM38" i="80"/>
  <c r="AN38" i="80"/>
  <c r="AO38" i="80"/>
  <c r="AP38" i="80"/>
  <c r="AQ38" i="80"/>
  <c r="AR38" i="80"/>
  <c r="AS38" i="80"/>
  <c r="AT38" i="80"/>
  <c r="AU38" i="80"/>
  <c r="AV38" i="80"/>
  <c r="AW38" i="80"/>
  <c r="AX38" i="80"/>
  <c r="AY38" i="80"/>
  <c r="AZ38" i="80"/>
  <c r="BA38" i="80"/>
  <c r="BB38" i="80"/>
  <c r="BC38" i="80"/>
  <c r="BD38" i="80"/>
  <c r="BE38" i="80"/>
  <c r="BF38" i="80"/>
  <c r="BG38" i="80"/>
  <c r="BH38" i="80"/>
  <c r="BI38" i="80"/>
  <c r="BJ38" i="80"/>
  <c r="BK38" i="80"/>
  <c r="BL38" i="80"/>
  <c r="BM38" i="80"/>
  <c r="BN38" i="80"/>
  <c r="AF39" i="80"/>
  <c r="AG39" i="80"/>
  <c r="AH39" i="80"/>
  <c r="AI39" i="80"/>
  <c r="AJ39" i="80"/>
  <c r="AK39" i="80"/>
  <c r="AL39" i="80"/>
  <c r="AM39" i="80"/>
  <c r="AN39" i="80"/>
  <c r="AO39" i="80"/>
  <c r="AP39" i="80"/>
  <c r="AQ39" i="80"/>
  <c r="AR39" i="80"/>
  <c r="AS39" i="80"/>
  <c r="AT39" i="80"/>
  <c r="AU39" i="80"/>
  <c r="AV39" i="80"/>
  <c r="AW39" i="80"/>
  <c r="AX39" i="80"/>
  <c r="AY39" i="80"/>
  <c r="AZ39" i="80"/>
  <c r="BA39" i="80"/>
  <c r="BB39" i="80"/>
  <c r="BC39" i="80"/>
  <c r="BD39" i="80"/>
  <c r="BE39" i="80"/>
  <c r="BF39" i="80"/>
  <c r="BG39" i="80"/>
  <c r="BH39" i="80"/>
  <c r="BI39" i="80"/>
  <c r="BJ39" i="80"/>
  <c r="BK39" i="80"/>
  <c r="BL39" i="80"/>
  <c r="BM39" i="80"/>
  <c r="BN39" i="80"/>
  <c r="AG40" i="80"/>
  <c r="AH40" i="80"/>
  <c r="AI40" i="80"/>
  <c r="AJ40" i="80"/>
  <c r="AK40" i="80"/>
  <c r="AL40" i="80"/>
  <c r="AM40" i="80"/>
  <c r="AN40" i="80"/>
  <c r="AO40" i="80"/>
  <c r="AP40" i="80"/>
  <c r="AQ40" i="80"/>
  <c r="AR40" i="80"/>
  <c r="AS40" i="80"/>
  <c r="AT40" i="80"/>
  <c r="AU40" i="80"/>
  <c r="AV40" i="80"/>
  <c r="AW40" i="80"/>
  <c r="AX40" i="80"/>
  <c r="AY40" i="80"/>
  <c r="AZ40" i="80"/>
  <c r="BA40" i="80"/>
  <c r="BB40" i="80"/>
  <c r="BC40" i="80"/>
  <c r="BD40" i="80"/>
  <c r="BE40" i="80"/>
  <c r="BF40" i="80"/>
  <c r="BG40" i="80"/>
  <c r="BH40" i="80"/>
  <c r="BI40" i="80"/>
  <c r="BJ40" i="80"/>
  <c r="BK40" i="80"/>
  <c r="BL40" i="80"/>
  <c r="BM40" i="80"/>
  <c r="BN40" i="80"/>
  <c r="AH41" i="80"/>
  <c r="AI41" i="80"/>
  <c r="AJ41" i="80"/>
  <c r="AK41" i="80"/>
  <c r="AL41" i="80"/>
  <c r="AM41" i="80"/>
  <c r="AN41" i="80"/>
  <c r="AO41" i="80"/>
  <c r="AP41" i="80"/>
  <c r="AQ41" i="80"/>
  <c r="AR41" i="80"/>
  <c r="AS41" i="80"/>
  <c r="AT41" i="80"/>
  <c r="AU41" i="80"/>
  <c r="AV41" i="80"/>
  <c r="AW41" i="80"/>
  <c r="AX41" i="80"/>
  <c r="AY41" i="80"/>
  <c r="AZ41" i="80"/>
  <c r="BA41" i="80"/>
  <c r="BB41" i="80"/>
  <c r="BC41" i="80"/>
  <c r="BD41" i="80"/>
  <c r="BE41" i="80"/>
  <c r="BF41" i="80"/>
  <c r="BG41" i="80"/>
  <c r="BH41" i="80"/>
  <c r="BI41" i="80"/>
  <c r="BJ41" i="80"/>
  <c r="BK41" i="80"/>
  <c r="BL41" i="80"/>
  <c r="BM41" i="80"/>
  <c r="BN41" i="80"/>
  <c r="AI42" i="80"/>
  <c r="AJ42" i="80"/>
  <c r="AK42" i="80"/>
  <c r="AL42" i="80"/>
  <c r="AM42" i="80"/>
  <c r="AN42" i="80"/>
  <c r="AO42" i="80"/>
  <c r="AP42" i="80"/>
  <c r="AQ42" i="80"/>
  <c r="AR42" i="80"/>
  <c r="AS42" i="80"/>
  <c r="AT42" i="80"/>
  <c r="AU42" i="80"/>
  <c r="AV42" i="80"/>
  <c r="AW42" i="80"/>
  <c r="AX42" i="80"/>
  <c r="AY42" i="80"/>
  <c r="AZ42" i="80"/>
  <c r="BA42" i="80"/>
  <c r="BB42" i="80"/>
  <c r="BC42" i="80"/>
  <c r="BD42" i="80"/>
  <c r="BE42" i="80"/>
  <c r="BF42" i="80"/>
  <c r="BG42" i="80"/>
  <c r="BH42" i="80"/>
  <c r="BI42" i="80"/>
  <c r="BJ42" i="80"/>
  <c r="BK42" i="80"/>
  <c r="BL42" i="80"/>
  <c r="BM42" i="80"/>
  <c r="BN42" i="80"/>
  <c r="AK44" i="80"/>
  <c r="AL44" i="80"/>
  <c r="AM44" i="80"/>
  <c r="AN44" i="80"/>
  <c r="AO44" i="80"/>
  <c r="AP44" i="80"/>
  <c r="AQ44" i="80"/>
  <c r="AR44" i="80"/>
  <c r="AS44" i="80"/>
  <c r="AT44" i="80"/>
  <c r="AU44" i="80"/>
  <c r="AV44" i="80"/>
  <c r="AW44" i="80"/>
  <c r="AX44" i="80"/>
  <c r="AY44" i="80"/>
  <c r="AZ44" i="80"/>
  <c r="BA44" i="80"/>
  <c r="BB44" i="80"/>
  <c r="BC44" i="80"/>
  <c r="BD44" i="80"/>
  <c r="BE44" i="80"/>
  <c r="BF44" i="80"/>
  <c r="BG44" i="80"/>
  <c r="BH44" i="80"/>
  <c r="BI44" i="80"/>
  <c r="BJ44" i="80"/>
  <c r="BK44" i="80"/>
  <c r="BL44" i="80"/>
  <c r="BM44" i="80"/>
  <c r="BN44" i="80"/>
  <c r="AL45" i="80"/>
  <c r="AM45" i="80"/>
  <c r="AN45" i="80"/>
  <c r="AO45" i="80"/>
  <c r="AP45" i="80"/>
  <c r="AQ45" i="80"/>
  <c r="AR45" i="80"/>
  <c r="AS45" i="80"/>
  <c r="AT45" i="80"/>
  <c r="AU45" i="80"/>
  <c r="AV45" i="80"/>
  <c r="AW45" i="80"/>
  <c r="AX45" i="80"/>
  <c r="AY45" i="80"/>
  <c r="AZ45" i="80"/>
  <c r="BA45" i="80"/>
  <c r="BB45" i="80"/>
  <c r="BC45" i="80"/>
  <c r="BD45" i="80"/>
  <c r="BE45" i="80"/>
  <c r="BF45" i="80"/>
  <c r="BG45" i="80"/>
  <c r="BH45" i="80"/>
  <c r="BI45" i="80"/>
  <c r="BJ45" i="80"/>
  <c r="BK45" i="80"/>
  <c r="BL45" i="80"/>
  <c r="BM45" i="80"/>
  <c r="BN45" i="80"/>
  <c r="AM46" i="80"/>
  <c r="AN46" i="80"/>
  <c r="AO46" i="80"/>
  <c r="AP46" i="80"/>
  <c r="AQ46" i="80"/>
  <c r="AR46" i="80"/>
  <c r="AS46" i="80"/>
  <c r="AT46" i="80"/>
  <c r="AU46" i="80"/>
  <c r="AV46" i="80"/>
  <c r="AW46" i="80"/>
  <c r="AX46" i="80"/>
  <c r="AY46" i="80"/>
  <c r="AZ46" i="80"/>
  <c r="BA46" i="80"/>
  <c r="BB46" i="80"/>
  <c r="BC46" i="80"/>
  <c r="BD46" i="80"/>
  <c r="BE46" i="80"/>
  <c r="BF46" i="80"/>
  <c r="BG46" i="80"/>
  <c r="BH46" i="80"/>
  <c r="BI46" i="80"/>
  <c r="BJ46" i="80"/>
  <c r="BK46" i="80"/>
  <c r="BL46" i="80"/>
  <c r="BM46" i="80"/>
  <c r="BN46" i="80"/>
  <c r="AN47" i="80"/>
  <c r="AO47" i="80"/>
  <c r="AP47" i="80"/>
  <c r="AQ47" i="80"/>
  <c r="AR47" i="80"/>
  <c r="AS47" i="80"/>
  <c r="AT47" i="80"/>
  <c r="AU47" i="80"/>
  <c r="AV47" i="80"/>
  <c r="AW47" i="80"/>
  <c r="AX47" i="80"/>
  <c r="AY47" i="80"/>
  <c r="AZ47" i="80"/>
  <c r="BA47" i="80"/>
  <c r="BB47" i="80"/>
  <c r="BC47" i="80"/>
  <c r="BD47" i="80"/>
  <c r="BE47" i="80"/>
  <c r="BF47" i="80"/>
  <c r="BG47" i="80"/>
  <c r="BH47" i="80"/>
  <c r="BI47" i="80"/>
  <c r="BJ47" i="80"/>
  <c r="BK47" i="80"/>
  <c r="BL47" i="80"/>
  <c r="BM47" i="80"/>
  <c r="BN47" i="80"/>
  <c r="AO48" i="80"/>
  <c r="AP48" i="80"/>
  <c r="AQ48" i="80"/>
  <c r="AR48" i="80"/>
  <c r="AS48" i="80"/>
  <c r="AT48" i="80"/>
  <c r="AU48" i="80"/>
  <c r="AV48" i="80"/>
  <c r="AW48" i="80"/>
  <c r="AX48" i="80"/>
  <c r="AY48" i="80"/>
  <c r="AZ48" i="80"/>
  <c r="BA48" i="80"/>
  <c r="BB48" i="80"/>
  <c r="BC48" i="80"/>
  <c r="BD48" i="80"/>
  <c r="BE48" i="80"/>
  <c r="BF48" i="80"/>
  <c r="BG48" i="80"/>
  <c r="BH48" i="80"/>
  <c r="BI48" i="80"/>
  <c r="BJ48" i="80"/>
  <c r="BK48" i="80"/>
  <c r="BL48" i="80"/>
  <c r="BM48" i="80"/>
  <c r="BN48" i="80"/>
  <c r="AP49" i="80"/>
  <c r="AQ49" i="80"/>
  <c r="AR49" i="80"/>
  <c r="AS49" i="80"/>
  <c r="AT49" i="80"/>
  <c r="AU49" i="80"/>
  <c r="AV49" i="80"/>
  <c r="AW49" i="80"/>
  <c r="AX49" i="80"/>
  <c r="AY49" i="80"/>
  <c r="AZ49" i="80"/>
  <c r="BA49" i="80"/>
  <c r="BB49" i="80"/>
  <c r="BC49" i="80"/>
  <c r="BD49" i="80"/>
  <c r="BE49" i="80"/>
  <c r="BF49" i="80"/>
  <c r="BG49" i="80"/>
  <c r="BH49" i="80"/>
  <c r="BI49" i="80"/>
  <c r="BJ49" i="80"/>
  <c r="BK49" i="80"/>
  <c r="BL49" i="80"/>
  <c r="BM49" i="80"/>
  <c r="BN49" i="80"/>
  <c r="AQ50" i="80"/>
  <c r="AR50" i="80"/>
  <c r="AS50" i="80"/>
  <c r="AT50" i="80"/>
  <c r="AU50" i="80"/>
  <c r="AV50" i="80"/>
  <c r="AW50" i="80"/>
  <c r="AX50" i="80"/>
  <c r="AY50" i="80"/>
  <c r="AZ50" i="80"/>
  <c r="BA50" i="80"/>
  <c r="BB50" i="80"/>
  <c r="BC50" i="80"/>
  <c r="BD50" i="80"/>
  <c r="BE50" i="80"/>
  <c r="BF50" i="80"/>
  <c r="BG50" i="80"/>
  <c r="BH50" i="80"/>
  <c r="BI50" i="80"/>
  <c r="BJ50" i="80"/>
  <c r="BK50" i="80"/>
  <c r="BL50" i="80"/>
  <c r="BM50" i="80"/>
  <c r="BN50" i="80"/>
  <c r="AR51" i="80"/>
  <c r="AS51" i="80"/>
  <c r="AT51" i="80"/>
  <c r="AU51" i="80"/>
  <c r="AV51" i="80"/>
  <c r="AW51" i="80"/>
  <c r="AX51" i="80"/>
  <c r="AY51" i="80"/>
  <c r="AZ51" i="80"/>
  <c r="BA51" i="80"/>
  <c r="BB51" i="80"/>
  <c r="BC51" i="80"/>
  <c r="BD51" i="80"/>
  <c r="BE51" i="80"/>
  <c r="BF51" i="80"/>
  <c r="BG51" i="80"/>
  <c r="BH51" i="80"/>
  <c r="BI51" i="80"/>
  <c r="BJ51" i="80"/>
  <c r="BK51" i="80"/>
  <c r="BL51" i="80"/>
  <c r="BM51" i="80"/>
  <c r="BN51" i="80"/>
  <c r="AS52" i="80"/>
  <c r="AT52" i="80"/>
  <c r="AU52" i="80"/>
  <c r="AV52" i="80"/>
  <c r="AW52" i="80"/>
  <c r="AX52" i="80"/>
  <c r="AY52" i="80"/>
  <c r="AZ52" i="80"/>
  <c r="BA52" i="80"/>
  <c r="BB52" i="80"/>
  <c r="BC52" i="80"/>
  <c r="BD52" i="80"/>
  <c r="BE52" i="80"/>
  <c r="BF52" i="80"/>
  <c r="BG52" i="80"/>
  <c r="BH52" i="80"/>
  <c r="BI52" i="80"/>
  <c r="BJ52" i="80"/>
  <c r="BK52" i="80"/>
  <c r="BL52" i="80"/>
  <c r="BM52" i="80"/>
  <c r="BN52" i="80"/>
  <c r="AT53" i="80"/>
  <c r="AU53" i="80"/>
  <c r="AV53" i="80"/>
  <c r="AW53" i="80"/>
  <c r="AX53" i="80"/>
  <c r="AY53" i="80"/>
  <c r="AZ53" i="80"/>
  <c r="BA53" i="80"/>
  <c r="BB53" i="80"/>
  <c r="BC53" i="80"/>
  <c r="BD53" i="80"/>
  <c r="BE53" i="80"/>
  <c r="BF53" i="80"/>
  <c r="BG53" i="80"/>
  <c r="BH53" i="80"/>
  <c r="BI53" i="80"/>
  <c r="BJ53" i="80"/>
  <c r="BK53" i="80"/>
  <c r="BL53" i="80"/>
  <c r="BM53" i="80"/>
  <c r="BN53" i="80"/>
  <c r="AU54" i="80"/>
  <c r="AV54" i="80"/>
  <c r="AW54" i="80"/>
  <c r="AX54" i="80"/>
  <c r="AY54" i="80"/>
  <c r="AZ54" i="80"/>
  <c r="BA54" i="80"/>
  <c r="BB54" i="80"/>
  <c r="BC54" i="80"/>
  <c r="BD54" i="80"/>
  <c r="BE54" i="80"/>
  <c r="BF54" i="80"/>
  <c r="BG54" i="80"/>
  <c r="BH54" i="80"/>
  <c r="BI54" i="80"/>
  <c r="BJ54" i="80"/>
  <c r="BK54" i="80"/>
  <c r="BL54" i="80"/>
  <c r="BM54" i="80"/>
  <c r="BN54" i="80"/>
  <c r="AV55" i="80"/>
  <c r="AW55" i="80"/>
  <c r="AX55" i="80"/>
  <c r="AY55" i="80"/>
  <c r="AZ55" i="80"/>
  <c r="BA55" i="80"/>
  <c r="BB55" i="80"/>
  <c r="BC55" i="80"/>
  <c r="BD55" i="80"/>
  <c r="BE55" i="80"/>
  <c r="BF55" i="80"/>
  <c r="BG55" i="80"/>
  <c r="BH55" i="80"/>
  <c r="BI55" i="80"/>
  <c r="BJ55" i="80"/>
  <c r="BK55" i="80"/>
  <c r="BL55" i="80"/>
  <c r="BM55" i="80"/>
  <c r="BN55" i="80"/>
  <c r="AW56" i="80"/>
  <c r="AX56" i="80"/>
  <c r="AY56" i="80"/>
  <c r="AZ56" i="80"/>
  <c r="BA56" i="80"/>
  <c r="BB56" i="80"/>
  <c r="BC56" i="80"/>
  <c r="BD56" i="80"/>
  <c r="BE56" i="80"/>
  <c r="BF56" i="80"/>
  <c r="BG56" i="80"/>
  <c r="BH56" i="80"/>
  <c r="BI56" i="80"/>
  <c r="BJ56" i="80"/>
  <c r="BK56" i="80"/>
  <c r="BL56" i="80"/>
  <c r="BM56" i="80"/>
  <c r="BN56" i="80"/>
  <c r="AX57" i="80"/>
  <c r="AY57" i="80"/>
  <c r="AZ57" i="80"/>
  <c r="BA57" i="80"/>
  <c r="BB57" i="80"/>
  <c r="BC57" i="80"/>
  <c r="BD57" i="80"/>
  <c r="BE57" i="80"/>
  <c r="BF57" i="80"/>
  <c r="BG57" i="80"/>
  <c r="BH57" i="80"/>
  <c r="BI57" i="80"/>
  <c r="BJ57" i="80"/>
  <c r="BK57" i="80"/>
  <c r="BL57" i="80"/>
  <c r="BM57" i="80"/>
  <c r="BN57" i="80"/>
  <c r="AY58" i="80"/>
  <c r="AZ58" i="80"/>
  <c r="BA58" i="80"/>
  <c r="BB58" i="80"/>
  <c r="BC58" i="80"/>
  <c r="BD58" i="80"/>
  <c r="BE58" i="80"/>
  <c r="BF58" i="80"/>
  <c r="BG58" i="80"/>
  <c r="BH58" i="80"/>
  <c r="BI58" i="80"/>
  <c r="BJ58" i="80"/>
  <c r="BK58" i="80"/>
  <c r="BL58" i="80"/>
  <c r="BM58" i="80"/>
  <c r="BN58" i="80"/>
  <c r="BB61" i="80"/>
  <c r="BC61" i="80"/>
  <c r="BD61" i="80"/>
  <c r="BE61" i="80"/>
  <c r="BF61" i="80"/>
  <c r="BG61" i="80"/>
  <c r="BH61" i="80"/>
  <c r="BI61" i="80"/>
  <c r="BJ61" i="80"/>
  <c r="BK61" i="80"/>
  <c r="BL61" i="80"/>
  <c r="BM61" i="80"/>
  <c r="BN61" i="80"/>
  <c r="BC62" i="80"/>
  <c r="BD62" i="80"/>
  <c r="BE62" i="80"/>
  <c r="BF62" i="80"/>
  <c r="BG62" i="80"/>
  <c r="BH62" i="80"/>
  <c r="BI62" i="80"/>
  <c r="BJ62" i="80"/>
  <c r="BK62" i="80"/>
  <c r="BL62" i="80"/>
  <c r="BM62" i="80"/>
  <c r="BN62" i="80"/>
  <c r="BD63" i="80"/>
  <c r="BE63" i="80"/>
  <c r="BF63" i="80"/>
  <c r="BG63" i="80"/>
  <c r="BH63" i="80"/>
  <c r="BI63" i="80"/>
  <c r="BJ63" i="80"/>
  <c r="BK63" i="80"/>
  <c r="BL63" i="80"/>
  <c r="BM63" i="80"/>
  <c r="BN63" i="80"/>
  <c r="BE64" i="80"/>
  <c r="BF64" i="80"/>
  <c r="BG64" i="80"/>
  <c r="BH64" i="80"/>
  <c r="BI64" i="80"/>
  <c r="BJ64" i="80"/>
  <c r="BK64" i="80"/>
  <c r="BL64" i="80"/>
  <c r="BM64" i="80"/>
  <c r="BN64" i="80"/>
  <c r="BF65" i="80"/>
  <c r="BG65" i="80"/>
  <c r="BH65" i="80"/>
  <c r="BI65" i="80"/>
  <c r="BJ65" i="80"/>
  <c r="BK65" i="80"/>
  <c r="BL65" i="80"/>
  <c r="BM65" i="80"/>
  <c r="BN65" i="80"/>
  <c r="BG66" i="80"/>
  <c r="BH66" i="80"/>
  <c r="BI66" i="80"/>
  <c r="BJ66" i="80"/>
  <c r="BK66" i="80"/>
  <c r="BL66" i="80"/>
  <c r="BM66" i="80"/>
  <c r="BN66" i="80"/>
  <c r="BH67" i="80"/>
  <c r="BI67" i="80"/>
  <c r="BJ67" i="80"/>
  <c r="BK67" i="80"/>
  <c r="BL67" i="80"/>
  <c r="BM67" i="80"/>
  <c r="BN67" i="80"/>
  <c r="BI68" i="80"/>
  <c r="BJ68" i="80"/>
  <c r="BK68" i="80"/>
  <c r="BL68" i="80"/>
  <c r="BM68" i="80"/>
  <c r="BN68" i="80"/>
  <c r="BJ69" i="80"/>
  <c r="BK69" i="80"/>
  <c r="BL69" i="80"/>
  <c r="BM69" i="80"/>
  <c r="BN69" i="80"/>
  <c r="BK70" i="80"/>
  <c r="BL70" i="80"/>
  <c r="BM70" i="80"/>
  <c r="BN70" i="80"/>
  <c r="BL71" i="80"/>
  <c r="BM71" i="80"/>
  <c r="BN71" i="80"/>
  <c r="BM72" i="80"/>
  <c r="BN72" i="80"/>
  <c r="F13" i="80"/>
  <c r="G13" i="80"/>
  <c r="H13" i="80"/>
  <c r="I13" i="80"/>
  <c r="J13" i="80"/>
  <c r="K13" i="80"/>
  <c r="L13" i="80"/>
  <c r="M13" i="80"/>
  <c r="N13" i="80"/>
  <c r="O13" i="80"/>
  <c r="P13" i="80"/>
  <c r="Q13" i="80"/>
  <c r="R13" i="80"/>
  <c r="S13" i="80"/>
  <c r="T13" i="80"/>
  <c r="U13" i="80"/>
  <c r="V13" i="80"/>
  <c r="W13" i="80"/>
  <c r="X13" i="80"/>
  <c r="Y13" i="80"/>
  <c r="Z13" i="80"/>
  <c r="AA13" i="80"/>
  <c r="AB13" i="80"/>
  <c r="AC13" i="80"/>
  <c r="AD13" i="80"/>
  <c r="AE13" i="80"/>
  <c r="AF13" i="80"/>
  <c r="AG13" i="80"/>
  <c r="AH13" i="80"/>
  <c r="AI13" i="80"/>
  <c r="AJ13" i="80"/>
  <c r="AK13" i="80"/>
  <c r="AL13" i="80"/>
  <c r="AM13" i="80"/>
  <c r="AN13" i="80"/>
  <c r="AO13" i="80"/>
  <c r="AP13" i="80"/>
  <c r="AQ13" i="80"/>
  <c r="AR13" i="80"/>
  <c r="AS13" i="80"/>
  <c r="AT13" i="80"/>
  <c r="AU13" i="80"/>
  <c r="AV13" i="80"/>
  <c r="AW13" i="80"/>
  <c r="AX13" i="80"/>
  <c r="AY13" i="80"/>
  <c r="AZ13" i="80"/>
  <c r="BA13" i="80"/>
  <c r="BB13" i="80"/>
  <c r="BC13" i="80"/>
  <c r="BD13" i="80"/>
  <c r="BE13" i="80"/>
  <c r="BF13" i="80"/>
  <c r="BG13" i="80"/>
  <c r="BH13" i="80"/>
  <c r="BI13" i="80"/>
  <c r="BJ13" i="80"/>
  <c r="BK13" i="80"/>
  <c r="BL13" i="80"/>
  <c r="BM13" i="80"/>
  <c r="BN13" i="80"/>
  <c r="AY11" i="86"/>
  <c r="AX11" i="86"/>
  <c r="AW11" i="86"/>
  <c r="AV11" i="86"/>
  <c r="AU11" i="86"/>
  <c r="AT11" i="86"/>
  <c r="AS11" i="86"/>
  <c r="AR11" i="86"/>
  <c r="AQ11" i="86"/>
  <c r="AP11" i="86"/>
  <c r="AO11" i="86"/>
  <c r="AN11" i="86"/>
  <c r="AM11" i="86"/>
  <c r="AL11" i="86"/>
  <c r="AK11" i="86"/>
  <c r="AJ11" i="86"/>
  <c r="AI11" i="86"/>
  <c r="AH11" i="86"/>
  <c r="AG11" i="86"/>
  <c r="AF11" i="86"/>
  <c r="AE11" i="86"/>
  <c r="AD11" i="86"/>
  <c r="AC11" i="86"/>
  <c r="AB11" i="86"/>
  <c r="AA11" i="86"/>
  <c r="Z11" i="86"/>
  <c r="Y11" i="86"/>
  <c r="X11" i="86"/>
  <c r="W11" i="86"/>
  <c r="V11" i="86"/>
  <c r="U11" i="86"/>
  <c r="T11" i="86"/>
  <c r="S11" i="86"/>
  <c r="R11" i="86"/>
  <c r="Q11" i="86"/>
  <c r="P11" i="86"/>
  <c r="O11" i="86"/>
  <c r="N11" i="86"/>
  <c r="M11" i="86"/>
  <c r="L11" i="86"/>
  <c r="K11" i="86"/>
  <c r="G11" i="86"/>
  <c r="F11" i="86"/>
  <c r="AY11" i="84"/>
  <c r="AX11" i="84"/>
  <c r="AW11" i="84"/>
  <c r="AV11" i="84"/>
  <c r="AU11" i="84"/>
  <c r="AT11" i="84"/>
  <c r="AS11" i="84"/>
  <c r="AR11" i="84"/>
  <c r="AQ11" i="84"/>
  <c r="AP11" i="84"/>
  <c r="AO11" i="84"/>
  <c r="AN11" i="84"/>
  <c r="AM11" i="84"/>
  <c r="AL11" i="84"/>
  <c r="AK11" i="84"/>
  <c r="AJ11" i="84"/>
  <c r="AI11" i="84"/>
  <c r="AH11" i="84"/>
  <c r="AG11" i="84"/>
  <c r="AF11" i="84"/>
  <c r="AE11" i="84"/>
  <c r="AD11" i="84"/>
  <c r="AC11" i="84"/>
  <c r="AB11" i="84"/>
  <c r="AA11" i="84"/>
  <c r="Z11" i="84"/>
  <c r="Y11" i="84"/>
  <c r="X11" i="84"/>
  <c r="W11" i="84"/>
  <c r="V11" i="84"/>
  <c r="U11" i="84"/>
  <c r="T11" i="84"/>
  <c r="S11" i="84"/>
  <c r="R11" i="84"/>
  <c r="Q11" i="84"/>
  <c r="P11" i="84"/>
  <c r="O11" i="84"/>
  <c r="N11" i="84"/>
  <c r="M11" i="84"/>
  <c r="L11" i="84"/>
  <c r="K11" i="84"/>
  <c r="G11" i="84"/>
  <c r="F11" i="84"/>
  <c r="AY11" i="83"/>
  <c r="AX11" i="83"/>
  <c r="AW11" i="83"/>
  <c r="AV11" i="83"/>
  <c r="AU11" i="83"/>
  <c r="AT11" i="83"/>
  <c r="AS11" i="83"/>
  <c r="AR11" i="83"/>
  <c r="AQ11" i="83"/>
  <c r="AP11" i="83"/>
  <c r="AO11" i="83"/>
  <c r="AN11" i="83"/>
  <c r="AM11" i="83"/>
  <c r="AL11" i="83"/>
  <c r="AK11" i="83"/>
  <c r="AJ11" i="83"/>
  <c r="AI11" i="83"/>
  <c r="AH11" i="83"/>
  <c r="AG11" i="83"/>
  <c r="AF11" i="83"/>
  <c r="AE11" i="83"/>
  <c r="AD11" i="83"/>
  <c r="AC11" i="83"/>
  <c r="AB11" i="83"/>
  <c r="AA11" i="83"/>
  <c r="Z11" i="83"/>
  <c r="Y11" i="83"/>
  <c r="X11" i="83"/>
  <c r="W11" i="83"/>
  <c r="V11" i="83"/>
  <c r="U11" i="83"/>
  <c r="T11" i="83"/>
  <c r="S11" i="83"/>
  <c r="R11" i="83"/>
  <c r="Q11" i="83"/>
  <c r="P11" i="83"/>
  <c r="O11" i="83"/>
  <c r="N11" i="83"/>
  <c r="M11" i="83"/>
  <c r="L11" i="83"/>
  <c r="K11" i="83"/>
  <c r="G11" i="83"/>
  <c r="F11" i="83"/>
  <c r="AY11" i="81"/>
  <c r="AX11" i="81"/>
  <c r="AW11" i="81"/>
  <c r="AV11" i="81"/>
  <c r="AU11" i="81"/>
  <c r="AT11" i="81"/>
  <c r="AS11" i="81"/>
  <c r="AR11" i="81"/>
  <c r="AQ11" i="81"/>
  <c r="AP11" i="81"/>
  <c r="AO11" i="81"/>
  <c r="AN11" i="81"/>
  <c r="AM11" i="81"/>
  <c r="AL11" i="81"/>
  <c r="AK11" i="81"/>
  <c r="AJ11" i="81"/>
  <c r="AI11" i="81"/>
  <c r="AH11" i="81"/>
  <c r="AG11" i="81"/>
  <c r="AF11" i="81"/>
  <c r="AE11" i="81"/>
  <c r="AD11" i="81"/>
  <c r="AC11" i="81"/>
  <c r="AB11" i="81"/>
  <c r="AA11" i="81"/>
  <c r="Z11" i="81"/>
  <c r="Y11" i="81"/>
  <c r="X11" i="81"/>
  <c r="W11" i="81"/>
  <c r="V11" i="81"/>
  <c r="U11" i="81"/>
  <c r="T11" i="81"/>
  <c r="S11" i="81"/>
  <c r="R11" i="81"/>
  <c r="Q11" i="81"/>
  <c r="P11" i="81"/>
  <c r="O11" i="81"/>
  <c r="N11" i="81"/>
  <c r="M11" i="81"/>
  <c r="L11" i="81"/>
  <c r="K11" i="81"/>
  <c r="G11" i="81"/>
  <c r="F11" i="81"/>
  <c r="AY11" i="80"/>
  <c r="AX11" i="80"/>
  <c r="AW11" i="80"/>
  <c r="AV11" i="80"/>
  <c r="AU11" i="80"/>
  <c r="AT11" i="80"/>
  <c r="AS11" i="80"/>
  <c r="AR11" i="80"/>
  <c r="AQ11" i="80"/>
  <c r="AP11" i="80"/>
  <c r="AO11" i="80"/>
  <c r="AN11" i="80"/>
  <c r="AM11" i="80"/>
  <c r="AL11" i="80"/>
  <c r="AK11" i="80"/>
  <c r="AJ11" i="80"/>
  <c r="AI11" i="80"/>
  <c r="AH11" i="80"/>
  <c r="AG11" i="80"/>
  <c r="AF11" i="80"/>
  <c r="AE11" i="80"/>
  <c r="AD11" i="80"/>
  <c r="AC11" i="80"/>
  <c r="AB11" i="80"/>
  <c r="AA11" i="80"/>
  <c r="Z11" i="80"/>
  <c r="Y11" i="80"/>
  <c r="X11" i="80"/>
  <c r="W11" i="80"/>
  <c r="V11" i="80"/>
  <c r="U11" i="80"/>
  <c r="T11" i="80"/>
  <c r="S11" i="80"/>
  <c r="R11" i="80"/>
  <c r="Q11" i="80"/>
  <c r="P11" i="80"/>
  <c r="O11" i="80"/>
  <c r="N11" i="80"/>
  <c r="M11" i="80"/>
  <c r="L11" i="80"/>
  <c r="K11" i="80"/>
  <c r="G11" i="80"/>
  <c r="F11" i="80"/>
  <c r="L11" i="95"/>
  <c r="M11" i="95"/>
  <c r="N11" i="95"/>
  <c r="O11" i="95"/>
  <c r="P11" i="95"/>
  <c r="Q11" i="95"/>
  <c r="R11" i="95"/>
  <c r="S11" i="95"/>
  <c r="T11" i="95"/>
  <c r="U11" i="95"/>
  <c r="V11" i="95"/>
  <c r="W11" i="95"/>
  <c r="X11" i="95"/>
  <c r="Y11" i="95"/>
  <c r="Z11" i="95"/>
  <c r="AA11" i="95"/>
  <c r="AB11" i="95"/>
  <c r="AC11" i="95"/>
  <c r="AD11" i="95"/>
  <c r="AE11" i="95"/>
  <c r="AF11" i="95"/>
  <c r="AG11" i="95"/>
  <c r="AH11" i="95"/>
  <c r="AI11" i="95"/>
  <c r="AJ11" i="95"/>
  <c r="AK11" i="95"/>
  <c r="AL11" i="95"/>
  <c r="AM11" i="95"/>
  <c r="AN11" i="95"/>
  <c r="AO11" i="95"/>
  <c r="AP11" i="95"/>
  <c r="AQ11" i="95"/>
  <c r="AR11" i="95"/>
  <c r="AS11" i="95"/>
  <c r="AT11" i="95"/>
  <c r="AU11" i="95"/>
  <c r="AV11" i="95"/>
  <c r="AW11" i="95"/>
  <c r="AX11" i="95"/>
  <c r="AY11" i="95"/>
  <c r="K11" i="95"/>
  <c r="G11" i="95"/>
  <c r="F11" i="95"/>
  <c r="N127" i="90"/>
  <c r="E53" i="58" s="1"/>
  <c r="N38" i="90"/>
  <c r="E24" i="58" s="1"/>
  <c r="N135" i="90"/>
  <c r="E54" i="58" s="1"/>
  <c r="N124" i="90"/>
  <c r="E52" i="58" s="1"/>
  <c r="N120" i="90"/>
  <c r="E51" i="58" s="1"/>
  <c r="N114" i="90"/>
  <c r="E50" i="58" s="1"/>
  <c r="N110" i="90"/>
  <c r="E49" i="58" s="1"/>
  <c r="N101" i="90"/>
  <c r="E48" i="58" s="1"/>
  <c r="N47" i="90"/>
  <c r="E25" i="58" s="1"/>
  <c r="N35" i="90"/>
  <c r="E23" i="58" s="1"/>
  <c r="N31" i="90"/>
  <c r="E22" i="58" s="1"/>
  <c r="N25" i="90"/>
  <c r="E21" i="58" s="1"/>
  <c r="N21" i="90"/>
  <c r="E20" i="58" s="1"/>
  <c r="N12" i="90"/>
  <c r="E19" i="58" s="1"/>
  <c r="K130" i="90"/>
  <c r="K131" i="90"/>
  <c r="K132" i="90"/>
  <c r="K123" i="90"/>
  <c r="K117" i="90"/>
  <c r="K118" i="90"/>
  <c r="K119" i="90"/>
  <c r="K113" i="90"/>
  <c r="K104" i="90"/>
  <c r="K105" i="90"/>
  <c r="K106" i="90"/>
  <c r="K107" i="90"/>
  <c r="K108" i="90"/>
  <c r="K109" i="90"/>
  <c r="K99" i="90"/>
  <c r="K100" i="90"/>
  <c r="K42" i="90"/>
  <c r="K43" i="90"/>
  <c r="G47" i="90"/>
  <c r="H89" i="90" s="1"/>
  <c r="K34" i="90"/>
  <c r="K28" i="90"/>
  <c r="K29" i="90"/>
  <c r="K30" i="90"/>
  <c r="K15" i="90"/>
  <c r="K16" i="90"/>
  <c r="K17" i="90"/>
  <c r="K18" i="90"/>
  <c r="K24" i="90"/>
  <c r="K10" i="90"/>
  <c r="K11" i="90"/>
  <c r="D14" i="20"/>
  <c r="P100" i="90"/>
  <c r="P111" i="90"/>
  <c r="P112" i="90"/>
  <c r="P113" i="90"/>
  <c r="P115" i="90"/>
  <c r="P116" i="90"/>
  <c r="P117" i="90"/>
  <c r="P118" i="90"/>
  <c r="P119" i="90"/>
  <c r="P121" i="90"/>
  <c r="P122" i="90"/>
  <c r="P123" i="90"/>
  <c r="P125" i="90"/>
  <c r="P129" i="90"/>
  <c r="P130" i="90"/>
  <c r="P131" i="90"/>
  <c r="P132" i="90"/>
  <c r="P102" i="90"/>
  <c r="P103" i="90"/>
  <c r="P104" i="90"/>
  <c r="P105" i="90"/>
  <c r="P106" i="90"/>
  <c r="P107" i="90"/>
  <c r="P108" i="90"/>
  <c r="P109" i="90"/>
  <c r="P11" i="90"/>
  <c r="P22" i="90"/>
  <c r="P23" i="90"/>
  <c r="P24" i="90"/>
  <c r="P26" i="90"/>
  <c r="P27" i="90"/>
  <c r="P28" i="90"/>
  <c r="P29" i="90"/>
  <c r="P30" i="90"/>
  <c r="P32" i="90"/>
  <c r="P33" i="90"/>
  <c r="P34" i="90"/>
  <c r="P36" i="90"/>
  <c r="P41" i="90"/>
  <c r="P42" i="90"/>
  <c r="P43" i="90"/>
  <c r="P13" i="90"/>
  <c r="P14" i="90"/>
  <c r="P15" i="90"/>
  <c r="P16" i="90"/>
  <c r="P17" i="90"/>
  <c r="P18" i="90"/>
  <c r="P99" i="90"/>
  <c r="K38" i="88"/>
  <c r="G101" i="90"/>
  <c r="H100" i="90" s="1"/>
  <c r="G110" i="90"/>
  <c r="H107" i="90" s="1"/>
  <c r="G114" i="90"/>
  <c r="H113" i="90" s="1"/>
  <c r="G120" i="90"/>
  <c r="H118" i="90" s="1"/>
  <c r="G124" i="90"/>
  <c r="H123" i="90" s="1"/>
  <c r="H10" i="90"/>
  <c r="G21" i="90"/>
  <c r="H15" i="90" s="1"/>
  <c r="G25" i="90"/>
  <c r="H24" i="90" s="1"/>
  <c r="G31" i="90"/>
  <c r="H72" i="90" s="1"/>
  <c r="G35" i="90"/>
  <c r="H78" i="90" s="1"/>
  <c r="D10" i="20"/>
  <c r="D20" i="20"/>
  <c r="D13" i="20"/>
  <c r="N49" i="103"/>
  <c r="M49" i="103"/>
  <c r="N67" i="103"/>
  <c r="N63" i="103"/>
  <c r="S63" i="103"/>
  <c r="N59" i="103"/>
  <c r="M59" i="103"/>
  <c r="S55" i="103"/>
  <c r="M55" i="103"/>
  <c r="M69" i="103"/>
  <c r="S91" i="103"/>
  <c r="N91" i="103"/>
  <c r="M91" i="103"/>
  <c r="S87" i="103"/>
  <c r="N87" i="103"/>
  <c r="M87" i="103"/>
  <c r="S83" i="103"/>
  <c r="N83" i="103"/>
  <c r="M83" i="103"/>
  <c r="N79" i="103"/>
  <c r="S79" i="103"/>
  <c r="M79" i="103"/>
  <c r="N75" i="103"/>
  <c r="S75" i="103"/>
  <c r="M75" i="103"/>
  <c r="N71" i="103"/>
  <c r="S71" i="103"/>
  <c r="M71" i="103"/>
  <c r="S103" i="103"/>
  <c r="N103" i="103"/>
  <c r="M103" i="103"/>
  <c r="S99" i="103"/>
  <c r="N99" i="103"/>
  <c r="M99" i="103"/>
  <c r="S95" i="103"/>
  <c r="N95" i="103"/>
  <c r="M95" i="103"/>
  <c r="S140" i="103"/>
  <c r="N140" i="103"/>
  <c r="M140" i="103"/>
  <c r="S136" i="103"/>
  <c r="N136" i="103"/>
  <c r="M136" i="103"/>
  <c r="N154" i="103"/>
  <c r="S154" i="103"/>
  <c r="M154" i="103"/>
  <c r="S150" i="103"/>
  <c r="N150" i="103"/>
  <c r="M150" i="103"/>
  <c r="S146" i="103"/>
  <c r="N146" i="103"/>
  <c r="M146" i="103"/>
  <c r="S164" i="103"/>
  <c r="N164" i="103"/>
  <c r="M164" i="103"/>
  <c r="S160" i="103"/>
  <c r="S216" i="103"/>
  <c r="M225" i="103"/>
  <c r="M231" i="103"/>
  <c r="S282" i="103"/>
  <c r="M278" i="103"/>
  <c r="M274" i="103"/>
  <c r="S290" i="103"/>
  <c r="N286" i="103"/>
  <c r="N301" i="103"/>
  <c r="S312" i="103"/>
  <c r="N308" i="103"/>
  <c r="M304" i="103"/>
  <c r="S326" i="103"/>
  <c r="M326" i="103"/>
  <c r="N326" i="103"/>
  <c r="N322" i="103"/>
  <c r="M322" i="103"/>
  <c r="N335" i="103"/>
  <c r="S374" i="103"/>
  <c r="M374" i="103"/>
  <c r="S388" i="103"/>
  <c r="S384" i="103"/>
  <c r="N384" i="103"/>
  <c r="M384" i="103"/>
  <c r="M380" i="103"/>
  <c r="N376" i="103"/>
  <c r="S393" i="103"/>
  <c r="N393" i="103"/>
  <c r="S398" i="103"/>
  <c r="S456" i="103"/>
  <c r="N456" i="103"/>
  <c r="M456" i="103"/>
  <c r="M452" i="103"/>
  <c r="S448" i="103"/>
  <c r="M448" i="103"/>
  <c r="N444" i="103"/>
  <c r="S440" i="103"/>
  <c r="N440" i="103"/>
  <c r="N459" i="103"/>
  <c r="M459" i="103"/>
  <c r="S462" i="103"/>
  <c r="S512" i="103"/>
  <c r="N512" i="103"/>
  <c r="S508" i="103"/>
  <c r="S504" i="103"/>
  <c r="N504" i="103"/>
  <c r="N521" i="103"/>
  <c r="M521" i="103"/>
  <c r="S517" i="103"/>
  <c r="S526" i="103"/>
  <c r="N526" i="103"/>
  <c r="S522" i="103"/>
  <c r="M522" i="103"/>
  <c r="N539" i="103"/>
  <c r="M539" i="103"/>
  <c r="S535" i="103"/>
  <c r="N535" i="103"/>
  <c r="M535" i="103"/>
  <c r="S558" i="103"/>
  <c r="M558" i="103"/>
  <c r="N558" i="103"/>
  <c r="S554" i="103"/>
  <c r="M554" i="103"/>
  <c r="N554" i="103"/>
  <c r="S550" i="103"/>
  <c r="N550" i="103"/>
  <c r="M550" i="103"/>
  <c r="S546" i="103"/>
  <c r="N546" i="103"/>
  <c r="M546" i="103"/>
  <c r="S542" i="103"/>
  <c r="N542" i="103"/>
  <c r="M542" i="103"/>
  <c r="S565" i="103"/>
  <c r="N565" i="103"/>
  <c r="M565" i="103"/>
  <c r="S561" i="103"/>
  <c r="N561" i="103"/>
  <c r="M561" i="103"/>
  <c r="N51" i="103"/>
  <c r="S51" i="103"/>
  <c r="M51" i="103"/>
  <c r="S62" i="103"/>
  <c r="N62" i="103"/>
  <c r="M62" i="103"/>
  <c r="S54" i="103"/>
  <c r="N54" i="103"/>
  <c r="M54" i="103"/>
  <c r="N90" i="103"/>
  <c r="N82" i="103"/>
  <c r="M74" i="103"/>
  <c r="S132" i="103"/>
  <c r="S155" i="103"/>
  <c r="S219" i="103"/>
  <c r="N219" i="103"/>
  <c r="M219" i="103"/>
  <c r="S211" i="103"/>
  <c r="N211" i="103"/>
  <c r="M211" i="103"/>
  <c r="S224" i="103"/>
  <c r="N224" i="103"/>
  <c r="M224" i="103"/>
  <c r="S268" i="103"/>
  <c r="N268" i="103"/>
  <c r="M268" i="103"/>
  <c r="S277" i="103"/>
  <c r="N277" i="103"/>
  <c r="M277" i="103"/>
  <c r="S269" i="103"/>
  <c r="N269" i="103"/>
  <c r="M269" i="103"/>
  <c r="N289" i="103"/>
  <c r="S285" i="103"/>
  <c r="N285" i="103"/>
  <c r="M285" i="103"/>
  <c r="S315" i="103"/>
  <c r="N315" i="103"/>
  <c r="M315" i="103"/>
  <c r="S307" i="103"/>
  <c r="N307" i="103"/>
  <c r="M307" i="103"/>
  <c r="S329" i="103"/>
  <c r="N329" i="103"/>
  <c r="M329" i="103"/>
  <c r="N321" i="103"/>
  <c r="N391" i="103"/>
  <c r="M391" i="103"/>
  <c r="N383" i="103"/>
  <c r="M383" i="103"/>
  <c r="N375" i="103"/>
  <c r="N392" i="103"/>
  <c r="S397" i="103"/>
  <c r="M397" i="103"/>
  <c r="N451" i="103"/>
  <c r="S443" i="103"/>
  <c r="N443" i="103"/>
  <c r="M458" i="103"/>
  <c r="N458" i="103"/>
  <c r="N461" i="103"/>
  <c r="S511" i="103"/>
  <c r="S503" i="103"/>
  <c r="M503" i="103"/>
  <c r="N516" i="103"/>
  <c r="N533" i="103"/>
  <c r="S533" i="103"/>
  <c r="M533" i="103"/>
  <c r="S534" i="103"/>
  <c r="N534" i="103"/>
  <c r="M534" i="103"/>
  <c r="S553" i="103"/>
  <c r="N553" i="103"/>
  <c r="M553" i="103"/>
  <c r="S545" i="103"/>
  <c r="N545" i="103"/>
  <c r="M545" i="103"/>
  <c r="S564" i="103"/>
  <c r="N564" i="103"/>
  <c r="S50" i="103"/>
  <c r="N65" i="103"/>
  <c r="M61" i="103"/>
  <c r="S53" i="103"/>
  <c r="S93" i="103"/>
  <c r="N93" i="103"/>
  <c r="S89" i="103"/>
  <c r="M89" i="103"/>
  <c r="N89" i="103"/>
  <c r="M85" i="103"/>
  <c r="N85" i="103"/>
  <c r="S81" i="103"/>
  <c r="M81" i="103"/>
  <c r="S77" i="103"/>
  <c r="N77" i="103"/>
  <c r="S73" i="103"/>
  <c r="N73" i="103"/>
  <c r="M73" i="103"/>
  <c r="M105" i="103"/>
  <c r="N105" i="103"/>
  <c r="M101" i="103"/>
  <c r="N97" i="103"/>
  <c r="M97" i="103"/>
  <c r="S142" i="103"/>
  <c r="M142" i="103"/>
  <c r="N138" i="103"/>
  <c r="M138" i="103"/>
  <c r="S134" i="103"/>
  <c r="N134" i="103"/>
  <c r="M134" i="103"/>
  <c r="N152" i="103"/>
  <c r="M152" i="103"/>
  <c r="S148" i="103"/>
  <c r="M148" i="103"/>
  <c r="S144" i="103"/>
  <c r="N144" i="103"/>
  <c r="S162" i="103"/>
  <c r="N162" i="103"/>
  <c r="M162" i="103"/>
  <c r="S158" i="103"/>
  <c r="N158" i="103"/>
  <c r="M158" i="103"/>
  <c r="S168" i="103"/>
  <c r="N168" i="103"/>
  <c r="M168" i="103"/>
  <c r="S205" i="103"/>
  <c r="N205" i="103"/>
  <c r="M205" i="103"/>
  <c r="S218" i="103"/>
  <c r="N218" i="103"/>
  <c r="M218" i="103"/>
  <c r="S214" i="103"/>
  <c r="N214" i="103"/>
  <c r="M214" i="103"/>
  <c r="S210" i="103"/>
  <c r="N210" i="103"/>
  <c r="M210" i="103"/>
  <c r="S206" i="103"/>
  <c r="M206" i="103"/>
  <c r="S223" i="103"/>
  <c r="S229" i="103"/>
  <c r="N229" i="103"/>
  <c r="M229" i="103"/>
  <c r="M284" i="103"/>
  <c r="S280" i="103"/>
  <c r="N280" i="103"/>
  <c r="N276" i="103"/>
  <c r="S272" i="103"/>
  <c r="M272" i="103"/>
  <c r="N292" i="103"/>
  <c r="M292" i="103"/>
  <c r="S288" i="103"/>
  <c r="N294" i="103"/>
  <c r="M294" i="103"/>
  <c r="S318" i="103"/>
  <c r="N318" i="103"/>
  <c r="N314" i="103"/>
  <c r="M314" i="103"/>
  <c r="N310" i="103"/>
  <c r="S306" i="103"/>
  <c r="N306" i="103"/>
  <c r="S328" i="103"/>
  <c r="N328" i="103"/>
  <c r="S324" i="103"/>
  <c r="N324" i="103"/>
  <c r="M324" i="103"/>
  <c r="S320" i="103"/>
  <c r="N320" i="103"/>
  <c r="M320" i="103"/>
  <c r="S333" i="103"/>
  <c r="N333" i="103"/>
  <c r="M333" i="103"/>
  <c r="S390" i="103"/>
  <c r="N390" i="103"/>
  <c r="M390" i="103"/>
  <c r="S386" i="103"/>
  <c r="N386" i="103"/>
  <c r="M386" i="103"/>
  <c r="S382" i="103"/>
  <c r="N382" i="103"/>
  <c r="M382" i="103"/>
  <c r="S378" i="103"/>
  <c r="N378" i="103"/>
  <c r="M378" i="103"/>
  <c r="S395" i="103"/>
  <c r="N395" i="103"/>
  <c r="M395" i="103"/>
  <c r="S400" i="103"/>
  <c r="N400" i="103"/>
  <c r="M400" i="103"/>
  <c r="S396" i="103"/>
  <c r="N396" i="103"/>
  <c r="M396" i="103"/>
  <c r="S454" i="103"/>
  <c r="N454" i="103"/>
  <c r="M454" i="103"/>
  <c r="S450" i="103"/>
  <c r="N450" i="103"/>
  <c r="M450" i="103"/>
  <c r="S446" i="103"/>
  <c r="N446" i="103"/>
  <c r="M446" i="103"/>
  <c r="S442" i="103"/>
  <c r="N442" i="103"/>
  <c r="M442" i="103"/>
  <c r="S438" i="103"/>
  <c r="N438" i="103"/>
  <c r="M438" i="103"/>
  <c r="S457" i="103"/>
  <c r="N457" i="103"/>
  <c r="M457" i="103"/>
  <c r="S500" i="103"/>
  <c r="N500" i="103"/>
  <c r="M500" i="103"/>
  <c r="S510" i="103"/>
  <c r="N510" i="103"/>
  <c r="M510" i="103"/>
  <c r="S506" i="103"/>
  <c r="N506" i="103"/>
  <c r="M506" i="103"/>
  <c r="S502" i="103"/>
  <c r="N502" i="103"/>
  <c r="M502" i="103"/>
  <c r="S519" i="103"/>
  <c r="N519" i="103"/>
  <c r="M519" i="103"/>
  <c r="S515" i="103"/>
  <c r="N515" i="103"/>
  <c r="M515" i="103"/>
  <c r="S524" i="103"/>
  <c r="N524" i="103"/>
  <c r="N541" i="103"/>
  <c r="M541" i="103"/>
  <c r="M537" i="103"/>
  <c r="M560" i="103"/>
  <c r="M552" i="103"/>
  <c r="S548" i="103"/>
  <c r="M544" i="103"/>
  <c r="M567" i="103"/>
  <c r="M64" i="103"/>
  <c r="N64" i="103"/>
  <c r="S56" i="103"/>
  <c r="N56" i="103"/>
  <c r="S92" i="103"/>
  <c r="N92" i="103"/>
  <c r="N84" i="103"/>
  <c r="M84" i="103"/>
  <c r="N76" i="103"/>
  <c r="M76" i="103"/>
  <c r="S104" i="103"/>
  <c r="M104" i="103"/>
  <c r="N96" i="103"/>
  <c r="M96" i="103"/>
  <c r="S96" i="103"/>
  <c r="S137" i="103"/>
  <c r="N137" i="103"/>
  <c r="M137" i="103"/>
  <c r="S151" i="103"/>
  <c r="N151" i="103"/>
  <c r="M151" i="103"/>
  <c r="S143" i="103"/>
  <c r="N143" i="103"/>
  <c r="M143" i="103"/>
  <c r="S157" i="103"/>
  <c r="N157" i="103"/>
  <c r="S221" i="103"/>
  <c r="N221" i="103"/>
  <c r="M221" i="103"/>
  <c r="N213" i="103"/>
  <c r="M213" i="103"/>
  <c r="S226" i="103"/>
  <c r="M226" i="103"/>
  <c r="S228" i="103"/>
  <c r="N228" i="103"/>
  <c r="S279" i="103"/>
  <c r="M279" i="103"/>
  <c r="N279" i="103"/>
  <c r="M271" i="103"/>
  <c r="N271" i="103"/>
  <c r="S287" i="103"/>
  <c r="N287" i="103"/>
  <c r="S317" i="103"/>
  <c r="N317" i="103"/>
  <c r="S309" i="103"/>
  <c r="N309" i="103"/>
  <c r="M309" i="103"/>
  <c r="N331" i="103"/>
  <c r="M331" i="103"/>
  <c r="N323" i="103"/>
  <c r="M323" i="103"/>
  <c r="S332" i="103"/>
  <c r="S385" i="103"/>
  <c r="S377" i="103"/>
  <c r="M377" i="103"/>
  <c r="N399" i="103"/>
  <c r="M399" i="103"/>
  <c r="M453" i="103"/>
  <c r="S445" i="103"/>
  <c r="S460" i="103"/>
  <c r="N460" i="103"/>
  <c r="M513" i="103"/>
  <c r="N513" i="103"/>
  <c r="M505" i="103"/>
  <c r="S518" i="103"/>
  <c r="N523" i="103"/>
  <c r="M523" i="103"/>
  <c r="S536" i="103"/>
  <c r="M536" i="103"/>
  <c r="S555" i="103"/>
  <c r="N555" i="103"/>
  <c r="S547" i="103"/>
  <c r="N547" i="103"/>
  <c r="M547" i="103"/>
  <c r="S566" i="103"/>
  <c r="N566" i="103"/>
  <c r="M566" i="103"/>
  <c r="D17" i="20"/>
  <c r="N155" i="103"/>
  <c r="M516" i="103"/>
  <c r="M155" i="103"/>
  <c r="N302" i="103"/>
  <c r="N101" i="103"/>
  <c r="S70" i="103"/>
  <c r="S302" i="103"/>
  <c r="N389" i="103"/>
  <c r="S161" i="103"/>
  <c r="S52" i="103"/>
  <c r="M543" i="103"/>
  <c r="M441" i="103"/>
  <c r="N167" i="103"/>
  <c r="M305" i="103"/>
  <c r="N217" i="103"/>
  <c r="M68" i="103"/>
  <c r="S543" i="103"/>
  <c r="N133" i="103"/>
  <c r="N147" i="103"/>
  <c r="M60" i="103"/>
  <c r="S463" i="103"/>
  <c r="S72" i="103"/>
  <c r="M161" i="103"/>
  <c r="M100" i="103"/>
  <c r="S66" i="103"/>
  <c r="N66" i="103"/>
  <c r="M66" i="103"/>
  <c r="S58" i="103"/>
  <c r="N58" i="103"/>
  <c r="M58" i="103"/>
  <c r="S86" i="103"/>
  <c r="N86" i="103"/>
  <c r="M78" i="103"/>
  <c r="M70" i="103"/>
  <c r="S98" i="103"/>
  <c r="M139" i="103"/>
  <c r="M153" i="103"/>
  <c r="S145" i="103"/>
  <c r="M159" i="103"/>
  <c r="S159" i="103"/>
  <c r="S165" i="103"/>
  <c r="N165" i="103"/>
  <c r="M165" i="103"/>
  <c r="S215" i="103"/>
  <c r="N215" i="103"/>
  <c r="M215" i="103"/>
  <c r="M207" i="103"/>
  <c r="S207" i="103"/>
  <c r="S230" i="103"/>
  <c r="N230" i="103"/>
  <c r="M230" i="103"/>
  <c r="S281" i="103"/>
  <c r="N281" i="103"/>
  <c r="M281" i="103"/>
  <c r="S273" i="103"/>
  <c r="N273" i="103"/>
  <c r="M273" i="103"/>
  <c r="M289" i="103"/>
  <c r="S289" i="103"/>
  <c r="S319" i="103"/>
  <c r="N319" i="103"/>
  <c r="M319" i="103"/>
  <c r="S311" i="103"/>
  <c r="N311" i="103"/>
  <c r="M311" i="103"/>
  <c r="S303" i="103"/>
  <c r="N303" i="103"/>
  <c r="M303" i="103"/>
  <c r="M325" i="103"/>
  <c r="S325" i="103"/>
  <c r="S334" i="103"/>
  <c r="M334" i="103"/>
  <c r="N334" i="103"/>
  <c r="S387" i="103"/>
  <c r="N387" i="103"/>
  <c r="M387" i="103"/>
  <c r="S379" i="103"/>
  <c r="N379" i="103"/>
  <c r="M379" i="103"/>
  <c r="M392" i="103"/>
  <c r="S392" i="103"/>
  <c r="S455" i="103"/>
  <c r="N455" i="103"/>
  <c r="M455" i="103"/>
  <c r="S447" i="103"/>
  <c r="N447" i="103"/>
  <c r="M447" i="103"/>
  <c r="S439" i="103"/>
  <c r="N439" i="103"/>
  <c r="M439" i="103"/>
  <c r="M461" i="103"/>
  <c r="S461" i="103"/>
  <c r="S507" i="103"/>
  <c r="N507" i="103"/>
  <c r="M507" i="103"/>
  <c r="S520" i="103"/>
  <c r="N520" i="103"/>
  <c r="M520" i="103"/>
  <c r="N525" i="103"/>
  <c r="M525" i="103"/>
  <c r="S538" i="103"/>
  <c r="N538" i="103"/>
  <c r="S557" i="103"/>
  <c r="N557" i="103"/>
  <c r="M557" i="103"/>
  <c r="S549" i="103"/>
  <c r="N549" i="103"/>
  <c r="M549" i="103"/>
  <c r="N568" i="103"/>
  <c r="M568" i="103"/>
  <c r="S68" i="103"/>
  <c r="N68" i="103"/>
  <c r="N60" i="103"/>
  <c r="S60" i="103"/>
  <c r="N52" i="103"/>
  <c r="M52" i="103"/>
  <c r="N88" i="103"/>
  <c r="M88" i="103"/>
  <c r="S88" i="103"/>
  <c r="S80" i="103"/>
  <c r="N80" i="103"/>
  <c r="M80" i="103"/>
  <c r="M72" i="103"/>
  <c r="N72" i="103"/>
  <c r="N100" i="103"/>
  <c r="S100" i="103"/>
  <c r="M141" i="103"/>
  <c r="N141" i="103"/>
  <c r="S141" i="103"/>
  <c r="M133" i="103"/>
  <c r="S133" i="103"/>
  <c r="M147" i="103"/>
  <c r="S147" i="103"/>
  <c r="S167" i="103"/>
  <c r="M167" i="103"/>
  <c r="S217" i="103"/>
  <c r="M217" i="103"/>
  <c r="N209" i="103"/>
  <c r="S209" i="103"/>
  <c r="M209" i="103"/>
  <c r="S222" i="103"/>
  <c r="N222" i="103"/>
  <c r="M222" i="103"/>
  <c r="M283" i="103"/>
  <c r="N283" i="103"/>
  <c r="S283" i="103"/>
  <c r="S275" i="103"/>
  <c r="N275" i="103"/>
  <c r="M275" i="103"/>
  <c r="M291" i="103"/>
  <c r="S291" i="103"/>
  <c r="N291" i="103"/>
  <c r="N293" i="103"/>
  <c r="S293" i="103"/>
  <c r="M293" i="103"/>
  <c r="N313" i="103"/>
  <c r="M313" i="103"/>
  <c r="S313" i="103"/>
  <c r="N305" i="103"/>
  <c r="S305" i="103"/>
  <c r="N336" i="103"/>
  <c r="S336" i="103"/>
  <c r="M381" i="103"/>
  <c r="S381" i="103"/>
  <c r="M394" i="103"/>
  <c r="N394" i="103"/>
  <c r="M437" i="103"/>
  <c r="M449" i="103"/>
  <c r="N441" i="103"/>
  <c r="S441" i="103"/>
  <c r="M509" i="103"/>
  <c r="S509" i="103"/>
  <c r="N514" i="103"/>
  <c r="S514" i="103"/>
  <c r="M540" i="103"/>
  <c r="S540" i="103"/>
  <c r="N540" i="103"/>
  <c r="N559" i="103"/>
  <c r="S559" i="103"/>
  <c r="M559" i="103"/>
  <c r="N551" i="103"/>
  <c r="S551" i="103"/>
  <c r="M551" i="103"/>
  <c r="N562" i="103"/>
  <c r="S562" i="103"/>
  <c r="M562" i="103"/>
  <c r="S501" i="103"/>
  <c r="M463" i="103"/>
  <c r="S449" i="103"/>
  <c r="S437" i="103"/>
  <c r="S389" i="103"/>
  <c r="N78" i="103"/>
  <c r="M94" i="103"/>
  <c r="M518" i="103"/>
  <c r="N505" i="103"/>
  <c r="M445" i="103"/>
  <c r="N453" i="103"/>
  <c r="N385" i="103"/>
  <c r="M332" i="103"/>
  <c r="M563" i="103"/>
  <c r="N544" i="103"/>
  <c r="N537" i="103"/>
  <c r="M57" i="103"/>
  <c r="N61" i="103"/>
  <c r="S65" i="103"/>
  <c r="M102" i="103"/>
  <c r="N74" i="103"/>
  <c r="S82" i="103"/>
  <c r="S90" i="103"/>
  <c r="M330" i="103"/>
  <c r="N304" i="103"/>
  <c r="S308" i="103"/>
  <c r="M316" i="103"/>
  <c r="M301" i="103"/>
  <c r="S286" i="103"/>
  <c r="M270" i="103"/>
  <c r="N274" i="103"/>
  <c r="N278" i="103"/>
  <c r="M227" i="103"/>
  <c r="N231" i="103"/>
  <c r="S225" i="103"/>
  <c r="M166" i="103"/>
  <c r="N501" i="103"/>
  <c r="N94" i="103"/>
  <c r="N327" i="103"/>
  <c r="M327" i="103"/>
  <c r="M53" i="103"/>
  <c r="N57" i="103"/>
  <c r="M50" i="103"/>
  <c r="N102" i="103"/>
  <c r="N330" i="103"/>
  <c r="M312" i="103"/>
  <c r="S316" i="103"/>
  <c r="M290" i="103"/>
  <c r="N270" i="103"/>
  <c r="M282" i="103"/>
  <c r="N227" i="103"/>
  <c r="N543" i="103"/>
  <c r="M538" i="103"/>
  <c r="S105" i="103"/>
  <c r="S294" i="103"/>
  <c r="N325" i="103"/>
  <c r="M526" i="103"/>
  <c r="N98" i="103"/>
  <c r="M132" i="103"/>
  <c r="S139" i="103"/>
  <c r="S135" i="103"/>
  <c r="N135" i="103"/>
  <c r="N153" i="103"/>
  <c r="S149" i="103"/>
  <c r="N149" i="103"/>
  <c r="M145" i="103"/>
  <c r="M163" i="103"/>
  <c r="S163" i="103"/>
  <c r="N163" i="103"/>
  <c r="M156" i="103"/>
  <c r="S156" i="103"/>
  <c r="N156" i="103"/>
  <c r="N166" i="103"/>
  <c r="S220" i="103"/>
  <c r="N220" i="103"/>
  <c r="M220" i="103"/>
  <c r="M216" i="103"/>
  <c r="N216" i="103"/>
  <c r="M212" i="103"/>
  <c r="N212" i="103"/>
  <c r="S208" i="103"/>
  <c r="N208" i="103"/>
  <c r="S49" i="103"/>
  <c r="S67" i="103"/>
  <c r="M67" i="103"/>
  <c r="M63" i="103"/>
  <c r="S59" i="103"/>
  <c r="N55" i="103"/>
  <c r="N69" i="103"/>
  <c r="S69" i="103"/>
  <c r="M92" i="103"/>
  <c r="S84" i="103"/>
  <c r="S76" i="103"/>
  <c r="N104" i="103"/>
  <c r="N206" i="103"/>
  <c r="M223" i="103"/>
  <c r="N223" i="103"/>
  <c r="S284" i="103"/>
  <c r="N284" i="103"/>
  <c r="M280" i="103"/>
  <c r="M276" i="103"/>
  <c r="S276" i="103"/>
  <c r="N272" i="103"/>
  <c r="S292" i="103"/>
  <c r="M288" i="103"/>
  <c r="N288" i="103"/>
  <c r="M318" i="103"/>
  <c r="S314" i="103"/>
  <c r="M310" i="103"/>
  <c r="S310" i="103"/>
  <c r="M306" i="103"/>
  <c r="M302" i="103"/>
  <c r="M328" i="103"/>
  <c r="S322" i="103"/>
  <c r="S335" i="103"/>
  <c r="M335" i="103"/>
  <c r="N374" i="103"/>
  <c r="M388" i="103"/>
  <c r="N388" i="103"/>
  <c r="S380" i="103"/>
  <c r="N380" i="103"/>
  <c r="S376" i="103"/>
  <c r="M376" i="103"/>
  <c r="M393" i="103"/>
  <c r="M398" i="103"/>
  <c r="N398" i="103"/>
  <c r="S452" i="103"/>
  <c r="N452" i="103"/>
  <c r="N448" i="103"/>
  <c r="M444" i="103"/>
  <c r="S444" i="103"/>
  <c r="M440" i="103"/>
  <c r="S459" i="103"/>
  <c r="N462" i="103"/>
  <c r="M462" i="103"/>
  <c r="M512" i="103"/>
  <c r="N508" i="103"/>
  <c r="M508" i="103"/>
  <c r="M504" i="103"/>
  <c r="S521" i="103"/>
  <c r="N517" i="103"/>
  <c r="M517" i="103"/>
  <c r="S523" i="103"/>
  <c r="S560" i="103"/>
  <c r="N560" i="103"/>
  <c r="N556" i="103"/>
  <c r="M556" i="103"/>
  <c r="N552" i="103"/>
  <c r="M548" i="103"/>
  <c r="N548" i="103"/>
  <c r="S568" i="103"/>
  <c r="M564" i="103"/>
  <c r="N160" i="103"/>
  <c r="M160" i="103"/>
  <c r="M157" i="103"/>
  <c r="S213" i="103"/>
  <c r="N226" i="103"/>
  <c r="M228" i="103"/>
  <c r="S271" i="103"/>
  <c r="M287" i="103"/>
  <c r="M317" i="103"/>
  <c r="S331" i="103"/>
  <c r="M321" i="103"/>
  <c r="S321" i="103"/>
  <c r="S391" i="103"/>
  <c r="S383" i="103"/>
  <c r="S375" i="103"/>
  <c r="M375" i="103"/>
  <c r="N397" i="103"/>
  <c r="M451" i="103"/>
  <c r="S451" i="103"/>
  <c r="M443" i="103"/>
  <c r="S458" i="103"/>
  <c r="N511" i="103"/>
  <c r="M511" i="103"/>
  <c r="N503" i="103"/>
  <c r="S516" i="103"/>
  <c r="N522" i="103"/>
  <c r="S539" i="103"/>
  <c r="N536" i="103"/>
  <c r="M555" i="103"/>
  <c r="S567" i="103"/>
  <c r="N567" i="103"/>
  <c r="N563" i="103"/>
  <c r="S64" i="103"/>
  <c r="M56" i="103"/>
  <c r="M93" i="103"/>
  <c r="S85" i="103"/>
  <c r="N81" i="103"/>
  <c r="M77" i="103"/>
  <c r="S101" i="103"/>
  <c r="S97" i="103"/>
  <c r="N142" i="103"/>
  <c r="S138" i="103"/>
  <c r="S152" i="103"/>
  <c r="N148" i="103"/>
  <c r="M144" i="103"/>
  <c r="N161" i="103"/>
  <c r="N207" i="103"/>
  <c r="K23" i="100"/>
  <c r="K27" i="100"/>
  <c r="K24" i="100"/>
  <c r="K25" i="100"/>
  <c r="K26" i="100"/>
  <c r="K21" i="100"/>
  <c r="K22" i="100"/>
  <c r="AC151" i="60"/>
  <c r="AC136" i="60"/>
  <c r="AC121" i="60"/>
  <c r="AC106" i="60"/>
  <c r="AC91" i="60"/>
  <c r="AC76" i="60"/>
  <c r="AC61" i="60"/>
  <c r="AC40" i="60"/>
  <c r="AC22" i="60"/>
  <c r="AC150" i="60"/>
  <c r="AC135" i="60"/>
  <c r="AC120" i="60"/>
  <c r="AC105" i="60"/>
  <c r="AC90" i="60"/>
  <c r="AC75" i="60"/>
  <c r="AC53" i="60"/>
  <c r="AC39" i="60"/>
  <c r="AC23" i="60"/>
  <c r="AC149" i="60"/>
  <c r="AC134" i="60"/>
  <c r="AC119" i="60"/>
  <c r="AC104" i="60"/>
  <c r="AC89" i="60"/>
  <c r="AC67" i="60"/>
  <c r="AC52" i="60"/>
  <c r="AC38" i="60"/>
  <c r="AC24" i="60"/>
  <c r="AC148" i="60"/>
  <c r="AC133" i="60"/>
  <c r="AC118" i="60"/>
  <c r="AC81" i="60"/>
  <c r="AC66" i="60"/>
  <c r="AC51" i="60"/>
  <c r="AC37" i="60"/>
  <c r="AC25" i="60"/>
  <c r="AC147" i="60"/>
  <c r="AC132" i="60"/>
  <c r="AC117" i="60"/>
  <c r="AC95" i="60"/>
  <c r="AC80" i="60"/>
  <c r="AC65" i="60"/>
  <c r="AC50" i="60"/>
  <c r="AC36" i="60"/>
  <c r="AC26" i="60"/>
  <c r="AC146" i="60"/>
  <c r="AC131" i="60"/>
  <c r="AC109" i="60"/>
  <c r="AC94" i="60"/>
  <c r="AC79" i="60"/>
  <c r="AC64" i="60"/>
  <c r="AC49" i="60"/>
  <c r="AC35" i="60"/>
  <c r="AC20" i="60"/>
  <c r="AC145" i="60"/>
  <c r="AC123" i="60"/>
  <c r="AC108" i="60"/>
  <c r="AC93" i="60"/>
  <c r="AC78" i="60"/>
  <c r="AC63" i="60"/>
  <c r="AC48" i="60"/>
  <c r="AC34" i="60"/>
  <c r="AC137" i="60"/>
  <c r="AC122" i="60"/>
  <c r="AC107" i="60"/>
  <c r="AC92" i="60"/>
  <c r="AC77" i="60"/>
  <c r="AC62" i="60"/>
  <c r="AC47" i="60"/>
  <c r="AC21" i="60"/>
  <c r="O127" i="59"/>
  <c r="O158" i="59"/>
  <c r="O146" i="59"/>
  <c r="O130" i="59"/>
  <c r="O128" i="59"/>
  <c r="O141" i="59"/>
  <c r="O125" i="59"/>
  <c r="O159" i="59"/>
  <c r="O155" i="59"/>
  <c r="O144" i="59"/>
  <c r="O131" i="59"/>
  <c r="O160" i="59"/>
  <c r="O156" i="59"/>
  <c r="O142" i="59"/>
  <c r="O126" i="59"/>
  <c r="O143" i="59"/>
  <c r="O145" i="59"/>
  <c r="O129" i="59"/>
  <c r="O161" i="59"/>
  <c r="O157" i="59"/>
  <c r="O140" i="59"/>
  <c r="O41" i="59"/>
  <c r="O36" i="59"/>
  <c r="O110" i="59"/>
  <c r="O85" i="59"/>
  <c r="O69" i="59"/>
  <c r="O53" i="59"/>
  <c r="O25" i="59"/>
  <c r="K151" i="100"/>
  <c r="K138" i="100"/>
  <c r="K135" i="100"/>
  <c r="K40" i="100"/>
  <c r="K109" i="100"/>
  <c r="K94" i="100"/>
  <c r="K79" i="100"/>
  <c r="K64" i="100"/>
  <c r="K49" i="100"/>
  <c r="K136" i="98"/>
  <c r="K111" i="98"/>
  <c r="K96" i="98"/>
  <c r="K81" i="98"/>
  <c r="K66" i="98"/>
  <c r="K51" i="98"/>
  <c r="K36" i="98"/>
  <c r="K21" i="98"/>
  <c r="O39" i="59"/>
  <c r="O101" i="59"/>
  <c r="O84" i="59"/>
  <c r="O68" i="59"/>
  <c r="O52" i="59"/>
  <c r="O26" i="59"/>
  <c r="K123" i="100"/>
  <c r="K120" i="100"/>
  <c r="K35" i="100"/>
  <c r="K108" i="100"/>
  <c r="K93" i="100"/>
  <c r="K78" i="100"/>
  <c r="K63" i="100"/>
  <c r="K149" i="98"/>
  <c r="K139" i="98"/>
  <c r="K124" i="98"/>
  <c r="K121" i="98"/>
  <c r="K110" i="98"/>
  <c r="K95" i="98"/>
  <c r="K80" i="98"/>
  <c r="K65" i="98"/>
  <c r="K50" i="98"/>
  <c r="K35" i="98"/>
  <c r="O113" i="59"/>
  <c r="O56" i="59"/>
  <c r="K150" i="100"/>
  <c r="K137" i="100"/>
  <c r="K52" i="100"/>
  <c r="K153" i="98"/>
  <c r="K69" i="98"/>
  <c r="K25" i="98"/>
  <c r="O96" i="59"/>
  <c r="O55" i="59"/>
  <c r="K66" i="100"/>
  <c r="K138" i="98"/>
  <c r="K120" i="98"/>
  <c r="K68" i="98"/>
  <c r="K26" i="98"/>
  <c r="O111" i="59"/>
  <c r="O86" i="59"/>
  <c r="K95" i="100"/>
  <c r="K50" i="100"/>
  <c r="K148" i="98"/>
  <c r="K52" i="98"/>
  <c r="O116" i="59"/>
  <c r="O100" i="59"/>
  <c r="O83" i="59"/>
  <c r="O67" i="59"/>
  <c r="O51" i="59"/>
  <c r="O20" i="59"/>
  <c r="K149" i="100"/>
  <c r="K139" i="100"/>
  <c r="K133" i="100"/>
  <c r="K38" i="100"/>
  <c r="K107" i="100"/>
  <c r="K92" i="100"/>
  <c r="K77" i="100"/>
  <c r="K55" i="100"/>
  <c r="K152" i="98"/>
  <c r="K134" i="98"/>
  <c r="K109" i="98"/>
  <c r="K94" i="98"/>
  <c r="K79" i="98"/>
  <c r="K64" i="98"/>
  <c r="K49" i="98"/>
  <c r="K22" i="98"/>
  <c r="O97" i="59"/>
  <c r="O80" i="59"/>
  <c r="K67" i="100"/>
  <c r="K106" i="98"/>
  <c r="K54" i="98"/>
  <c r="K96" i="100"/>
  <c r="K51" i="100"/>
  <c r="K105" i="98"/>
  <c r="K53" i="98"/>
  <c r="O54" i="59"/>
  <c r="K37" i="100"/>
  <c r="K80" i="100"/>
  <c r="K82" i="98"/>
  <c r="K27" i="98"/>
  <c r="O37" i="59"/>
  <c r="O115" i="59"/>
  <c r="O99" i="59"/>
  <c r="O82" i="59"/>
  <c r="O66" i="59"/>
  <c r="O50" i="59"/>
  <c r="K152" i="100"/>
  <c r="K136" i="100"/>
  <c r="K41" i="100"/>
  <c r="K106" i="100"/>
  <c r="K91" i="100"/>
  <c r="K69" i="100"/>
  <c r="K54" i="100"/>
  <c r="K137" i="98"/>
  <c r="K119" i="98"/>
  <c r="K108" i="98"/>
  <c r="K93" i="98"/>
  <c r="K78" i="98"/>
  <c r="K63" i="98"/>
  <c r="K41" i="98"/>
  <c r="K23" i="98"/>
  <c r="O35" i="59"/>
  <c r="K147" i="100"/>
  <c r="K97" i="100"/>
  <c r="O23" i="59"/>
  <c r="K122" i="100"/>
  <c r="K111" i="100"/>
  <c r="K37" i="98"/>
  <c r="O40" i="59"/>
  <c r="O114" i="59"/>
  <c r="O98" i="59"/>
  <c r="O81" i="59"/>
  <c r="O65" i="59"/>
  <c r="O21" i="59"/>
  <c r="K124" i="100"/>
  <c r="K121" i="100"/>
  <c r="K36" i="100"/>
  <c r="K105" i="100"/>
  <c r="K83" i="100"/>
  <c r="K68" i="100"/>
  <c r="K53" i="100"/>
  <c r="K150" i="98"/>
  <c r="K147" i="98"/>
  <c r="K125" i="98"/>
  <c r="K122" i="98"/>
  <c r="K107" i="98"/>
  <c r="K92" i="98"/>
  <c r="K77" i="98"/>
  <c r="K55" i="98"/>
  <c r="K40" i="98"/>
  <c r="K24" i="98"/>
  <c r="O22" i="59"/>
  <c r="K134" i="100"/>
  <c r="K39" i="100"/>
  <c r="K82" i="100"/>
  <c r="K135" i="98"/>
  <c r="K91" i="98"/>
  <c r="K39" i="98"/>
  <c r="O38" i="59"/>
  <c r="O112" i="59"/>
  <c r="O71" i="59"/>
  <c r="K153" i="100"/>
  <c r="K81" i="100"/>
  <c r="K123" i="98"/>
  <c r="K83" i="98"/>
  <c r="K38" i="98"/>
  <c r="O95" i="59"/>
  <c r="O70" i="59"/>
  <c r="O24" i="59"/>
  <c r="K148" i="100"/>
  <c r="K125" i="100"/>
  <c r="K119" i="100"/>
  <c r="K110" i="100"/>
  <c r="K65" i="100"/>
  <c r="K151" i="98"/>
  <c r="K133" i="98"/>
  <c r="K97" i="98"/>
  <c r="K67" i="98"/>
  <c r="C66" i="89"/>
  <c r="Y66" i="89" s="1"/>
  <c r="Z66" i="89"/>
  <c r="W67" i="79"/>
  <c r="T66" i="89"/>
  <c r="O66" i="89"/>
  <c r="AB67" i="79"/>
  <c r="W66" i="89"/>
  <c r="M67" i="79"/>
  <c r="L66" i="89"/>
  <c r="AG67" i="79"/>
  <c r="D568" i="103"/>
  <c r="G299" i="90"/>
  <c r="AG62" i="79"/>
  <c r="X121" i="79"/>
  <c r="I325" i="90"/>
  <c r="G325" i="90"/>
  <c r="S127" i="79"/>
  <c r="AM121" i="79"/>
  <c r="I121" i="79"/>
  <c r="BD127" i="79"/>
  <c r="AU121" i="79"/>
  <c r="G316" i="90"/>
  <c r="G384" i="90" s="1"/>
  <c r="I292" i="90"/>
  <c r="G311" i="90"/>
  <c r="H924" i="90"/>
  <c r="I312" i="90"/>
  <c r="H1029" i="90"/>
  <c r="I299" i="90"/>
  <c r="I316" i="90"/>
  <c r="I384" i="90" s="1"/>
  <c r="I280" i="90"/>
  <c r="H966" i="90"/>
  <c r="H1015" i="90"/>
  <c r="I311" i="90"/>
  <c r="G326" i="90"/>
  <c r="H1050" i="90"/>
  <c r="H973" i="90"/>
  <c r="H1043" i="90"/>
  <c r="H889" i="90"/>
  <c r="H1092" i="90"/>
  <c r="H1022" i="90"/>
  <c r="G312" i="90"/>
  <c r="H910" i="90"/>
  <c r="I301" i="90"/>
  <c r="H987" i="90"/>
  <c r="G301" i="90"/>
  <c r="I326" i="90"/>
  <c r="H925" i="90"/>
  <c r="I348" i="90"/>
  <c r="H883" i="90"/>
  <c r="H876" i="90"/>
  <c r="G400" i="90"/>
  <c r="H1093" i="90"/>
  <c r="H1072" i="90"/>
  <c r="G394" i="90"/>
  <c r="H1051" i="90"/>
  <c r="G393" i="90"/>
  <c r="G380" i="90"/>
  <c r="H1023" i="90"/>
  <c r="G379" i="90"/>
  <c r="H1016" i="90"/>
  <c r="G374" i="90"/>
  <c r="G375" i="90" s="1"/>
  <c r="H722" i="90" s="1"/>
  <c r="G370" i="90"/>
  <c r="G436" i="90" s="1"/>
  <c r="G369" i="90"/>
  <c r="H988" i="90"/>
  <c r="H981" i="90"/>
  <c r="G367" i="90"/>
  <c r="H974" i="90"/>
  <c r="H960" i="90"/>
  <c r="H939" i="90"/>
  <c r="H932" i="90"/>
  <c r="G64" i="111"/>
  <c r="G35" i="111"/>
  <c r="G6" i="111"/>
  <c r="D689" i="103"/>
  <c r="BO75" i="84"/>
  <c r="D1299" i="103"/>
  <c r="D889" i="103"/>
  <c r="D1297" i="103"/>
  <c r="BO75" i="95"/>
  <c r="D1300" i="103"/>
  <c r="D1122" i="103"/>
  <c r="D1121" i="103"/>
  <c r="D1124" i="103"/>
  <c r="D1123" i="103"/>
  <c r="D1298" i="103"/>
  <c r="AC68" i="79" l="1"/>
  <c r="B74" i="83"/>
  <c r="Z64" i="89"/>
  <c r="D166" i="103"/>
  <c r="N783" i="103"/>
  <c r="N905" i="103"/>
  <c r="S1033" i="103"/>
  <c r="AB63" i="79"/>
  <c r="D336" i="103"/>
  <c r="C138" i="58"/>
  <c r="C137" i="60"/>
  <c r="AR117" i="79"/>
  <c r="AA117" i="79"/>
  <c r="K6" i="89"/>
  <c r="D175" i="103" s="1"/>
  <c r="D174" i="103"/>
  <c r="AM7" i="79"/>
  <c r="S7" i="79" s="1"/>
  <c r="S6" i="89"/>
  <c r="F22" i="89"/>
  <c r="H23" i="79" s="1"/>
  <c r="H26" i="89"/>
  <c r="D301" i="103" s="1"/>
  <c r="P26" i="89"/>
  <c r="D533" i="103" s="1"/>
  <c r="N6" i="89"/>
  <c r="M6" i="89" s="1"/>
  <c r="AX117" i="79"/>
  <c r="W62" i="89"/>
  <c r="C94" i="98" s="1"/>
  <c r="V6" i="89"/>
  <c r="U6" i="89" s="1"/>
  <c r="AB7" i="79" s="1"/>
  <c r="P98" i="103"/>
  <c r="Q98" i="103" s="1"/>
  <c r="P443" i="103"/>
  <c r="Q443" i="103" s="1"/>
  <c r="G6" i="89"/>
  <c r="D112" i="103" s="1"/>
  <c r="D111" i="103"/>
  <c r="C134" i="58"/>
  <c r="P451" i="103"/>
  <c r="Q451" i="103" s="1"/>
  <c r="Y6" i="89"/>
  <c r="X6" i="89" s="1"/>
  <c r="AG7" i="79" s="1"/>
  <c r="L64" i="89"/>
  <c r="C120" i="100" s="1"/>
  <c r="G489" i="90"/>
  <c r="F1201" i="90"/>
  <c r="D1410" i="103"/>
  <c r="E171" i="59"/>
  <c r="E172" i="59"/>
  <c r="E173" i="59"/>
  <c r="E174" i="59"/>
  <c r="E175" i="59"/>
  <c r="E38" i="91"/>
  <c r="E176" i="59"/>
  <c r="E170" i="59"/>
  <c r="D1394" i="103"/>
  <c r="I633" i="90"/>
  <c r="G352" i="90"/>
  <c r="G418" i="90" s="1"/>
  <c r="J418" i="90" s="1"/>
  <c r="F915" i="90"/>
  <c r="H1002" i="90"/>
  <c r="G1006" i="90"/>
  <c r="D1362" i="103"/>
  <c r="I638" i="90"/>
  <c r="D1369" i="103"/>
  <c r="I648" i="90"/>
  <c r="D1373" i="103"/>
  <c r="I658" i="90"/>
  <c r="D1375" i="103"/>
  <c r="I672" i="90"/>
  <c r="D1377" i="103"/>
  <c r="I675" i="90"/>
  <c r="D1381" i="103"/>
  <c r="I680" i="90"/>
  <c r="D1368" i="103"/>
  <c r="I647" i="90"/>
  <c r="D1382" i="103"/>
  <c r="I627" i="90"/>
  <c r="D1384" i="103"/>
  <c r="I641" i="90"/>
  <c r="D1386" i="103"/>
  <c r="I644" i="90"/>
  <c r="H1067" i="90"/>
  <c r="G1069" i="90"/>
  <c r="D1392" i="103"/>
  <c r="I632" i="90"/>
  <c r="D1390" i="103"/>
  <c r="I631" i="90"/>
  <c r="I611" i="90"/>
  <c r="J611" i="90" s="1"/>
  <c r="J1162" i="90"/>
  <c r="D1399" i="103"/>
  <c r="I681" i="90"/>
  <c r="I751" i="90" s="1"/>
  <c r="J751" i="90" s="1"/>
  <c r="K751" i="90" s="1"/>
  <c r="D1406" i="103"/>
  <c r="I670" i="90"/>
  <c r="D1367" i="103"/>
  <c r="I646" i="90"/>
  <c r="H929" i="90"/>
  <c r="H992" i="90"/>
  <c r="D1365" i="103"/>
  <c r="I643" i="90"/>
  <c r="I483" i="90"/>
  <c r="G880" i="90"/>
  <c r="D1372" i="103"/>
  <c r="I657" i="90"/>
  <c r="D1374" i="103"/>
  <c r="I671" i="90"/>
  <c r="D1376" i="103"/>
  <c r="I673" i="90"/>
  <c r="D1378" i="103"/>
  <c r="I677" i="90"/>
  <c r="H1055" i="90"/>
  <c r="H1097" i="90"/>
  <c r="H1027" i="90"/>
  <c r="H1090" i="90"/>
  <c r="D1383" i="103"/>
  <c r="I628" i="90"/>
  <c r="H837" i="90"/>
  <c r="G957" i="90"/>
  <c r="H1032" i="90"/>
  <c r="G1034" i="90"/>
  <c r="D1402" i="103"/>
  <c r="I684" i="90"/>
  <c r="D1400" i="103"/>
  <c r="I682" i="90"/>
  <c r="D1371" i="103"/>
  <c r="I656" i="90"/>
  <c r="H1013" i="90"/>
  <c r="H1076" i="90"/>
  <c r="I503" i="90"/>
  <c r="G978" i="90"/>
  <c r="D1364" i="103"/>
  <c r="I640" i="90"/>
  <c r="H943" i="90"/>
  <c r="D1363" i="103"/>
  <c r="I639" i="90"/>
  <c r="H936" i="90"/>
  <c r="D1361" i="103"/>
  <c r="I637" i="90"/>
  <c r="H922" i="90"/>
  <c r="I352" i="90"/>
  <c r="G915" i="90"/>
  <c r="D1359" i="103"/>
  <c r="I629" i="90"/>
  <c r="H908" i="90"/>
  <c r="D1358" i="103"/>
  <c r="I626" i="90"/>
  <c r="H887" i="90"/>
  <c r="G335" i="90"/>
  <c r="F1203" i="90"/>
  <c r="D1396" i="103"/>
  <c r="G682" i="90"/>
  <c r="D1395" i="103"/>
  <c r="G681" i="90"/>
  <c r="D1398" i="103"/>
  <c r="G684" i="90"/>
  <c r="D1326" i="103"/>
  <c r="G639" i="90"/>
  <c r="G355" i="90"/>
  <c r="F1200" i="90"/>
  <c r="G218" i="90"/>
  <c r="F1199" i="90"/>
  <c r="D1405" i="103"/>
  <c r="G670" i="90"/>
  <c r="D1329" i="103"/>
  <c r="G573" i="90"/>
  <c r="D1328" i="103"/>
  <c r="G571" i="90"/>
  <c r="H963" i="90"/>
  <c r="H977" i="90"/>
  <c r="H1064" i="90"/>
  <c r="F1068" i="90"/>
  <c r="D1339" i="103"/>
  <c r="G603" i="90"/>
  <c r="H1075" i="90"/>
  <c r="G327" i="90"/>
  <c r="J327" i="90" s="1"/>
  <c r="K327" i="90" s="1"/>
  <c r="F1061" i="90"/>
  <c r="W65" i="79"/>
  <c r="D71" i="120"/>
  <c r="D458" i="103"/>
  <c r="U61" i="89"/>
  <c r="W61" i="89" s="1"/>
  <c r="R60" i="79"/>
  <c r="H59" i="79"/>
  <c r="U59" i="89"/>
  <c r="AB60" i="79" s="1"/>
  <c r="U65" i="89"/>
  <c r="D466" i="103" s="1"/>
  <c r="M61" i="79"/>
  <c r="C103" i="60"/>
  <c r="C65" i="79"/>
  <c r="X58" i="89"/>
  <c r="X57" i="89"/>
  <c r="D521" i="103" s="1"/>
  <c r="R62" i="89"/>
  <c r="W63" i="79" s="1"/>
  <c r="R59" i="89"/>
  <c r="W60" i="79" s="1"/>
  <c r="N10" i="117"/>
  <c r="H57" i="89"/>
  <c r="M58" i="79" s="1"/>
  <c r="M60" i="89"/>
  <c r="D292" i="103" s="1"/>
  <c r="M64" i="89"/>
  <c r="O64" i="89" s="1"/>
  <c r="C124" i="100" s="1"/>
  <c r="M63" i="89"/>
  <c r="O63" i="89" s="1"/>
  <c r="C110" i="100" s="1"/>
  <c r="J58" i="89"/>
  <c r="D227" i="103" s="1"/>
  <c r="J65" i="89"/>
  <c r="C141" i="59" s="1"/>
  <c r="F62" i="89"/>
  <c r="C96" i="58" s="1"/>
  <c r="F64" i="89"/>
  <c r="C123" i="60" s="1"/>
  <c r="D14" i="103"/>
  <c r="K134" i="68"/>
  <c r="M134" i="68" s="1"/>
  <c r="O134" i="68" s="1"/>
  <c r="Q134" i="68" s="1"/>
  <c r="U12" i="68" s="1"/>
  <c r="BA6" i="115" s="1"/>
  <c r="D12" i="103"/>
  <c r="K133" i="68"/>
  <c r="D104" i="103"/>
  <c r="D10" i="103"/>
  <c r="K131" i="68"/>
  <c r="D17" i="103"/>
  <c r="K132" i="68"/>
  <c r="D13" i="103"/>
  <c r="C164" i="122"/>
  <c r="E164" i="122" s="1"/>
  <c r="D59" i="89"/>
  <c r="D102" i="103" s="1"/>
  <c r="Y117" i="79"/>
  <c r="E74" i="120"/>
  <c r="E76" i="120"/>
  <c r="E90" i="120" s="1"/>
  <c r="K33" i="68" s="1"/>
  <c r="D70" i="120"/>
  <c r="D84" i="120" s="1"/>
  <c r="K21" i="68" s="1"/>
  <c r="D1322" i="103"/>
  <c r="M16" i="117"/>
  <c r="D1320" i="103"/>
  <c r="G16" i="117"/>
  <c r="D1321" i="103"/>
  <c r="J16" i="117"/>
  <c r="D1319" i="103"/>
  <c r="D16" i="117"/>
  <c r="O16" i="117"/>
  <c r="P1319" i="103"/>
  <c r="G627" i="90"/>
  <c r="J555" i="90"/>
  <c r="P133" i="103"/>
  <c r="R133" i="103" s="1"/>
  <c r="S727" i="103"/>
  <c r="N851" i="103"/>
  <c r="P851" i="103" s="1"/>
  <c r="Q851" i="103" s="1"/>
  <c r="S979" i="103"/>
  <c r="P381" i="103"/>
  <c r="Q381" i="103" s="1"/>
  <c r="S1039" i="103"/>
  <c r="P460" i="103"/>
  <c r="R460" i="103" s="1"/>
  <c r="E37" i="88"/>
  <c r="P1360" i="103"/>
  <c r="R1360" i="103" s="1"/>
  <c r="P86" i="103"/>
  <c r="R86" i="103" s="1"/>
  <c r="D586" i="103"/>
  <c r="J166" i="90"/>
  <c r="K166" i="90" s="1"/>
  <c r="S847" i="103"/>
  <c r="P678" i="103"/>
  <c r="Q678" i="103" s="1"/>
  <c r="P899" i="103"/>
  <c r="Q899" i="103" s="1"/>
  <c r="P891" i="103"/>
  <c r="Q891" i="103" s="1"/>
  <c r="G61" i="60"/>
  <c r="P906" i="103"/>
  <c r="R906" i="103" s="1"/>
  <c r="P898" i="103"/>
  <c r="Q898" i="103" s="1"/>
  <c r="P909" i="103"/>
  <c r="Q909" i="103" s="1"/>
  <c r="P901" i="103"/>
  <c r="Q901" i="103" s="1"/>
  <c r="P893" i="103"/>
  <c r="Q893" i="103" s="1"/>
  <c r="P885" i="103"/>
  <c r="Q885" i="103" s="1"/>
  <c r="P877" i="103"/>
  <c r="Q877" i="103" s="1"/>
  <c r="G106" i="60"/>
  <c r="N1043" i="103"/>
  <c r="P1043" i="103" s="1"/>
  <c r="R1043" i="103" s="1"/>
  <c r="N915" i="103"/>
  <c r="P915" i="103" s="1"/>
  <c r="Q915" i="103" s="1"/>
  <c r="E128" i="79"/>
  <c r="J369" i="90"/>
  <c r="K369" i="90" s="1"/>
  <c r="P1326" i="103"/>
  <c r="R1326" i="103" s="1"/>
  <c r="J164" i="90"/>
  <c r="P164" i="90" s="1"/>
  <c r="P1092" i="103"/>
  <c r="R1092" i="103" s="1"/>
  <c r="J191" i="90"/>
  <c r="K191" i="90" s="1"/>
  <c r="P1144" i="103"/>
  <c r="Q1144" i="103" s="1"/>
  <c r="J160" i="90"/>
  <c r="K160" i="90" s="1"/>
  <c r="P1156" i="103"/>
  <c r="R1156" i="103" s="1"/>
  <c r="P1148" i="103"/>
  <c r="Q1148" i="103" s="1"/>
  <c r="D582" i="103"/>
  <c r="AG51" i="79"/>
  <c r="H995" i="90"/>
  <c r="P615" i="103"/>
  <c r="Q615" i="103" s="1"/>
  <c r="P426" i="103"/>
  <c r="R426" i="103" s="1"/>
  <c r="P34" i="103"/>
  <c r="R34" i="103" s="1"/>
  <c r="P724" i="103"/>
  <c r="Q724" i="103" s="1"/>
  <c r="I13" i="79"/>
  <c r="D444" i="103"/>
  <c r="C149" i="98"/>
  <c r="C49" i="60"/>
  <c r="C150" i="98"/>
  <c r="D390" i="103"/>
  <c r="R38" i="79"/>
  <c r="P1313" i="103"/>
  <c r="R1313" i="103" s="1"/>
  <c r="P1305" i="103"/>
  <c r="R1305" i="103" s="1"/>
  <c r="P1277" i="103"/>
  <c r="Q1277" i="103" s="1"/>
  <c r="P1269" i="103"/>
  <c r="Q1269" i="103" s="1"/>
  <c r="P1261" i="103"/>
  <c r="Q1261" i="103" s="1"/>
  <c r="P1253" i="103"/>
  <c r="Q1253" i="103" s="1"/>
  <c r="P1245" i="103"/>
  <c r="Q1245" i="103" s="1"/>
  <c r="P1165" i="103"/>
  <c r="Q1165" i="103" s="1"/>
  <c r="P1157" i="103"/>
  <c r="Q1157" i="103" s="1"/>
  <c r="P1149" i="103"/>
  <c r="Q1149" i="103" s="1"/>
  <c r="P1141" i="103"/>
  <c r="Q1141" i="103" s="1"/>
  <c r="P1133" i="103"/>
  <c r="Q1133" i="103" s="1"/>
  <c r="P1101" i="103"/>
  <c r="Q1101" i="103" s="1"/>
  <c r="P1093" i="103"/>
  <c r="R1093" i="103" s="1"/>
  <c r="P1085" i="103"/>
  <c r="R1085" i="103" s="1"/>
  <c r="P1077" i="103"/>
  <c r="Q1077" i="103" s="1"/>
  <c r="P1069" i="103"/>
  <c r="R1069" i="103" s="1"/>
  <c r="P761" i="103"/>
  <c r="R761" i="103" s="1"/>
  <c r="P497" i="103"/>
  <c r="Q497" i="103" s="1"/>
  <c r="C151" i="98"/>
  <c r="P1341" i="103"/>
  <c r="R1341" i="103" s="1"/>
  <c r="N13" i="79"/>
  <c r="BC115" i="79"/>
  <c r="BC117" i="79" s="1"/>
  <c r="X102" i="79"/>
  <c r="X44" i="79" s="1"/>
  <c r="AA44" i="79" s="1"/>
  <c r="B50" i="95" s="1"/>
  <c r="J193" i="90"/>
  <c r="K193" i="90" s="1"/>
  <c r="N969" i="103"/>
  <c r="P969" i="103" s="1"/>
  <c r="R969" i="103" s="1"/>
  <c r="J400" i="90"/>
  <c r="K400" i="90" s="1"/>
  <c r="J225" i="90"/>
  <c r="P225" i="90" s="1"/>
  <c r="J243" i="90"/>
  <c r="P243" i="90" s="1"/>
  <c r="J294" i="90"/>
  <c r="P294" i="90" s="1"/>
  <c r="P1267" i="103"/>
  <c r="Q1267" i="103" s="1"/>
  <c r="P1163" i="103"/>
  <c r="R1163" i="103" s="1"/>
  <c r="P1075" i="103"/>
  <c r="R1075" i="103" s="1"/>
  <c r="J431" i="90"/>
  <c r="P431" i="90" s="1"/>
  <c r="P1339" i="103"/>
  <c r="Q1339" i="103" s="1"/>
  <c r="P1331" i="103"/>
  <c r="Q1331" i="103" s="1"/>
  <c r="P385" i="103"/>
  <c r="R385" i="103" s="1"/>
  <c r="C49" i="98"/>
  <c r="P132" i="103"/>
  <c r="Q132" i="103" s="1"/>
  <c r="P1407" i="103"/>
  <c r="Q1407" i="103" s="1"/>
  <c r="D99" i="68"/>
  <c r="G76" i="60"/>
  <c r="J248" i="90"/>
  <c r="K248" i="90" s="1"/>
  <c r="K249" i="90" s="1"/>
  <c r="L249" i="90" s="1"/>
  <c r="P463" i="103"/>
  <c r="Q463" i="103" s="1"/>
  <c r="P845" i="103"/>
  <c r="Q845" i="103" s="1"/>
  <c r="P427" i="103"/>
  <c r="Q427" i="103" s="1"/>
  <c r="P102" i="79"/>
  <c r="X52" i="79" s="1"/>
  <c r="G91" i="60"/>
  <c r="I539" i="90"/>
  <c r="P1022" i="103"/>
  <c r="Q1022" i="103" s="1"/>
  <c r="U104" i="79"/>
  <c r="K47" i="79" s="1"/>
  <c r="I47" i="79" s="1"/>
  <c r="C69" i="100"/>
  <c r="G121" i="60"/>
  <c r="I267" i="90"/>
  <c r="P1158" i="103"/>
  <c r="R1158" i="103" s="1"/>
  <c r="P1094" i="103"/>
  <c r="R1094" i="103" s="1"/>
  <c r="G136" i="60"/>
  <c r="G22" i="60"/>
  <c r="G151" i="60"/>
  <c r="J192" i="90"/>
  <c r="K192" i="90" s="1"/>
  <c r="J282" i="90"/>
  <c r="P282" i="90" s="1"/>
  <c r="P1316" i="103"/>
  <c r="R1316" i="103" s="1"/>
  <c r="P1338" i="103"/>
  <c r="Q1338" i="103" s="1"/>
  <c r="P1330" i="103"/>
  <c r="R1330" i="103" s="1"/>
  <c r="J145" i="90"/>
  <c r="P145" i="90" s="1"/>
  <c r="P1159" i="103"/>
  <c r="R1159" i="103" s="1"/>
  <c r="P1087" i="103"/>
  <c r="R1087" i="103" s="1"/>
  <c r="P826" i="103"/>
  <c r="Q826" i="103" s="1"/>
  <c r="P662" i="103"/>
  <c r="Q662" i="103" s="1"/>
  <c r="P654" i="103"/>
  <c r="R654" i="103" s="1"/>
  <c r="P630" i="103"/>
  <c r="R630" i="103" s="1"/>
  <c r="H945" i="90"/>
  <c r="P199" i="103"/>
  <c r="Q199" i="103" s="1"/>
  <c r="J242" i="90"/>
  <c r="K242" i="90" s="1"/>
  <c r="J214" i="90"/>
  <c r="P214" i="90" s="1"/>
  <c r="J262" i="90"/>
  <c r="K262" i="90" s="1"/>
  <c r="H1057" i="90"/>
  <c r="AG53" i="79"/>
  <c r="D592" i="103"/>
  <c r="P838" i="103"/>
  <c r="Q838" i="103" s="1"/>
  <c r="P814" i="103"/>
  <c r="R814" i="103" s="1"/>
  <c r="P494" i="103"/>
  <c r="Q494" i="103" s="1"/>
  <c r="P486" i="103"/>
  <c r="R486" i="103" s="1"/>
  <c r="P256" i="103"/>
  <c r="Q256" i="103" s="1"/>
  <c r="P248" i="103"/>
  <c r="R248" i="103" s="1"/>
  <c r="P191" i="103"/>
  <c r="Q191" i="103" s="1"/>
  <c r="P45" i="103"/>
  <c r="R45" i="103" s="1"/>
  <c r="P910" i="103"/>
  <c r="R910" i="103" s="1"/>
  <c r="P878" i="103"/>
  <c r="R878" i="103" s="1"/>
  <c r="P717" i="103"/>
  <c r="Q717" i="103" s="1"/>
  <c r="P701" i="103"/>
  <c r="R701" i="103" s="1"/>
  <c r="P593" i="103"/>
  <c r="Q593" i="103" s="1"/>
  <c r="P371" i="103"/>
  <c r="Q371" i="103" s="1"/>
  <c r="P363" i="103"/>
  <c r="Q363" i="103" s="1"/>
  <c r="P355" i="103"/>
  <c r="R355" i="103" s="1"/>
  <c r="P347" i="103"/>
  <c r="R347" i="103" s="1"/>
  <c r="P131" i="103"/>
  <c r="Q131" i="103" s="1"/>
  <c r="P123" i="103"/>
  <c r="R123" i="103" s="1"/>
  <c r="P44" i="103"/>
  <c r="Q44" i="103" s="1"/>
  <c r="BD123" i="79"/>
  <c r="AC13" i="79"/>
  <c r="AN48" i="79"/>
  <c r="BD115" i="79"/>
  <c r="BD117" i="79" s="1"/>
  <c r="P316" i="103"/>
  <c r="Q316" i="103" s="1"/>
  <c r="P1365" i="103"/>
  <c r="Q1365" i="103" s="1"/>
  <c r="P1359" i="103"/>
  <c r="Q1359" i="103" s="1"/>
  <c r="J162" i="90"/>
  <c r="P162" i="90" s="1"/>
  <c r="H109" i="90"/>
  <c r="P1336" i="103"/>
  <c r="Q1336" i="103" s="1"/>
  <c r="P1065" i="103"/>
  <c r="R1065" i="103" s="1"/>
  <c r="P815" i="103"/>
  <c r="Q815" i="103" s="1"/>
  <c r="P751" i="103"/>
  <c r="R751" i="103" s="1"/>
  <c r="P1328" i="103"/>
  <c r="Q1328" i="103" s="1"/>
  <c r="P1013" i="103"/>
  <c r="R1013" i="103" s="1"/>
  <c r="P835" i="103"/>
  <c r="Q835" i="103" s="1"/>
  <c r="P779" i="103"/>
  <c r="R779" i="103" s="1"/>
  <c r="P771" i="103"/>
  <c r="R771" i="103" s="1"/>
  <c r="P735" i="103"/>
  <c r="R735" i="103" s="1"/>
  <c r="P723" i="103"/>
  <c r="R723" i="103" s="1"/>
  <c r="P715" i="103"/>
  <c r="Q715" i="103" s="1"/>
  <c r="P707" i="103"/>
  <c r="Q707" i="103" s="1"/>
  <c r="P699" i="103"/>
  <c r="R699" i="103" s="1"/>
  <c r="P679" i="103"/>
  <c r="R679" i="103" s="1"/>
  <c r="P631" i="103"/>
  <c r="Q631" i="103" s="1"/>
  <c r="P599" i="103"/>
  <c r="Q599" i="103" s="1"/>
  <c r="P418" i="103"/>
  <c r="R418" i="103" s="1"/>
  <c r="P261" i="103"/>
  <c r="R261" i="103" s="1"/>
  <c r="P253" i="103"/>
  <c r="Q253" i="103" s="1"/>
  <c r="P245" i="103"/>
  <c r="Q245" i="103" s="1"/>
  <c r="P204" i="103"/>
  <c r="R204" i="103" s="1"/>
  <c r="P121" i="103"/>
  <c r="Q121" i="103" s="1"/>
  <c r="P113" i="103"/>
  <c r="R113" i="103" s="1"/>
  <c r="J176" i="90"/>
  <c r="K176" i="90" s="1"/>
  <c r="P50" i="103"/>
  <c r="R50" i="103" s="1"/>
  <c r="J148" i="90"/>
  <c r="K148" i="90" s="1"/>
  <c r="J463" i="90"/>
  <c r="P463" i="90" s="1"/>
  <c r="AL22" i="79"/>
  <c r="AS22" i="79" s="1"/>
  <c r="P1367" i="103"/>
  <c r="P509" i="103"/>
  <c r="Q509" i="103" s="1"/>
  <c r="P1041" i="103"/>
  <c r="Q1041" i="103" s="1"/>
  <c r="P783" i="103"/>
  <c r="Q783" i="103" s="1"/>
  <c r="P651" i="103"/>
  <c r="R651" i="103" s="1"/>
  <c r="P569" i="103"/>
  <c r="Q569" i="103" s="1"/>
  <c r="D135" i="103"/>
  <c r="P135" i="103"/>
  <c r="R135" i="103" s="1"/>
  <c r="P82" i="103"/>
  <c r="Q82" i="103" s="1"/>
  <c r="P225" i="103"/>
  <c r="R225" i="103" s="1"/>
  <c r="J227" i="90"/>
  <c r="P227" i="90" s="1"/>
  <c r="J368" i="90"/>
  <c r="P368" i="90" s="1"/>
  <c r="J174" i="90"/>
  <c r="K174" i="90" s="1"/>
  <c r="J264" i="90"/>
  <c r="P264" i="90" s="1"/>
  <c r="J159" i="90"/>
  <c r="P159" i="90" s="1"/>
  <c r="N20" i="79"/>
  <c r="P1037" i="103"/>
  <c r="P1029" i="103"/>
  <c r="Q1029" i="103" s="1"/>
  <c r="P1021" i="103"/>
  <c r="R1021" i="103" s="1"/>
  <c r="P1005" i="103"/>
  <c r="R1005" i="103" s="1"/>
  <c r="H28" i="79"/>
  <c r="J260" i="90"/>
  <c r="K260" i="90" s="1"/>
  <c r="AG42" i="79"/>
  <c r="D70" i="103"/>
  <c r="P53" i="103"/>
  <c r="Q53" i="103" s="1"/>
  <c r="H36" i="79"/>
  <c r="P308" i="103"/>
  <c r="Q308" i="103" s="1"/>
  <c r="D303" i="103"/>
  <c r="J230" i="90"/>
  <c r="P230" i="90" s="1"/>
  <c r="J189" i="90"/>
  <c r="P189" i="90" s="1"/>
  <c r="J297" i="90"/>
  <c r="K297" i="90" s="1"/>
  <c r="P337" i="103"/>
  <c r="AY123" i="79"/>
  <c r="AY117" i="79"/>
  <c r="J224" i="90"/>
  <c r="P224" i="90" s="1"/>
  <c r="P1042" i="103"/>
  <c r="R1042" i="103" s="1"/>
  <c r="P668" i="103"/>
  <c r="R668" i="103" s="1"/>
  <c r="P596" i="103"/>
  <c r="Q596" i="103" s="1"/>
  <c r="P472" i="103"/>
  <c r="R472" i="103" s="1"/>
  <c r="P358" i="103"/>
  <c r="R358" i="103" s="1"/>
  <c r="P250" i="103"/>
  <c r="Q250" i="103" s="1"/>
  <c r="BA120" i="79"/>
  <c r="J360" i="90"/>
  <c r="K360" i="90" s="1"/>
  <c r="J233" i="90"/>
  <c r="P233" i="90" s="1"/>
  <c r="J223" i="90"/>
  <c r="K223" i="90" s="1"/>
  <c r="P837" i="103"/>
  <c r="P829" i="103"/>
  <c r="P821" i="103"/>
  <c r="Q821" i="103" s="1"/>
  <c r="P813" i="103"/>
  <c r="P781" i="103"/>
  <c r="P773" i="103"/>
  <c r="R773" i="103" s="1"/>
  <c r="P765" i="103"/>
  <c r="Q765" i="103" s="1"/>
  <c r="J156" i="90"/>
  <c r="P156" i="90" s="1"/>
  <c r="P1370" i="103"/>
  <c r="P1362" i="103"/>
  <c r="R1362" i="103" s="1"/>
  <c r="R43" i="79"/>
  <c r="V43" i="79" s="1"/>
  <c r="D549" i="103"/>
  <c r="D503" i="103"/>
  <c r="AG40" i="79"/>
  <c r="AL26" i="79"/>
  <c r="AP26" i="79" s="1"/>
  <c r="D68" i="103"/>
  <c r="P432" i="103"/>
  <c r="Q432" i="103" s="1"/>
  <c r="C123" i="100"/>
  <c r="P1309" i="103"/>
  <c r="R1309" i="103" s="1"/>
  <c r="G245" i="90"/>
  <c r="H242" i="90" s="1"/>
  <c r="D1334" i="103"/>
  <c r="P1074" i="103"/>
  <c r="Q1074" i="103" s="1"/>
  <c r="H1009" i="90"/>
  <c r="C34" i="79"/>
  <c r="E81" i="58"/>
  <c r="J213" i="90"/>
  <c r="P213" i="90" s="1"/>
  <c r="J257" i="90"/>
  <c r="P257" i="90" s="1"/>
  <c r="J157" i="90"/>
  <c r="P157" i="90" s="1"/>
  <c r="J155" i="90"/>
  <c r="P155" i="90" s="1"/>
  <c r="J190" i="90"/>
  <c r="P190" i="90" s="1"/>
  <c r="P1408" i="103"/>
  <c r="Q1408" i="103" s="1"/>
  <c r="P1258" i="103"/>
  <c r="Q1258" i="103" s="1"/>
  <c r="P290" i="103"/>
  <c r="R290" i="103" s="1"/>
  <c r="P344" i="103"/>
  <c r="P195" i="103"/>
  <c r="Q195" i="103" s="1"/>
  <c r="P120" i="103"/>
  <c r="Q120" i="103" s="1"/>
  <c r="P112" i="103"/>
  <c r="Q112" i="103" s="1"/>
  <c r="J165" i="90"/>
  <c r="K165" i="90" s="1"/>
  <c r="D385" i="103"/>
  <c r="W48" i="79"/>
  <c r="AG38" i="79"/>
  <c r="D318" i="103"/>
  <c r="M44" i="79"/>
  <c r="Z37" i="89"/>
  <c r="D267" i="103"/>
  <c r="M35" i="89"/>
  <c r="D310" i="103"/>
  <c r="D305" i="103"/>
  <c r="M31" i="79"/>
  <c r="R41" i="79"/>
  <c r="D547" i="103"/>
  <c r="D309" i="103"/>
  <c r="M35" i="79"/>
  <c r="D647" i="103"/>
  <c r="D92" i="103"/>
  <c r="G351" i="90"/>
  <c r="G487" i="90" s="1"/>
  <c r="G557" i="90" s="1"/>
  <c r="D1323" i="103"/>
  <c r="D322" i="103"/>
  <c r="M48" i="79"/>
  <c r="L53" i="89"/>
  <c r="D222" i="103"/>
  <c r="D73" i="103"/>
  <c r="C31" i="79"/>
  <c r="D65" i="103"/>
  <c r="AL23" i="79"/>
  <c r="AP23" i="79" s="1"/>
  <c r="J234" i="90"/>
  <c r="K234" i="90" s="1"/>
  <c r="J196" i="90"/>
  <c r="K196" i="90" s="1"/>
  <c r="J215" i="90"/>
  <c r="P215" i="90" s="1"/>
  <c r="J232" i="90"/>
  <c r="K232" i="90" s="1"/>
  <c r="J433" i="90"/>
  <c r="K433" i="90" s="1"/>
  <c r="W23" i="60"/>
  <c r="W136" i="60"/>
  <c r="S911" i="103"/>
  <c r="N911" i="103"/>
  <c r="P911" i="103" s="1"/>
  <c r="R911" i="103" s="1"/>
  <c r="D143" i="103"/>
  <c r="H38" i="79"/>
  <c r="H105" i="90"/>
  <c r="P518" i="103"/>
  <c r="Q518" i="103" s="1"/>
  <c r="P70" i="103"/>
  <c r="R70" i="103" s="1"/>
  <c r="D515" i="103"/>
  <c r="AG52" i="79"/>
  <c r="D545" i="103"/>
  <c r="R39" i="79"/>
  <c r="P142" i="103"/>
  <c r="Q142" i="103" s="1"/>
  <c r="D413" i="103"/>
  <c r="D452" i="103"/>
  <c r="AB49" i="79"/>
  <c r="D449" i="103"/>
  <c r="D577" i="103"/>
  <c r="N841" i="103"/>
  <c r="P841" i="103" s="1"/>
  <c r="Z47" i="89"/>
  <c r="AI48" i="79" s="1"/>
  <c r="C152" i="100"/>
  <c r="P904" i="103"/>
  <c r="R904" i="103" s="1"/>
  <c r="P888" i="103"/>
  <c r="R888" i="103" s="1"/>
  <c r="P816" i="103"/>
  <c r="P776" i="103"/>
  <c r="Q776" i="103" s="1"/>
  <c r="P297" i="103"/>
  <c r="R297" i="103" s="1"/>
  <c r="P572" i="103"/>
  <c r="Q572" i="103" s="1"/>
  <c r="P1317" i="103"/>
  <c r="R1317" i="103" s="1"/>
  <c r="P1281" i="103"/>
  <c r="R1281" i="103" s="1"/>
  <c r="P1265" i="103"/>
  <c r="P1161" i="103"/>
  <c r="R1161" i="103" s="1"/>
  <c r="P1137" i="103"/>
  <c r="Q1137" i="103" s="1"/>
  <c r="P1105" i="103"/>
  <c r="Q1105" i="103" s="1"/>
  <c r="P1089" i="103"/>
  <c r="Q1089" i="103" s="1"/>
  <c r="P1017" i="103"/>
  <c r="R1017" i="103" s="1"/>
  <c r="P1009" i="103"/>
  <c r="R1009" i="103" s="1"/>
  <c r="P833" i="103"/>
  <c r="R833" i="103" s="1"/>
  <c r="P777" i="103"/>
  <c r="Q777" i="103" s="1"/>
  <c r="P705" i="103"/>
  <c r="R705" i="103" s="1"/>
  <c r="P685" i="103"/>
  <c r="R685" i="103" s="1"/>
  <c r="P653" i="103"/>
  <c r="Q653" i="103" s="1"/>
  <c r="P613" i="103"/>
  <c r="Q613" i="103" s="1"/>
  <c r="P597" i="103"/>
  <c r="Q597" i="103" s="1"/>
  <c r="P589" i="103"/>
  <c r="R589" i="103" s="1"/>
  <c r="P489" i="103"/>
  <c r="R489" i="103" s="1"/>
  <c r="P481" i="103"/>
  <c r="R481" i="103" s="1"/>
  <c r="P473" i="103"/>
  <c r="Q473" i="103" s="1"/>
  <c r="P416" i="103"/>
  <c r="Q416" i="103" s="1"/>
  <c r="P251" i="103"/>
  <c r="Q251" i="103" s="1"/>
  <c r="P194" i="103"/>
  <c r="Q194" i="103" s="1"/>
  <c r="P186" i="103"/>
  <c r="Q186" i="103" s="1"/>
  <c r="P178" i="103"/>
  <c r="Q178" i="103" s="1"/>
  <c r="P127" i="103"/>
  <c r="R127" i="103" s="1"/>
  <c r="P119" i="103"/>
  <c r="R119" i="103" s="1"/>
  <c r="P32" i="103"/>
  <c r="R32" i="103" s="1"/>
  <c r="P1332" i="103"/>
  <c r="Q1332" i="103" s="1"/>
  <c r="P1406" i="103"/>
  <c r="Q1406" i="103" s="1"/>
  <c r="P27" i="103"/>
  <c r="Q27" i="103" s="1"/>
  <c r="P1409" i="103"/>
  <c r="R1409" i="103" s="1"/>
  <c r="P1381" i="103"/>
  <c r="Q1381" i="103" s="1"/>
  <c r="K57" i="68"/>
  <c r="M57" i="68" s="1"/>
  <c r="O57" i="68" s="1"/>
  <c r="Q57" i="68" s="1"/>
  <c r="K12" i="68" s="1"/>
  <c r="R6" i="115" s="1"/>
  <c r="N10" i="79"/>
  <c r="D383" i="103"/>
  <c r="W146" i="60"/>
  <c r="J350" i="90"/>
  <c r="P350" i="90" s="1"/>
  <c r="D155" i="103"/>
  <c r="S10" i="79"/>
  <c r="D25" i="89"/>
  <c r="C26" i="79" s="1"/>
  <c r="J35" i="89"/>
  <c r="Z56" i="89"/>
  <c r="C67" i="98" s="1"/>
  <c r="W36" i="60"/>
  <c r="J146" i="90"/>
  <c r="P146" i="90" s="1"/>
  <c r="J261" i="90"/>
  <c r="K261" i="90" s="1"/>
  <c r="W51" i="79"/>
  <c r="W20" i="60"/>
  <c r="J25" i="89"/>
  <c r="R36" i="79"/>
  <c r="X15" i="89"/>
  <c r="AG16" i="79" s="1"/>
  <c r="U9" i="89"/>
  <c r="AB10" i="79" s="1"/>
  <c r="AT117" i="79"/>
  <c r="W52" i="60"/>
  <c r="J347" i="90"/>
  <c r="P347" i="90" s="1"/>
  <c r="J147" i="90"/>
  <c r="P147" i="90" s="1"/>
  <c r="D382" i="103"/>
  <c r="H55" i="90"/>
  <c r="K56" i="90" s="1"/>
  <c r="L56" i="90" s="1"/>
  <c r="D161" i="103"/>
  <c r="R21" i="89"/>
  <c r="W22" i="79" s="1"/>
  <c r="O40" i="60"/>
  <c r="W150" i="60"/>
  <c r="J170" i="90"/>
  <c r="K170" i="90" s="1"/>
  <c r="P797" i="103"/>
  <c r="Q797" i="103" s="1"/>
  <c r="P795" i="103"/>
  <c r="Q795" i="103" s="1"/>
  <c r="E79" i="100"/>
  <c r="J244" i="90"/>
  <c r="K244" i="90" s="1"/>
  <c r="O53" i="89"/>
  <c r="D9" i="89"/>
  <c r="C10" i="79" s="1"/>
  <c r="J143" i="90"/>
  <c r="K143" i="90" s="1"/>
  <c r="J187" i="90"/>
  <c r="K187" i="90" s="1"/>
  <c r="P18" i="103"/>
  <c r="R18" i="103" s="1"/>
  <c r="P551" i="103"/>
  <c r="R551" i="103" s="1"/>
  <c r="D410" i="103"/>
  <c r="E77" i="100"/>
  <c r="U32" i="89"/>
  <c r="AB33" i="79" s="1"/>
  <c r="E136" i="100"/>
  <c r="O128" i="79"/>
  <c r="H90" i="90"/>
  <c r="P462" i="103"/>
  <c r="Q462" i="103" s="1"/>
  <c r="P388" i="103"/>
  <c r="Q388" i="103" s="1"/>
  <c r="P94" i="103"/>
  <c r="R94" i="103" s="1"/>
  <c r="P78" i="103"/>
  <c r="Q78" i="103" s="1"/>
  <c r="P283" i="103"/>
  <c r="R283" i="103" s="1"/>
  <c r="P557" i="103"/>
  <c r="R557" i="103" s="1"/>
  <c r="P392" i="103"/>
  <c r="Q392" i="103" s="1"/>
  <c r="P334" i="103"/>
  <c r="Q334" i="103" s="1"/>
  <c r="P311" i="103"/>
  <c r="R311" i="103" s="1"/>
  <c r="P273" i="103"/>
  <c r="R273" i="103" s="1"/>
  <c r="P513" i="103"/>
  <c r="Q513" i="103" s="1"/>
  <c r="P309" i="103"/>
  <c r="R309" i="103" s="1"/>
  <c r="P213" i="103"/>
  <c r="R213" i="103" s="1"/>
  <c r="P500" i="103"/>
  <c r="R500" i="103" s="1"/>
  <c r="P400" i="103"/>
  <c r="Q400" i="103" s="1"/>
  <c r="P324" i="103"/>
  <c r="Q324" i="103" s="1"/>
  <c r="P314" i="103"/>
  <c r="Q314" i="103" s="1"/>
  <c r="J161" i="90"/>
  <c r="P161" i="90" s="1"/>
  <c r="N975" i="103"/>
  <c r="P975" i="103" s="1"/>
  <c r="P1237" i="103"/>
  <c r="Q1237" i="103" s="1"/>
  <c r="P7" i="103"/>
  <c r="R7" i="103" s="1"/>
  <c r="P8" i="103"/>
  <c r="Q8" i="103" s="1"/>
  <c r="P1387" i="103"/>
  <c r="R1387" i="103" s="1"/>
  <c r="P21" i="103"/>
  <c r="Q21" i="103" s="1"/>
  <c r="P23" i="103"/>
  <c r="R23" i="103" s="1"/>
  <c r="P25" i="103"/>
  <c r="Q25" i="103" s="1"/>
  <c r="O43" i="89"/>
  <c r="H40" i="79"/>
  <c r="R28" i="79"/>
  <c r="AU123" i="79"/>
  <c r="H87" i="90"/>
  <c r="P1369" i="103"/>
  <c r="P1361" i="103"/>
  <c r="Q1361" i="103" s="1"/>
  <c r="E95" i="100"/>
  <c r="E24" i="100"/>
  <c r="N22" i="79"/>
  <c r="H88" i="90"/>
  <c r="D72" i="103"/>
  <c r="H106" i="90"/>
  <c r="H44" i="90"/>
  <c r="H45" i="90"/>
  <c r="W40" i="89"/>
  <c r="E26" i="100"/>
  <c r="H46" i="90"/>
  <c r="P52" i="103"/>
  <c r="Q52" i="103" s="1"/>
  <c r="P1260" i="103"/>
  <c r="Q1260" i="103" s="1"/>
  <c r="P1164" i="103"/>
  <c r="R1164" i="103" s="1"/>
  <c r="P1012" i="103"/>
  <c r="Q1012" i="103" s="1"/>
  <c r="P828" i="103"/>
  <c r="R828" i="103" s="1"/>
  <c r="P764" i="103"/>
  <c r="R764" i="103" s="1"/>
  <c r="P1366" i="103"/>
  <c r="R1366" i="103" s="1"/>
  <c r="P1335" i="103"/>
  <c r="R1335" i="103" s="1"/>
  <c r="I51" i="59"/>
  <c r="C125" i="100"/>
  <c r="J306" i="90"/>
  <c r="K306" i="90" s="1"/>
  <c r="K307" i="90" s="1"/>
  <c r="J349" i="90"/>
  <c r="K349" i="90" s="1"/>
  <c r="J361" i="90"/>
  <c r="K361" i="90" s="1"/>
  <c r="P296" i="103"/>
  <c r="R296" i="103" s="1"/>
  <c r="P1002" i="103"/>
  <c r="Q1002" i="103" s="1"/>
  <c r="P1114" i="103"/>
  <c r="Q1114" i="103" s="1"/>
  <c r="P1130" i="103"/>
  <c r="Q1130" i="103" s="1"/>
  <c r="P1182" i="103"/>
  <c r="R1182" i="103" s="1"/>
  <c r="P1178" i="103"/>
  <c r="Q1178" i="103" s="1"/>
  <c r="P1212" i="103"/>
  <c r="R1212" i="103" s="1"/>
  <c r="P1382" i="103"/>
  <c r="Q1382" i="103" s="1"/>
  <c r="P1401" i="103"/>
  <c r="Q1401" i="103" s="1"/>
  <c r="I71" i="59"/>
  <c r="F73" i="120"/>
  <c r="D75" i="120"/>
  <c r="D89" i="120" s="1"/>
  <c r="F74" i="120"/>
  <c r="F88" i="120" s="1"/>
  <c r="F72" i="120"/>
  <c r="F86" i="120" s="1"/>
  <c r="K45" i="68" s="1"/>
  <c r="H104" i="90"/>
  <c r="E97" i="100"/>
  <c r="E78" i="100"/>
  <c r="E25" i="100"/>
  <c r="E147" i="100"/>
  <c r="D140" i="103"/>
  <c r="H108" i="90"/>
  <c r="H43" i="90"/>
  <c r="P16" i="103"/>
  <c r="Q16" i="103" s="1"/>
  <c r="BF120" i="79"/>
  <c r="P272" i="103"/>
  <c r="Q272" i="103" s="1"/>
  <c r="AZ11" i="86"/>
  <c r="I65" i="59"/>
  <c r="I85" i="59"/>
  <c r="P741" i="103"/>
  <c r="Q741" i="103" s="1"/>
  <c r="I130" i="59"/>
  <c r="I26" i="59"/>
  <c r="AZ11" i="95"/>
  <c r="AZ11" i="83"/>
  <c r="J211" i="90"/>
  <c r="P211" i="90" s="1"/>
  <c r="J226" i="90"/>
  <c r="P226" i="90" s="1"/>
  <c r="I56" i="59"/>
  <c r="I126" i="59"/>
  <c r="BZ123" i="79"/>
  <c r="S67" i="79" s="1"/>
  <c r="V67" i="79" s="1"/>
  <c r="P167" i="103"/>
  <c r="Q167" i="103" s="1"/>
  <c r="I141" i="59"/>
  <c r="I68" i="59"/>
  <c r="D14" i="79"/>
  <c r="AZ11" i="80"/>
  <c r="P700" i="103"/>
  <c r="R700" i="103" s="1"/>
  <c r="P680" i="103"/>
  <c r="Q680" i="103" s="1"/>
  <c r="P672" i="103"/>
  <c r="R672" i="103" s="1"/>
  <c r="P648" i="103"/>
  <c r="R648" i="103" s="1"/>
  <c r="P608" i="103"/>
  <c r="R608" i="103" s="1"/>
  <c r="P576" i="103"/>
  <c r="R576" i="103" s="1"/>
  <c r="P492" i="103"/>
  <c r="R492" i="103" s="1"/>
  <c r="P476" i="103"/>
  <c r="Q476" i="103" s="1"/>
  <c r="P435" i="103"/>
  <c r="Q435" i="103" s="1"/>
  <c r="P419" i="103"/>
  <c r="Q419" i="103" s="1"/>
  <c r="P354" i="103"/>
  <c r="Q354" i="103" s="1"/>
  <c r="P238" i="103"/>
  <c r="R238" i="103" s="1"/>
  <c r="P181" i="103"/>
  <c r="R181" i="103" s="1"/>
  <c r="P114" i="103"/>
  <c r="Q114" i="103" s="1"/>
  <c r="P35" i="103"/>
  <c r="R35" i="103" s="1"/>
  <c r="P26" i="103"/>
  <c r="R26" i="103" s="1"/>
  <c r="M24" i="89"/>
  <c r="D12" i="89"/>
  <c r="C13" i="79" s="1"/>
  <c r="AZ11" i="84"/>
  <c r="I140" i="59"/>
  <c r="I159" i="59"/>
  <c r="I336" i="90"/>
  <c r="I612" i="90"/>
  <c r="J612" i="90" s="1"/>
  <c r="K612" i="90" s="1"/>
  <c r="P1333" i="103"/>
  <c r="Q1333" i="103" s="1"/>
  <c r="P1325" i="103"/>
  <c r="R1325" i="103" s="1"/>
  <c r="I66" i="59"/>
  <c r="I110" i="59"/>
  <c r="R111" i="88"/>
  <c r="AZ11" i="81"/>
  <c r="J195" i="90"/>
  <c r="P195" i="90" s="1"/>
  <c r="I127" i="59"/>
  <c r="J379" i="90"/>
  <c r="K379" i="90" s="1"/>
  <c r="J378" i="90"/>
  <c r="K378" i="90" s="1"/>
  <c r="K69" i="68"/>
  <c r="K80" i="68"/>
  <c r="F71" i="120"/>
  <c r="F85" i="120" s="1"/>
  <c r="C151" i="100"/>
  <c r="C150" i="100"/>
  <c r="C123" i="98"/>
  <c r="C121" i="98"/>
  <c r="C152" i="98"/>
  <c r="E66" i="89"/>
  <c r="S66" i="89"/>
  <c r="K52" i="58"/>
  <c r="E54" i="100"/>
  <c r="E69" i="100"/>
  <c r="C105" i="100"/>
  <c r="E110" i="100"/>
  <c r="E82" i="100"/>
  <c r="E121" i="100"/>
  <c r="H11" i="117"/>
  <c r="C41" i="100"/>
  <c r="E80" i="100"/>
  <c r="W66" i="60"/>
  <c r="U118" i="60"/>
  <c r="U165" i="60"/>
  <c r="U161" i="60"/>
  <c r="U160" i="60"/>
  <c r="U159" i="60"/>
  <c r="U164" i="60"/>
  <c r="U163" i="60"/>
  <c r="U162" i="60"/>
  <c r="J161" i="88"/>
  <c r="I132" i="60"/>
  <c r="I164" i="60"/>
  <c r="I162" i="60"/>
  <c r="I163" i="60"/>
  <c r="I160" i="60"/>
  <c r="I161" i="60"/>
  <c r="I165" i="60"/>
  <c r="I159" i="60"/>
  <c r="E96" i="100"/>
  <c r="E55" i="100"/>
  <c r="E111" i="100"/>
  <c r="G111" i="100" s="1"/>
  <c r="M111" i="100" s="1"/>
  <c r="N12" i="100" s="1"/>
  <c r="E68" i="100"/>
  <c r="C121" i="100"/>
  <c r="J91" i="88"/>
  <c r="C63" i="98"/>
  <c r="AM7" i="115"/>
  <c r="G175" i="59"/>
  <c r="G176" i="59"/>
  <c r="G174" i="59"/>
  <c r="G172" i="59"/>
  <c r="G170" i="59"/>
  <c r="G173" i="59"/>
  <c r="G171" i="59"/>
  <c r="E162" i="100"/>
  <c r="E167" i="100"/>
  <c r="E164" i="100"/>
  <c r="E165" i="100"/>
  <c r="E163" i="100"/>
  <c r="E166" i="100"/>
  <c r="E161" i="100"/>
  <c r="M163" i="58"/>
  <c r="M164" i="58"/>
  <c r="M166" i="58"/>
  <c r="M165" i="58"/>
  <c r="M160" i="58"/>
  <c r="M161" i="58"/>
  <c r="M162" i="58"/>
  <c r="G165" i="60"/>
  <c r="G159" i="60"/>
  <c r="G161" i="60"/>
  <c r="G164" i="60"/>
  <c r="G163" i="60"/>
  <c r="G162" i="60"/>
  <c r="G160" i="60"/>
  <c r="E63" i="98"/>
  <c r="E166" i="98"/>
  <c r="E164" i="98"/>
  <c r="E162" i="98"/>
  <c r="E167" i="98"/>
  <c r="E165" i="98"/>
  <c r="E163" i="98"/>
  <c r="E161" i="98"/>
  <c r="E21" i="100"/>
  <c r="E93" i="100"/>
  <c r="E92" i="100"/>
  <c r="E50" i="100"/>
  <c r="W121" i="60"/>
  <c r="W161" i="60"/>
  <c r="W160" i="60"/>
  <c r="W164" i="60"/>
  <c r="W163" i="60"/>
  <c r="W162" i="60"/>
  <c r="W159" i="60"/>
  <c r="W165" i="60"/>
  <c r="E91" i="100"/>
  <c r="G91" i="100" s="1"/>
  <c r="M91" i="100" s="1"/>
  <c r="M6" i="100" s="1"/>
  <c r="K133" i="58"/>
  <c r="K163" i="58"/>
  <c r="K164" i="58"/>
  <c r="K161" i="58"/>
  <c r="K166" i="58"/>
  <c r="K165" i="58"/>
  <c r="K160" i="58"/>
  <c r="K162" i="58"/>
  <c r="W21" i="60"/>
  <c r="I84" i="59"/>
  <c r="I176" i="59"/>
  <c r="I174" i="59"/>
  <c r="I172" i="59"/>
  <c r="I170" i="59"/>
  <c r="I175" i="59"/>
  <c r="I173" i="59"/>
  <c r="I171" i="59"/>
  <c r="C111" i="98"/>
  <c r="E7" i="115"/>
  <c r="E28" i="122"/>
  <c r="N15" i="117"/>
  <c r="C148" i="98"/>
  <c r="K9" i="117"/>
  <c r="C35" i="98"/>
  <c r="D14" i="117"/>
  <c r="C133" i="100" s="1"/>
  <c r="J14" i="117"/>
  <c r="K14" i="117" s="1"/>
  <c r="M119" i="79"/>
  <c r="V103" i="79"/>
  <c r="AH46" i="79" s="1"/>
  <c r="Q67" i="79"/>
  <c r="B73" i="81" s="1"/>
  <c r="BZ117" i="79"/>
  <c r="D67" i="79" s="1"/>
  <c r="S14" i="79"/>
  <c r="D593" i="103"/>
  <c r="S19" i="79"/>
  <c r="D591" i="103"/>
  <c r="T104" i="79"/>
  <c r="K48" i="79" s="1"/>
  <c r="I48" i="79" s="1"/>
  <c r="AH22" i="79"/>
  <c r="AJ117" i="79"/>
  <c r="D588" i="103"/>
  <c r="P103" i="79"/>
  <c r="AH52" i="79" s="1"/>
  <c r="AY128" i="79"/>
  <c r="W130" i="79"/>
  <c r="N56" i="79" s="1"/>
  <c r="BE123" i="79"/>
  <c r="BZ128" i="79"/>
  <c r="I67" i="79" s="1"/>
  <c r="L67" i="79" s="1"/>
  <c r="B73" i="86" s="1"/>
  <c r="C148" i="100"/>
  <c r="H99" i="90"/>
  <c r="K101" i="90" s="1"/>
  <c r="L101" i="90" s="1"/>
  <c r="H74" i="90"/>
  <c r="H28" i="90"/>
  <c r="H30" i="90"/>
  <c r="J229" i="90"/>
  <c r="K229" i="90" s="1"/>
  <c r="J393" i="90"/>
  <c r="K393" i="90" s="1"/>
  <c r="J180" i="90"/>
  <c r="K180" i="90" s="1"/>
  <c r="K181" i="90" s="1"/>
  <c r="L181" i="90" s="1"/>
  <c r="J362" i="90"/>
  <c r="P362" i="90" s="1"/>
  <c r="J279" i="90"/>
  <c r="P279" i="90" s="1"/>
  <c r="J292" i="90"/>
  <c r="K292" i="90" s="1"/>
  <c r="J259" i="90"/>
  <c r="K259" i="90" s="1"/>
  <c r="D1340" i="103"/>
  <c r="J397" i="90"/>
  <c r="K397" i="90" s="1"/>
  <c r="J194" i="90"/>
  <c r="P194" i="90" s="1"/>
  <c r="J158" i="90"/>
  <c r="K158" i="90" s="1"/>
  <c r="H911" i="90"/>
  <c r="J302" i="90"/>
  <c r="K302" i="90" s="1"/>
  <c r="J332" i="90"/>
  <c r="J216" i="90"/>
  <c r="P216" i="90" s="1"/>
  <c r="G217" i="90"/>
  <c r="J217" i="90" s="1"/>
  <c r="G177" i="90"/>
  <c r="H174" i="90" s="1"/>
  <c r="K124" i="90"/>
  <c r="L124" i="90" s="1"/>
  <c r="E137" i="58"/>
  <c r="J355" i="90"/>
  <c r="K355" i="90" s="1"/>
  <c r="J175" i="90"/>
  <c r="K175" i="90" s="1"/>
  <c r="J163" i="90"/>
  <c r="K163" i="90" s="1"/>
  <c r="J359" i="90"/>
  <c r="P359" i="90" s="1"/>
  <c r="H904" i="90"/>
  <c r="G150" i="90"/>
  <c r="G353" i="90"/>
  <c r="J353" i="90" s="1"/>
  <c r="K353" i="90" s="1"/>
  <c r="I542" i="90"/>
  <c r="G267" i="90"/>
  <c r="G151" i="90"/>
  <c r="J151" i="90" s="1"/>
  <c r="K151" i="90" s="1"/>
  <c r="H68" i="90"/>
  <c r="K69" i="90" s="1"/>
  <c r="L69" i="90" s="1"/>
  <c r="H86" i="90"/>
  <c r="J258" i="90"/>
  <c r="I404" i="90"/>
  <c r="J394" i="90"/>
  <c r="K394" i="90" s="1"/>
  <c r="G235" i="90"/>
  <c r="H225" i="90" s="1"/>
  <c r="J238" i="90"/>
  <c r="K238" i="90" s="1"/>
  <c r="K239" i="90" s="1"/>
  <c r="L239" i="90" s="1"/>
  <c r="I268" i="90"/>
  <c r="K79" i="90"/>
  <c r="L79" i="90" s="1"/>
  <c r="G419" i="90"/>
  <c r="J419" i="90" s="1"/>
  <c r="K419" i="90" s="1"/>
  <c r="G167" i="90"/>
  <c r="H162" i="90" s="1"/>
  <c r="J293" i="90"/>
  <c r="P293" i="90" s="1"/>
  <c r="H73" i="90"/>
  <c r="J329" i="90"/>
  <c r="K329" i="90" s="1"/>
  <c r="J366" i="90"/>
  <c r="H42" i="90"/>
  <c r="G471" i="90"/>
  <c r="H11" i="90"/>
  <c r="K12" i="90" s="1"/>
  <c r="G470" i="90"/>
  <c r="J470" i="90" s="1"/>
  <c r="K470" i="90" s="1"/>
  <c r="G539" i="90"/>
  <c r="H34" i="90"/>
  <c r="K35" i="90" s="1"/>
  <c r="L35" i="90" s="1"/>
  <c r="G171" i="90"/>
  <c r="H170" i="90" s="1"/>
  <c r="J283" i="90"/>
  <c r="H1095" i="90"/>
  <c r="J212" i="90"/>
  <c r="J298" i="90"/>
  <c r="P298" i="90" s="1"/>
  <c r="G704" i="90"/>
  <c r="J291" i="90"/>
  <c r="P291" i="90" s="1"/>
  <c r="J301" i="90"/>
  <c r="K301" i="90" s="1"/>
  <c r="J365" i="90"/>
  <c r="K365" i="90" s="1"/>
  <c r="J284" i="90"/>
  <c r="G459" i="90"/>
  <c r="G460" i="90"/>
  <c r="J460" i="90" s="1"/>
  <c r="P460" i="90" s="1"/>
  <c r="J299" i="90"/>
  <c r="K299" i="90" s="1"/>
  <c r="H29" i="90"/>
  <c r="K25" i="90"/>
  <c r="L25" i="90" s="1"/>
  <c r="K114" i="90"/>
  <c r="L114" i="90" s="1"/>
  <c r="J326" i="90"/>
  <c r="K326" i="90" s="1"/>
  <c r="J312" i="90"/>
  <c r="K312" i="90" s="1"/>
  <c r="J311" i="90"/>
  <c r="P311" i="90" s="1"/>
  <c r="H119" i="90"/>
  <c r="P135" i="90"/>
  <c r="J330" i="90"/>
  <c r="P330" i="90" s="1"/>
  <c r="J325" i="90"/>
  <c r="H117" i="90"/>
  <c r="J310" i="90"/>
  <c r="P310" i="90" s="1"/>
  <c r="G385" i="90"/>
  <c r="H732" i="90" s="1"/>
  <c r="K733" i="90" s="1"/>
  <c r="L733" i="90" s="1"/>
  <c r="J384" i="90"/>
  <c r="K384" i="90" s="1"/>
  <c r="G317" i="90"/>
  <c r="H316" i="90" s="1"/>
  <c r="H374" i="90"/>
  <c r="G313" i="90"/>
  <c r="J316" i="90"/>
  <c r="K316" i="90" s="1"/>
  <c r="C147" i="100"/>
  <c r="K15" i="117"/>
  <c r="AC128" i="79"/>
  <c r="R50" i="79"/>
  <c r="V50" i="79" s="1"/>
  <c r="D556" i="103"/>
  <c r="AG47" i="79"/>
  <c r="D510" i="103"/>
  <c r="Z46" i="89"/>
  <c r="D386" i="103"/>
  <c r="W49" i="79"/>
  <c r="D262" i="103"/>
  <c r="M30" i="89"/>
  <c r="E9" i="117"/>
  <c r="C62" i="58"/>
  <c r="C65" i="59"/>
  <c r="C57" i="79"/>
  <c r="D99" i="103"/>
  <c r="C61" i="60"/>
  <c r="R24" i="89"/>
  <c r="W25" i="79" s="1"/>
  <c r="R33" i="89"/>
  <c r="W34" i="79" s="1"/>
  <c r="D17" i="79"/>
  <c r="AG60" i="79"/>
  <c r="Q93" i="79"/>
  <c r="D379" i="103"/>
  <c r="D1349" i="103"/>
  <c r="G502" i="90"/>
  <c r="G534" i="90"/>
  <c r="J464" i="90"/>
  <c r="P157" i="103"/>
  <c r="R157" i="103" s="1"/>
  <c r="K12" i="117"/>
  <c r="C110" i="58"/>
  <c r="C116" i="59"/>
  <c r="I17" i="79"/>
  <c r="F16" i="89"/>
  <c r="H17" i="79" s="1"/>
  <c r="K66" i="89"/>
  <c r="D138" i="103"/>
  <c r="AN52" i="79"/>
  <c r="AB61" i="79"/>
  <c r="H64" i="79"/>
  <c r="I403" i="90"/>
  <c r="I335" i="90"/>
  <c r="J335" i="90" s="1"/>
  <c r="K335" i="90" s="1"/>
  <c r="I541" i="90"/>
  <c r="N24" i="79"/>
  <c r="R63" i="79"/>
  <c r="D658" i="103"/>
  <c r="N17" i="79"/>
  <c r="I11" i="79"/>
  <c r="V102" i="79"/>
  <c r="X46" i="79" s="1"/>
  <c r="AA46" i="79" s="1"/>
  <c r="B52" i="95" s="1"/>
  <c r="BF122" i="79"/>
  <c r="BA130" i="79"/>
  <c r="N62" i="79" s="1"/>
  <c r="Q62" i="79" s="1"/>
  <c r="B68" i="81" s="1"/>
  <c r="C107" i="60"/>
  <c r="C109" i="60"/>
  <c r="I485" i="90"/>
  <c r="J485" i="90" s="1"/>
  <c r="P59" i="103"/>
  <c r="R59" i="103" s="1"/>
  <c r="R27" i="89"/>
  <c r="W28" i="79" s="1"/>
  <c r="D317" i="103"/>
  <c r="C66" i="58"/>
  <c r="AC24" i="79"/>
  <c r="D225" i="103"/>
  <c r="C63" i="58"/>
  <c r="D520" i="103"/>
  <c r="Z50" i="89"/>
  <c r="C66" i="59"/>
  <c r="P1284" i="103"/>
  <c r="Q1284" i="103" s="1"/>
  <c r="P1276" i="103"/>
  <c r="R1276" i="103" s="1"/>
  <c r="P1100" i="103"/>
  <c r="P908" i="103"/>
  <c r="Q908" i="103" s="1"/>
  <c r="P900" i="103"/>
  <c r="Q900" i="103" s="1"/>
  <c r="P884" i="103"/>
  <c r="P820" i="103"/>
  <c r="R820" i="103" s="1"/>
  <c r="P640" i="103"/>
  <c r="R640" i="103" s="1"/>
  <c r="P624" i="103"/>
  <c r="R624" i="103" s="1"/>
  <c r="P484" i="103"/>
  <c r="Q484" i="103" s="1"/>
  <c r="P411" i="103"/>
  <c r="R411" i="103" s="1"/>
  <c r="P362" i="103"/>
  <c r="R362" i="103" s="1"/>
  <c r="P130" i="103"/>
  <c r="R130" i="103" s="1"/>
  <c r="P1327" i="103"/>
  <c r="Q1327" i="103" s="1"/>
  <c r="Z63" i="89"/>
  <c r="AC25" i="79"/>
  <c r="D594" i="103"/>
  <c r="R47" i="79"/>
  <c r="V47" i="79" s="1"/>
  <c r="G66" i="89"/>
  <c r="P536" i="103"/>
  <c r="Q536" i="103" s="1"/>
  <c r="P301" i="103"/>
  <c r="R301" i="103" s="1"/>
  <c r="P506" i="103"/>
  <c r="R506" i="103" s="1"/>
  <c r="P105" i="103"/>
  <c r="Q105" i="103" s="1"/>
  <c r="T58" i="89"/>
  <c r="AW117" i="79"/>
  <c r="X35" i="89"/>
  <c r="AG36" i="79" s="1"/>
  <c r="Z117" i="79"/>
  <c r="P149" i="103"/>
  <c r="Q149" i="103" s="1"/>
  <c r="P293" i="103"/>
  <c r="Q293" i="103" s="1"/>
  <c r="P147" i="103"/>
  <c r="R147" i="103" s="1"/>
  <c r="P89" i="103"/>
  <c r="R89" i="103" s="1"/>
  <c r="P619" i="103"/>
  <c r="R619" i="103" s="1"/>
  <c r="P414" i="103"/>
  <c r="Q414" i="103" s="1"/>
  <c r="P357" i="103"/>
  <c r="Q357" i="103" s="1"/>
  <c r="P192" i="103"/>
  <c r="Q192" i="103" s="1"/>
  <c r="P117" i="103"/>
  <c r="R117" i="103" s="1"/>
  <c r="P1170" i="103"/>
  <c r="R1170" i="103" s="1"/>
  <c r="P1154" i="103"/>
  <c r="Q1154" i="103" s="1"/>
  <c r="P1146" i="103"/>
  <c r="R1146" i="103" s="1"/>
  <c r="P1082" i="103"/>
  <c r="Q1082" i="103" s="1"/>
  <c r="P914" i="103"/>
  <c r="P890" i="103"/>
  <c r="R890" i="103" s="1"/>
  <c r="P882" i="103"/>
  <c r="R882" i="103" s="1"/>
  <c r="P850" i="103"/>
  <c r="Q850" i="103" s="1"/>
  <c r="P834" i="103"/>
  <c r="Q834" i="103" s="1"/>
  <c r="P818" i="103"/>
  <c r="Q818" i="103" s="1"/>
  <c r="P762" i="103"/>
  <c r="R762" i="103" s="1"/>
  <c r="P734" i="103"/>
  <c r="Q734" i="103" s="1"/>
  <c r="P722" i="103"/>
  <c r="R722" i="103" s="1"/>
  <c r="P606" i="103"/>
  <c r="R606" i="103" s="1"/>
  <c r="P590" i="103"/>
  <c r="Q590" i="103" s="1"/>
  <c r="P498" i="103"/>
  <c r="Q498" i="103" s="1"/>
  <c r="P482" i="103"/>
  <c r="Q482" i="103" s="1"/>
  <c r="P417" i="103"/>
  <c r="P409" i="103"/>
  <c r="Q409" i="103" s="1"/>
  <c r="P368" i="103"/>
  <c r="R368" i="103" s="1"/>
  <c r="P360" i="103"/>
  <c r="P352" i="103"/>
  <c r="P252" i="103"/>
  <c r="R252" i="103" s="1"/>
  <c r="P203" i="103"/>
  <c r="R203" i="103" s="1"/>
  <c r="P41" i="103"/>
  <c r="R41" i="103" s="1"/>
  <c r="P33" i="103"/>
  <c r="R33" i="103" s="1"/>
  <c r="P1403" i="103"/>
  <c r="R1403" i="103" s="1"/>
  <c r="Z123" i="79"/>
  <c r="U103" i="79"/>
  <c r="AH47" i="79" s="1"/>
  <c r="AE117" i="79"/>
  <c r="BF121" i="79"/>
  <c r="P325" i="103"/>
  <c r="R325" i="103" s="1"/>
  <c r="P516" i="103"/>
  <c r="Q516" i="103" s="1"/>
  <c r="P524" i="103"/>
  <c r="Q524" i="103" s="1"/>
  <c r="P1078" i="103"/>
  <c r="Q1078" i="103" s="1"/>
  <c r="P1070" i="103"/>
  <c r="P1030" i="103"/>
  <c r="P1014" i="103"/>
  <c r="R1014" i="103" s="1"/>
  <c r="P894" i="103"/>
  <c r="P758" i="103"/>
  <c r="P710" i="103"/>
  <c r="P702" i="103"/>
  <c r="P694" i="103"/>
  <c r="P682" i="103"/>
  <c r="P618" i="103"/>
  <c r="R618" i="103" s="1"/>
  <c r="P610" i="103"/>
  <c r="P586" i="103"/>
  <c r="Q586" i="103" s="1"/>
  <c r="P470" i="103"/>
  <c r="P429" i="103"/>
  <c r="Q429" i="103" s="1"/>
  <c r="P364" i="103"/>
  <c r="R364" i="103" s="1"/>
  <c r="P264" i="103"/>
  <c r="P240" i="103"/>
  <c r="P1329" i="103"/>
  <c r="R1329" i="103" s="1"/>
  <c r="P377" i="103"/>
  <c r="R377" i="103" s="1"/>
  <c r="W63" i="89"/>
  <c r="C108" i="98" s="1"/>
  <c r="E81" i="98"/>
  <c r="I19" i="79"/>
  <c r="D563" i="103"/>
  <c r="C25" i="59"/>
  <c r="C68" i="58"/>
  <c r="AG44" i="79"/>
  <c r="C40" i="59"/>
  <c r="C38" i="58"/>
  <c r="E22" i="98"/>
  <c r="X7" i="89"/>
  <c r="AG8" i="79" s="1"/>
  <c r="D268" i="103"/>
  <c r="I22" i="79"/>
  <c r="M56" i="79"/>
  <c r="D91" i="103"/>
  <c r="C49" i="79"/>
  <c r="K112" i="68"/>
  <c r="M112" i="68" s="1"/>
  <c r="O112" i="68" s="1"/>
  <c r="Q112" i="68" s="1"/>
  <c r="S12" i="68" s="1"/>
  <c r="AQ6" i="115" s="1"/>
  <c r="G200" i="90"/>
  <c r="G336" i="90"/>
  <c r="P1385" i="103"/>
  <c r="Q1385" i="103" s="1"/>
  <c r="P1395" i="103"/>
  <c r="Q1395" i="103" s="1"/>
  <c r="D644" i="103"/>
  <c r="AB125" i="79"/>
  <c r="BF126" i="79"/>
  <c r="S11" i="79"/>
  <c r="BD128" i="79"/>
  <c r="R122" i="79"/>
  <c r="Q123" i="79"/>
  <c r="BJ115" i="79"/>
  <c r="BJ117" i="79" s="1"/>
  <c r="BE115" i="79"/>
  <c r="BE117" i="79" s="1"/>
  <c r="Q117" i="79"/>
  <c r="C23" i="58"/>
  <c r="T38" i="89"/>
  <c r="E136" i="98"/>
  <c r="E120" i="98"/>
  <c r="E52" i="98"/>
  <c r="E138" i="98"/>
  <c r="D283" i="103"/>
  <c r="V101" i="79"/>
  <c r="AC46" i="79" s="1"/>
  <c r="R59" i="79"/>
  <c r="D537" i="103"/>
  <c r="E153" i="100"/>
  <c r="G153" i="100" s="1"/>
  <c r="M153" i="100" s="1"/>
  <c r="Q12" i="100" s="1"/>
  <c r="E150" i="100"/>
  <c r="E138" i="100"/>
  <c r="E78" i="98"/>
  <c r="L55" i="89"/>
  <c r="U102" i="79"/>
  <c r="X47" i="79" s="1"/>
  <c r="D71" i="103"/>
  <c r="F21" i="89"/>
  <c r="H22" i="79" s="1"/>
  <c r="P1405" i="103"/>
  <c r="M122" i="79"/>
  <c r="U12" i="89"/>
  <c r="AB13" i="79" s="1"/>
  <c r="AN117" i="79"/>
  <c r="AE123" i="79"/>
  <c r="AB127" i="79"/>
  <c r="AT128" i="79"/>
  <c r="T63" i="89"/>
  <c r="C107" i="98" s="1"/>
  <c r="I150" i="60"/>
  <c r="P13" i="103"/>
  <c r="R13" i="103" s="1"/>
  <c r="AM123" i="79"/>
  <c r="AG127" i="79"/>
  <c r="D22" i="89"/>
  <c r="C23" i="79" s="1"/>
  <c r="BA115" i="79"/>
  <c r="AV125" i="79"/>
  <c r="AS128" i="79"/>
  <c r="R15" i="89"/>
  <c r="W16" i="79" s="1"/>
  <c r="P312" i="103"/>
  <c r="Q312" i="103" s="1"/>
  <c r="P449" i="103"/>
  <c r="Q449" i="103" s="1"/>
  <c r="P389" i="103"/>
  <c r="R389" i="103" s="1"/>
  <c r="AR123" i="79"/>
  <c r="AV115" i="79"/>
  <c r="U28" i="89"/>
  <c r="AB29" i="79" s="1"/>
  <c r="L42" i="89"/>
  <c r="R125" i="79"/>
  <c r="W119" i="79"/>
  <c r="AH17" i="79"/>
  <c r="AF117" i="79"/>
  <c r="W47" i="89"/>
  <c r="U123" i="79"/>
  <c r="U128" i="79"/>
  <c r="Z49" i="89"/>
  <c r="R99" i="79"/>
  <c r="D50" i="79" s="1"/>
  <c r="G50" i="79" s="1"/>
  <c r="B56" i="80" s="1"/>
  <c r="P305" i="103"/>
  <c r="R305" i="103" s="1"/>
  <c r="P1250" i="103"/>
  <c r="R1250" i="103" s="1"/>
  <c r="P1162" i="103"/>
  <c r="Q1162" i="103" s="1"/>
  <c r="P1138" i="103"/>
  <c r="P1106" i="103"/>
  <c r="R1106" i="103" s="1"/>
  <c r="P1098" i="103"/>
  <c r="P1090" i="103"/>
  <c r="P1034" i="103"/>
  <c r="R1034" i="103" s="1"/>
  <c r="P1026" i="103"/>
  <c r="P1018" i="103"/>
  <c r="P1010" i="103"/>
  <c r="Q1010" i="103" s="1"/>
  <c r="P842" i="103"/>
  <c r="R842" i="103" s="1"/>
  <c r="P786" i="103"/>
  <c r="P778" i="103"/>
  <c r="P770" i="103"/>
  <c r="R770" i="103" s="1"/>
  <c r="P754" i="103"/>
  <c r="P714" i="103"/>
  <c r="P706" i="103"/>
  <c r="P698" i="103"/>
  <c r="P686" i="103"/>
  <c r="P670" i="103"/>
  <c r="R670" i="103" s="1"/>
  <c r="P646" i="103"/>
  <c r="R646" i="103" s="1"/>
  <c r="P638" i="103"/>
  <c r="R638" i="103" s="1"/>
  <c r="P622" i="103"/>
  <c r="P614" i="103"/>
  <c r="Q614" i="103" s="1"/>
  <c r="P598" i="103"/>
  <c r="P582" i="103"/>
  <c r="P490" i="103"/>
  <c r="R490" i="103" s="1"/>
  <c r="P474" i="103"/>
  <c r="P433" i="103"/>
  <c r="R433" i="103" s="1"/>
  <c r="P425" i="103"/>
  <c r="P260" i="103"/>
  <c r="P244" i="103"/>
  <c r="P187" i="103"/>
  <c r="Q187" i="103" s="1"/>
  <c r="P179" i="103"/>
  <c r="Q179" i="103" s="1"/>
  <c r="P128" i="103"/>
  <c r="R128" i="103" s="1"/>
  <c r="P972" i="103"/>
  <c r="Q972" i="103" s="1"/>
  <c r="P1257" i="103"/>
  <c r="Q1257" i="103" s="1"/>
  <c r="P1153" i="103"/>
  <c r="Q1153" i="103" s="1"/>
  <c r="P1081" i="103"/>
  <c r="Q1081" i="103" s="1"/>
  <c r="P905" i="103"/>
  <c r="Q905" i="103" s="1"/>
  <c r="P889" i="103"/>
  <c r="Q889" i="103" s="1"/>
  <c r="P817" i="103"/>
  <c r="P733" i="103"/>
  <c r="Q733" i="103" s="1"/>
  <c r="P677" i="103"/>
  <c r="R677" i="103" s="1"/>
  <c r="P661" i="103"/>
  <c r="R661" i="103" s="1"/>
  <c r="P645" i="103"/>
  <c r="P605" i="103"/>
  <c r="P408" i="103"/>
  <c r="P359" i="103"/>
  <c r="R359" i="103" s="1"/>
  <c r="P202" i="103"/>
  <c r="Q202" i="103" s="1"/>
  <c r="P1268" i="103"/>
  <c r="R1268" i="103" s="1"/>
  <c r="P1140" i="103"/>
  <c r="R1140" i="103" s="1"/>
  <c r="P1108" i="103"/>
  <c r="P1084" i="103"/>
  <c r="P1044" i="103"/>
  <c r="Q1044" i="103" s="1"/>
  <c r="P1028" i="103"/>
  <c r="R1028" i="103" s="1"/>
  <c r="P1020" i="103"/>
  <c r="R1020" i="103" s="1"/>
  <c r="P916" i="103"/>
  <c r="P892" i="103"/>
  <c r="R892" i="103" s="1"/>
  <c r="P852" i="103"/>
  <c r="P844" i="103"/>
  <c r="R844" i="103" s="1"/>
  <c r="P836" i="103"/>
  <c r="P788" i="103"/>
  <c r="P780" i="103"/>
  <c r="R780" i="103" s="1"/>
  <c r="P756" i="103"/>
  <c r="R756" i="103" s="1"/>
  <c r="P736" i="103"/>
  <c r="P716" i="103"/>
  <c r="R716" i="103" s="1"/>
  <c r="P708" i="103"/>
  <c r="Q708" i="103" s="1"/>
  <c r="P688" i="103"/>
  <c r="Q688" i="103" s="1"/>
  <c r="P664" i="103"/>
  <c r="Q664" i="103" s="1"/>
  <c r="P656" i="103"/>
  <c r="Q656" i="103" s="1"/>
  <c r="P632" i="103"/>
  <c r="R632" i="103" s="1"/>
  <c r="P616" i="103"/>
  <c r="R616" i="103" s="1"/>
  <c r="P592" i="103"/>
  <c r="P584" i="103"/>
  <c r="P370" i="103"/>
  <c r="P262" i="103"/>
  <c r="R262" i="103" s="1"/>
  <c r="P246" i="103"/>
  <c r="P197" i="103"/>
  <c r="Q197" i="103" s="1"/>
  <c r="P189" i="103"/>
  <c r="P122" i="103"/>
  <c r="Q122" i="103" s="1"/>
  <c r="P43" i="103"/>
  <c r="P1324" i="103"/>
  <c r="P1358" i="103"/>
  <c r="R1358" i="103" s="1"/>
  <c r="P791" i="103"/>
  <c r="Q791" i="103" s="1"/>
  <c r="P1288" i="103"/>
  <c r="R1288" i="103" s="1"/>
  <c r="AC21" i="79"/>
  <c r="S21" i="79"/>
  <c r="N21" i="79"/>
  <c r="D1350" i="103"/>
  <c r="G450" i="90"/>
  <c r="H1031" i="90"/>
  <c r="D590" i="103"/>
  <c r="AM117" i="79"/>
  <c r="C82" i="59"/>
  <c r="Q103" i="79"/>
  <c r="AH51" i="79" s="1"/>
  <c r="AL18" i="79"/>
  <c r="AP18" i="79" s="1"/>
  <c r="U17" i="89"/>
  <c r="AB18" i="79" s="1"/>
  <c r="C93" i="58"/>
  <c r="C98" i="59"/>
  <c r="D463" i="103"/>
  <c r="C27" i="79"/>
  <c r="D69" i="103"/>
  <c r="D289" i="103"/>
  <c r="M8" i="89"/>
  <c r="J18" i="89"/>
  <c r="C78" i="58"/>
  <c r="T61" i="89"/>
  <c r="C79" i="100" s="1"/>
  <c r="D1342" i="103"/>
  <c r="H877" i="90"/>
  <c r="G396" i="90"/>
  <c r="G462" i="90" s="1"/>
  <c r="J462" i="90" s="1"/>
  <c r="P462" i="90" s="1"/>
  <c r="G328" i="90"/>
  <c r="J328" i="90" s="1"/>
  <c r="P328" i="90" s="1"/>
  <c r="H983" i="90"/>
  <c r="AZ128" i="79"/>
  <c r="AP128" i="79"/>
  <c r="AL119" i="79"/>
  <c r="BG115" i="79"/>
  <c r="BG117" i="79" s="1"/>
  <c r="BB115" i="79"/>
  <c r="BB117" i="79" s="1"/>
  <c r="D661" i="103"/>
  <c r="Z103" i="79"/>
  <c r="AH42" i="79" s="1"/>
  <c r="I20" i="79"/>
  <c r="S20" i="79"/>
  <c r="AC20" i="79"/>
  <c r="AH20" i="79"/>
  <c r="D20" i="79"/>
  <c r="T36" i="89"/>
  <c r="R37" i="79"/>
  <c r="D543" i="103"/>
  <c r="AB59" i="79"/>
  <c r="D459" i="103"/>
  <c r="C37" i="59"/>
  <c r="T51" i="89"/>
  <c r="C35" i="58"/>
  <c r="D249" i="103"/>
  <c r="M17" i="89"/>
  <c r="D241" i="103"/>
  <c r="M9" i="89"/>
  <c r="J34" i="89"/>
  <c r="D203" i="103"/>
  <c r="C39" i="58"/>
  <c r="C41" i="59"/>
  <c r="H52" i="79"/>
  <c r="E7" i="117"/>
  <c r="E6" i="117" s="1"/>
  <c r="D6" i="117" s="1"/>
  <c r="C6" i="117" s="1"/>
  <c r="C34" i="60"/>
  <c r="M19" i="89"/>
  <c r="AL20" i="79"/>
  <c r="X19" i="89"/>
  <c r="AG20" i="79" s="1"/>
  <c r="D62" i="103"/>
  <c r="D46" i="103"/>
  <c r="D24" i="79"/>
  <c r="AL9" i="79"/>
  <c r="AS9" i="79" s="1"/>
  <c r="U8" i="89"/>
  <c r="AB9" i="79" s="1"/>
  <c r="D454" i="103"/>
  <c r="AB54" i="79"/>
  <c r="D21" i="79"/>
  <c r="D399" i="103"/>
  <c r="C77" i="60"/>
  <c r="I9" i="79"/>
  <c r="D578" i="103"/>
  <c r="R30" i="89"/>
  <c r="W31" i="79" s="1"/>
  <c r="J31" i="89"/>
  <c r="R35" i="89"/>
  <c r="W36" i="79" s="1"/>
  <c r="D373" i="103"/>
  <c r="C56" i="89"/>
  <c r="V56" i="89" s="1"/>
  <c r="C63" i="60"/>
  <c r="D243" i="103"/>
  <c r="M11" i="89"/>
  <c r="AL12" i="79"/>
  <c r="AS12" i="79" s="1"/>
  <c r="D11" i="89"/>
  <c r="C12" i="79" s="1"/>
  <c r="J11" i="89"/>
  <c r="D177" i="103"/>
  <c r="J8" i="89"/>
  <c r="J13" i="89"/>
  <c r="AB57" i="79"/>
  <c r="C65" i="58"/>
  <c r="C64" i="60"/>
  <c r="W56" i="89"/>
  <c r="C66" i="98" s="1"/>
  <c r="D457" i="103"/>
  <c r="R61" i="79"/>
  <c r="T60" i="89"/>
  <c r="D279" i="103"/>
  <c r="O47" i="89"/>
  <c r="D49" i="103"/>
  <c r="AL7" i="79"/>
  <c r="AS7" i="79" s="1"/>
  <c r="C43" i="79"/>
  <c r="D85" i="103"/>
  <c r="H47" i="79"/>
  <c r="D152" i="103"/>
  <c r="D20" i="103"/>
  <c r="D100" i="68"/>
  <c r="AC16" i="79"/>
  <c r="N16" i="79"/>
  <c r="BA122" i="79"/>
  <c r="AQ115" i="79"/>
  <c r="BB123" i="79"/>
  <c r="M12" i="89"/>
  <c r="AL121" i="79"/>
  <c r="O38" i="89"/>
  <c r="X11" i="89"/>
  <c r="AG12" i="79" s="1"/>
  <c r="N23" i="79"/>
  <c r="U11" i="89"/>
  <c r="AB12" i="79" s="1"/>
  <c r="D14" i="89"/>
  <c r="C15" i="79" s="1"/>
  <c r="D8" i="79"/>
  <c r="W55" i="89"/>
  <c r="C70" i="59"/>
  <c r="H31" i="79"/>
  <c r="C46" i="79"/>
  <c r="C71" i="59"/>
  <c r="D45" i="103"/>
  <c r="D55" i="103"/>
  <c r="AG122" i="79"/>
  <c r="T57" i="89"/>
  <c r="M16" i="89"/>
  <c r="AQ127" i="79"/>
  <c r="N11" i="79"/>
  <c r="M7" i="89"/>
  <c r="S8" i="79"/>
  <c r="T103" i="79"/>
  <c r="AH48" i="79" s="1"/>
  <c r="I16" i="79"/>
  <c r="C67" i="58"/>
  <c r="C66" i="60"/>
  <c r="I8" i="79"/>
  <c r="Q66" i="89"/>
  <c r="D89" i="103"/>
  <c r="D656" i="103"/>
  <c r="X12" i="89"/>
  <c r="AG13" i="79" s="1"/>
  <c r="BE128" i="79"/>
  <c r="J128" i="79"/>
  <c r="AH11" i="79"/>
  <c r="Q105" i="79"/>
  <c r="N51" i="79" s="1"/>
  <c r="C41" i="89"/>
  <c r="S41" i="89" s="1"/>
  <c r="D580" i="103"/>
  <c r="M22" i="89"/>
  <c r="D11" i="79"/>
  <c r="X8" i="79"/>
  <c r="AL67" i="79"/>
  <c r="V66" i="89"/>
  <c r="AK123" i="79"/>
  <c r="P526" i="103"/>
  <c r="R526" i="103" s="1"/>
  <c r="P461" i="103"/>
  <c r="R461" i="103" s="1"/>
  <c r="P155" i="103"/>
  <c r="R155" i="103" s="1"/>
  <c r="D171" i="103"/>
  <c r="C146" i="59"/>
  <c r="D297" i="103"/>
  <c r="O65" i="89"/>
  <c r="C145" i="59"/>
  <c r="C136" i="60"/>
  <c r="C137" i="58"/>
  <c r="D340" i="103"/>
  <c r="M66" i="79"/>
  <c r="D403" i="103"/>
  <c r="T65" i="89"/>
  <c r="W66" i="79"/>
  <c r="C142" i="59"/>
  <c r="D529" i="103"/>
  <c r="AG66" i="79"/>
  <c r="C135" i="60"/>
  <c r="C136" i="58"/>
  <c r="D572" i="103"/>
  <c r="R66" i="79"/>
  <c r="R34" i="79"/>
  <c r="N66" i="89"/>
  <c r="I66" i="89"/>
  <c r="I24" i="79"/>
  <c r="F15" i="89"/>
  <c r="H16" i="79" s="1"/>
  <c r="AU117" i="79"/>
  <c r="AA128" i="79"/>
  <c r="AC117" i="79"/>
  <c r="W125" i="79"/>
  <c r="AW128" i="79"/>
  <c r="E10" i="117"/>
  <c r="H10" i="117"/>
  <c r="P748" i="103"/>
  <c r="R748" i="103" s="1"/>
  <c r="P746" i="103"/>
  <c r="R746" i="103" s="1"/>
  <c r="P800" i="103"/>
  <c r="R800" i="103" s="1"/>
  <c r="P798" i="103"/>
  <c r="Q798" i="103" s="1"/>
  <c r="P796" i="103"/>
  <c r="R796" i="103" s="1"/>
  <c r="P858" i="103"/>
  <c r="Q858" i="103" s="1"/>
  <c r="P876" i="103"/>
  <c r="R876" i="103" s="1"/>
  <c r="P874" i="103"/>
  <c r="R874" i="103" s="1"/>
  <c r="P928" i="103"/>
  <c r="Q928" i="103" s="1"/>
  <c r="L60" i="89"/>
  <c r="P332" i="103"/>
  <c r="R332" i="103" s="1"/>
  <c r="P437" i="103"/>
  <c r="R437" i="103" s="1"/>
  <c r="P159" i="103"/>
  <c r="P1315" i="103"/>
  <c r="P1307" i="103"/>
  <c r="R1307" i="103" s="1"/>
  <c r="P1279" i="103"/>
  <c r="R1279" i="103" s="1"/>
  <c r="P1271" i="103"/>
  <c r="Q1271" i="103" s="1"/>
  <c r="P106" i="103"/>
  <c r="R106" i="103" s="1"/>
  <c r="P338" i="103"/>
  <c r="Q338" i="103" s="1"/>
  <c r="P295" i="103"/>
  <c r="R295" i="103" s="1"/>
  <c r="P464" i="103"/>
  <c r="R464" i="103" s="1"/>
  <c r="P401" i="103"/>
  <c r="R401" i="103" s="1"/>
  <c r="P1176" i="103"/>
  <c r="R1176" i="103" s="1"/>
  <c r="G541" i="90"/>
  <c r="BN123" i="79"/>
  <c r="P1240" i="103"/>
  <c r="R1240" i="103" s="1"/>
  <c r="P1228" i="103"/>
  <c r="P1226" i="103"/>
  <c r="Q1226" i="103" s="1"/>
  <c r="P1224" i="103"/>
  <c r="Q1224" i="103" s="1"/>
  <c r="P1222" i="103"/>
  <c r="Q1222" i="103" s="1"/>
  <c r="P1220" i="103"/>
  <c r="R1220" i="103" s="1"/>
  <c r="P1218" i="103"/>
  <c r="Q1218" i="103" s="1"/>
  <c r="P1216" i="103"/>
  <c r="Q1216" i="103" s="1"/>
  <c r="P1214" i="103"/>
  <c r="Q1214" i="103" s="1"/>
  <c r="P1210" i="103"/>
  <c r="R1210" i="103" s="1"/>
  <c r="P1208" i="103"/>
  <c r="Q1208" i="103" s="1"/>
  <c r="P1206" i="103"/>
  <c r="P1204" i="103"/>
  <c r="R1204" i="103" s="1"/>
  <c r="P1202" i="103"/>
  <c r="Q1202" i="103" s="1"/>
  <c r="P1200" i="103"/>
  <c r="R1200" i="103" s="1"/>
  <c r="P1198" i="103"/>
  <c r="P1196" i="103"/>
  <c r="Q1196" i="103" s="1"/>
  <c r="P1194" i="103"/>
  <c r="R1194" i="103" s="1"/>
  <c r="P1192" i="103"/>
  <c r="R1192" i="103" s="1"/>
  <c r="P1190" i="103"/>
  <c r="R1190" i="103" s="1"/>
  <c r="P1188" i="103"/>
  <c r="R1188" i="103" s="1"/>
  <c r="P1292" i="103"/>
  <c r="Q1292" i="103" s="1"/>
  <c r="L43" i="89"/>
  <c r="P514" i="103"/>
  <c r="Q514" i="103" s="1"/>
  <c r="P148" i="103"/>
  <c r="Q148" i="103" s="1"/>
  <c r="P757" i="103"/>
  <c r="P749" i="103"/>
  <c r="R749" i="103" s="1"/>
  <c r="P725" i="103"/>
  <c r="P709" i="103"/>
  <c r="P693" i="103"/>
  <c r="P681" i="103"/>
  <c r="R681" i="103" s="1"/>
  <c r="P673" i="103"/>
  <c r="P665" i="103"/>
  <c r="R665" i="103" s="1"/>
  <c r="P657" i="103"/>
  <c r="R657" i="103" s="1"/>
  <c r="P649" i="103"/>
  <c r="Q649" i="103" s="1"/>
  <c r="P641" i="103"/>
  <c r="P633" i="103"/>
  <c r="P625" i="103"/>
  <c r="P617" i="103"/>
  <c r="P609" i="103"/>
  <c r="P601" i="103"/>
  <c r="P585" i="103"/>
  <c r="Q585" i="103" s="1"/>
  <c r="P577" i="103"/>
  <c r="P493" i="103"/>
  <c r="P485" i="103"/>
  <c r="P477" i="103"/>
  <c r="P436" i="103"/>
  <c r="P428" i="103"/>
  <c r="R428" i="103" s="1"/>
  <c r="P420" i="103"/>
  <c r="P412" i="103"/>
  <c r="P263" i="103"/>
  <c r="R263" i="103" s="1"/>
  <c r="P255" i="103"/>
  <c r="R255" i="103" s="1"/>
  <c r="P247" i="103"/>
  <c r="Q247" i="103" s="1"/>
  <c r="P239" i="103"/>
  <c r="P198" i="103"/>
  <c r="P190" i="103"/>
  <c r="Q190" i="103" s="1"/>
  <c r="P182" i="103"/>
  <c r="R182" i="103" s="1"/>
  <c r="P115" i="103"/>
  <c r="P36" i="103"/>
  <c r="R36" i="103" s="1"/>
  <c r="P28" i="103"/>
  <c r="R28" i="103" s="1"/>
  <c r="L63" i="89"/>
  <c r="C106" i="98" s="1"/>
  <c r="P793" i="103"/>
  <c r="R793" i="103" s="1"/>
  <c r="P811" i="103"/>
  <c r="Q811" i="103" s="1"/>
  <c r="P15" i="103"/>
  <c r="Q15" i="103" s="1"/>
  <c r="U117" i="79"/>
  <c r="K128" i="79"/>
  <c r="Y123" i="79"/>
  <c r="AC10" i="79"/>
  <c r="P445" i="103"/>
  <c r="Q445" i="103" s="1"/>
  <c r="P1312" i="103"/>
  <c r="P1252" i="103"/>
  <c r="Q1252" i="103" s="1"/>
  <c r="P1172" i="103"/>
  <c r="R1172" i="103" s="1"/>
  <c r="P1076" i="103"/>
  <c r="Q1076" i="103" s="1"/>
  <c r="P1036" i="103"/>
  <c r="Q1036" i="103" s="1"/>
  <c r="P772" i="103"/>
  <c r="Q772" i="103" s="1"/>
  <c r="P600" i="103"/>
  <c r="R600" i="103" s="1"/>
  <c r="P346" i="103"/>
  <c r="P254" i="103"/>
  <c r="G199" i="90"/>
  <c r="P1311" i="103"/>
  <c r="P1283" i="103"/>
  <c r="P1275" i="103"/>
  <c r="P1259" i="103"/>
  <c r="P1251" i="103"/>
  <c r="P1171" i="103"/>
  <c r="P1155" i="103"/>
  <c r="R1155" i="103" s="1"/>
  <c r="P1147" i="103"/>
  <c r="P1139" i="103"/>
  <c r="P1107" i="103"/>
  <c r="P1099" i="103"/>
  <c r="P1091" i="103"/>
  <c r="P1083" i="103"/>
  <c r="P1035" i="103"/>
  <c r="Q1035" i="103" s="1"/>
  <c r="P1027" i="103"/>
  <c r="R1027" i="103" s="1"/>
  <c r="P1019" i="103"/>
  <c r="P1011" i="103"/>
  <c r="P907" i="103"/>
  <c r="P883" i="103"/>
  <c r="P843" i="103"/>
  <c r="P827" i="103"/>
  <c r="R827" i="103" s="1"/>
  <c r="P819" i="103"/>
  <c r="P787" i="103"/>
  <c r="P763" i="103"/>
  <c r="P755" i="103"/>
  <c r="P687" i="103"/>
  <c r="P671" i="103"/>
  <c r="P663" i="103"/>
  <c r="P655" i="103"/>
  <c r="P647" i="103"/>
  <c r="P639" i="103"/>
  <c r="P623" i="103"/>
  <c r="P607" i="103"/>
  <c r="P591" i="103"/>
  <c r="P583" i="103"/>
  <c r="P499" i="103"/>
  <c r="P491" i="103"/>
  <c r="P483" i="103"/>
  <c r="P475" i="103"/>
  <c r="Q475" i="103" s="1"/>
  <c r="P434" i="103"/>
  <c r="P410" i="103"/>
  <c r="P369" i="103"/>
  <c r="P361" i="103"/>
  <c r="P353" i="103"/>
  <c r="P345" i="103"/>
  <c r="P196" i="103"/>
  <c r="P188" i="103"/>
  <c r="R188" i="103" s="1"/>
  <c r="P180" i="103"/>
  <c r="P129" i="103"/>
  <c r="P42" i="103"/>
  <c r="P1323" i="103"/>
  <c r="G403" i="90"/>
  <c r="P571" i="103"/>
  <c r="Q571" i="103" s="1"/>
  <c r="BM117" i="79"/>
  <c r="BT123" i="79"/>
  <c r="P991" i="103"/>
  <c r="R991" i="103" s="1"/>
  <c r="P987" i="103"/>
  <c r="Q987" i="103" s="1"/>
  <c r="P981" i="103"/>
  <c r="Q981" i="103" s="1"/>
  <c r="P979" i="103"/>
  <c r="Q979" i="103" s="1"/>
  <c r="P977" i="103"/>
  <c r="R977" i="103" s="1"/>
  <c r="P973" i="103"/>
  <c r="Q973" i="103" s="1"/>
  <c r="P939" i="103"/>
  <c r="R939" i="103" s="1"/>
  <c r="P1291" i="103"/>
  <c r="R1291" i="103" s="1"/>
  <c r="X21" i="79"/>
  <c r="J29" i="89"/>
  <c r="W104" i="79"/>
  <c r="K45" i="79" s="1"/>
  <c r="I45" i="79" s="1"/>
  <c r="W35" i="60"/>
  <c r="W47" i="60"/>
  <c r="W50" i="60"/>
  <c r="W122" i="60"/>
  <c r="W81" i="60"/>
  <c r="W67" i="60"/>
  <c r="W39" i="60"/>
  <c r="W22" i="60"/>
  <c r="W151" i="60"/>
  <c r="F37" i="88"/>
  <c r="C153" i="98"/>
  <c r="C147" i="98"/>
  <c r="O39" i="60"/>
  <c r="W49" i="60"/>
  <c r="W77" i="60"/>
  <c r="W65" i="60"/>
  <c r="W34" i="60"/>
  <c r="W103" i="60"/>
  <c r="W89" i="60"/>
  <c r="W53" i="60"/>
  <c r="W40" i="60"/>
  <c r="C77" i="98"/>
  <c r="W92" i="60"/>
  <c r="W61" i="60"/>
  <c r="W78" i="60"/>
  <c r="P231" i="90"/>
  <c r="W107" i="60"/>
  <c r="W79" i="60"/>
  <c r="W137" i="60"/>
  <c r="W95" i="60"/>
  <c r="W145" i="60"/>
  <c r="W133" i="60"/>
  <c r="W119" i="60"/>
  <c r="W90" i="60"/>
  <c r="W76" i="60"/>
  <c r="O7" i="115"/>
  <c r="W64" i="60"/>
  <c r="W104" i="60"/>
  <c r="C77" i="100"/>
  <c r="W48" i="60"/>
  <c r="W94" i="60"/>
  <c r="W63" i="60"/>
  <c r="W117" i="60"/>
  <c r="W25" i="60"/>
  <c r="W148" i="60"/>
  <c r="W134" i="60"/>
  <c r="W105" i="60"/>
  <c r="W91" i="60"/>
  <c r="J185" i="88"/>
  <c r="C91" i="98"/>
  <c r="W80" i="60"/>
  <c r="W75" i="60"/>
  <c r="W93" i="60"/>
  <c r="W109" i="60"/>
  <c r="W123" i="60"/>
  <c r="W132" i="60"/>
  <c r="W37" i="60"/>
  <c r="W24" i="60"/>
  <c r="W149" i="60"/>
  <c r="W120" i="60"/>
  <c r="W106" i="60"/>
  <c r="Y7" i="115"/>
  <c r="W118" i="60"/>
  <c r="W108" i="60"/>
  <c r="W131" i="60"/>
  <c r="W26" i="60"/>
  <c r="W147" i="60"/>
  <c r="W51" i="60"/>
  <c r="W38" i="60"/>
  <c r="W62" i="60"/>
  <c r="W135" i="60"/>
  <c r="P90" i="90"/>
  <c r="P91" i="90" s="1"/>
  <c r="E84" i="122"/>
  <c r="AW7" i="115"/>
  <c r="D323" i="103"/>
  <c r="M49" i="79"/>
  <c r="D38" i="103"/>
  <c r="D16" i="79"/>
  <c r="AL21" i="79"/>
  <c r="D20" i="89"/>
  <c r="C21" i="79" s="1"/>
  <c r="U20" i="89"/>
  <c r="AB21" i="79" s="1"/>
  <c r="U16" i="89"/>
  <c r="AB17" i="79" s="1"/>
  <c r="AC17" i="79"/>
  <c r="D450" i="103"/>
  <c r="W49" i="89"/>
  <c r="D98" i="103"/>
  <c r="C56" i="79"/>
  <c r="D559" i="103"/>
  <c r="Z52" i="89"/>
  <c r="AI53" i="79" s="1"/>
  <c r="D80" i="103"/>
  <c r="C38" i="79"/>
  <c r="W43" i="79"/>
  <c r="T42" i="89"/>
  <c r="T48" i="89"/>
  <c r="R49" i="79"/>
  <c r="V49" i="79" s="1"/>
  <c r="W48" i="89"/>
  <c r="C95" i="58"/>
  <c r="C94" i="60"/>
  <c r="P397" i="103"/>
  <c r="E36" i="98"/>
  <c r="E25" i="98"/>
  <c r="E110" i="98"/>
  <c r="E69" i="98"/>
  <c r="G69" i="98" s="1"/>
  <c r="M69" i="98" s="1"/>
  <c r="I12" i="98" s="1"/>
  <c r="AB50" i="79"/>
  <c r="D669" i="103"/>
  <c r="D456" i="103"/>
  <c r="D147" i="103"/>
  <c r="O103" i="79"/>
  <c r="AH53" i="79" s="1"/>
  <c r="D294" i="103"/>
  <c r="H42" i="79"/>
  <c r="D244" i="103"/>
  <c r="D427" i="103"/>
  <c r="P564" i="103"/>
  <c r="R564" i="103" s="1"/>
  <c r="P512" i="103"/>
  <c r="Q512" i="103" s="1"/>
  <c r="P223" i="103"/>
  <c r="R223" i="103" s="1"/>
  <c r="P212" i="103"/>
  <c r="R212" i="103" s="1"/>
  <c r="P327" i="103"/>
  <c r="R327" i="103" s="1"/>
  <c r="P278" i="103"/>
  <c r="Q278" i="103" s="1"/>
  <c r="P80" i="103"/>
  <c r="R80" i="103" s="1"/>
  <c r="P520" i="103"/>
  <c r="Q520" i="103" s="1"/>
  <c r="P439" i="103"/>
  <c r="R439" i="103" s="1"/>
  <c r="P230" i="103"/>
  <c r="R230" i="103" s="1"/>
  <c r="P165" i="103"/>
  <c r="P66" i="103"/>
  <c r="P505" i="103"/>
  <c r="Q505" i="103" s="1"/>
  <c r="P399" i="103"/>
  <c r="P331" i="103"/>
  <c r="P271" i="103"/>
  <c r="P143" i="103"/>
  <c r="P84" i="103"/>
  <c r="P502" i="103"/>
  <c r="R502" i="103" s="1"/>
  <c r="P438" i="103"/>
  <c r="P450" i="103"/>
  <c r="R450" i="103" s="1"/>
  <c r="P378" i="103"/>
  <c r="P390" i="103"/>
  <c r="R390" i="103" s="1"/>
  <c r="P292" i="103"/>
  <c r="P229" i="103"/>
  <c r="Q229" i="103" s="1"/>
  <c r="P205" i="103"/>
  <c r="R205" i="103" s="1"/>
  <c r="P162" i="103"/>
  <c r="R162" i="103" s="1"/>
  <c r="P152" i="103"/>
  <c r="Q152" i="103" s="1"/>
  <c r="P97" i="103"/>
  <c r="Q97" i="103" s="1"/>
  <c r="P534" i="103"/>
  <c r="P329" i="103"/>
  <c r="P277" i="103"/>
  <c r="Q277" i="103" s="1"/>
  <c r="P62" i="103"/>
  <c r="Q62" i="103" s="1"/>
  <c r="P565" i="103"/>
  <c r="R565" i="103" s="1"/>
  <c r="P558" i="103"/>
  <c r="Q558" i="103" s="1"/>
  <c r="N18" i="79"/>
  <c r="D18" i="79"/>
  <c r="AC23" i="79"/>
  <c r="U22" i="89"/>
  <c r="AB23" i="79" s="1"/>
  <c r="D660" i="103"/>
  <c r="Y103" i="79"/>
  <c r="AH43" i="79" s="1"/>
  <c r="D19" i="79"/>
  <c r="D41" i="103"/>
  <c r="C85" i="59"/>
  <c r="O61" i="89"/>
  <c r="D293" i="103"/>
  <c r="D361" i="103"/>
  <c r="X24" i="79"/>
  <c r="U15" i="89"/>
  <c r="AB16" i="79" s="1"/>
  <c r="M15" i="89"/>
  <c r="D15" i="89"/>
  <c r="C16" i="79" s="1"/>
  <c r="AL16" i="79"/>
  <c r="W127" i="79"/>
  <c r="AC14" i="79"/>
  <c r="D380" i="103"/>
  <c r="D381" i="103"/>
  <c r="W40" i="79"/>
  <c r="D651" i="103"/>
  <c r="D63" i="103"/>
  <c r="P511" i="103"/>
  <c r="R511" i="103" s="1"/>
  <c r="P544" i="103"/>
  <c r="P448" i="103"/>
  <c r="Q448" i="103" s="1"/>
  <c r="D639" i="103"/>
  <c r="E107" i="98"/>
  <c r="E83" i="98"/>
  <c r="D101" i="103"/>
  <c r="C51" i="79"/>
  <c r="AS13" i="79"/>
  <c r="AP13" i="79"/>
  <c r="D499" i="103"/>
  <c r="F25" i="89"/>
  <c r="H26" i="79" s="1"/>
  <c r="I18" i="79"/>
  <c r="D555" i="103"/>
  <c r="C80" i="60"/>
  <c r="C100" i="59"/>
  <c r="D95" i="103"/>
  <c r="E53" i="98"/>
  <c r="E125" i="98"/>
  <c r="G125" i="98" s="1"/>
  <c r="M125" i="98" s="1"/>
  <c r="O12" i="98" s="1"/>
  <c r="T52" i="89"/>
  <c r="D313" i="103"/>
  <c r="D440" i="103"/>
  <c r="C53" i="79"/>
  <c r="D151" i="103"/>
  <c r="D423" i="103"/>
  <c r="D587" i="103"/>
  <c r="U117" i="60"/>
  <c r="U76" i="60"/>
  <c r="E94" i="98"/>
  <c r="E135" i="98"/>
  <c r="BF119" i="79"/>
  <c r="S18" i="79"/>
  <c r="O104" i="79"/>
  <c r="K53" i="79" s="1"/>
  <c r="I53" i="79" s="1"/>
  <c r="D58" i="103"/>
  <c r="C149" i="100"/>
  <c r="D270" i="103"/>
  <c r="D211" i="103"/>
  <c r="U33" i="89"/>
  <c r="AB34" i="79" s="1"/>
  <c r="AG57" i="79"/>
  <c r="L128" i="79"/>
  <c r="BC123" i="79"/>
  <c r="D163" i="103"/>
  <c r="H58" i="79"/>
  <c r="C65" i="60"/>
  <c r="R14" i="89"/>
  <c r="W15" i="79" s="1"/>
  <c r="AD128" i="79"/>
  <c r="W126" i="79"/>
  <c r="M130" i="79"/>
  <c r="N54" i="79" s="1"/>
  <c r="V105" i="79"/>
  <c r="N46" i="79" s="1"/>
  <c r="AP123" i="79"/>
  <c r="N117" i="79"/>
  <c r="X128" i="79"/>
  <c r="Z61" i="89"/>
  <c r="C81" i="100" s="1"/>
  <c r="D525" i="103"/>
  <c r="AI123" i="79"/>
  <c r="L44" i="89"/>
  <c r="L48" i="89"/>
  <c r="D24" i="89"/>
  <c r="C25" i="79" s="1"/>
  <c r="AO117" i="79"/>
  <c r="AO123" i="79"/>
  <c r="R116" i="79"/>
  <c r="P321" i="103"/>
  <c r="P284" i="103"/>
  <c r="P227" i="103"/>
  <c r="P153" i="103"/>
  <c r="P228" i="103"/>
  <c r="T47" i="89"/>
  <c r="Y105" i="79"/>
  <c r="N43" i="79" s="1"/>
  <c r="Q43" i="79" s="1"/>
  <c r="B49" i="81" s="1"/>
  <c r="J20" i="89"/>
  <c r="AV120" i="79"/>
  <c r="T123" i="79"/>
  <c r="BA121" i="79"/>
  <c r="AZ117" i="79"/>
  <c r="P304" i="103"/>
  <c r="R304" i="103" s="1"/>
  <c r="P146" i="103"/>
  <c r="P95" i="103"/>
  <c r="R95" i="103" s="1"/>
  <c r="P91" i="103"/>
  <c r="R91" i="103" s="1"/>
  <c r="P1051" i="103"/>
  <c r="R1051" i="103" s="1"/>
  <c r="P1049" i="103"/>
  <c r="R1049" i="103" s="1"/>
  <c r="P20" i="103"/>
  <c r="R20" i="103" s="1"/>
  <c r="D5" i="103"/>
  <c r="F27" i="88"/>
  <c r="G27" i="88" s="1"/>
  <c r="H27" i="88" s="1"/>
  <c r="J27" i="88" s="1"/>
  <c r="J28" i="88" s="1"/>
  <c r="E140" i="59"/>
  <c r="E141" i="59"/>
  <c r="E142" i="59"/>
  <c r="E143" i="59"/>
  <c r="E144" i="59"/>
  <c r="E36" i="91"/>
  <c r="E136" i="60"/>
  <c r="E137" i="60"/>
  <c r="I23" i="60"/>
  <c r="I80" i="60"/>
  <c r="I95" i="60"/>
  <c r="P555" i="103"/>
  <c r="R555" i="103" s="1"/>
  <c r="P226" i="103"/>
  <c r="Q226" i="103" s="1"/>
  <c r="P67" i="103"/>
  <c r="Q67" i="103" s="1"/>
  <c r="P74" i="103"/>
  <c r="R74" i="103" s="1"/>
  <c r="P540" i="103"/>
  <c r="Q540" i="103" s="1"/>
  <c r="P217" i="103"/>
  <c r="R217" i="103" s="1"/>
  <c r="E146" i="59"/>
  <c r="P93" i="103"/>
  <c r="Q93" i="103" s="1"/>
  <c r="P543" i="103"/>
  <c r="Q543" i="103" s="1"/>
  <c r="P166" i="103"/>
  <c r="Q166" i="103" s="1"/>
  <c r="P317" i="103"/>
  <c r="Q317" i="103" s="1"/>
  <c r="P560" i="103"/>
  <c r="R560" i="103" s="1"/>
  <c r="P328" i="103"/>
  <c r="P206" i="103"/>
  <c r="Q206" i="103" s="1"/>
  <c r="P286" i="103"/>
  <c r="Q286" i="103" s="1"/>
  <c r="E145" i="59"/>
  <c r="P90" i="103"/>
  <c r="Q90" i="103" s="1"/>
  <c r="H121" i="79"/>
  <c r="P1294" i="103"/>
  <c r="R1294" i="103" s="1"/>
  <c r="P1342" i="103"/>
  <c r="P1344" i="103"/>
  <c r="Q1344" i="103" s="1"/>
  <c r="S105" i="79"/>
  <c r="N49" i="79" s="1"/>
  <c r="AA123" i="79"/>
  <c r="AK128" i="79"/>
  <c r="P93" i="79"/>
  <c r="M116" i="79"/>
  <c r="AQ119" i="79"/>
  <c r="P522" i="103"/>
  <c r="Q522" i="103" s="1"/>
  <c r="P160" i="103"/>
  <c r="Q160" i="103" s="1"/>
  <c r="P508" i="103"/>
  <c r="R508" i="103" s="1"/>
  <c r="P288" i="103"/>
  <c r="Q288" i="103" s="1"/>
  <c r="P145" i="103"/>
  <c r="Q145" i="103" s="1"/>
  <c r="P282" i="103"/>
  <c r="Q282" i="103" s="1"/>
  <c r="P57" i="103"/>
  <c r="Q57" i="103" s="1"/>
  <c r="P231" i="103"/>
  <c r="P72" i="103"/>
  <c r="Q72" i="103" s="1"/>
  <c r="P549" i="103"/>
  <c r="Q549" i="103" s="1"/>
  <c r="P525" i="103"/>
  <c r="Q525" i="103" s="1"/>
  <c r="P455" i="103"/>
  <c r="R455" i="103" s="1"/>
  <c r="P387" i="103"/>
  <c r="Q387" i="103" s="1"/>
  <c r="P303" i="103"/>
  <c r="R303" i="103" s="1"/>
  <c r="P60" i="103"/>
  <c r="Q60" i="103" s="1"/>
  <c r="P441" i="103"/>
  <c r="Q441" i="103" s="1"/>
  <c r="P547" i="103"/>
  <c r="P523" i="103"/>
  <c r="P453" i="103"/>
  <c r="P137" i="103"/>
  <c r="Q137" i="103" s="1"/>
  <c r="P76" i="103"/>
  <c r="Q76" i="103" s="1"/>
  <c r="P64" i="103"/>
  <c r="Q64" i="103" s="1"/>
  <c r="P541" i="103"/>
  <c r="P519" i="103"/>
  <c r="Q519" i="103" s="1"/>
  <c r="P510" i="103"/>
  <c r="R510" i="103" s="1"/>
  <c r="P446" i="103"/>
  <c r="R446" i="103" s="1"/>
  <c r="P396" i="103"/>
  <c r="Q396" i="103" s="1"/>
  <c r="P320" i="103"/>
  <c r="Q320" i="103" s="1"/>
  <c r="P306" i="103"/>
  <c r="Q306" i="103" s="1"/>
  <c r="P210" i="103"/>
  <c r="Q210" i="103" s="1"/>
  <c r="P503" i="103"/>
  <c r="R503" i="103" s="1"/>
  <c r="P315" i="103"/>
  <c r="Q315" i="103" s="1"/>
  <c r="P224" i="103"/>
  <c r="R224" i="103" s="1"/>
  <c r="P546" i="103"/>
  <c r="Q546" i="103" s="1"/>
  <c r="P539" i="103"/>
  <c r="P504" i="103"/>
  <c r="Q504" i="103" s="1"/>
  <c r="P326" i="103"/>
  <c r="R326" i="103" s="1"/>
  <c r="P274" i="103"/>
  <c r="R274" i="103" s="1"/>
  <c r="P164" i="103"/>
  <c r="R164" i="103" s="1"/>
  <c r="P154" i="103"/>
  <c r="R154" i="103" s="1"/>
  <c r="BT117" i="79"/>
  <c r="P1374" i="103"/>
  <c r="Q1374" i="103" s="1"/>
  <c r="G354" i="90"/>
  <c r="P812" i="103"/>
  <c r="Q812" i="103" s="1"/>
  <c r="P860" i="103"/>
  <c r="R860" i="103" s="1"/>
  <c r="P926" i="103"/>
  <c r="R926" i="103" s="1"/>
  <c r="P924" i="103"/>
  <c r="R924" i="103" s="1"/>
  <c r="BT128" i="79"/>
  <c r="BO128" i="79"/>
  <c r="BM128" i="79"/>
  <c r="P1233" i="103"/>
  <c r="Q1233" i="103" s="1"/>
  <c r="P1229" i="103"/>
  <c r="R1229" i="103" s="1"/>
  <c r="P1227" i="103"/>
  <c r="Q1227" i="103" s="1"/>
  <c r="P1225" i="103"/>
  <c r="Q1225" i="103" s="1"/>
  <c r="P1223" i="103"/>
  <c r="R1223" i="103" s="1"/>
  <c r="P5" i="103"/>
  <c r="R5" i="103" s="1"/>
  <c r="P6" i="103"/>
  <c r="Q6" i="103" s="1"/>
  <c r="P9" i="103"/>
  <c r="Q9" i="103" s="1"/>
  <c r="P1394" i="103"/>
  <c r="P1396" i="103"/>
  <c r="R1396" i="103" s="1"/>
  <c r="P1411" i="103"/>
  <c r="Q1411" i="103" s="1"/>
  <c r="P729" i="103"/>
  <c r="R729" i="103" s="1"/>
  <c r="P731" i="103"/>
  <c r="Q731" i="103" s="1"/>
  <c r="P853" i="103"/>
  <c r="Q853" i="103" s="1"/>
  <c r="P1112" i="103"/>
  <c r="Q1112" i="103" s="1"/>
  <c r="P1174" i="103"/>
  <c r="R1174" i="103" s="1"/>
  <c r="G420" i="90"/>
  <c r="G490" i="90"/>
  <c r="G285" i="90"/>
  <c r="J285" i="90" s="1"/>
  <c r="K285" i="90" s="1"/>
  <c r="G219" i="90"/>
  <c r="H899" i="90"/>
  <c r="I486" i="90"/>
  <c r="P170" i="103"/>
  <c r="R170" i="103" s="1"/>
  <c r="P233" i="103"/>
  <c r="Q233" i="103" s="1"/>
  <c r="P339" i="103"/>
  <c r="Q339" i="103" s="1"/>
  <c r="D123" i="79"/>
  <c r="BU120" i="79"/>
  <c r="P992" i="103"/>
  <c r="R992" i="103" s="1"/>
  <c r="P990" i="103"/>
  <c r="R990" i="103" s="1"/>
  <c r="P988" i="103"/>
  <c r="R988" i="103" s="1"/>
  <c r="P986" i="103"/>
  <c r="Q986" i="103" s="1"/>
  <c r="P984" i="103"/>
  <c r="R984" i="103" s="1"/>
  <c r="P982" i="103"/>
  <c r="R982" i="103" s="1"/>
  <c r="P980" i="103"/>
  <c r="Q980" i="103" s="1"/>
  <c r="P1263" i="103"/>
  <c r="P1255" i="103"/>
  <c r="R1255" i="103" s="1"/>
  <c r="P1247" i="103"/>
  <c r="R1247" i="103" s="1"/>
  <c r="P1167" i="103"/>
  <c r="R1167" i="103" s="1"/>
  <c r="P1151" i="103"/>
  <c r="R1151" i="103" s="1"/>
  <c r="P1143" i="103"/>
  <c r="P1135" i="103"/>
  <c r="R1135" i="103" s="1"/>
  <c r="P1103" i="103"/>
  <c r="R1103" i="103" s="1"/>
  <c r="P1095" i="103"/>
  <c r="P1079" i="103"/>
  <c r="P1071" i="103"/>
  <c r="Q1071" i="103" s="1"/>
  <c r="P1039" i="103"/>
  <c r="Q1039" i="103" s="1"/>
  <c r="P1031" i="103"/>
  <c r="Q1031" i="103" s="1"/>
  <c r="P1023" i="103"/>
  <c r="Q1023" i="103" s="1"/>
  <c r="P1015" i="103"/>
  <c r="R1015" i="103" s="1"/>
  <c r="P1007" i="103"/>
  <c r="Q1007" i="103" s="1"/>
  <c r="P903" i="103"/>
  <c r="P895" i="103"/>
  <c r="Q895" i="103" s="1"/>
  <c r="P887" i="103"/>
  <c r="Q887" i="103" s="1"/>
  <c r="P879" i="103"/>
  <c r="R879" i="103" s="1"/>
  <c r="P847" i="103"/>
  <c r="R847" i="103" s="1"/>
  <c r="P839" i="103"/>
  <c r="R839" i="103" s="1"/>
  <c r="P831" i="103"/>
  <c r="R831" i="103" s="1"/>
  <c r="P823" i="103"/>
  <c r="P775" i="103"/>
  <c r="P767" i="103"/>
  <c r="Q767" i="103" s="1"/>
  <c r="P759" i="103"/>
  <c r="R759" i="103" s="1"/>
  <c r="P727" i="103"/>
  <c r="P719" i="103"/>
  <c r="P711" i="103"/>
  <c r="Q711" i="103" s="1"/>
  <c r="P703" i="103"/>
  <c r="P695" i="103"/>
  <c r="Q695" i="103" s="1"/>
  <c r="P683" i="103"/>
  <c r="P675" i="103"/>
  <c r="Q675" i="103" s="1"/>
  <c r="P667" i="103"/>
  <c r="Q667" i="103" s="1"/>
  <c r="P659" i="103"/>
  <c r="Q659" i="103" s="1"/>
  <c r="P643" i="103"/>
  <c r="Q643" i="103" s="1"/>
  <c r="P635" i="103"/>
  <c r="Q635" i="103" s="1"/>
  <c r="P627" i="103"/>
  <c r="R627" i="103" s="1"/>
  <c r="P611" i="103"/>
  <c r="Q611" i="103" s="1"/>
  <c r="P603" i="103"/>
  <c r="Q603" i="103" s="1"/>
  <c r="P595" i="103"/>
  <c r="Q595" i="103" s="1"/>
  <c r="P587" i="103"/>
  <c r="R587" i="103" s="1"/>
  <c r="P579" i="103"/>
  <c r="P495" i="103"/>
  <c r="R495" i="103" s="1"/>
  <c r="P487" i="103"/>
  <c r="Q487" i="103" s="1"/>
  <c r="P479" i="103"/>
  <c r="Q479" i="103" s="1"/>
  <c r="P471" i="103"/>
  <c r="Q471" i="103" s="1"/>
  <c r="P430" i="103"/>
  <c r="R430" i="103" s="1"/>
  <c r="P422" i="103"/>
  <c r="P373" i="103"/>
  <c r="P365" i="103"/>
  <c r="P349" i="103"/>
  <c r="P265" i="103"/>
  <c r="Q265" i="103" s="1"/>
  <c r="P257" i="103"/>
  <c r="R257" i="103" s="1"/>
  <c r="P249" i="103"/>
  <c r="Q249" i="103" s="1"/>
  <c r="P241" i="103"/>
  <c r="Q241" i="103" s="1"/>
  <c r="P200" i="103"/>
  <c r="P184" i="103"/>
  <c r="Q184" i="103" s="1"/>
  <c r="P176" i="103"/>
  <c r="Q176" i="103" s="1"/>
  <c r="P125" i="103"/>
  <c r="R125" i="103" s="1"/>
  <c r="P46" i="103"/>
  <c r="P38" i="103"/>
  <c r="Q38" i="103" s="1"/>
  <c r="P30" i="103"/>
  <c r="Q30" i="103" s="1"/>
  <c r="P169" i="103"/>
  <c r="Q169" i="103" s="1"/>
  <c r="P232" i="103"/>
  <c r="Q232" i="103" s="1"/>
  <c r="P570" i="103"/>
  <c r="Q570" i="103" s="1"/>
  <c r="G421" i="90"/>
  <c r="J421" i="90" s="1"/>
  <c r="K421" i="90" s="1"/>
  <c r="G491" i="90"/>
  <c r="P1286" i="103"/>
  <c r="Q1286" i="103" s="1"/>
  <c r="P1241" i="103"/>
  <c r="R1241" i="103" s="1"/>
  <c r="P1295" i="103"/>
  <c r="P1337" i="103"/>
  <c r="R1337" i="103" s="1"/>
  <c r="P1340" i="103"/>
  <c r="BJ128" i="79"/>
  <c r="N13" i="117"/>
  <c r="I540" i="90"/>
  <c r="G286" i="90"/>
  <c r="G149" i="90"/>
  <c r="J149" i="90" s="1"/>
  <c r="K149" i="90" s="1"/>
  <c r="I200" i="90"/>
  <c r="I520" i="90"/>
  <c r="P1412" i="103"/>
  <c r="Q1412" i="103" s="1"/>
  <c r="P10" i="103"/>
  <c r="Q10" i="103" s="1"/>
  <c r="P1173" i="103"/>
  <c r="Q1173" i="103" s="1"/>
  <c r="P1175" i="103"/>
  <c r="Q1175" i="103" s="1"/>
  <c r="P1285" i="103"/>
  <c r="R1285" i="103" s="1"/>
  <c r="I472" i="90"/>
  <c r="G287" i="90"/>
  <c r="J287" i="90" s="1"/>
  <c r="K287" i="90" s="1"/>
  <c r="P403" i="103"/>
  <c r="Q403" i="103" s="1"/>
  <c r="P466" i="103"/>
  <c r="R466" i="103" s="1"/>
  <c r="P529" i="103"/>
  <c r="R529" i="103" s="1"/>
  <c r="E55" i="98"/>
  <c r="E67" i="98"/>
  <c r="D153" i="103"/>
  <c r="I25" i="79"/>
  <c r="D678" i="103"/>
  <c r="E150" i="98"/>
  <c r="E147" i="98"/>
  <c r="E37" i="98"/>
  <c r="E80" i="98"/>
  <c r="E96" i="98"/>
  <c r="E108" i="98"/>
  <c r="E65" i="98"/>
  <c r="E148" i="98"/>
  <c r="E39" i="98"/>
  <c r="E152" i="98"/>
  <c r="E51" i="98"/>
  <c r="E105" i="98"/>
  <c r="G105" i="98" s="1"/>
  <c r="M105" i="98" s="1"/>
  <c r="N6" i="98" s="1"/>
  <c r="E77" i="98"/>
  <c r="E109" i="98"/>
  <c r="E35" i="98"/>
  <c r="E41" i="98"/>
  <c r="G41" i="98" s="1"/>
  <c r="M41" i="98" s="1"/>
  <c r="E12" i="98" s="1"/>
  <c r="E68" i="98"/>
  <c r="E93" i="98"/>
  <c r="E97" i="98"/>
  <c r="G97" i="98" s="1"/>
  <c r="M97" i="98" s="1"/>
  <c r="M12" i="98" s="1"/>
  <c r="E82" i="98"/>
  <c r="H51" i="79"/>
  <c r="P323" i="103"/>
  <c r="R323" i="103" s="1"/>
  <c r="H55" i="79"/>
  <c r="D160" i="103"/>
  <c r="D21" i="89"/>
  <c r="C22" i="79" s="1"/>
  <c r="D22" i="79"/>
  <c r="E106" i="98"/>
  <c r="E66" i="98"/>
  <c r="E149" i="98"/>
  <c r="AB126" i="79"/>
  <c r="AC18" i="79"/>
  <c r="D418" i="103"/>
  <c r="X25" i="79"/>
  <c r="D362" i="103"/>
  <c r="C36" i="89"/>
  <c r="E36" i="89" s="1"/>
  <c r="D37" i="79" s="1"/>
  <c r="C25" i="60"/>
  <c r="D396" i="103"/>
  <c r="W59" i="79"/>
  <c r="D347" i="103"/>
  <c r="X10" i="79"/>
  <c r="R7" i="89"/>
  <c r="W8" i="79" s="1"/>
  <c r="AL8" i="79"/>
  <c r="D7" i="89"/>
  <c r="C8" i="79" s="1"/>
  <c r="I255" i="90"/>
  <c r="D1404" i="103"/>
  <c r="D356" i="103"/>
  <c r="X19" i="79"/>
  <c r="AH23" i="79"/>
  <c r="X22" i="89"/>
  <c r="AG23" i="79" s="1"/>
  <c r="M115" i="79"/>
  <c r="J117" i="79"/>
  <c r="D448" i="103"/>
  <c r="AB48" i="79"/>
  <c r="D125" i="103"/>
  <c r="F19" i="89"/>
  <c r="H20" i="79" s="1"/>
  <c r="D471" i="103"/>
  <c r="AH8" i="79"/>
  <c r="D513" i="103"/>
  <c r="AG50" i="79"/>
  <c r="D558" i="103"/>
  <c r="R52" i="79"/>
  <c r="V52" i="79" s="1"/>
  <c r="C51" i="58"/>
  <c r="C53" i="59"/>
  <c r="D350" i="103"/>
  <c r="X13" i="79"/>
  <c r="R12" i="89"/>
  <c r="D480" i="103"/>
  <c r="X16" i="89"/>
  <c r="AG17" i="79" s="1"/>
  <c r="D186" i="103"/>
  <c r="J17" i="89"/>
  <c r="D359" i="103"/>
  <c r="X22" i="79"/>
  <c r="D489" i="103"/>
  <c r="AH26" i="79"/>
  <c r="X25" i="89"/>
  <c r="AG26" i="79" s="1"/>
  <c r="C79" i="60"/>
  <c r="C84" i="59"/>
  <c r="C80" i="58"/>
  <c r="D154" i="103"/>
  <c r="H49" i="79"/>
  <c r="H27" i="79"/>
  <c r="D132" i="103"/>
  <c r="D128" i="103"/>
  <c r="I23" i="79"/>
  <c r="AV122" i="79"/>
  <c r="D278" i="103"/>
  <c r="O46" i="89"/>
  <c r="D511" i="103"/>
  <c r="AG48" i="79"/>
  <c r="D159" i="103"/>
  <c r="C56" i="59"/>
  <c r="H54" i="79"/>
  <c r="D150" i="103"/>
  <c r="H45" i="79"/>
  <c r="Z41" i="89"/>
  <c r="D548" i="103"/>
  <c r="T41" i="89"/>
  <c r="R42" i="79"/>
  <c r="V42" i="79" s="1"/>
  <c r="W38" i="89"/>
  <c r="D439" i="103"/>
  <c r="AG55" i="79"/>
  <c r="D518" i="103"/>
  <c r="D149" i="103"/>
  <c r="H44" i="79"/>
  <c r="D426" i="103"/>
  <c r="AC26" i="79"/>
  <c r="D319" i="103"/>
  <c r="O44" i="89"/>
  <c r="C34" i="58"/>
  <c r="C35" i="60"/>
  <c r="F17" i="89"/>
  <c r="H18" i="79" s="1"/>
  <c r="D60" i="103"/>
  <c r="D17" i="89"/>
  <c r="C18" i="79" s="1"/>
  <c r="M40" i="79"/>
  <c r="L39" i="89"/>
  <c r="C39" i="79"/>
  <c r="D81" i="103"/>
  <c r="AL25" i="79"/>
  <c r="X24" i="89"/>
  <c r="AG25" i="79" s="1"/>
  <c r="D67" i="103"/>
  <c r="F24" i="89"/>
  <c r="H25" i="79" s="1"/>
  <c r="P287" i="103"/>
  <c r="P302" i="103"/>
  <c r="P559" i="103"/>
  <c r="P209" i="103"/>
  <c r="E64" i="98"/>
  <c r="E26" i="98"/>
  <c r="E38" i="98"/>
  <c r="AS123" i="79"/>
  <c r="D220" i="103"/>
  <c r="W58" i="89"/>
  <c r="J14" i="89"/>
  <c r="S128" i="79"/>
  <c r="V128" i="79"/>
  <c r="O51" i="89"/>
  <c r="D326" i="103"/>
  <c r="O39" i="89"/>
  <c r="P556" i="103"/>
  <c r="P313" i="103"/>
  <c r="P275" i="103"/>
  <c r="P537" i="103"/>
  <c r="Q537" i="103" s="1"/>
  <c r="P386" i="103"/>
  <c r="R386" i="103" s="1"/>
  <c r="P294" i="103"/>
  <c r="Q294" i="103" s="1"/>
  <c r="P158" i="103"/>
  <c r="P73" i="103"/>
  <c r="P391" i="103"/>
  <c r="P269" i="103"/>
  <c r="P561" i="103"/>
  <c r="P103" i="103"/>
  <c r="AL122" i="79"/>
  <c r="AG116" i="79"/>
  <c r="AQ121" i="79"/>
  <c r="M34" i="89"/>
  <c r="P444" i="103"/>
  <c r="Q444" i="103" s="1"/>
  <c r="P79" i="103"/>
  <c r="Q79" i="103" s="1"/>
  <c r="U37" i="60"/>
  <c r="U36" i="60"/>
  <c r="AQ116" i="79"/>
  <c r="AV130" i="79"/>
  <c r="N61" i="79" s="1"/>
  <c r="D1332" i="103"/>
  <c r="G506" i="90"/>
  <c r="G576" i="90" s="1"/>
  <c r="H997" i="90"/>
  <c r="D402" i="103"/>
  <c r="C120" i="58"/>
  <c r="C119" i="60"/>
  <c r="C127" i="59"/>
  <c r="D528" i="103"/>
  <c r="C121" i="60"/>
  <c r="C129" i="59"/>
  <c r="D571" i="103"/>
  <c r="H13" i="117"/>
  <c r="P919" i="103"/>
  <c r="Q919" i="103" s="1"/>
  <c r="AG65" i="79"/>
  <c r="K110" i="68"/>
  <c r="AL17" i="79"/>
  <c r="AS17" i="79" s="1"/>
  <c r="Y128" i="79"/>
  <c r="P336" i="103"/>
  <c r="D24" i="103"/>
  <c r="D101" i="68"/>
  <c r="AH123" i="79"/>
  <c r="P270" i="103"/>
  <c r="R270" i="103" s="1"/>
  <c r="P563" i="103"/>
  <c r="R563" i="103" s="1"/>
  <c r="P100" i="103"/>
  <c r="R100" i="103" s="1"/>
  <c r="P92" i="103"/>
  <c r="R92" i="103" s="1"/>
  <c r="P214" i="103"/>
  <c r="R214" i="103" s="1"/>
  <c r="P134" i="103"/>
  <c r="Q134" i="103" s="1"/>
  <c r="P101" i="103"/>
  <c r="R101" i="103" s="1"/>
  <c r="P81" i="103"/>
  <c r="R81" i="103" s="1"/>
  <c r="P545" i="103"/>
  <c r="Q545" i="103" s="1"/>
  <c r="P285" i="103"/>
  <c r="R285" i="103" s="1"/>
  <c r="P211" i="103"/>
  <c r="Q211" i="103" s="1"/>
  <c r="P550" i="103"/>
  <c r="R550" i="103" s="1"/>
  <c r="P376" i="103"/>
  <c r="Q376" i="103" s="1"/>
  <c r="P136" i="103"/>
  <c r="P83" i="103"/>
  <c r="R83" i="103" s="1"/>
  <c r="P1273" i="103"/>
  <c r="P1249" i="103"/>
  <c r="P1169" i="103"/>
  <c r="P1145" i="103"/>
  <c r="P1097" i="103"/>
  <c r="Q1097" i="103" s="1"/>
  <c r="P1073" i="103"/>
  <c r="Q1073" i="103" s="1"/>
  <c r="P1033" i="103"/>
  <c r="P1025" i="103"/>
  <c r="R1025" i="103" s="1"/>
  <c r="P913" i="103"/>
  <c r="P897" i="103"/>
  <c r="P881" i="103"/>
  <c r="R881" i="103" s="1"/>
  <c r="P849" i="103"/>
  <c r="P825" i="103"/>
  <c r="R825" i="103" s="1"/>
  <c r="P785" i="103"/>
  <c r="P276" i="103"/>
  <c r="R276" i="103" s="1"/>
  <c r="P163" i="103"/>
  <c r="P207" i="103"/>
  <c r="Q207" i="103" s="1"/>
  <c r="P161" i="103"/>
  <c r="R161" i="103" s="1"/>
  <c r="P454" i="103"/>
  <c r="Q454" i="103" s="1"/>
  <c r="P318" i="103"/>
  <c r="R318" i="103" s="1"/>
  <c r="P380" i="103"/>
  <c r="Q380" i="103" s="1"/>
  <c r="P75" i="103"/>
  <c r="Q75" i="103" s="1"/>
  <c r="P1308" i="103"/>
  <c r="P1280" i="103"/>
  <c r="P1272" i="103"/>
  <c r="P1264" i="103"/>
  <c r="R1264" i="103" s="1"/>
  <c r="P1256" i="103"/>
  <c r="P1248" i="103"/>
  <c r="R1248" i="103" s="1"/>
  <c r="P1168" i="103"/>
  <c r="P1160" i="103"/>
  <c r="D1413" i="103"/>
  <c r="G150" i="60"/>
  <c r="G135" i="60"/>
  <c r="G120" i="60"/>
  <c r="G105" i="60"/>
  <c r="G90" i="60"/>
  <c r="G75" i="60"/>
  <c r="G53" i="60"/>
  <c r="G39" i="60"/>
  <c r="G23" i="60"/>
  <c r="G149" i="60"/>
  <c r="G134" i="60"/>
  <c r="G119" i="60"/>
  <c r="G104" i="60"/>
  <c r="G89" i="60"/>
  <c r="G67" i="60"/>
  <c r="G52" i="60"/>
  <c r="G38" i="60"/>
  <c r="G24" i="60"/>
  <c r="G148" i="60"/>
  <c r="G133" i="60"/>
  <c r="G118" i="60"/>
  <c r="G103" i="60"/>
  <c r="G81" i="60"/>
  <c r="G66" i="60"/>
  <c r="G51" i="60"/>
  <c r="G37" i="60"/>
  <c r="G25" i="60"/>
  <c r="G147" i="60"/>
  <c r="G132" i="60"/>
  <c r="G117" i="60"/>
  <c r="G95" i="60"/>
  <c r="G80" i="60"/>
  <c r="G65" i="60"/>
  <c r="G50" i="60"/>
  <c r="G36" i="60"/>
  <c r="G26" i="60"/>
  <c r="G146" i="60"/>
  <c r="G131" i="60"/>
  <c r="G109" i="60"/>
  <c r="G94" i="60"/>
  <c r="G79" i="60"/>
  <c r="G64" i="60"/>
  <c r="G49" i="60"/>
  <c r="G35" i="60"/>
  <c r="G20" i="60"/>
  <c r="G145" i="60"/>
  <c r="G123" i="60"/>
  <c r="G108" i="60"/>
  <c r="G93" i="60"/>
  <c r="G78" i="60"/>
  <c r="G63" i="60"/>
  <c r="G48" i="60"/>
  <c r="G34" i="60"/>
  <c r="G137" i="60"/>
  <c r="G122" i="60"/>
  <c r="G107" i="60"/>
  <c r="G92" i="60"/>
  <c r="G77" i="60"/>
  <c r="G62" i="60"/>
  <c r="G47" i="60"/>
  <c r="G21" i="60"/>
  <c r="R130" i="79"/>
  <c r="N55" i="79" s="1"/>
  <c r="Z104" i="79"/>
  <c r="K42" i="79" s="1"/>
  <c r="I42" i="79" s="1"/>
  <c r="AX123" i="79"/>
  <c r="L117" i="79"/>
  <c r="AF128" i="79"/>
  <c r="P105" i="79"/>
  <c r="N52" i="79" s="1"/>
  <c r="Y102" i="79"/>
  <c r="X43" i="79" s="1"/>
  <c r="P123" i="79"/>
  <c r="P440" i="103"/>
  <c r="P280" i="103"/>
  <c r="R280" i="103" s="1"/>
  <c r="P220" i="103"/>
  <c r="Q220" i="103" s="1"/>
  <c r="P394" i="103"/>
  <c r="R394" i="103" s="1"/>
  <c r="P88" i="103"/>
  <c r="R88" i="103" s="1"/>
  <c r="P568" i="103"/>
  <c r="Q568" i="103" s="1"/>
  <c r="P319" i="103"/>
  <c r="Q319" i="103" s="1"/>
  <c r="P281" i="103"/>
  <c r="Q281" i="103" s="1"/>
  <c r="P215" i="103"/>
  <c r="P58" i="103"/>
  <c r="Q58" i="103" s="1"/>
  <c r="P457" i="103"/>
  <c r="R457" i="103" s="1"/>
  <c r="P395" i="103"/>
  <c r="Q395" i="103" s="1"/>
  <c r="P218" i="103"/>
  <c r="R218" i="103" s="1"/>
  <c r="P138" i="103"/>
  <c r="R138" i="103" s="1"/>
  <c r="P85" i="103"/>
  <c r="Q85" i="103" s="1"/>
  <c r="P61" i="103"/>
  <c r="R61" i="103" s="1"/>
  <c r="P553" i="103"/>
  <c r="R553" i="103" s="1"/>
  <c r="P219" i="103"/>
  <c r="P554" i="103"/>
  <c r="R554" i="103" s="1"/>
  <c r="P521" i="103"/>
  <c r="Q521" i="103" s="1"/>
  <c r="P459" i="103"/>
  <c r="P456" i="103"/>
  <c r="P384" i="103"/>
  <c r="P140" i="103"/>
  <c r="Q140" i="103" s="1"/>
  <c r="P87" i="103"/>
  <c r="Q87" i="103" s="1"/>
  <c r="I370" i="90"/>
  <c r="C122" i="58"/>
  <c r="M14" i="117"/>
  <c r="I533" i="90"/>
  <c r="P1357" i="103"/>
  <c r="P1334" i="103"/>
  <c r="P107" i="103"/>
  <c r="R107" i="103" s="1"/>
  <c r="P922" i="103"/>
  <c r="R922" i="103" s="1"/>
  <c r="P962" i="103"/>
  <c r="Q962" i="103" s="1"/>
  <c r="P960" i="103"/>
  <c r="R960" i="103" s="1"/>
  <c r="P958" i="103"/>
  <c r="R958" i="103" s="1"/>
  <c r="P954" i="103"/>
  <c r="R954" i="103" s="1"/>
  <c r="P950" i="103"/>
  <c r="R950" i="103" s="1"/>
  <c r="P944" i="103"/>
  <c r="R944" i="103" s="1"/>
  <c r="P940" i="103"/>
  <c r="Q940" i="103" s="1"/>
  <c r="P1113" i="103"/>
  <c r="Q1113" i="103" s="1"/>
  <c r="P1181" i="103"/>
  <c r="R1181" i="103" s="1"/>
  <c r="P1343" i="103"/>
  <c r="Q1343" i="103" s="1"/>
  <c r="P1345" i="103"/>
  <c r="Q1345" i="103" s="1"/>
  <c r="P1347" i="103"/>
  <c r="Q1347" i="103" s="1"/>
  <c r="P1349" i="103"/>
  <c r="R1349" i="103" s="1"/>
  <c r="P1384" i="103"/>
  <c r="R1384" i="103" s="1"/>
  <c r="P1386" i="103"/>
  <c r="R1386" i="103" s="1"/>
  <c r="P1388" i="103"/>
  <c r="R1388" i="103" s="1"/>
  <c r="P1390" i="103"/>
  <c r="Q1390" i="103" s="1"/>
  <c r="P792" i="103"/>
  <c r="R792" i="103" s="1"/>
  <c r="P692" i="103"/>
  <c r="P690" i="103"/>
  <c r="P861" i="103"/>
  <c r="Q861" i="103" s="1"/>
  <c r="P857" i="103"/>
  <c r="H130" i="79"/>
  <c r="P738" i="103"/>
  <c r="R738" i="103" s="1"/>
  <c r="P875" i="103"/>
  <c r="Q875" i="103" s="1"/>
  <c r="P873" i="103"/>
  <c r="R873" i="103" s="1"/>
  <c r="P1118" i="103"/>
  <c r="Q1118" i="103" s="1"/>
  <c r="P1116" i="103"/>
  <c r="Q1116" i="103" s="1"/>
  <c r="P1318" i="103"/>
  <c r="R1318" i="103" s="1"/>
  <c r="P1310" i="103"/>
  <c r="P1282" i="103"/>
  <c r="R1282" i="103" s="1"/>
  <c r="P1274" i="103"/>
  <c r="P1266" i="103"/>
  <c r="R1266" i="103" s="1"/>
  <c r="P1045" i="103"/>
  <c r="R1045" i="103" s="1"/>
  <c r="P967" i="103"/>
  <c r="Q967" i="103" s="1"/>
  <c r="P965" i="103"/>
  <c r="R965" i="103" s="1"/>
  <c r="P963" i="103"/>
  <c r="R963" i="103" s="1"/>
  <c r="P961" i="103"/>
  <c r="R961" i="103" s="1"/>
  <c r="P959" i="103"/>
  <c r="Q959" i="103" s="1"/>
  <c r="P957" i="103"/>
  <c r="Q957" i="103" s="1"/>
  <c r="P955" i="103"/>
  <c r="R955" i="103" s="1"/>
  <c r="P953" i="103"/>
  <c r="R953" i="103" s="1"/>
  <c r="P951" i="103"/>
  <c r="Q951" i="103" s="1"/>
  <c r="P949" i="103"/>
  <c r="R949" i="103" s="1"/>
  <c r="P947" i="103"/>
  <c r="R947" i="103" s="1"/>
  <c r="P945" i="103"/>
  <c r="R945" i="103" s="1"/>
  <c r="P943" i="103"/>
  <c r="R943" i="103" s="1"/>
  <c r="P941" i="103"/>
  <c r="R941" i="103" s="1"/>
  <c r="P1243" i="103"/>
  <c r="R1243" i="103" s="1"/>
  <c r="P1391" i="103"/>
  <c r="Q1391" i="103" s="1"/>
  <c r="P769" i="103"/>
  <c r="P753" i="103"/>
  <c r="P721" i="103"/>
  <c r="P713" i="103"/>
  <c r="Q713" i="103" s="1"/>
  <c r="P697" i="103"/>
  <c r="P669" i="103"/>
  <c r="P637" i="103"/>
  <c r="P629" i="103"/>
  <c r="P621" i="103"/>
  <c r="P581" i="103"/>
  <c r="P424" i="103"/>
  <c r="P367" i="103"/>
  <c r="P351" i="103"/>
  <c r="P267" i="103"/>
  <c r="P259" i="103"/>
  <c r="P243" i="103"/>
  <c r="P48" i="103"/>
  <c r="P40" i="103"/>
  <c r="P1371" i="103"/>
  <c r="Q1371" i="103" s="1"/>
  <c r="P1363" i="103"/>
  <c r="D128" i="79"/>
  <c r="BU126" i="79"/>
  <c r="H969" i="90"/>
  <c r="P1397" i="103"/>
  <c r="R1397" i="103" s="1"/>
  <c r="P1152" i="103"/>
  <c r="P1136" i="103"/>
  <c r="P1104" i="103"/>
  <c r="R1104" i="103" s="1"/>
  <c r="P1096" i="103"/>
  <c r="P1088" i="103"/>
  <c r="R1088" i="103" s="1"/>
  <c r="P1080" i="103"/>
  <c r="Q1080" i="103" s="1"/>
  <c r="P1072" i="103"/>
  <c r="P1040" i="103"/>
  <c r="P1032" i="103"/>
  <c r="P1024" i="103"/>
  <c r="Q1024" i="103" s="1"/>
  <c r="P1016" i="103"/>
  <c r="Q1016" i="103" s="1"/>
  <c r="P1008" i="103"/>
  <c r="R1008" i="103" s="1"/>
  <c r="P912" i="103"/>
  <c r="P896" i="103"/>
  <c r="R896" i="103" s="1"/>
  <c r="P880" i="103"/>
  <c r="R880" i="103" s="1"/>
  <c r="P848" i="103"/>
  <c r="Q848" i="103" s="1"/>
  <c r="P840" i="103"/>
  <c r="P832" i="103"/>
  <c r="R832" i="103" s="1"/>
  <c r="P824" i="103"/>
  <c r="Q824" i="103" s="1"/>
  <c r="P784" i="103"/>
  <c r="P768" i="103"/>
  <c r="P760" i="103"/>
  <c r="Q760" i="103" s="1"/>
  <c r="P752" i="103"/>
  <c r="P728" i="103"/>
  <c r="Q728" i="103" s="1"/>
  <c r="P720" i="103"/>
  <c r="P712" i="103"/>
  <c r="P704" i="103"/>
  <c r="Q704" i="103" s="1"/>
  <c r="P696" i="103"/>
  <c r="P684" i="103"/>
  <c r="P676" i="103"/>
  <c r="P660" i="103"/>
  <c r="P652" i="103"/>
  <c r="R652" i="103" s="1"/>
  <c r="P644" i="103"/>
  <c r="P636" i="103"/>
  <c r="P628" i="103"/>
  <c r="P620" i="103"/>
  <c r="R620" i="103" s="1"/>
  <c r="P612" i="103"/>
  <c r="R612" i="103" s="1"/>
  <c r="P604" i="103"/>
  <c r="R604" i="103" s="1"/>
  <c r="P588" i="103"/>
  <c r="R588" i="103" s="1"/>
  <c r="P580" i="103"/>
  <c r="P496" i="103"/>
  <c r="P488" i="103"/>
  <c r="P480" i="103"/>
  <c r="P431" i="103"/>
  <c r="P423" i="103"/>
  <c r="P415" i="103"/>
  <c r="Q415" i="103" s="1"/>
  <c r="P407" i="103"/>
  <c r="R407" i="103" s="1"/>
  <c r="P366" i="103"/>
  <c r="P350" i="103"/>
  <c r="Q350" i="103" s="1"/>
  <c r="P266" i="103"/>
  <c r="R266" i="103" s="1"/>
  <c r="P258" i="103"/>
  <c r="P242" i="103"/>
  <c r="R242" i="103" s="1"/>
  <c r="P201" i="103"/>
  <c r="Q201" i="103" s="1"/>
  <c r="P193" i="103"/>
  <c r="R193" i="103" s="1"/>
  <c r="P185" i="103"/>
  <c r="P177" i="103"/>
  <c r="Q177" i="103" s="1"/>
  <c r="P126" i="103"/>
  <c r="P118" i="103"/>
  <c r="P47" i="103"/>
  <c r="Q47" i="103" s="1"/>
  <c r="P39" i="103"/>
  <c r="P31" i="103"/>
  <c r="P689" i="103"/>
  <c r="R689" i="103" s="1"/>
  <c r="BN117" i="79"/>
  <c r="P810" i="103"/>
  <c r="P864" i="103"/>
  <c r="P1001" i="103"/>
  <c r="P1053" i="103"/>
  <c r="R1053" i="103" s="1"/>
  <c r="C140" i="59"/>
  <c r="C131" i="60"/>
  <c r="C132" i="58"/>
  <c r="C66" i="79"/>
  <c r="E21" i="98"/>
  <c r="E54" i="98"/>
  <c r="E95" i="98"/>
  <c r="E27" i="98"/>
  <c r="E134" i="98"/>
  <c r="D44" i="103"/>
  <c r="D18" i="103"/>
  <c r="D98" i="68"/>
  <c r="H1011" i="90"/>
  <c r="E151" i="98"/>
  <c r="E133" i="98"/>
  <c r="E124" i="98"/>
  <c r="E50" i="98"/>
  <c r="E24" i="98"/>
  <c r="E111" i="98"/>
  <c r="D1317" i="103"/>
  <c r="I527" i="90"/>
  <c r="I597" i="90" s="1"/>
  <c r="I669" i="90" s="1"/>
  <c r="I457" i="90"/>
  <c r="D677" i="103"/>
  <c r="C136" i="122"/>
  <c r="E136" i="122" s="1"/>
  <c r="P538" i="103"/>
  <c r="P222" i="103"/>
  <c r="P507" i="103"/>
  <c r="P447" i="103"/>
  <c r="P379" i="103"/>
  <c r="P566" i="103"/>
  <c r="R566" i="103" s="1"/>
  <c r="P221" i="103"/>
  <c r="P151" i="103"/>
  <c r="P552" i="103"/>
  <c r="P333" i="103"/>
  <c r="P383" i="103"/>
  <c r="Q383" i="103" s="1"/>
  <c r="P307" i="103"/>
  <c r="P268" i="103"/>
  <c r="P542" i="103"/>
  <c r="P322" i="103"/>
  <c r="P150" i="103"/>
  <c r="P102" i="103"/>
  <c r="Q102" i="103" s="1"/>
  <c r="D476" i="103"/>
  <c r="AH13" i="79"/>
  <c r="S99" i="79"/>
  <c r="D49" i="79" s="1"/>
  <c r="D616" i="103"/>
  <c r="T99" i="79"/>
  <c r="D48" i="79" s="1"/>
  <c r="S93" i="79"/>
  <c r="R105" i="79"/>
  <c r="N50" i="79" s="1"/>
  <c r="D680" i="103"/>
  <c r="R46" i="79"/>
  <c r="V46" i="79" s="1"/>
  <c r="D552" i="103"/>
  <c r="T45" i="89"/>
  <c r="D210" i="103"/>
  <c r="D428" i="103"/>
  <c r="U27" i="89"/>
  <c r="AB28" i="79" s="1"/>
  <c r="Q104" i="79"/>
  <c r="K51" i="79" s="1"/>
  <c r="D665" i="103"/>
  <c r="W121" i="79"/>
  <c r="S123" i="79"/>
  <c r="AG54" i="79"/>
  <c r="C54" i="59"/>
  <c r="C52" i="58"/>
  <c r="D517" i="103"/>
  <c r="AB46" i="79"/>
  <c r="W45" i="89"/>
  <c r="D146" i="103"/>
  <c r="H41" i="79"/>
  <c r="C55" i="59"/>
  <c r="D285" i="103"/>
  <c r="D422" i="103"/>
  <c r="U21" i="89"/>
  <c r="AB22" i="79" s="1"/>
  <c r="AC22" i="79"/>
  <c r="N26" i="79"/>
  <c r="D595" i="103"/>
  <c r="D659" i="103"/>
  <c r="X103" i="79"/>
  <c r="AH44" i="79" s="1"/>
  <c r="C22" i="59"/>
  <c r="C22" i="60"/>
  <c r="C21" i="58"/>
  <c r="W37" i="79"/>
  <c r="D374" i="103"/>
  <c r="M54" i="79"/>
  <c r="D328" i="103"/>
  <c r="D118" i="103"/>
  <c r="F12" i="89"/>
  <c r="H13" i="79" s="1"/>
  <c r="U30" i="89"/>
  <c r="AB31" i="79" s="1"/>
  <c r="D431" i="103"/>
  <c r="D473" i="103"/>
  <c r="X9" i="89"/>
  <c r="AG10" i="79" s="1"/>
  <c r="AH10" i="79"/>
  <c r="D613" i="103"/>
  <c r="Q99" i="79"/>
  <c r="AB116" i="79"/>
  <c r="BB128" i="79"/>
  <c r="BF125" i="79"/>
  <c r="AH128" i="79"/>
  <c r="AL127" i="79"/>
  <c r="D1315" i="103"/>
  <c r="AN53" i="79"/>
  <c r="D79" i="103"/>
  <c r="C37" i="79"/>
  <c r="C19" i="58"/>
  <c r="C20" i="59"/>
  <c r="C20" i="60"/>
  <c r="D504" i="103"/>
  <c r="Z40" i="89"/>
  <c r="AG41" i="79"/>
  <c r="H29" i="79"/>
  <c r="D134" i="103"/>
  <c r="D252" i="103"/>
  <c r="M20" i="89"/>
  <c r="D425" i="103"/>
  <c r="U24" i="89"/>
  <c r="AB25" i="79" s="1"/>
  <c r="D502" i="103"/>
  <c r="AG39" i="79"/>
  <c r="Z38" i="89"/>
  <c r="AB41" i="79"/>
  <c r="D441" i="103"/>
  <c r="C49" i="58"/>
  <c r="C51" i="59"/>
  <c r="C20" i="58"/>
  <c r="C21" i="60"/>
  <c r="AB37" i="79"/>
  <c r="C23" i="59"/>
  <c r="W36" i="89"/>
  <c r="L52" i="89"/>
  <c r="D221" i="103"/>
  <c r="Z45" i="89"/>
  <c r="AG46" i="79"/>
  <c r="E36" i="100"/>
  <c r="E41" i="100"/>
  <c r="E120" i="100"/>
  <c r="E137" i="100"/>
  <c r="E148" i="100"/>
  <c r="E134" i="100"/>
  <c r="E139" i="100"/>
  <c r="E122" i="100"/>
  <c r="E135" i="100"/>
  <c r="E35" i="100"/>
  <c r="G35" i="100" s="1"/>
  <c r="M35" i="100" s="1"/>
  <c r="E6" i="100" s="1"/>
  <c r="E39" i="100"/>
  <c r="E119" i="100"/>
  <c r="E40" i="100"/>
  <c r="E149" i="100"/>
  <c r="E151" i="100"/>
  <c r="E152" i="100"/>
  <c r="E107" i="100"/>
  <c r="E65" i="100"/>
  <c r="E23" i="100"/>
  <c r="E66" i="100"/>
  <c r="E109" i="100"/>
  <c r="E63" i="100"/>
  <c r="G63" i="100" s="1"/>
  <c r="M63" i="100" s="1"/>
  <c r="I6" i="100" s="1"/>
  <c r="E64" i="100"/>
  <c r="E22" i="100"/>
  <c r="E81" i="100"/>
  <c r="E124" i="100"/>
  <c r="E51" i="100"/>
  <c r="E94" i="100"/>
  <c r="D1318" i="103"/>
  <c r="E105" i="100"/>
  <c r="E67" i="100"/>
  <c r="E52" i="100"/>
  <c r="E125" i="100"/>
  <c r="E123" i="100"/>
  <c r="E49" i="100"/>
  <c r="G49" i="100" s="1"/>
  <c r="M49" i="100" s="1"/>
  <c r="G6" i="100" s="1"/>
  <c r="E83" i="100"/>
  <c r="E53" i="100"/>
  <c r="E37" i="100"/>
  <c r="E133" i="100"/>
  <c r="E106" i="100"/>
  <c r="E27" i="100"/>
  <c r="E108" i="100"/>
  <c r="D369" i="103"/>
  <c r="R31" i="89"/>
  <c r="W32" i="79" s="1"/>
  <c r="AH14" i="79"/>
  <c r="N14" i="79"/>
  <c r="I14" i="79"/>
  <c r="D583" i="103"/>
  <c r="M14" i="89"/>
  <c r="AL15" i="79"/>
  <c r="D551" i="103"/>
  <c r="W44" i="89"/>
  <c r="R45" i="79"/>
  <c r="V45" i="79" s="1"/>
  <c r="T44" i="89"/>
  <c r="M28" i="79"/>
  <c r="D302" i="103"/>
  <c r="M27" i="89"/>
  <c r="D506" i="103"/>
  <c r="Z42" i="89"/>
  <c r="AG43" i="79"/>
  <c r="D291" i="103"/>
  <c r="O59" i="89"/>
  <c r="C38" i="59"/>
  <c r="C36" i="58"/>
  <c r="W51" i="89"/>
  <c r="C37" i="60"/>
  <c r="M60" i="79"/>
  <c r="D334" i="103"/>
  <c r="L59" i="89"/>
  <c r="D139" i="103"/>
  <c r="H34" i="79"/>
  <c r="U151" i="60"/>
  <c r="U123" i="60"/>
  <c r="U23" i="60"/>
  <c r="U47" i="60"/>
  <c r="U106" i="60"/>
  <c r="I117" i="79"/>
  <c r="H827" i="90"/>
  <c r="G323" i="90"/>
  <c r="D634" i="103"/>
  <c r="Y101" i="79"/>
  <c r="AC43" i="79" s="1"/>
  <c r="T117" i="79"/>
  <c r="AN128" i="79"/>
  <c r="C67" i="59"/>
  <c r="D394" i="103"/>
  <c r="D185" i="103"/>
  <c r="J16" i="89"/>
  <c r="D304" i="103"/>
  <c r="M29" i="89"/>
  <c r="R58" i="79"/>
  <c r="D564" i="103"/>
  <c r="W57" i="89"/>
  <c r="AL10" i="79"/>
  <c r="R9" i="89"/>
  <c r="W10" i="79" s="1"/>
  <c r="D52" i="103"/>
  <c r="C90" i="58"/>
  <c r="C95" i="59"/>
  <c r="H39" i="79"/>
  <c r="D144" i="103"/>
  <c r="W116" i="79"/>
  <c r="BA119" i="79"/>
  <c r="AG121" i="79"/>
  <c r="M120" i="79"/>
  <c r="X14" i="79"/>
  <c r="D351" i="103"/>
  <c r="AB122" i="79"/>
  <c r="AV127" i="79"/>
  <c r="R57" i="79"/>
  <c r="H9" i="117"/>
  <c r="C40" i="60"/>
  <c r="D157" i="103"/>
  <c r="C51" i="89"/>
  <c r="Y51" i="89" s="1"/>
  <c r="K7" i="117"/>
  <c r="K6" i="117" s="1"/>
  <c r="W52" i="79"/>
  <c r="D389" i="103"/>
  <c r="C36" i="60"/>
  <c r="D97" i="103"/>
  <c r="C55" i="79"/>
  <c r="M34" i="79"/>
  <c r="M33" i="89"/>
  <c r="C42" i="79"/>
  <c r="D84" i="103"/>
  <c r="J19" i="89"/>
  <c r="U19" i="89"/>
  <c r="AB20" i="79" s="1"/>
  <c r="C48" i="58"/>
  <c r="C54" i="79"/>
  <c r="C50" i="59"/>
  <c r="E8" i="117"/>
  <c r="D232" i="103"/>
  <c r="C104" i="60"/>
  <c r="C105" i="58"/>
  <c r="C111" i="59"/>
  <c r="G14" i="117"/>
  <c r="C135" i="100" s="1"/>
  <c r="O14" i="117"/>
  <c r="P452" i="103"/>
  <c r="P55" i="103"/>
  <c r="P330" i="103"/>
  <c r="Q330" i="103" s="1"/>
  <c r="P289" i="103"/>
  <c r="P501" i="103"/>
  <c r="BP122" i="79"/>
  <c r="BP125" i="79"/>
  <c r="J12" i="123" s="1"/>
  <c r="D90" i="68" s="1"/>
  <c r="P56" i="103"/>
  <c r="R56" i="103" s="1"/>
  <c r="BP116" i="79"/>
  <c r="J10" i="123" s="1"/>
  <c r="I10" i="123" s="1"/>
  <c r="BL117" i="79"/>
  <c r="BU130" i="79"/>
  <c r="AJ128" i="79"/>
  <c r="P65" i="103"/>
  <c r="P54" i="103"/>
  <c r="G19" i="88"/>
  <c r="H19" i="88" s="1"/>
  <c r="K19" i="88" s="1"/>
  <c r="K20" i="88" s="1"/>
  <c r="P974" i="103"/>
  <c r="P970" i="103"/>
  <c r="BL128" i="79"/>
  <c r="G533" i="90"/>
  <c r="H1074" i="90"/>
  <c r="BP120" i="79"/>
  <c r="F128" i="79"/>
  <c r="H127" i="79"/>
  <c r="AB119" i="79"/>
  <c r="AB121" i="79"/>
  <c r="X26" i="79"/>
  <c r="BA116" i="79"/>
  <c r="I123" i="79"/>
  <c r="BA125" i="79"/>
  <c r="K117" i="79"/>
  <c r="K123" i="79"/>
  <c r="L123" i="79"/>
  <c r="D19" i="89"/>
  <c r="C20" i="79" s="1"/>
  <c r="L47" i="89"/>
  <c r="P1314" i="103"/>
  <c r="P1306" i="103"/>
  <c r="P1278" i="103"/>
  <c r="R1278" i="103" s="1"/>
  <c r="P1270" i="103"/>
  <c r="P1262" i="103"/>
  <c r="P1254" i="103"/>
  <c r="P1246" i="103"/>
  <c r="P1166" i="103"/>
  <c r="P1150" i="103"/>
  <c r="P1142" i="103"/>
  <c r="Q1142" i="103" s="1"/>
  <c r="P1134" i="103"/>
  <c r="P742" i="103"/>
  <c r="R742" i="103" s="1"/>
  <c r="BR128" i="79"/>
  <c r="P1239" i="103"/>
  <c r="P1402" i="103"/>
  <c r="Q1402" i="103" s="1"/>
  <c r="E131" i="60"/>
  <c r="E132" i="60"/>
  <c r="E133" i="60"/>
  <c r="E134" i="60"/>
  <c r="E135" i="60"/>
  <c r="I21" i="60"/>
  <c r="I93" i="60"/>
  <c r="I145" i="60"/>
  <c r="I36" i="60"/>
  <c r="I108" i="60"/>
  <c r="I34" i="60"/>
  <c r="I106" i="60"/>
  <c r="I48" i="60"/>
  <c r="I121" i="60"/>
  <c r="I67" i="60"/>
  <c r="I119" i="60"/>
  <c r="I61" i="60"/>
  <c r="I134" i="60"/>
  <c r="P310" i="103"/>
  <c r="P77" i="103"/>
  <c r="Q77" i="103" s="1"/>
  <c r="P393" i="103"/>
  <c r="R393" i="103" s="1"/>
  <c r="P374" i="103"/>
  <c r="BP119" i="79"/>
  <c r="J11" i="123" s="1"/>
  <c r="D89" i="68" s="1"/>
  <c r="I363" i="90"/>
  <c r="I295" i="90"/>
  <c r="I532" i="90"/>
  <c r="I489" i="90"/>
  <c r="P1400" i="103"/>
  <c r="P104" i="79"/>
  <c r="K52" i="79" s="1"/>
  <c r="D23" i="79"/>
  <c r="W103" i="79"/>
  <c r="AH45" i="79" s="1"/>
  <c r="BA127" i="79"/>
  <c r="U14" i="89"/>
  <c r="AB15" i="79" s="1"/>
  <c r="AC19" i="79"/>
  <c r="O55" i="89"/>
  <c r="D26" i="79"/>
  <c r="W60" i="89"/>
  <c r="P144" i="103"/>
  <c r="P139" i="103"/>
  <c r="R139" i="103" s="1"/>
  <c r="P208" i="103"/>
  <c r="P548" i="103"/>
  <c r="Q548" i="103" s="1"/>
  <c r="P517" i="103"/>
  <c r="R517" i="103" s="1"/>
  <c r="P398" i="103"/>
  <c r="Q398" i="103" s="1"/>
  <c r="P104" i="103"/>
  <c r="R104" i="103" s="1"/>
  <c r="P63" i="103"/>
  <c r="R63" i="103" s="1"/>
  <c r="P216" i="103"/>
  <c r="R216" i="103" s="1"/>
  <c r="P156" i="103"/>
  <c r="R156" i="103" s="1"/>
  <c r="P291" i="103"/>
  <c r="Q291" i="103" s="1"/>
  <c r="P141" i="103"/>
  <c r="R141" i="103" s="1"/>
  <c r="P279" i="103"/>
  <c r="R279" i="103" s="1"/>
  <c r="P96" i="103"/>
  <c r="Q96" i="103" s="1"/>
  <c r="P515" i="103"/>
  <c r="R515" i="103" s="1"/>
  <c r="P442" i="103"/>
  <c r="Q442" i="103" s="1"/>
  <c r="P382" i="103"/>
  <c r="Q382" i="103" s="1"/>
  <c r="P168" i="103"/>
  <c r="Q168" i="103" s="1"/>
  <c r="P533" i="103"/>
  <c r="Q533" i="103" s="1"/>
  <c r="P458" i="103"/>
  <c r="R458" i="103" s="1"/>
  <c r="P375" i="103"/>
  <c r="R375" i="103" s="1"/>
  <c r="P51" i="103"/>
  <c r="P535" i="103"/>
  <c r="R535" i="103" s="1"/>
  <c r="P335" i="103"/>
  <c r="Q335" i="103" s="1"/>
  <c r="P99" i="103"/>
  <c r="R99" i="103" s="1"/>
  <c r="P69" i="103"/>
  <c r="R69" i="103" s="1"/>
  <c r="P49" i="103"/>
  <c r="Q49" i="103" s="1"/>
  <c r="BL123" i="79"/>
  <c r="P856" i="103"/>
  <c r="R856" i="103" s="1"/>
  <c r="P794" i="103"/>
  <c r="Q794" i="103" s="1"/>
  <c r="P1068" i="103"/>
  <c r="G540" i="90"/>
  <c r="G402" i="90"/>
  <c r="J402" i="90" s="1"/>
  <c r="K402" i="90" s="1"/>
  <c r="G198" i="90"/>
  <c r="J198" i="90" s="1"/>
  <c r="K198" i="90" s="1"/>
  <c r="G266" i="90"/>
  <c r="J266" i="90" s="1"/>
  <c r="K266" i="90" s="1"/>
  <c r="P918" i="103"/>
  <c r="R918" i="103" s="1"/>
  <c r="P1373" i="103"/>
  <c r="Q1373" i="103" s="1"/>
  <c r="P1377" i="103"/>
  <c r="R1377" i="103" s="1"/>
  <c r="P402" i="103"/>
  <c r="R402" i="103" s="1"/>
  <c r="P465" i="103"/>
  <c r="P528" i="103"/>
  <c r="R528" i="103" s="1"/>
  <c r="E117" i="79"/>
  <c r="BQ117" i="79"/>
  <c r="P927" i="103"/>
  <c r="P968" i="103"/>
  <c r="Q968" i="103" s="1"/>
  <c r="P966" i="103"/>
  <c r="P964" i="103"/>
  <c r="Q964" i="103" s="1"/>
  <c r="P956" i="103"/>
  <c r="P952" i="103"/>
  <c r="P948" i="103"/>
  <c r="P946" i="103"/>
  <c r="P942" i="103"/>
  <c r="P938" i="103"/>
  <c r="R938" i="103" s="1"/>
  <c r="P1003" i="103"/>
  <c r="P1290" i="103"/>
  <c r="R1290" i="103" s="1"/>
  <c r="P1355" i="103"/>
  <c r="P1102" i="103"/>
  <c r="P1086" i="103"/>
  <c r="P1038" i="103"/>
  <c r="P1006" i="103"/>
  <c r="P902" i="103"/>
  <c r="P886" i="103"/>
  <c r="Q886" i="103" s="1"/>
  <c r="P846" i="103"/>
  <c r="P830" i="103"/>
  <c r="P822" i="103"/>
  <c r="P782" i="103"/>
  <c r="P774" i="103"/>
  <c r="P766" i="103"/>
  <c r="P750" i="103"/>
  <c r="P726" i="103"/>
  <c r="P718" i="103"/>
  <c r="Q718" i="103" s="1"/>
  <c r="P674" i="103"/>
  <c r="P666" i="103"/>
  <c r="P658" i="103"/>
  <c r="P650" i="103"/>
  <c r="P642" i="103"/>
  <c r="P634" i="103"/>
  <c r="Q634" i="103" s="1"/>
  <c r="P626" i="103"/>
  <c r="P602" i="103"/>
  <c r="P594" i="103"/>
  <c r="P578" i="103"/>
  <c r="P478" i="103"/>
  <c r="P421" i="103"/>
  <c r="P413" i="103"/>
  <c r="P372" i="103"/>
  <c r="P356" i="103"/>
  <c r="P348" i="103"/>
  <c r="P183" i="103"/>
  <c r="P175" i="103"/>
  <c r="Q175" i="103" s="1"/>
  <c r="P124" i="103"/>
  <c r="Q124" i="103" s="1"/>
  <c r="P116" i="103"/>
  <c r="P37" i="103"/>
  <c r="P29" i="103"/>
  <c r="P1368" i="103"/>
  <c r="P1404" i="103"/>
  <c r="P920" i="103"/>
  <c r="R920" i="103" s="1"/>
  <c r="BI128" i="79"/>
  <c r="P108" i="103"/>
  <c r="R108" i="103" s="1"/>
  <c r="P745" i="103"/>
  <c r="R745" i="103" s="1"/>
  <c r="BR123" i="79"/>
  <c r="P923" i="103"/>
  <c r="R923" i="103" s="1"/>
  <c r="P1117" i="103"/>
  <c r="Q1117" i="103" s="1"/>
  <c r="P1392" i="103"/>
  <c r="Q1392" i="103" s="1"/>
  <c r="P19" i="103"/>
  <c r="P234" i="103"/>
  <c r="P743" i="103"/>
  <c r="P921" i="103"/>
  <c r="Q921" i="103" s="1"/>
  <c r="P985" i="103"/>
  <c r="P1221" i="103"/>
  <c r="Q1221" i="103" s="1"/>
  <c r="P1219" i="103"/>
  <c r="R1219" i="103" s="1"/>
  <c r="P1217" i="103"/>
  <c r="R1217" i="103" s="1"/>
  <c r="P1215" i="103"/>
  <c r="R1215" i="103" s="1"/>
  <c r="P1213" i="103"/>
  <c r="R1213" i="103" s="1"/>
  <c r="P1211" i="103"/>
  <c r="R1211" i="103" s="1"/>
  <c r="P1209" i="103"/>
  <c r="R1209" i="103" s="1"/>
  <c r="P1207" i="103"/>
  <c r="Q1207" i="103" s="1"/>
  <c r="P1205" i="103"/>
  <c r="R1205" i="103" s="1"/>
  <c r="P1203" i="103"/>
  <c r="Q1203" i="103" s="1"/>
  <c r="P1201" i="103"/>
  <c r="R1201" i="103" s="1"/>
  <c r="P1199" i="103"/>
  <c r="Q1199" i="103" s="1"/>
  <c r="P1197" i="103"/>
  <c r="Q1197" i="103" s="1"/>
  <c r="P1195" i="103"/>
  <c r="Q1195" i="103" s="1"/>
  <c r="P1193" i="103"/>
  <c r="Q1193" i="103" s="1"/>
  <c r="P1191" i="103"/>
  <c r="Q1191" i="103" s="1"/>
  <c r="P1189" i="103"/>
  <c r="Q1189" i="103" s="1"/>
  <c r="P1187" i="103"/>
  <c r="Q1187" i="103" s="1"/>
  <c r="P1185" i="103"/>
  <c r="P1244" i="103"/>
  <c r="R1244" i="103" s="1"/>
  <c r="P1348" i="103"/>
  <c r="Q1348" i="103" s="1"/>
  <c r="P11" i="103"/>
  <c r="R11" i="103" s="1"/>
  <c r="P527" i="103"/>
  <c r="Q527" i="103" s="1"/>
  <c r="P1287" i="103"/>
  <c r="Q1287" i="103" s="1"/>
  <c r="BO117" i="79"/>
  <c r="P737" i="103"/>
  <c r="R737" i="103" s="1"/>
  <c r="BK121" i="79"/>
  <c r="P1004" i="103"/>
  <c r="Q1004" i="103" s="1"/>
  <c r="P1050" i="103"/>
  <c r="Q1050" i="103" s="1"/>
  <c r="P1183" i="103"/>
  <c r="R1183" i="103" s="1"/>
  <c r="P1242" i="103"/>
  <c r="Q1242" i="103" s="1"/>
  <c r="P1296" i="103"/>
  <c r="P14" i="103"/>
  <c r="R14" i="103" s="1"/>
  <c r="P730" i="103"/>
  <c r="R730" i="103" s="1"/>
  <c r="P732" i="103"/>
  <c r="Q732" i="103" s="1"/>
  <c r="P790" i="103"/>
  <c r="R790" i="103" s="1"/>
  <c r="P1047" i="103"/>
  <c r="Q1047" i="103" s="1"/>
  <c r="P1109" i="103"/>
  <c r="R1109" i="103" s="1"/>
  <c r="P937" i="103"/>
  <c r="P1129" i="103"/>
  <c r="Q1129" i="103" s="1"/>
  <c r="P1186" i="103"/>
  <c r="BP130" i="79"/>
  <c r="J16" i="123" s="1"/>
  <c r="P1321" i="103"/>
  <c r="Q1321" i="103" s="1"/>
  <c r="P1393" i="103"/>
  <c r="R1393" i="103" s="1"/>
  <c r="D181" i="103"/>
  <c r="J12" i="89"/>
  <c r="D354" i="103"/>
  <c r="R16" i="89"/>
  <c r="D484" i="103"/>
  <c r="X20" i="89"/>
  <c r="AG21" i="79" s="1"/>
  <c r="AH21" i="79"/>
  <c r="O101" i="79"/>
  <c r="AC53" i="79" s="1"/>
  <c r="D624" i="103"/>
  <c r="D688" i="103"/>
  <c r="Z105" i="79"/>
  <c r="N42" i="79" s="1"/>
  <c r="Z93" i="79"/>
  <c r="D453" i="103"/>
  <c r="AB53" i="79"/>
  <c r="X28" i="89"/>
  <c r="AG29" i="79" s="1"/>
  <c r="R29" i="79"/>
  <c r="D535" i="103"/>
  <c r="M46" i="79"/>
  <c r="D320" i="103"/>
  <c r="D115" i="103"/>
  <c r="F9" i="89"/>
  <c r="H10" i="79" s="1"/>
  <c r="I10" i="79"/>
  <c r="D263" i="103"/>
  <c r="M31" i="89"/>
  <c r="D436" i="103"/>
  <c r="U35" i="89"/>
  <c r="Y104" i="79"/>
  <c r="K43" i="79" s="1"/>
  <c r="I43" i="79" s="1"/>
  <c r="D673" i="103"/>
  <c r="X104" i="79"/>
  <c r="K44" i="79" s="1"/>
  <c r="I44" i="79" s="1"/>
  <c r="C91" i="58"/>
  <c r="C96" i="59"/>
  <c r="D231" i="103"/>
  <c r="C90" i="60"/>
  <c r="W43" i="89"/>
  <c r="R44" i="79"/>
  <c r="V44" i="79" s="1"/>
  <c r="T43" i="89"/>
  <c r="Z43" i="89"/>
  <c r="AL11" i="79"/>
  <c r="D53" i="103"/>
  <c r="F10" i="89"/>
  <c r="H11" i="79" s="1"/>
  <c r="X10" i="89"/>
  <c r="AG11" i="79" s="1"/>
  <c r="D10" i="89"/>
  <c r="C11" i="79" s="1"/>
  <c r="M10" i="89"/>
  <c r="X11" i="79"/>
  <c r="D348" i="103"/>
  <c r="R10" i="89"/>
  <c r="W11" i="79" s="1"/>
  <c r="X14" i="89"/>
  <c r="D478" i="103"/>
  <c r="U93" i="79"/>
  <c r="D618" i="103"/>
  <c r="U99" i="79"/>
  <c r="D47" i="79" s="1"/>
  <c r="G47" i="79" s="1"/>
  <c r="B53" i="80" s="1"/>
  <c r="D682" i="103"/>
  <c r="T93" i="79"/>
  <c r="T105" i="79"/>
  <c r="BA126" i="79"/>
  <c r="AX128" i="79"/>
  <c r="M38" i="79"/>
  <c r="D312" i="103"/>
  <c r="L37" i="89"/>
  <c r="O37" i="89"/>
  <c r="D148" i="103"/>
  <c r="H43" i="79"/>
  <c r="D117" i="103"/>
  <c r="F11" i="89"/>
  <c r="H12" i="79" s="1"/>
  <c r="D257" i="103"/>
  <c r="M25" i="89"/>
  <c r="R104" i="79"/>
  <c r="D667" i="103"/>
  <c r="S104" i="79"/>
  <c r="R93" i="79"/>
  <c r="D541" i="103"/>
  <c r="R35" i="79"/>
  <c r="X34" i="89"/>
  <c r="U34" i="89"/>
  <c r="W56" i="79"/>
  <c r="D393" i="103"/>
  <c r="D333" i="103"/>
  <c r="M59" i="79"/>
  <c r="I21" i="79"/>
  <c r="F20" i="89"/>
  <c r="H21" i="79" s="1"/>
  <c r="D126" i="103"/>
  <c r="D472" i="103"/>
  <c r="X8" i="89"/>
  <c r="AG9" i="79" s="1"/>
  <c r="P99" i="79"/>
  <c r="O93" i="79"/>
  <c r="O99" i="79"/>
  <c r="D612" i="103"/>
  <c r="O105" i="79"/>
  <c r="N53" i="79" s="1"/>
  <c r="D676" i="103"/>
  <c r="N93" i="79"/>
  <c r="K19" i="58"/>
  <c r="K82" i="58"/>
  <c r="K118" i="58"/>
  <c r="K78" i="58"/>
  <c r="K146" i="58"/>
  <c r="K149" i="58"/>
  <c r="K76" i="58"/>
  <c r="K120" i="58"/>
  <c r="K135" i="58"/>
  <c r="K67" i="58"/>
  <c r="K39" i="58"/>
  <c r="K95" i="58"/>
  <c r="K104" i="58"/>
  <c r="K37" i="58"/>
  <c r="K134" i="58"/>
  <c r="K123" i="58"/>
  <c r="K35" i="58"/>
  <c r="K108" i="58"/>
  <c r="K90" i="58"/>
  <c r="K106" i="58"/>
  <c r="K79" i="58"/>
  <c r="K38" i="58"/>
  <c r="K34" i="58"/>
  <c r="K77" i="58"/>
  <c r="K36" i="58"/>
  <c r="K21" i="58"/>
  <c r="K96" i="58"/>
  <c r="K132" i="58"/>
  <c r="K105" i="58"/>
  <c r="K65" i="58"/>
  <c r="K68" i="58"/>
  <c r="K137" i="58"/>
  <c r="K63" i="58"/>
  <c r="K20" i="58"/>
  <c r="K122" i="58"/>
  <c r="K94" i="58"/>
  <c r="K91" i="58"/>
  <c r="K48" i="58"/>
  <c r="K22" i="58"/>
  <c r="K53" i="58"/>
  <c r="K138" i="58"/>
  <c r="K107" i="58"/>
  <c r="K49" i="58"/>
  <c r="K66" i="58"/>
  <c r="K148" i="58"/>
  <c r="K23" i="58"/>
  <c r="K62" i="58"/>
  <c r="K92" i="58"/>
  <c r="K152" i="58"/>
  <c r="K50" i="58"/>
  <c r="K109" i="58"/>
  <c r="K80" i="58"/>
  <c r="K81" i="58"/>
  <c r="K51" i="58"/>
  <c r="K136" i="58"/>
  <c r="K33" i="58"/>
  <c r="O33" i="58" s="1"/>
  <c r="U33" i="58" s="1"/>
  <c r="E6" i="58" s="1"/>
  <c r="K24" i="58"/>
  <c r="K64" i="58"/>
  <c r="K54" i="58"/>
  <c r="K124" i="58"/>
  <c r="K93" i="58"/>
  <c r="K110" i="58"/>
  <c r="K119" i="58"/>
  <c r="K150" i="58"/>
  <c r="K147" i="58"/>
  <c r="K121" i="58"/>
  <c r="K25" i="58"/>
  <c r="K151" i="58"/>
  <c r="D178" i="103"/>
  <c r="J9" i="89"/>
  <c r="X17" i="89"/>
  <c r="AG18" i="79" s="1"/>
  <c r="D481" i="103"/>
  <c r="AH18" i="79"/>
  <c r="D621" i="103"/>
  <c r="X99" i="79"/>
  <c r="D685" i="103"/>
  <c r="X105" i="79"/>
  <c r="N44" i="79" s="1"/>
  <c r="W93" i="79"/>
  <c r="W105" i="79"/>
  <c r="N45" i="79" s="1"/>
  <c r="Q45" i="79" s="1"/>
  <c r="B51" i="81" s="1"/>
  <c r="X123" i="79"/>
  <c r="AB120" i="79"/>
  <c r="R126" i="79"/>
  <c r="BF127" i="79"/>
  <c r="BC128" i="79"/>
  <c r="D103" i="103"/>
  <c r="C61" i="79"/>
  <c r="R55" i="79"/>
  <c r="T54" i="89"/>
  <c r="Z54" i="89"/>
  <c r="D561" i="103"/>
  <c r="D214" i="103"/>
  <c r="L45" i="89"/>
  <c r="D120" i="103"/>
  <c r="F14" i="89"/>
  <c r="H15" i="79" s="1"/>
  <c r="D260" i="103"/>
  <c r="M28" i="89"/>
  <c r="S103" i="79"/>
  <c r="AH49" i="79" s="1"/>
  <c r="D654" i="103"/>
  <c r="R103" i="79"/>
  <c r="AH50" i="79" s="1"/>
  <c r="C77" i="58"/>
  <c r="C76" i="60"/>
  <c r="C81" i="59"/>
  <c r="D230" i="103"/>
  <c r="L61" i="89"/>
  <c r="C47" i="89"/>
  <c r="E47" i="89" s="1"/>
  <c r="C48" i="79"/>
  <c r="D90" i="103"/>
  <c r="D196" i="103"/>
  <c r="J27" i="89"/>
  <c r="W54" i="89"/>
  <c r="C54" i="89"/>
  <c r="V54" i="89" s="1"/>
  <c r="D455" i="103"/>
  <c r="AB55" i="79"/>
  <c r="D281" i="103"/>
  <c r="D550" i="103"/>
  <c r="X17" i="79"/>
  <c r="P68" i="103"/>
  <c r="G514" i="90"/>
  <c r="G584" i="90" s="1"/>
  <c r="AH15" i="79"/>
  <c r="S15" i="79"/>
  <c r="D15" i="79"/>
  <c r="D648" i="103"/>
  <c r="Z102" i="79"/>
  <c r="X42" i="79" s="1"/>
  <c r="AA42" i="79" s="1"/>
  <c r="B48" i="95" s="1"/>
  <c r="AK117" i="79"/>
  <c r="Q128" i="79"/>
  <c r="AU128" i="79"/>
  <c r="AL130" i="79"/>
  <c r="N59" i="79" s="1"/>
  <c r="W42" i="89"/>
  <c r="AB43" i="79"/>
  <c r="G126" i="59"/>
  <c r="G65" i="59"/>
  <c r="G39" i="59"/>
  <c r="G86" i="59"/>
  <c r="G68" i="59"/>
  <c r="G52" i="59"/>
  <c r="G85" i="59"/>
  <c r="G112" i="59"/>
  <c r="G51" i="59"/>
  <c r="G125" i="59"/>
  <c r="G25" i="59"/>
  <c r="G145" i="59"/>
  <c r="G38" i="59"/>
  <c r="G144" i="59"/>
  <c r="G100" i="59"/>
  <c r="D493" i="103"/>
  <c r="X29" i="89"/>
  <c r="AG30" i="79" s="1"/>
  <c r="AG120" i="79"/>
  <c r="AC123" i="79"/>
  <c r="R34" i="89"/>
  <c r="W35" i="79" s="1"/>
  <c r="D372" i="103"/>
  <c r="N9" i="79"/>
  <c r="D9" i="79"/>
  <c r="J123" i="79"/>
  <c r="AQ120" i="79"/>
  <c r="AN123" i="79"/>
  <c r="W122" i="79"/>
  <c r="D184" i="103"/>
  <c r="J15" i="89"/>
  <c r="M125" i="79"/>
  <c r="AO128" i="79"/>
  <c r="AG130" i="79"/>
  <c r="N58" i="79" s="1"/>
  <c r="M53" i="79"/>
  <c r="O52" i="89"/>
  <c r="L54" i="89"/>
  <c r="M55" i="79"/>
  <c r="O54" i="89"/>
  <c r="D193" i="103"/>
  <c r="J24" i="89"/>
  <c r="X32" i="89"/>
  <c r="AG33" i="79" s="1"/>
  <c r="D496" i="103"/>
  <c r="Z101" i="79"/>
  <c r="AC42" i="79" s="1"/>
  <c r="D636" i="103"/>
  <c r="V117" i="79"/>
  <c r="AF123" i="79"/>
  <c r="N128" i="79"/>
  <c r="D324" i="103"/>
  <c r="D360" i="103"/>
  <c r="X23" i="79"/>
  <c r="AA23" i="79" s="1"/>
  <c r="B29" i="95" s="1"/>
  <c r="C45" i="79"/>
  <c r="C44" i="89"/>
  <c r="W39" i="79"/>
  <c r="C38" i="89"/>
  <c r="G444" i="90"/>
  <c r="G141" i="59"/>
  <c r="G71" i="59"/>
  <c r="G160" i="59"/>
  <c r="G381" i="90"/>
  <c r="G82" i="59"/>
  <c r="D465" i="103"/>
  <c r="C128" i="59"/>
  <c r="C120" i="60"/>
  <c r="C121" i="58"/>
  <c r="AB65" i="79"/>
  <c r="W64" i="89"/>
  <c r="G123" i="79"/>
  <c r="H119" i="79"/>
  <c r="H122" i="79"/>
  <c r="F123" i="79"/>
  <c r="I529" i="90"/>
  <c r="H1046" i="90"/>
  <c r="D75" i="103"/>
  <c r="C33" i="79"/>
  <c r="D28" i="103"/>
  <c r="X16" i="79"/>
  <c r="S16" i="79"/>
  <c r="M32" i="79"/>
  <c r="D306" i="103"/>
  <c r="N25" i="79"/>
  <c r="D25" i="79"/>
  <c r="AD123" i="79"/>
  <c r="AG119" i="79"/>
  <c r="M121" i="79"/>
  <c r="F8" i="89"/>
  <c r="H9" i="79" s="1"/>
  <c r="R8" i="89"/>
  <c r="D8" i="89"/>
  <c r="C9" i="79" s="1"/>
  <c r="D39" i="103"/>
  <c r="D16" i="89"/>
  <c r="C17" i="79" s="1"/>
  <c r="C52" i="79"/>
  <c r="C35" i="59"/>
  <c r="D94" i="103"/>
  <c r="D398" i="103"/>
  <c r="W61" i="79"/>
  <c r="R127" i="79"/>
  <c r="X27" i="89"/>
  <c r="AL120" i="79"/>
  <c r="C52" i="60"/>
  <c r="D284" i="103"/>
  <c r="D137" i="103"/>
  <c r="H32" i="79"/>
  <c r="P562" i="103"/>
  <c r="P567" i="103"/>
  <c r="P71" i="103"/>
  <c r="U89" i="60"/>
  <c r="U133" i="60"/>
  <c r="AL116" i="79"/>
  <c r="G428" i="90"/>
  <c r="D1327" i="103"/>
  <c r="X30" i="89"/>
  <c r="AG31" i="79" s="1"/>
  <c r="U105" i="60"/>
  <c r="U150" i="60"/>
  <c r="H885" i="90"/>
  <c r="D401" i="103"/>
  <c r="C105" i="60"/>
  <c r="C106" i="58"/>
  <c r="W64" i="79"/>
  <c r="C112" i="59"/>
  <c r="AB130" i="79"/>
  <c r="N57" i="79" s="1"/>
  <c r="W120" i="79"/>
  <c r="AW123" i="79"/>
  <c r="AG125" i="79"/>
  <c r="T128" i="79"/>
  <c r="AQ122" i="79"/>
  <c r="AE128" i="79"/>
  <c r="AP117" i="79"/>
  <c r="V123" i="79"/>
  <c r="AZ123" i="79"/>
  <c r="J10" i="89"/>
  <c r="AH19" i="79"/>
  <c r="X93" i="79"/>
  <c r="I374" i="90"/>
  <c r="J374" i="90" s="1"/>
  <c r="K374" i="90" s="1"/>
  <c r="D1335" i="103"/>
  <c r="G445" i="90"/>
  <c r="U146" i="60"/>
  <c r="U119" i="60"/>
  <c r="U49" i="60"/>
  <c r="I497" i="90"/>
  <c r="J497" i="90" s="1"/>
  <c r="H934" i="90"/>
  <c r="G399" i="90"/>
  <c r="G331" i="90"/>
  <c r="J331" i="90" s="1"/>
  <c r="G263" i="90"/>
  <c r="J263" i="90" s="1"/>
  <c r="U136" i="60"/>
  <c r="D78" i="103"/>
  <c r="Y99" i="79"/>
  <c r="H962" i="90"/>
  <c r="G528" i="90"/>
  <c r="G458" i="90"/>
  <c r="H920" i="90"/>
  <c r="I495" i="90"/>
  <c r="R120" i="79"/>
  <c r="AV121" i="79"/>
  <c r="AQ130" i="79"/>
  <c r="N60" i="79" s="1"/>
  <c r="G501" i="90"/>
  <c r="I514" i="90"/>
  <c r="D233" i="103"/>
  <c r="C126" i="59"/>
  <c r="C118" i="60"/>
  <c r="C119" i="58"/>
  <c r="BP115" i="79"/>
  <c r="J9" i="123" s="1"/>
  <c r="BP121" i="79"/>
  <c r="BM123" i="79"/>
  <c r="H125" i="79"/>
  <c r="G128" i="79"/>
  <c r="D1343" i="103"/>
  <c r="G280" i="90"/>
  <c r="G348" i="90"/>
  <c r="D1345" i="103"/>
  <c r="G486" i="90"/>
  <c r="G556" i="90" s="1"/>
  <c r="G363" i="90"/>
  <c r="G371" i="90" s="1"/>
  <c r="D1347" i="103"/>
  <c r="G295" i="90"/>
  <c r="BS128" i="79"/>
  <c r="J469" i="90"/>
  <c r="K469" i="90" s="1"/>
  <c r="G333" i="90"/>
  <c r="J333" i="90" s="1"/>
  <c r="K333" i="90" s="1"/>
  <c r="G197" i="90"/>
  <c r="J197" i="90" s="1"/>
  <c r="K197" i="90" s="1"/>
  <c r="AJ123" i="79"/>
  <c r="P128" i="79"/>
  <c r="L41" i="89"/>
  <c r="BQ128" i="79"/>
  <c r="BU125" i="79"/>
  <c r="L12" i="123" s="1"/>
  <c r="M12" i="123" s="1"/>
  <c r="D1414" i="103"/>
  <c r="I20" i="60"/>
  <c r="I53" i="60"/>
  <c r="I66" i="60"/>
  <c r="I79" i="60"/>
  <c r="I92" i="60"/>
  <c r="I105" i="60"/>
  <c r="I118" i="60"/>
  <c r="I131" i="60"/>
  <c r="I40" i="60"/>
  <c r="I52" i="60"/>
  <c r="I65" i="60"/>
  <c r="I78" i="60"/>
  <c r="I91" i="60"/>
  <c r="I104" i="60"/>
  <c r="I117" i="60"/>
  <c r="I146" i="60"/>
  <c r="I26" i="60"/>
  <c r="I39" i="60"/>
  <c r="I51" i="60"/>
  <c r="I64" i="60"/>
  <c r="I77" i="60"/>
  <c r="I90" i="60"/>
  <c r="I103" i="60"/>
  <c r="I137" i="60"/>
  <c r="I147" i="60"/>
  <c r="I25" i="60"/>
  <c r="I38" i="60"/>
  <c r="I50" i="60"/>
  <c r="I63" i="60"/>
  <c r="I76" i="60"/>
  <c r="I89" i="60"/>
  <c r="I123" i="60"/>
  <c r="I136" i="60"/>
  <c r="I148" i="60"/>
  <c r="I24" i="60"/>
  <c r="I37" i="60"/>
  <c r="I49" i="60"/>
  <c r="I62" i="60"/>
  <c r="I75" i="60"/>
  <c r="I109" i="60"/>
  <c r="I122" i="60"/>
  <c r="I135" i="60"/>
  <c r="I149" i="60"/>
  <c r="I22" i="60"/>
  <c r="I35" i="60"/>
  <c r="I47" i="60"/>
  <c r="I81" i="60"/>
  <c r="I94" i="60"/>
  <c r="I107" i="60"/>
  <c r="I120" i="60"/>
  <c r="I133" i="60"/>
  <c r="I151" i="60"/>
  <c r="F13" i="89"/>
  <c r="H14" i="79" s="1"/>
  <c r="C49" i="89"/>
  <c r="N49" i="89" s="1"/>
  <c r="P117" i="79"/>
  <c r="Z128" i="79"/>
  <c r="BK126" i="79"/>
  <c r="BG128" i="79"/>
  <c r="BK130" i="79"/>
  <c r="N64" i="79" s="1"/>
  <c r="H120" i="79"/>
  <c r="E123" i="79"/>
  <c r="BU121" i="79"/>
  <c r="G415" i="90"/>
  <c r="J415" i="90" s="1"/>
  <c r="D1346" i="103"/>
  <c r="H926" i="90"/>
  <c r="G426" i="90"/>
  <c r="W52" i="89"/>
  <c r="P1364" i="103"/>
  <c r="BU122" i="79"/>
  <c r="G435" i="90"/>
  <c r="G505" i="90" s="1"/>
  <c r="BJ123" i="79"/>
  <c r="I530" i="90"/>
  <c r="BS123" i="79"/>
  <c r="D1411" i="103"/>
  <c r="M152" i="58"/>
  <c r="M137" i="58"/>
  <c r="M122" i="58"/>
  <c r="M107" i="58"/>
  <c r="M92" i="58"/>
  <c r="M76" i="58"/>
  <c r="M54" i="58"/>
  <c r="M38" i="58"/>
  <c r="M22" i="58"/>
  <c r="M151" i="58"/>
  <c r="M136" i="58"/>
  <c r="M121" i="58"/>
  <c r="M106" i="58"/>
  <c r="M91" i="58"/>
  <c r="M68" i="58"/>
  <c r="M53" i="58"/>
  <c r="M37" i="58"/>
  <c r="M23" i="58"/>
  <c r="M150" i="58"/>
  <c r="M135" i="58"/>
  <c r="M120" i="58"/>
  <c r="M105" i="58"/>
  <c r="M82" i="58"/>
  <c r="M67" i="58"/>
  <c r="M52" i="58"/>
  <c r="M36" i="58"/>
  <c r="M24" i="58"/>
  <c r="M149" i="58"/>
  <c r="M134" i="58"/>
  <c r="M119" i="58"/>
  <c r="M104" i="58"/>
  <c r="M81" i="58"/>
  <c r="M66" i="58"/>
  <c r="M51" i="58"/>
  <c r="M35" i="58"/>
  <c r="M25" i="58"/>
  <c r="M148" i="58"/>
  <c r="M133" i="58"/>
  <c r="M118" i="58"/>
  <c r="M96" i="58"/>
  <c r="M80" i="58"/>
  <c r="M65" i="58"/>
  <c r="M50" i="58"/>
  <c r="M34" i="58"/>
  <c r="M19" i="58"/>
  <c r="M90" i="58"/>
  <c r="M146" i="58"/>
  <c r="M124" i="58"/>
  <c r="M109" i="58"/>
  <c r="M94" i="58"/>
  <c r="M78" i="58"/>
  <c r="M63" i="58"/>
  <c r="M48" i="58"/>
  <c r="M20" i="58"/>
  <c r="K109" i="68"/>
  <c r="K111" i="68"/>
  <c r="BH128" i="79"/>
  <c r="I538" i="90"/>
  <c r="C125" i="59"/>
  <c r="C117" i="60"/>
  <c r="C118" i="58"/>
  <c r="BQ123" i="79"/>
  <c r="BU119" i="79"/>
  <c r="L11" i="123" s="1"/>
  <c r="BP126" i="79"/>
  <c r="BN128" i="79"/>
  <c r="P854" i="103"/>
  <c r="Q854" i="103" s="1"/>
  <c r="I491" i="90"/>
  <c r="G268" i="90"/>
  <c r="P340" i="103"/>
  <c r="R340" i="103" s="1"/>
  <c r="P739" i="103"/>
  <c r="R739" i="103" s="1"/>
  <c r="P863" i="103"/>
  <c r="P1131" i="103"/>
  <c r="Q1131" i="103" s="1"/>
  <c r="P1235" i="103"/>
  <c r="P1375" i="103"/>
  <c r="R1375" i="103" s="1"/>
  <c r="G472" i="90"/>
  <c r="P799" i="103"/>
  <c r="R799" i="103" s="1"/>
  <c r="P1056" i="103"/>
  <c r="P1119" i="103"/>
  <c r="P1066" i="103"/>
  <c r="R1066" i="103" s="1"/>
  <c r="P1238" i="103"/>
  <c r="P1231" i="103"/>
  <c r="P1346" i="103"/>
  <c r="Q1346" i="103" s="1"/>
  <c r="P17" i="103"/>
  <c r="P789" i="103"/>
  <c r="Q789" i="103" s="1"/>
  <c r="BK122" i="79"/>
  <c r="G542" i="90"/>
  <c r="G117" i="79"/>
  <c r="P1054" i="103"/>
  <c r="P1383" i="103"/>
  <c r="Q1383" i="103" s="1"/>
  <c r="P1414" i="103"/>
  <c r="P12" i="103"/>
  <c r="P855" i="103"/>
  <c r="Q855" i="103" s="1"/>
  <c r="P1046" i="103"/>
  <c r="Q1046" i="103" s="1"/>
  <c r="P1111" i="103"/>
  <c r="R1111" i="103" s="1"/>
  <c r="G404" i="90"/>
  <c r="BO123" i="79"/>
  <c r="P1115" i="103"/>
  <c r="Q1115" i="103" s="1"/>
  <c r="P1132" i="103"/>
  <c r="P1179" i="103"/>
  <c r="R1179" i="103" s="1"/>
  <c r="P1177" i="103"/>
  <c r="Q1177" i="103" s="1"/>
  <c r="BI123" i="79"/>
  <c r="BK125" i="79"/>
  <c r="P862" i="103"/>
  <c r="P978" i="103"/>
  <c r="P976" i="103"/>
  <c r="P1052" i="103"/>
  <c r="P1120" i="103"/>
  <c r="R1120" i="103" s="1"/>
  <c r="P1184" i="103"/>
  <c r="R1184" i="103" s="1"/>
  <c r="P1230" i="103"/>
  <c r="R1230" i="103" s="1"/>
  <c r="P1320" i="103"/>
  <c r="Q1320" i="103" s="1"/>
  <c r="P917" i="103"/>
  <c r="Q917" i="103" s="1"/>
  <c r="P1048" i="103"/>
  <c r="Q1048" i="103" s="1"/>
  <c r="P1110" i="103"/>
  <c r="Q1110" i="103" s="1"/>
  <c r="P1376" i="103"/>
  <c r="E13" i="117"/>
  <c r="P809" i="103"/>
  <c r="P983" i="103"/>
  <c r="P1055" i="103"/>
  <c r="P1389" i="103"/>
  <c r="P1399" i="103"/>
  <c r="R1399" i="103" s="1"/>
  <c r="P24" i="103"/>
  <c r="R24" i="103" s="1"/>
  <c r="K124" i="68"/>
  <c r="K91" i="68"/>
  <c r="K102" i="68"/>
  <c r="C119" i="98"/>
  <c r="N7" i="115"/>
  <c r="AI7" i="115"/>
  <c r="E92" i="58"/>
  <c r="X7" i="115"/>
  <c r="G126" i="122"/>
  <c r="E80" i="58"/>
  <c r="E126" i="122"/>
  <c r="E23" i="98"/>
  <c r="E92" i="98"/>
  <c r="E49" i="98"/>
  <c r="E91" i="98"/>
  <c r="E121" i="98"/>
  <c r="E153" i="98"/>
  <c r="E56" i="122"/>
  <c r="E70" i="122"/>
  <c r="E119" i="98"/>
  <c r="J114" i="88"/>
  <c r="J138" i="88"/>
  <c r="E42" i="122"/>
  <c r="E123" i="98"/>
  <c r="J51" i="88"/>
  <c r="J71" i="88"/>
  <c r="I7" i="115"/>
  <c r="T7" i="115"/>
  <c r="AH7" i="115"/>
  <c r="AX7" i="115"/>
  <c r="C7" i="122"/>
  <c r="D7" i="115" s="1"/>
  <c r="G28" i="122"/>
  <c r="J367" i="90"/>
  <c r="B7" i="115"/>
  <c r="J380" i="90"/>
  <c r="K380" i="90" s="1"/>
  <c r="D378" i="103"/>
  <c r="W41" i="79"/>
  <c r="T40" i="89"/>
  <c r="M37" i="79"/>
  <c r="O36" i="89"/>
  <c r="D311" i="103"/>
  <c r="E122" i="98"/>
  <c r="E137" i="98"/>
  <c r="U62" i="60"/>
  <c r="U48" i="60"/>
  <c r="U22" i="60"/>
  <c r="U25" i="60"/>
  <c r="U132" i="60"/>
  <c r="U148" i="60"/>
  <c r="U131" i="60"/>
  <c r="U40" i="60"/>
  <c r="U39" i="60"/>
  <c r="U75" i="60"/>
  <c r="U61" i="60"/>
  <c r="U35" i="60"/>
  <c r="U21" i="60"/>
  <c r="U145" i="60"/>
  <c r="U20" i="60"/>
  <c r="U26" i="60"/>
  <c r="U52" i="60"/>
  <c r="U77" i="60"/>
  <c r="D1409" i="103"/>
  <c r="U109" i="60"/>
  <c r="U95" i="60"/>
  <c r="U81" i="60"/>
  <c r="U34" i="60"/>
  <c r="U51" i="60"/>
  <c r="U53" i="60"/>
  <c r="U64" i="60"/>
  <c r="U65" i="60"/>
  <c r="U137" i="60"/>
  <c r="U122" i="60"/>
  <c r="U108" i="60"/>
  <c r="U94" i="60"/>
  <c r="U67" i="60"/>
  <c r="U90" i="60"/>
  <c r="U66" i="60"/>
  <c r="U103" i="60"/>
  <c r="U78" i="60"/>
  <c r="U135" i="60"/>
  <c r="U121" i="60"/>
  <c r="U107" i="60"/>
  <c r="U80" i="60"/>
  <c r="U147" i="60"/>
  <c r="U79" i="60"/>
  <c r="U38" i="60"/>
  <c r="U91" i="60"/>
  <c r="U24" i="60"/>
  <c r="U149" i="60"/>
  <c r="U134" i="60"/>
  <c r="U120" i="60"/>
  <c r="U93" i="60"/>
  <c r="U50" i="60"/>
  <c r="U92" i="60"/>
  <c r="U63" i="60"/>
  <c r="U104" i="60"/>
  <c r="J28" i="89"/>
  <c r="D197" i="103"/>
  <c r="D370" i="103"/>
  <c r="R32" i="89"/>
  <c r="Q102" i="79"/>
  <c r="X51" i="79" s="1"/>
  <c r="D640" i="103"/>
  <c r="R102" i="79"/>
  <c r="X50" i="79" s="1"/>
  <c r="J32" i="89"/>
  <c r="D307" i="103"/>
  <c r="M33" i="79"/>
  <c r="M32" i="89"/>
  <c r="I26" i="79"/>
  <c r="D131" i="103"/>
  <c r="R17" i="89"/>
  <c r="D355" i="103"/>
  <c r="X18" i="79"/>
  <c r="X21" i="89"/>
  <c r="D485" i="103"/>
  <c r="D625" i="103"/>
  <c r="P101" i="79"/>
  <c r="AC52" i="79" s="1"/>
  <c r="AF52" i="79" s="1"/>
  <c r="B58" i="83" s="1"/>
  <c r="M127" i="79"/>
  <c r="I128" i="79"/>
  <c r="C26" i="60"/>
  <c r="C26" i="59"/>
  <c r="H37" i="79"/>
  <c r="D142" i="103"/>
  <c r="G255" i="90"/>
  <c r="D1403" i="103"/>
  <c r="D191" i="103"/>
  <c r="J22" i="89"/>
  <c r="D364" i="103"/>
  <c r="AG49" i="79"/>
  <c r="D512" i="103"/>
  <c r="Z48" i="89"/>
  <c r="AI49" i="79" s="1"/>
  <c r="D280" i="103"/>
  <c r="C48" i="89"/>
  <c r="Y48" i="89" s="1"/>
  <c r="O48" i="89"/>
  <c r="D176" i="103"/>
  <c r="J7" i="89"/>
  <c r="R11" i="89"/>
  <c r="D349" i="103"/>
  <c r="AH16" i="79"/>
  <c r="D479" i="103"/>
  <c r="W99" i="79"/>
  <c r="V99" i="79"/>
  <c r="V93" i="79"/>
  <c r="D619" i="103"/>
  <c r="D683" i="103"/>
  <c r="U105" i="79"/>
  <c r="T56" i="89"/>
  <c r="C64" i="58"/>
  <c r="D277" i="103"/>
  <c r="O45" i="89"/>
  <c r="C45" i="89"/>
  <c r="D337" i="103"/>
  <c r="L62" i="89"/>
  <c r="N11" i="117"/>
  <c r="O62" i="89"/>
  <c r="R20" i="89"/>
  <c r="D358" i="103"/>
  <c r="D488" i="103"/>
  <c r="AH25" i="79"/>
  <c r="D628" i="103"/>
  <c r="S101" i="79"/>
  <c r="AC49" i="79" s="1"/>
  <c r="D367" i="103"/>
  <c r="R29" i="89"/>
  <c r="D497" i="103"/>
  <c r="X33" i="89"/>
  <c r="D637" i="103"/>
  <c r="O102" i="79"/>
  <c r="X53" i="79" s="1"/>
  <c r="AA53" i="79" s="1"/>
  <c r="B59" i="95" s="1"/>
  <c r="AB115" i="79"/>
  <c r="X117" i="79"/>
  <c r="BF116" i="79"/>
  <c r="C67" i="60"/>
  <c r="D162" i="103"/>
  <c r="H57" i="79"/>
  <c r="T50" i="89"/>
  <c r="R51" i="79"/>
  <c r="V51" i="79" s="1"/>
  <c r="O58" i="89"/>
  <c r="D290" i="103"/>
  <c r="D13" i="80"/>
  <c r="R56" i="79"/>
  <c r="T55" i="89"/>
  <c r="D562" i="103"/>
  <c r="R48" i="79"/>
  <c r="V48" i="79" s="1"/>
  <c r="D554" i="103"/>
  <c r="D538" i="103"/>
  <c r="U31" i="89"/>
  <c r="X31" i="89"/>
  <c r="R32" i="79"/>
  <c r="Z60" i="89"/>
  <c r="AG61" i="79"/>
  <c r="C51" i="60"/>
  <c r="Z44" i="89"/>
  <c r="D508" i="103"/>
  <c r="AG45" i="79"/>
  <c r="C24" i="59"/>
  <c r="C24" i="60"/>
  <c r="AG37" i="79"/>
  <c r="Z36" i="89"/>
  <c r="AB38" i="79"/>
  <c r="D438" i="103"/>
  <c r="W37" i="89"/>
  <c r="D35" i="103"/>
  <c r="D13" i="79"/>
  <c r="D411" i="103"/>
  <c r="AC11" i="79"/>
  <c r="U10" i="89"/>
  <c r="AC15" i="79"/>
  <c r="X15" i="79"/>
  <c r="I15" i="79"/>
  <c r="N15" i="79"/>
  <c r="AL19" i="79"/>
  <c r="D61" i="103"/>
  <c r="R18" i="89"/>
  <c r="F18" i="89"/>
  <c r="H19" i="79" s="1"/>
  <c r="D18" i="89"/>
  <c r="C19" i="79" s="1"/>
  <c r="U18" i="89"/>
  <c r="AB19" i="79" s="1"/>
  <c r="M18" i="89"/>
  <c r="G96" i="59"/>
  <c r="G53" i="59"/>
  <c r="G158" i="59"/>
  <c r="G66" i="59"/>
  <c r="G159" i="59"/>
  <c r="G101" i="59"/>
  <c r="G114" i="59"/>
  <c r="G161" i="59"/>
  <c r="G99" i="59"/>
  <c r="G110" i="59"/>
  <c r="G67" i="59"/>
  <c r="G80" i="59"/>
  <c r="G115" i="59"/>
  <c r="G70" i="59"/>
  <c r="G128" i="59"/>
  <c r="G113" i="59"/>
  <c r="G146" i="59"/>
  <c r="G81" i="59"/>
  <c r="G84" i="59"/>
  <c r="G116" i="59"/>
  <c r="G20" i="59"/>
  <c r="G129" i="59"/>
  <c r="G69" i="59"/>
  <c r="G98" i="59"/>
  <c r="G127" i="59"/>
  <c r="G155" i="59"/>
  <c r="G26" i="59"/>
  <c r="G111" i="59"/>
  <c r="G95" i="59"/>
  <c r="G140" i="59"/>
  <c r="G55" i="59"/>
  <c r="G22" i="59"/>
  <c r="G41" i="59"/>
  <c r="G40" i="59"/>
  <c r="G157" i="59"/>
  <c r="G156" i="59"/>
  <c r="G131" i="59"/>
  <c r="G97" i="59"/>
  <c r="G130" i="59"/>
  <c r="G23" i="59"/>
  <c r="G143" i="59"/>
  <c r="G36" i="59"/>
  <c r="G142" i="59"/>
  <c r="G21" i="59"/>
  <c r="G56" i="59"/>
  <c r="G54" i="59"/>
  <c r="G24" i="59"/>
  <c r="G37" i="59"/>
  <c r="G50" i="59"/>
  <c r="G35" i="59"/>
  <c r="G83" i="59"/>
  <c r="D1408" i="103"/>
  <c r="D190" i="103"/>
  <c r="J21" i="89"/>
  <c r="D363" i="103"/>
  <c r="R25" i="89"/>
  <c r="X101" i="79"/>
  <c r="AC44" i="79" s="1"/>
  <c r="AF44" i="79" s="1"/>
  <c r="B50" i="83" s="1"/>
  <c r="D633" i="103"/>
  <c r="W101" i="79"/>
  <c r="AC45" i="79" s="1"/>
  <c r="AF45" i="79" s="1"/>
  <c r="B51" i="83" s="1"/>
  <c r="W115" i="79"/>
  <c r="S117" i="79"/>
  <c r="AQ125" i="79"/>
  <c r="AM128" i="79"/>
  <c r="D83" i="103"/>
  <c r="C41" i="79"/>
  <c r="C40" i="89"/>
  <c r="C53" i="60"/>
  <c r="C52" i="89"/>
  <c r="H53" i="79"/>
  <c r="D158" i="103"/>
  <c r="D6" i="89"/>
  <c r="C7" i="79" s="1"/>
  <c r="D29" i="103"/>
  <c r="J30" i="89"/>
  <c r="D199" i="103"/>
  <c r="AH9" i="79"/>
  <c r="S9" i="79"/>
  <c r="X9" i="79"/>
  <c r="AC9" i="79"/>
  <c r="T102" i="79"/>
  <c r="X48" i="79" s="1"/>
  <c r="D642" i="103"/>
  <c r="S102" i="79"/>
  <c r="X49" i="79" s="1"/>
  <c r="AD117" i="79"/>
  <c r="AG115" i="79"/>
  <c r="AN49" i="79"/>
  <c r="D1312" i="103"/>
  <c r="D526" i="103"/>
  <c r="C93" i="60"/>
  <c r="Z62" i="89"/>
  <c r="AG63" i="79"/>
  <c r="C94" i="58"/>
  <c r="C99" i="59"/>
  <c r="D395" i="103"/>
  <c r="W58" i="79"/>
  <c r="D357" i="103"/>
  <c r="X20" i="79"/>
  <c r="R19" i="89"/>
  <c r="AH24" i="79"/>
  <c r="X23" i="89"/>
  <c r="AG24" i="79" s="1"/>
  <c r="Q101" i="79"/>
  <c r="AC51" i="79" s="1"/>
  <c r="D627" i="103"/>
  <c r="R101" i="79"/>
  <c r="AC50" i="79" s="1"/>
  <c r="R28" i="89"/>
  <c r="D366" i="103"/>
  <c r="D32" i="103"/>
  <c r="D10" i="79"/>
  <c r="D202" i="103"/>
  <c r="J33" i="89"/>
  <c r="U7" i="89"/>
  <c r="D408" i="103"/>
  <c r="AC8" i="79"/>
  <c r="I12" i="79"/>
  <c r="AH12" i="79"/>
  <c r="D581" i="103"/>
  <c r="AC12" i="79"/>
  <c r="S12" i="79"/>
  <c r="D12" i="79"/>
  <c r="X12" i="79"/>
  <c r="W102" i="79"/>
  <c r="X45" i="79" s="1"/>
  <c r="AA45" i="79" s="1"/>
  <c r="B51" i="95" s="1"/>
  <c r="D645" i="103"/>
  <c r="AL115" i="79"/>
  <c r="AH117" i="79"/>
  <c r="R119" i="79"/>
  <c r="N123" i="79"/>
  <c r="R121" i="79"/>
  <c r="AR128" i="79"/>
  <c r="AV126" i="79"/>
  <c r="O42" i="89"/>
  <c r="D274" i="103"/>
  <c r="C42" i="89"/>
  <c r="M52" i="79"/>
  <c r="L51" i="89"/>
  <c r="D315" i="103"/>
  <c r="L40" i="89"/>
  <c r="M50" i="79"/>
  <c r="L49" i="89"/>
  <c r="O49" i="89"/>
  <c r="D490" i="103"/>
  <c r="T101" i="79"/>
  <c r="AC48" i="79" s="1"/>
  <c r="U101" i="79"/>
  <c r="AC47" i="79" s="1"/>
  <c r="D630" i="103"/>
  <c r="R115" i="79"/>
  <c r="O117" i="79"/>
  <c r="AV116" i="79"/>
  <c r="AS117" i="79"/>
  <c r="AI128" i="79"/>
  <c r="AL125" i="79"/>
  <c r="C46" i="89"/>
  <c r="T46" i="89"/>
  <c r="D384" i="103"/>
  <c r="W47" i="79"/>
  <c r="R62" i="79"/>
  <c r="H62" i="90"/>
  <c r="H18" i="90"/>
  <c r="H60" i="90"/>
  <c r="H59" i="90"/>
  <c r="H16" i="90"/>
  <c r="H61" i="90"/>
  <c r="H17" i="90"/>
  <c r="BF130" i="79"/>
  <c r="N63" i="79" s="1"/>
  <c r="Q63" i="79" s="1"/>
  <c r="B69" i="81" s="1"/>
  <c r="W39" i="89"/>
  <c r="R40" i="79"/>
  <c r="Z39" i="89"/>
  <c r="D546" i="103"/>
  <c r="T39" i="89"/>
  <c r="Z51" i="89"/>
  <c r="AI52" i="79" s="1"/>
  <c r="C39" i="59"/>
  <c r="C38" i="60"/>
  <c r="D447" i="103"/>
  <c r="AB47" i="79"/>
  <c r="W46" i="89"/>
  <c r="D584" i="103"/>
  <c r="D113" i="103"/>
  <c r="F7" i="89"/>
  <c r="H8" i="79" s="1"/>
  <c r="D253" i="103"/>
  <c r="M21" i="89"/>
  <c r="V104" i="79"/>
  <c r="K46" i="79" s="1"/>
  <c r="I46" i="79" s="1"/>
  <c r="L46" i="79" s="1"/>
  <c r="B52" i="86" s="1"/>
  <c r="D671" i="103"/>
  <c r="AT123" i="79"/>
  <c r="AV119" i="79"/>
  <c r="Z59" i="89"/>
  <c r="K10" i="117"/>
  <c r="C81" i="60"/>
  <c r="C86" i="59"/>
  <c r="D167" i="103"/>
  <c r="H62" i="79"/>
  <c r="C82" i="58"/>
  <c r="AB51" i="79"/>
  <c r="W50" i="89"/>
  <c r="C50" i="89"/>
  <c r="D451" i="103"/>
  <c r="AG56" i="79"/>
  <c r="D519" i="103"/>
  <c r="Z55" i="89"/>
  <c r="U29" i="89"/>
  <c r="D536" i="103"/>
  <c r="R30" i="79"/>
  <c r="C89" i="60"/>
  <c r="E11" i="117"/>
  <c r="D105" i="103"/>
  <c r="C63" i="79"/>
  <c r="D539" i="103"/>
  <c r="R33" i="79"/>
  <c r="W38" i="79"/>
  <c r="T37" i="89"/>
  <c r="C37" i="89"/>
  <c r="E139" i="98"/>
  <c r="E40" i="98"/>
  <c r="C62" i="79"/>
  <c r="C75" i="60"/>
  <c r="C76" i="58"/>
  <c r="W55" i="79"/>
  <c r="D392" i="103"/>
  <c r="M57" i="79"/>
  <c r="L56" i="89"/>
  <c r="O56" i="89"/>
  <c r="N9" i="117"/>
  <c r="D74" i="103"/>
  <c r="H60" i="79"/>
  <c r="D165" i="103"/>
  <c r="D437" i="103"/>
  <c r="C22" i="58"/>
  <c r="C23" i="60"/>
  <c r="D13" i="81"/>
  <c r="D13" i="95"/>
  <c r="D13" i="83"/>
  <c r="D13" i="84"/>
  <c r="D13" i="86"/>
  <c r="G427" i="90"/>
  <c r="H933" i="90"/>
  <c r="D570" i="103"/>
  <c r="R64" i="79"/>
  <c r="H12" i="117"/>
  <c r="BK120" i="79"/>
  <c r="P1372" i="103"/>
  <c r="C83" i="100"/>
  <c r="C83" i="98"/>
  <c r="G84" i="122"/>
  <c r="G56" i="122"/>
  <c r="F117" i="79"/>
  <c r="H116" i="79"/>
  <c r="O123" i="79"/>
  <c r="AI117" i="79"/>
  <c r="L36" i="89"/>
  <c r="D445" i="103"/>
  <c r="T49" i="89"/>
  <c r="AB42" i="79"/>
  <c r="U23" i="89"/>
  <c r="AB24" i="79" s="1"/>
  <c r="Z99" i="79"/>
  <c r="D622" i="103"/>
  <c r="C58" i="79"/>
  <c r="W50" i="79"/>
  <c r="G434" i="90"/>
  <c r="D1330" i="103"/>
  <c r="D1325" i="103"/>
  <c r="H919" i="90"/>
  <c r="G425" i="90"/>
  <c r="BH123" i="79"/>
  <c r="G70" i="122"/>
  <c r="I7" i="122"/>
  <c r="E112" i="122"/>
  <c r="G105" i="122"/>
  <c r="AN7" i="115"/>
  <c r="BU115" i="79"/>
  <c r="L9" i="123" s="1"/>
  <c r="M9" i="123" s="1"/>
  <c r="N9" i="123" s="1"/>
  <c r="O9" i="123" s="1"/>
  <c r="BR117" i="79"/>
  <c r="BU116" i="79"/>
  <c r="L10" i="123" s="1"/>
  <c r="M10" i="123" s="1"/>
  <c r="N10" i="123" s="1"/>
  <c r="O10" i="123" s="1"/>
  <c r="BS117" i="79"/>
  <c r="U13" i="89"/>
  <c r="AB14" i="79" s="1"/>
  <c r="L50" i="89"/>
  <c r="L46" i="89"/>
  <c r="L38" i="89"/>
  <c r="D314" i="103"/>
  <c r="R13" i="89"/>
  <c r="D387" i="103"/>
  <c r="AL24" i="79"/>
  <c r="D56" i="103"/>
  <c r="D482" i="103"/>
  <c r="M51" i="79"/>
  <c r="I528" i="90"/>
  <c r="H941" i="90"/>
  <c r="I498" i="90"/>
  <c r="I487" i="90"/>
  <c r="H906" i="90"/>
  <c r="H976" i="90"/>
  <c r="G503" i="90"/>
  <c r="K13" i="122"/>
  <c r="G17" i="96" s="1"/>
  <c r="G21" i="96" s="1"/>
  <c r="H115" i="79"/>
  <c r="D117" i="79"/>
  <c r="W41" i="89"/>
  <c r="U25" i="89"/>
  <c r="AB26" i="79" s="1"/>
  <c r="X13" i="89"/>
  <c r="AG14" i="79" s="1"/>
  <c r="O50" i="89"/>
  <c r="AL14" i="79"/>
  <c r="D1333" i="103"/>
  <c r="H1003" i="90"/>
  <c r="G440" i="90"/>
  <c r="H1018" i="90"/>
  <c r="I515" i="90"/>
  <c r="J7" i="115"/>
  <c r="O7" i="122"/>
  <c r="G154" i="122"/>
  <c r="P6" i="122"/>
  <c r="O40" i="89"/>
  <c r="W53" i="89"/>
  <c r="C43" i="89"/>
  <c r="C53" i="89"/>
  <c r="C55" i="89"/>
  <c r="M42" i="79"/>
  <c r="D86" i="103"/>
  <c r="O41" i="89"/>
  <c r="C40" i="79"/>
  <c r="D179" i="103"/>
  <c r="I435" i="90"/>
  <c r="D1338" i="103"/>
  <c r="G530" i="90"/>
  <c r="G600" i="90" s="1"/>
  <c r="H1053" i="90"/>
  <c r="D338" i="103"/>
  <c r="M64" i="79"/>
  <c r="N12" i="117"/>
  <c r="C113" i="59"/>
  <c r="AB64" i="79"/>
  <c r="D464" i="103"/>
  <c r="C106" i="60"/>
  <c r="C107" i="58"/>
  <c r="L6" i="122"/>
  <c r="M65" i="79"/>
  <c r="D339" i="103"/>
  <c r="I364" i="90"/>
  <c r="I296" i="90"/>
  <c r="J296" i="90" s="1"/>
  <c r="I228" i="90"/>
  <c r="J228" i="90" s="1"/>
  <c r="M13" i="89"/>
  <c r="Z53" i="89"/>
  <c r="D13" i="89"/>
  <c r="C14" i="79" s="1"/>
  <c r="D23" i="89"/>
  <c r="C24" i="79" s="1"/>
  <c r="C50" i="58"/>
  <c r="X18" i="89"/>
  <c r="AG19" i="79" s="1"/>
  <c r="D205" i="103"/>
  <c r="Y93" i="79"/>
  <c r="R53" i="79"/>
  <c r="V53" i="79" s="1"/>
  <c r="M23" i="89"/>
  <c r="I496" i="90"/>
  <c r="H927" i="90"/>
  <c r="H878" i="90"/>
  <c r="G529" i="90"/>
  <c r="G599" i="90" s="1"/>
  <c r="D1337" i="103"/>
  <c r="C104" i="58"/>
  <c r="D106" i="103"/>
  <c r="C64" i="79"/>
  <c r="E12" i="117"/>
  <c r="D527" i="103"/>
  <c r="C114" i="59"/>
  <c r="C108" i="58"/>
  <c r="AG64" i="79"/>
  <c r="BK119" i="79"/>
  <c r="BG123" i="79"/>
  <c r="I531" i="90"/>
  <c r="H1060" i="90"/>
  <c r="H1088" i="90"/>
  <c r="I535" i="90"/>
  <c r="J23" i="89"/>
  <c r="D321" i="103"/>
  <c r="D560" i="103"/>
  <c r="C39" i="89"/>
  <c r="E39" i="89" s="1"/>
  <c r="D40" i="79" s="1"/>
  <c r="W54" i="79"/>
  <c r="R23" i="89"/>
  <c r="D391" i="103"/>
  <c r="T53" i="89"/>
  <c r="F23" i="89"/>
  <c r="H24" i="79" s="1"/>
  <c r="C21" i="59"/>
  <c r="C35" i="79"/>
  <c r="J144" i="90"/>
  <c r="G135" i="90"/>
  <c r="H134" i="90" s="1"/>
  <c r="D1341" i="103"/>
  <c r="H1094" i="90"/>
  <c r="G468" i="90"/>
  <c r="C147" i="60"/>
  <c r="C148" i="58"/>
  <c r="C157" i="59"/>
  <c r="AC7" i="115"/>
  <c r="D1336" i="103"/>
  <c r="G446" i="90"/>
  <c r="H1025" i="90"/>
  <c r="I516" i="90"/>
  <c r="L7" i="115"/>
  <c r="G13" i="122"/>
  <c r="G94" i="122"/>
  <c r="L9" i="122" s="1"/>
  <c r="AD7" i="115" s="1"/>
  <c r="E98" i="122"/>
  <c r="I46" i="90"/>
  <c r="I99" i="59"/>
  <c r="I114" i="59"/>
  <c r="I113" i="59"/>
  <c r="I112" i="59"/>
  <c r="I125" i="59"/>
  <c r="I155" i="59"/>
  <c r="I25" i="59"/>
  <c r="I160" i="59"/>
  <c r="I52" i="59"/>
  <c r="H1017" i="90"/>
  <c r="I501" i="90"/>
  <c r="G392" i="90"/>
  <c r="I83" i="59"/>
  <c r="I98" i="59"/>
  <c r="I97" i="59"/>
  <c r="I96" i="59"/>
  <c r="I111" i="59"/>
  <c r="I144" i="59"/>
  <c r="I131" i="59"/>
  <c r="I156" i="59"/>
  <c r="I36" i="59"/>
  <c r="G35" i="122"/>
  <c r="E154" i="122"/>
  <c r="P744" i="103"/>
  <c r="P971" i="103"/>
  <c r="P1236" i="103"/>
  <c r="I471" i="90"/>
  <c r="I199" i="90"/>
  <c r="G265" i="90"/>
  <c r="D169" i="103"/>
  <c r="I67" i="59"/>
  <c r="I82" i="59"/>
  <c r="I81" i="59"/>
  <c r="I80" i="59"/>
  <c r="I95" i="59"/>
  <c r="I128" i="59"/>
  <c r="I101" i="59"/>
  <c r="I142" i="59"/>
  <c r="I20" i="59"/>
  <c r="I129" i="59"/>
  <c r="C119" i="100"/>
  <c r="N6" i="122"/>
  <c r="J281" i="90"/>
  <c r="P171" i="103"/>
  <c r="D1344" i="103"/>
  <c r="H892" i="90"/>
  <c r="J398" i="90"/>
  <c r="P859" i="103"/>
  <c r="G395" i="90"/>
  <c r="I502" i="90"/>
  <c r="H940" i="90"/>
  <c r="H989" i="90"/>
  <c r="I484" i="90"/>
  <c r="I504" i="90"/>
  <c r="I35" i="59"/>
  <c r="I50" i="59"/>
  <c r="I41" i="59"/>
  <c r="I40" i="59"/>
  <c r="I55" i="59"/>
  <c r="I86" i="59"/>
  <c r="I69" i="59"/>
  <c r="I116" i="59"/>
  <c r="I115" i="59"/>
  <c r="C97" i="100"/>
  <c r="G334" i="90"/>
  <c r="I161" i="59"/>
  <c r="I21" i="59"/>
  <c r="I22" i="59"/>
  <c r="I23" i="59"/>
  <c r="I39" i="59"/>
  <c r="I70" i="59"/>
  <c r="I53" i="59"/>
  <c r="I100" i="59"/>
  <c r="P740" i="103"/>
  <c r="D1355" i="103"/>
  <c r="H1080" i="90"/>
  <c r="I490" i="90"/>
  <c r="I157" i="59"/>
  <c r="I143" i="59"/>
  <c r="I146" i="59"/>
  <c r="I158" i="59"/>
  <c r="I24" i="59"/>
  <c r="I54" i="59"/>
  <c r="I37" i="59"/>
  <c r="J300" i="90"/>
  <c r="P691" i="103"/>
  <c r="P747" i="103"/>
  <c r="D1348" i="103"/>
  <c r="G430" i="90"/>
  <c r="H954" i="90"/>
  <c r="P1398" i="103"/>
  <c r="G413" i="90"/>
  <c r="P989" i="103"/>
  <c r="P925" i="103"/>
  <c r="P1293" i="103"/>
  <c r="P1322" i="103"/>
  <c r="P1415" i="103"/>
  <c r="P1413" i="103"/>
  <c r="P1350" i="103"/>
  <c r="P1410" i="103"/>
  <c r="P22" i="103"/>
  <c r="P1180" i="103"/>
  <c r="P1234" i="103"/>
  <c r="P1067" i="103"/>
  <c r="P1232" i="103"/>
  <c r="P1289" i="103"/>
  <c r="P1351" i="103"/>
  <c r="AR75" i="83"/>
  <c r="AQ75" i="95"/>
  <c r="AR75" i="95"/>
  <c r="AP75" i="81"/>
  <c r="AZ75" i="95"/>
  <c r="BN75" i="86"/>
  <c r="AR75" i="81"/>
  <c r="AT75" i="80"/>
  <c r="AO75" i="95"/>
  <c r="BN75" i="81"/>
  <c r="AQ75" i="83"/>
  <c r="AW74" i="80"/>
  <c r="AS75" i="95"/>
  <c r="BJ75" i="81"/>
  <c r="V75" i="95"/>
  <c r="BI75" i="81"/>
  <c r="AY75" i="83"/>
  <c r="BO75" i="83"/>
  <c r="AS75" i="86"/>
  <c r="AW75" i="80"/>
  <c r="AT74" i="80"/>
  <c r="D142" i="68" l="1"/>
  <c r="G488" i="90"/>
  <c r="G558" i="90" s="1"/>
  <c r="J558" i="90" s="1"/>
  <c r="J352" i="90"/>
  <c r="K352" i="90" s="1"/>
  <c r="J489" i="90"/>
  <c r="K489" i="90" s="1"/>
  <c r="X7" i="79"/>
  <c r="N7" i="79"/>
  <c r="D407" i="103"/>
  <c r="C94" i="100"/>
  <c r="G94" i="100" s="1"/>
  <c r="M94" i="100" s="1"/>
  <c r="M9" i="100" s="1"/>
  <c r="D576" i="103"/>
  <c r="D7" i="79"/>
  <c r="G7" i="79" s="1"/>
  <c r="B13" i="80" s="1"/>
  <c r="J6" i="89"/>
  <c r="H6" i="89" s="1"/>
  <c r="M7" i="79" s="1"/>
  <c r="AC7" i="79"/>
  <c r="AF7" i="79" s="1"/>
  <c r="B13" i="83" s="1"/>
  <c r="O60" i="89"/>
  <c r="C120" i="98"/>
  <c r="G120" i="98" s="1"/>
  <c r="M120" i="98" s="1"/>
  <c r="O7" i="98" s="1"/>
  <c r="I7" i="79"/>
  <c r="J26" i="89"/>
  <c r="R98" i="103"/>
  <c r="M27" i="79"/>
  <c r="F6" i="89"/>
  <c r="H7" i="79" s="1"/>
  <c r="R443" i="103"/>
  <c r="C60" i="89"/>
  <c r="S60" i="89" s="1"/>
  <c r="AH7" i="79"/>
  <c r="AK7" i="79" s="1"/>
  <c r="B13" i="84" s="1"/>
  <c r="E17" i="117"/>
  <c r="R451" i="103"/>
  <c r="D238" i="103"/>
  <c r="N17" i="117"/>
  <c r="D470" i="103"/>
  <c r="R6" i="89"/>
  <c r="W7" i="79" s="1"/>
  <c r="H17" i="117"/>
  <c r="D344" i="103"/>
  <c r="M26" i="89"/>
  <c r="R26" i="89"/>
  <c r="W27" i="79" s="1"/>
  <c r="C61" i="89"/>
  <c r="I61" i="89" s="1"/>
  <c r="L23" i="79"/>
  <c r="B29" i="86" s="1"/>
  <c r="U26" i="89"/>
  <c r="AB27" i="79" s="1"/>
  <c r="K17" i="117"/>
  <c r="X26" i="89"/>
  <c r="R27" i="79"/>
  <c r="J670" i="90"/>
  <c r="K670" i="90" s="1"/>
  <c r="D1389" i="103"/>
  <c r="G631" i="90"/>
  <c r="J631" i="90" s="1"/>
  <c r="K631" i="90" s="1"/>
  <c r="J639" i="90"/>
  <c r="P639" i="90" s="1"/>
  <c r="J684" i="90"/>
  <c r="K684" i="90" s="1"/>
  <c r="D1324" i="103"/>
  <c r="G630" i="90"/>
  <c r="D1401" i="103"/>
  <c r="J681" i="90"/>
  <c r="K681" i="90" s="1"/>
  <c r="D1387" i="103"/>
  <c r="I662" i="90"/>
  <c r="H1034" i="90"/>
  <c r="J682" i="90"/>
  <c r="K682" i="90" s="1"/>
  <c r="D1388" i="103"/>
  <c r="I674" i="90"/>
  <c r="H1069" i="90"/>
  <c r="D1385" i="103"/>
  <c r="I642" i="90"/>
  <c r="H957" i="90"/>
  <c r="D1357" i="103"/>
  <c r="I625" i="90"/>
  <c r="H880" i="90"/>
  <c r="D1370" i="103"/>
  <c r="I652" i="90"/>
  <c r="I722" i="90" s="1"/>
  <c r="J722" i="90" s="1"/>
  <c r="K722" i="90" s="1"/>
  <c r="K723" i="90" s="1"/>
  <c r="L723" i="90" s="1"/>
  <c r="H1006" i="90"/>
  <c r="D1366" i="103"/>
  <c r="I645" i="90"/>
  <c r="H978" i="90"/>
  <c r="D1360" i="103"/>
  <c r="I630" i="90"/>
  <c r="H915" i="90"/>
  <c r="D1397" i="103"/>
  <c r="G683" i="90"/>
  <c r="D1391" i="103"/>
  <c r="G632" i="90"/>
  <c r="J632" i="90" s="1"/>
  <c r="K632" i="90" s="1"/>
  <c r="D1393" i="103"/>
  <c r="G633" i="90"/>
  <c r="J633" i="90" s="1"/>
  <c r="K633" i="90" s="1"/>
  <c r="D1352" i="103"/>
  <c r="G602" i="90"/>
  <c r="H1068" i="90"/>
  <c r="D1351" i="103"/>
  <c r="G601" i="90"/>
  <c r="H1061" i="90"/>
  <c r="G643" i="90"/>
  <c r="J643" i="90" s="1"/>
  <c r="J571" i="90"/>
  <c r="G675" i="90"/>
  <c r="J675" i="90" s="1"/>
  <c r="J603" i="90"/>
  <c r="G645" i="90"/>
  <c r="J573" i="90"/>
  <c r="Z57" i="89"/>
  <c r="C57" i="89"/>
  <c r="I57" i="89" s="1"/>
  <c r="L58" i="89"/>
  <c r="C135" i="58"/>
  <c r="Q61" i="79"/>
  <c r="B67" i="81" s="1"/>
  <c r="C143" i="59"/>
  <c r="K143" i="59" s="1"/>
  <c r="C134" i="60"/>
  <c r="D168" i="103"/>
  <c r="AB66" i="79"/>
  <c r="W65" i="89"/>
  <c r="T62" i="89"/>
  <c r="C93" i="98" s="1"/>
  <c r="G93" i="98" s="1"/>
  <c r="M93" i="98" s="1"/>
  <c r="M8" i="98" s="1"/>
  <c r="C91" i="60"/>
  <c r="M91" i="60" s="1"/>
  <c r="C62" i="89"/>
  <c r="I62" i="89" s="1"/>
  <c r="C65" i="89"/>
  <c r="AL66" i="79" s="1"/>
  <c r="C83" i="59"/>
  <c r="K83" i="59" s="1"/>
  <c r="D462" i="103"/>
  <c r="C79" i="58"/>
  <c r="C84" i="58" s="1"/>
  <c r="C78" i="60"/>
  <c r="M78" i="60" s="1"/>
  <c r="D460" i="103"/>
  <c r="W59" i="89"/>
  <c r="L307" i="90"/>
  <c r="AB62" i="79"/>
  <c r="D170" i="103"/>
  <c r="T59" i="89"/>
  <c r="H63" i="79"/>
  <c r="C95" i="60"/>
  <c r="M95" i="60" s="1"/>
  <c r="K11" i="117"/>
  <c r="L57" i="89"/>
  <c r="D332" i="103"/>
  <c r="AG58" i="79"/>
  <c r="K13" i="117"/>
  <c r="O57" i="89"/>
  <c r="D522" i="103"/>
  <c r="Z58" i="89"/>
  <c r="AG59" i="79"/>
  <c r="C109" i="58"/>
  <c r="O109" i="58" s="1"/>
  <c r="U109" i="58" s="1"/>
  <c r="O11" i="58" s="1"/>
  <c r="D397" i="103"/>
  <c r="C124" i="98"/>
  <c r="G124" i="98" s="1"/>
  <c r="M124" i="98" s="1"/>
  <c r="O11" i="98" s="1"/>
  <c r="C138" i="100"/>
  <c r="G138" i="100" s="1"/>
  <c r="M138" i="100" s="1"/>
  <c r="P11" i="100" s="1"/>
  <c r="C122" i="60"/>
  <c r="M122" i="60" s="1"/>
  <c r="D296" i="103"/>
  <c r="C92" i="58"/>
  <c r="C98" i="58" s="1"/>
  <c r="D400" i="103"/>
  <c r="C130" i="59"/>
  <c r="K130" i="59" s="1"/>
  <c r="O122" i="60" s="1"/>
  <c r="C97" i="59"/>
  <c r="K97" i="59" s="1"/>
  <c r="O91" i="60" s="1"/>
  <c r="C108" i="60"/>
  <c r="M108" i="60" s="1"/>
  <c r="C115" i="59"/>
  <c r="C118" i="59" s="1"/>
  <c r="D295" i="103"/>
  <c r="C59" i="89"/>
  <c r="I59" i="89" s="1"/>
  <c r="C58" i="89"/>
  <c r="I58" i="89" s="1"/>
  <c r="C63" i="89"/>
  <c r="E63" i="89" s="1"/>
  <c r="C60" i="79"/>
  <c r="C110" i="98"/>
  <c r="G110" i="98" s="1"/>
  <c r="M110" i="98" s="1"/>
  <c r="N11" i="98" s="1"/>
  <c r="Q58" i="79"/>
  <c r="B64" i="81" s="1"/>
  <c r="R371" i="103"/>
  <c r="C133" i="58"/>
  <c r="C132" i="60"/>
  <c r="M132" i="60" s="1"/>
  <c r="C123" i="58"/>
  <c r="O123" i="58" s="1"/>
  <c r="U123" i="58" s="1"/>
  <c r="Q11" i="58" s="1"/>
  <c r="D234" i="103"/>
  <c r="L65" i="89"/>
  <c r="C124" i="58"/>
  <c r="C64" i="89"/>
  <c r="H65" i="79"/>
  <c r="K135" i="68"/>
  <c r="C131" i="59"/>
  <c r="K131" i="59" s="1"/>
  <c r="O123" i="60" s="1"/>
  <c r="C101" i="59"/>
  <c r="K101" i="59" s="1"/>
  <c r="Q101" i="59" s="1"/>
  <c r="M12" i="59" s="1"/>
  <c r="Q133" i="103"/>
  <c r="G164" i="122"/>
  <c r="E168" i="122"/>
  <c r="C167" i="100"/>
  <c r="G167" i="100" s="1"/>
  <c r="M167" i="100" s="1"/>
  <c r="R12" i="100" s="1"/>
  <c r="K16" i="117"/>
  <c r="C167" i="98"/>
  <c r="G167" i="98" s="1"/>
  <c r="M167" i="98" s="1"/>
  <c r="R12" i="98" s="1"/>
  <c r="C163" i="100"/>
  <c r="G163" i="100" s="1"/>
  <c r="M163" i="100" s="1"/>
  <c r="R8" i="100" s="1"/>
  <c r="C163" i="98"/>
  <c r="G163" i="98" s="1"/>
  <c r="M163" i="98" s="1"/>
  <c r="R8" i="98" s="1"/>
  <c r="C164" i="98"/>
  <c r="G164" i="98" s="1"/>
  <c r="M164" i="98" s="1"/>
  <c r="R9" i="98" s="1"/>
  <c r="C165" i="98"/>
  <c r="G165" i="98" s="1"/>
  <c r="M165" i="98" s="1"/>
  <c r="R10" i="98" s="1"/>
  <c r="C164" i="100"/>
  <c r="G164" i="100" s="1"/>
  <c r="M164" i="100" s="1"/>
  <c r="R9" i="100" s="1"/>
  <c r="H16" i="117"/>
  <c r="C165" i="100"/>
  <c r="G165" i="100" s="1"/>
  <c r="M165" i="100" s="1"/>
  <c r="R10" i="100" s="1"/>
  <c r="C166" i="98"/>
  <c r="G166" i="98" s="1"/>
  <c r="M166" i="98" s="1"/>
  <c r="R11" i="98" s="1"/>
  <c r="N16" i="117"/>
  <c r="C162" i="98"/>
  <c r="G162" i="98" s="1"/>
  <c r="M162" i="98" s="1"/>
  <c r="R7" i="98" s="1"/>
  <c r="C166" i="100"/>
  <c r="G166" i="100" s="1"/>
  <c r="M166" i="100" s="1"/>
  <c r="R11" i="100" s="1"/>
  <c r="C162" i="100"/>
  <c r="G162" i="100" s="1"/>
  <c r="M162" i="100" s="1"/>
  <c r="R7" i="100" s="1"/>
  <c r="E16" i="117"/>
  <c r="C161" i="98"/>
  <c r="C161" i="100"/>
  <c r="R381" i="103"/>
  <c r="G656" i="90"/>
  <c r="J584" i="90"/>
  <c r="G629" i="90"/>
  <c r="J557" i="90"/>
  <c r="G628" i="90"/>
  <c r="J556" i="90"/>
  <c r="J534" i="90"/>
  <c r="P534" i="90" s="1"/>
  <c r="G604" i="90"/>
  <c r="G671" i="90"/>
  <c r="J599" i="90"/>
  <c r="G672" i="90"/>
  <c r="J600" i="90"/>
  <c r="G432" i="90"/>
  <c r="J432" i="90" s="1"/>
  <c r="K432" i="90" s="1"/>
  <c r="G572" i="90"/>
  <c r="P555" i="90"/>
  <c r="K555" i="90"/>
  <c r="J505" i="90"/>
  <c r="P505" i="90" s="1"/>
  <c r="G575" i="90"/>
  <c r="G648" i="90"/>
  <c r="J576" i="90"/>
  <c r="J627" i="90"/>
  <c r="K21" i="90"/>
  <c r="G356" i="90"/>
  <c r="K110" i="90"/>
  <c r="L110" i="90" s="1"/>
  <c r="H226" i="90"/>
  <c r="L12" i="90"/>
  <c r="J444" i="90"/>
  <c r="K444" i="90" s="1"/>
  <c r="R82" i="103"/>
  <c r="Q86" i="103"/>
  <c r="R909" i="103"/>
  <c r="Q460" i="103"/>
  <c r="R893" i="103"/>
  <c r="R901" i="103"/>
  <c r="G37" i="88"/>
  <c r="H37" i="88" s="1"/>
  <c r="J37" i="88" s="1"/>
  <c r="J38" i="88" s="1"/>
  <c r="Q1326" i="103"/>
  <c r="R899" i="103"/>
  <c r="Q1360" i="103"/>
  <c r="R678" i="103"/>
  <c r="R891" i="103"/>
  <c r="P191" i="90"/>
  <c r="P369" i="90"/>
  <c r="P166" i="90"/>
  <c r="R898" i="103"/>
  <c r="Q1013" i="103"/>
  <c r="R851" i="103"/>
  <c r="Q906" i="103"/>
  <c r="AA48" i="79"/>
  <c r="B54" i="95" s="1"/>
  <c r="R885" i="103"/>
  <c r="Q385" i="103"/>
  <c r="R662" i="103"/>
  <c r="P262" i="90"/>
  <c r="R593" i="103"/>
  <c r="AP22" i="79"/>
  <c r="R1258" i="103"/>
  <c r="R1365" i="103"/>
  <c r="Q135" i="103"/>
  <c r="Q204" i="103"/>
  <c r="Q1092" i="103"/>
  <c r="K243" i="90"/>
  <c r="K282" i="90"/>
  <c r="R877" i="103"/>
  <c r="Q992" i="103"/>
  <c r="Q358" i="103"/>
  <c r="R1144" i="103"/>
  <c r="R414" i="103"/>
  <c r="Q773" i="103"/>
  <c r="P378" i="90"/>
  <c r="G105" i="100"/>
  <c r="M105" i="100" s="1"/>
  <c r="N6" i="100" s="1"/>
  <c r="AF8" i="115" s="1"/>
  <c r="Q1288" i="103"/>
  <c r="R187" i="103"/>
  <c r="Q389" i="103"/>
  <c r="R765" i="103"/>
  <c r="Q1281" i="103"/>
  <c r="K431" i="90"/>
  <c r="Q761" i="103"/>
  <c r="Q878" i="103"/>
  <c r="Q311" i="103"/>
  <c r="R199" i="103"/>
  <c r="R1148" i="103"/>
  <c r="Q1159" i="103"/>
  <c r="Q1305" i="103"/>
  <c r="Q668" i="103"/>
  <c r="Q1043" i="103"/>
  <c r="R1381" i="103"/>
  <c r="Q1156" i="103"/>
  <c r="R120" i="103"/>
  <c r="Q489" i="103"/>
  <c r="K368" i="90"/>
  <c r="G152" i="100"/>
  <c r="M152" i="100" s="1"/>
  <c r="Q11" i="100" s="1"/>
  <c r="R1133" i="103"/>
  <c r="R44" i="103"/>
  <c r="AK51" i="79"/>
  <c r="B57" i="84" s="1"/>
  <c r="R1269" i="103"/>
  <c r="R1245" i="103"/>
  <c r="R1328" i="103"/>
  <c r="K164" i="90"/>
  <c r="F75" i="120"/>
  <c r="F89" i="120" s="1"/>
  <c r="Q305" i="103"/>
  <c r="G125" i="100"/>
  <c r="M125" i="100" s="1"/>
  <c r="O12" i="100" s="1"/>
  <c r="AL8" i="115" s="1"/>
  <c r="Q1330" i="103"/>
  <c r="E75" i="120"/>
  <c r="E89" i="120" s="1"/>
  <c r="R392" i="103"/>
  <c r="Q492" i="103"/>
  <c r="Q1163" i="103"/>
  <c r="R1260" i="103"/>
  <c r="Q1182" i="103"/>
  <c r="R1141" i="103"/>
  <c r="P379" i="90"/>
  <c r="Q44" i="79"/>
  <c r="B50" i="81" s="1"/>
  <c r="G121" i="98"/>
  <c r="M121" i="98" s="1"/>
  <c r="O8" i="98" s="1"/>
  <c r="Q34" i="103"/>
  <c r="G25" i="79"/>
  <c r="B31" i="80" s="1"/>
  <c r="P160" i="90"/>
  <c r="Q856" i="103"/>
  <c r="Q1393" i="103"/>
  <c r="Q162" i="103"/>
  <c r="K233" i="90"/>
  <c r="Q20" i="103"/>
  <c r="R282" i="103"/>
  <c r="R1044" i="103"/>
  <c r="R149" i="103"/>
  <c r="Q303" i="103"/>
  <c r="R1339" i="103"/>
  <c r="J471" i="90"/>
  <c r="K471" i="90" s="1"/>
  <c r="AK25" i="79"/>
  <c r="B31" i="84" s="1"/>
  <c r="R1277" i="103"/>
  <c r="M151" i="60"/>
  <c r="Q705" i="103"/>
  <c r="P400" i="90"/>
  <c r="R596" i="103"/>
  <c r="R484" i="103"/>
  <c r="R497" i="103"/>
  <c r="Q1276" i="103"/>
  <c r="Q1087" i="103"/>
  <c r="Q32" i="103"/>
  <c r="Q1161" i="103"/>
  <c r="R25" i="103"/>
  <c r="G151" i="98"/>
  <c r="M151" i="98" s="1"/>
  <c r="Q10" i="98" s="1"/>
  <c r="G149" i="98"/>
  <c r="M149" i="98" s="1"/>
  <c r="Q8" i="98" s="1"/>
  <c r="R858" i="103"/>
  <c r="Q1188" i="103"/>
  <c r="AK42" i="79"/>
  <c r="B48" i="84" s="1"/>
  <c r="Q828" i="103"/>
  <c r="E70" i="120"/>
  <c r="E84" i="120" s="1"/>
  <c r="Q401" i="103"/>
  <c r="Q486" i="103"/>
  <c r="Q701" i="103"/>
  <c r="R707" i="103"/>
  <c r="K214" i="90"/>
  <c r="K463" i="90"/>
  <c r="R1022" i="103"/>
  <c r="Q127" i="103"/>
  <c r="Q502" i="103"/>
  <c r="R615" i="103"/>
  <c r="Q1093" i="103"/>
  <c r="R90" i="103"/>
  <c r="G23" i="79"/>
  <c r="B29" i="80" s="1"/>
  <c r="K294" i="90"/>
  <c r="R1385" i="103"/>
  <c r="R121" i="103"/>
  <c r="AF13" i="79"/>
  <c r="B19" i="83" s="1"/>
  <c r="K162" i="90"/>
  <c r="J267" i="90"/>
  <c r="K267" i="90" s="1"/>
  <c r="R821" i="103"/>
  <c r="R250" i="103"/>
  <c r="R835" i="103"/>
  <c r="Q555" i="103"/>
  <c r="Q359" i="103"/>
  <c r="G150" i="98"/>
  <c r="M150" i="98" s="1"/>
  <c r="Q9" i="98" s="1"/>
  <c r="Q1028" i="103"/>
  <c r="Q1250" i="103"/>
  <c r="R78" i="103"/>
  <c r="AA43" i="79"/>
  <c r="B49" i="95" s="1"/>
  <c r="R889" i="103"/>
  <c r="Q1316" i="103"/>
  <c r="R558" i="103"/>
  <c r="Q212" i="103"/>
  <c r="Q679" i="103"/>
  <c r="R210" i="103"/>
  <c r="R543" i="103"/>
  <c r="Q632" i="103"/>
  <c r="G49" i="98"/>
  <c r="M49" i="98" s="1"/>
  <c r="G6" i="98" s="1"/>
  <c r="L8" i="115" s="1"/>
  <c r="Q248" i="103"/>
  <c r="Q7" i="103"/>
  <c r="Q510" i="103"/>
  <c r="R498" i="103"/>
  <c r="R597" i="103"/>
  <c r="Q796" i="103"/>
  <c r="Q920" i="103"/>
  <c r="N14" i="117"/>
  <c r="Q301" i="103"/>
  <c r="J199" i="90"/>
  <c r="K199" i="90" s="1"/>
  <c r="Q1027" i="103"/>
  <c r="Q283" i="103"/>
  <c r="R649" i="103"/>
  <c r="R475" i="103"/>
  <c r="AO48" i="79"/>
  <c r="Q977" i="103"/>
  <c r="Q616" i="103"/>
  <c r="Q945" i="103"/>
  <c r="R1267" i="103"/>
  <c r="R363" i="103"/>
  <c r="Q426" i="103"/>
  <c r="Q759" i="103"/>
  <c r="Q722" i="103"/>
  <c r="Q1158" i="103"/>
  <c r="P151" i="90"/>
  <c r="I56" i="89"/>
  <c r="R1338" i="103"/>
  <c r="R524" i="103"/>
  <c r="R132" i="103"/>
  <c r="R908" i="103"/>
  <c r="Q364" i="103"/>
  <c r="Q1217" i="103"/>
  <c r="AK53" i="79"/>
  <c r="B59" i="84" s="1"/>
  <c r="AA52" i="79"/>
  <c r="B58" i="95" s="1"/>
  <c r="R1253" i="103"/>
  <c r="R79" i="103"/>
  <c r="K145" i="90"/>
  <c r="AP9" i="79"/>
  <c r="R388" i="103"/>
  <c r="R1165" i="103"/>
  <c r="R1407" i="103"/>
  <c r="Q225" i="103"/>
  <c r="R232" i="103"/>
  <c r="AF10" i="79"/>
  <c r="B16" i="83" s="1"/>
  <c r="AK52" i="79"/>
  <c r="B58" i="84" s="1"/>
  <c r="P193" i="90"/>
  <c r="Q1094" i="103"/>
  <c r="P302" i="90"/>
  <c r="Q94" i="103"/>
  <c r="Q1069" i="103"/>
  <c r="R1157" i="103"/>
  <c r="R1382" i="103"/>
  <c r="J502" i="90"/>
  <c r="P502" i="90" s="1"/>
  <c r="R1097" i="103"/>
  <c r="R1332" i="103"/>
  <c r="Q939" i="103"/>
  <c r="R724" i="103"/>
  <c r="Q290" i="103"/>
  <c r="AS23" i="79"/>
  <c r="R1041" i="103"/>
  <c r="R845" i="103"/>
  <c r="R1320" i="103"/>
  <c r="Q630" i="103"/>
  <c r="Q1085" i="103"/>
  <c r="AK17" i="79"/>
  <c r="B23" i="84" s="1"/>
  <c r="Q820" i="103"/>
  <c r="G63" i="98"/>
  <c r="M63" i="98" s="1"/>
  <c r="I6" i="98" s="1"/>
  <c r="Q8" i="115" s="1"/>
  <c r="Q35" i="103"/>
  <c r="G147" i="100"/>
  <c r="M147" i="100" s="1"/>
  <c r="Q6" i="100" s="1"/>
  <c r="R1077" i="103"/>
  <c r="R586" i="103"/>
  <c r="R191" i="103"/>
  <c r="R105" i="103"/>
  <c r="R462" i="103"/>
  <c r="Q1279" i="103"/>
  <c r="R818" i="103"/>
  <c r="Q1049" i="103"/>
  <c r="Q689" i="103"/>
  <c r="Q551" i="103"/>
  <c r="R1361" i="103"/>
  <c r="Q23" i="103"/>
  <c r="R97" i="103"/>
  <c r="Q147" i="103"/>
  <c r="Q1313" i="103"/>
  <c r="R93" i="103"/>
  <c r="E72" i="120"/>
  <c r="E86" i="120" s="1"/>
  <c r="K34" i="68" s="1"/>
  <c r="R741" i="103"/>
  <c r="Q1200" i="103"/>
  <c r="R1154" i="103"/>
  <c r="Q5" i="103"/>
  <c r="D72" i="120"/>
  <c r="D86" i="120" s="1"/>
  <c r="K23" i="68" s="1"/>
  <c r="K68" i="59"/>
  <c r="O64" i="60" s="1"/>
  <c r="R905" i="103"/>
  <c r="R308" i="103"/>
  <c r="R473" i="103"/>
  <c r="K227" i="90"/>
  <c r="P234" i="90"/>
  <c r="H244" i="90"/>
  <c r="R973" i="103"/>
  <c r="F76" i="120"/>
  <c r="F90" i="120" s="1"/>
  <c r="K44" i="68" s="1"/>
  <c r="Q888" i="103"/>
  <c r="R614" i="103"/>
  <c r="Q587" i="103"/>
  <c r="R197" i="103"/>
  <c r="R435" i="103"/>
  <c r="R1333" i="103"/>
  <c r="H243" i="90"/>
  <c r="R1406" i="103"/>
  <c r="R791" i="103"/>
  <c r="R293" i="103"/>
  <c r="R1029" i="103"/>
  <c r="H16" i="89"/>
  <c r="M17" i="79" s="1"/>
  <c r="Q17" i="79" s="1"/>
  <c r="B23" i="81" s="1"/>
  <c r="AK46" i="79"/>
  <c r="B52" i="84" s="1"/>
  <c r="R1039" i="103"/>
  <c r="R482" i="103"/>
  <c r="G35" i="98"/>
  <c r="M35" i="98" s="1"/>
  <c r="E6" i="98" s="1"/>
  <c r="G8" i="115" s="1"/>
  <c r="Q771" i="103"/>
  <c r="R339" i="103"/>
  <c r="R853" i="103"/>
  <c r="Q1014" i="103"/>
  <c r="R1149" i="103"/>
  <c r="AK16" i="79"/>
  <c r="B22" i="84" s="1"/>
  <c r="Q1167" i="103"/>
  <c r="R1012" i="103"/>
  <c r="Q700" i="103"/>
  <c r="R114" i="103"/>
  <c r="K213" i="90"/>
  <c r="Q1212" i="103"/>
  <c r="Q988" i="103"/>
  <c r="R314" i="103"/>
  <c r="Q746" i="103"/>
  <c r="Q640" i="103"/>
  <c r="G67" i="98"/>
  <c r="M67" i="98" s="1"/>
  <c r="I10" i="98" s="1"/>
  <c r="K159" i="59"/>
  <c r="Q159" i="59" s="1"/>
  <c r="S10" i="59" s="1"/>
  <c r="AF49" i="79"/>
  <c r="B55" i="83" s="1"/>
  <c r="C66" i="100"/>
  <c r="G66" i="100" s="1"/>
  <c r="M66" i="100" s="1"/>
  <c r="I9" i="100" s="1"/>
  <c r="R1257" i="103"/>
  <c r="R432" i="103"/>
  <c r="R76" i="103"/>
  <c r="C67" i="100"/>
  <c r="G67" i="100" s="1"/>
  <c r="M67" i="100" s="1"/>
  <c r="I10" i="100" s="1"/>
  <c r="G110" i="100"/>
  <c r="M110" i="100" s="1"/>
  <c r="N11" i="100" s="1"/>
  <c r="G150" i="100"/>
  <c r="M150" i="100" s="1"/>
  <c r="Q9" i="100" s="1"/>
  <c r="Q751" i="103"/>
  <c r="Q1341" i="103"/>
  <c r="Q918" i="103"/>
  <c r="R463" i="103"/>
  <c r="Q50" i="103"/>
  <c r="G121" i="100"/>
  <c r="M121" i="100" s="1"/>
  <c r="O8" i="100" s="1"/>
  <c r="R1261" i="103"/>
  <c r="Q1005" i="103"/>
  <c r="Q904" i="103"/>
  <c r="G10" i="79"/>
  <c r="B16" i="80" s="1"/>
  <c r="Q1066" i="103"/>
  <c r="K347" i="90"/>
  <c r="R1191" i="103"/>
  <c r="K310" i="90"/>
  <c r="Q1008" i="103"/>
  <c r="AA51" i="79"/>
  <c r="B57" i="95" s="1"/>
  <c r="R548" i="103"/>
  <c r="Q756" i="103"/>
  <c r="R921" i="103"/>
  <c r="L15" i="79"/>
  <c r="B21" i="86" s="1"/>
  <c r="J542" i="90"/>
  <c r="K542" i="90" s="1"/>
  <c r="R1331" i="103"/>
  <c r="Q213" i="103"/>
  <c r="R826" i="103"/>
  <c r="J539" i="90"/>
  <c r="K539" i="90" s="1"/>
  <c r="R1101" i="103"/>
  <c r="Q651" i="103"/>
  <c r="P174" i="90"/>
  <c r="Q723" i="103"/>
  <c r="R179" i="103"/>
  <c r="Q1020" i="103"/>
  <c r="Q261" i="103"/>
  <c r="K225" i="90"/>
  <c r="P192" i="90"/>
  <c r="P242" i="90"/>
  <c r="R494" i="103"/>
  <c r="R1402" i="103"/>
  <c r="R1162" i="103"/>
  <c r="Q123" i="103"/>
  <c r="P433" i="90"/>
  <c r="M49" i="60"/>
  <c r="R537" i="103"/>
  <c r="R202" i="103"/>
  <c r="Q1255" i="103"/>
  <c r="R656" i="103"/>
  <c r="R717" i="103"/>
  <c r="G69" i="100"/>
  <c r="M69" i="100" s="1"/>
  <c r="I12" i="100" s="1"/>
  <c r="R8" i="115" s="1"/>
  <c r="R1392" i="103"/>
  <c r="R1173" i="103"/>
  <c r="F70" i="120"/>
  <c r="F84" i="120" s="1"/>
  <c r="K43" i="68" s="1"/>
  <c r="Q1075" i="103"/>
  <c r="R72" i="103"/>
  <c r="P360" i="90"/>
  <c r="M92" i="60"/>
  <c r="Q113" i="103"/>
  <c r="G70" i="120"/>
  <c r="G84" i="120" s="1"/>
  <c r="K54" i="68" s="1"/>
  <c r="K58" i="68" s="1"/>
  <c r="Q560" i="103"/>
  <c r="Q355" i="103"/>
  <c r="Q362" i="103"/>
  <c r="Q1106" i="103"/>
  <c r="R27" i="103"/>
  <c r="G79" i="100"/>
  <c r="M79" i="100" s="1"/>
  <c r="K8" i="100" s="1"/>
  <c r="Q1053" i="103"/>
  <c r="P361" i="90"/>
  <c r="R572" i="103"/>
  <c r="Q74" i="103"/>
  <c r="P196" i="90"/>
  <c r="H24" i="89"/>
  <c r="M25" i="79" s="1"/>
  <c r="Q25" i="79" s="1"/>
  <c r="B31" i="81" s="1"/>
  <c r="Q224" i="103"/>
  <c r="Q1042" i="103"/>
  <c r="R1336" i="103"/>
  <c r="Q1017" i="103"/>
  <c r="Q45" i="103"/>
  <c r="K161" i="90"/>
  <c r="Q273" i="103"/>
  <c r="E14" i="117"/>
  <c r="Q1268" i="103"/>
  <c r="Q1325" i="103"/>
  <c r="R186" i="103"/>
  <c r="R195" i="103"/>
  <c r="R419" i="103"/>
  <c r="Q1399" i="103"/>
  <c r="R265" i="103"/>
  <c r="R184" i="103"/>
  <c r="R887" i="103"/>
  <c r="R145" i="103"/>
  <c r="R797" i="103"/>
  <c r="R256" i="103"/>
  <c r="R1118" i="103"/>
  <c r="R1024" i="103"/>
  <c r="E56" i="89"/>
  <c r="G123" i="100"/>
  <c r="M123" i="100" s="1"/>
  <c r="O10" i="100" s="1"/>
  <c r="R445" i="103"/>
  <c r="R245" i="103"/>
  <c r="AK47" i="79"/>
  <c r="B53" i="84" s="1"/>
  <c r="K159" i="90"/>
  <c r="Q203" i="103"/>
  <c r="R850" i="103"/>
  <c r="J336" i="90"/>
  <c r="K336" i="90" s="1"/>
  <c r="R789" i="103"/>
  <c r="R15" i="103"/>
  <c r="Q56" i="103"/>
  <c r="R512" i="103"/>
  <c r="R667" i="103"/>
  <c r="P260" i="90"/>
  <c r="Q529" i="103"/>
  <c r="R1373" i="103"/>
  <c r="Q517" i="103"/>
  <c r="Q618" i="103"/>
  <c r="Q654" i="103"/>
  <c r="R427" i="103"/>
  <c r="R306" i="103"/>
  <c r="Q155" i="103"/>
  <c r="R53" i="103"/>
  <c r="Q833" i="103"/>
  <c r="K189" i="90"/>
  <c r="R131" i="103"/>
  <c r="Q1248" i="103"/>
  <c r="R1071" i="103"/>
  <c r="Q92" i="103"/>
  <c r="P397" i="90"/>
  <c r="Q418" i="103"/>
  <c r="R286" i="103"/>
  <c r="R783" i="103"/>
  <c r="Q1223" i="103"/>
  <c r="R16" i="103"/>
  <c r="R928" i="103"/>
  <c r="Q296" i="103"/>
  <c r="R595" i="103"/>
  <c r="Q1409" i="103"/>
  <c r="Q814" i="103"/>
  <c r="R1271" i="103"/>
  <c r="R178" i="103"/>
  <c r="R815" i="103"/>
  <c r="P223" i="90"/>
  <c r="P232" i="90"/>
  <c r="Q1291" i="103"/>
  <c r="Q748" i="103"/>
  <c r="G13" i="79"/>
  <c r="B19" i="80" s="1"/>
  <c r="R513" i="103"/>
  <c r="R504" i="103"/>
  <c r="G81" i="100"/>
  <c r="M81" i="100" s="1"/>
  <c r="K10" i="100" s="1"/>
  <c r="Q1009" i="103"/>
  <c r="Q589" i="103"/>
  <c r="Q924" i="103"/>
  <c r="R1216" i="103"/>
  <c r="G152" i="90"/>
  <c r="H149" i="90" s="1"/>
  <c r="R1207" i="103"/>
  <c r="Q990" i="103"/>
  <c r="R1287" i="103"/>
  <c r="C81" i="98"/>
  <c r="G81" i="98" s="1"/>
  <c r="M81" i="98" s="1"/>
  <c r="K10" i="98" s="1"/>
  <c r="AA8" i="79"/>
  <c r="B14" i="95" s="1"/>
  <c r="R142" i="103"/>
  <c r="Q672" i="103"/>
  <c r="K146" i="90"/>
  <c r="Q455" i="103"/>
  <c r="R895" i="103"/>
  <c r="Q550" i="103"/>
  <c r="Q318" i="103"/>
  <c r="AA22" i="79"/>
  <c r="B28" i="95" s="1"/>
  <c r="Q1317" i="103"/>
  <c r="K156" i="90"/>
  <c r="Q1051" i="103"/>
  <c r="Q1021" i="103"/>
  <c r="R731" i="103"/>
  <c r="R1401" i="103"/>
  <c r="C133" i="98"/>
  <c r="G133" i="98" s="1"/>
  <c r="M133" i="98" s="1"/>
  <c r="P6" i="98" s="1"/>
  <c r="G133" i="100"/>
  <c r="M133" i="100" s="1"/>
  <c r="P6" i="100" s="1"/>
  <c r="R599" i="103"/>
  <c r="G97" i="100"/>
  <c r="M97" i="100" s="1"/>
  <c r="M12" i="100" s="1"/>
  <c r="AB8" i="115" s="1"/>
  <c r="Q1244" i="103"/>
  <c r="Q612" i="103"/>
  <c r="Q779" i="103"/>
  <c r="Q827" i="103"/>
  <c r="Q347" i="103"/>
  <c r="R1237" i="103"/>
  <c r="R509" i="103"/>
  <c r="Q749" i="103"/>
  <c r="J404" i="90"/>
  <c r="K404" i="90" s="1"/>
  <c r="R1002" i="103"/>
  <c r="Q926" i="103"/>
  <c r="R241" i="103"/>
  <c r="Q910" i="103"/>
  <c r="Q36" i="103"/>
  <c r="Q309" i="103"/>
  <c r="Q1309" i="103"/>
  <c r="Q481" i="103"/>
  <c r="R981" i="103"/>
  <c r="Q1243" i="103"/>
  <c r="Q1285" i="103"/>
  <c r="R316" i="103"/>
  <c r="Q430" i="103"/>
  <c r="R1225" i="103"/>
  <c r="Q1190" i="103"/>
  <c r="R1224" i="103"/>
  <c r="C139" i="98"/>
  <c r="G139" i="98" s="1"/>
  <c r="M139" i="98" s="1"/>
  <c r="P12" i="98" s="1"/>
  <c r="Q464" i="103"/>
  <c r="P261" i="90"/>
  <c r="G77" i="100"/>
  <c r="M77" i="100" s="1"/>
  <c r="K6" i="100" s="1"/>
  <c r="K224" i="90"/>
  <c r="R838" i="103"/>
  <c r="Q119" i="103"/>
  <c r="Q729" i="103"/>
  <c r="Q263" i="103"/>
  <c r="C139" i="100"/>
  <c r="G139" i="100" s="1"/>
  <c r="M139" i="100" s="1"/>
  <c r="P12" i="100" s="1"/>
  <c r="Q1065" i="103"/>
  <c r="R603" i="103"/>
  <c r="Q1241" i="103"/>
  <c r="G151" i="100"/>
  <c r="M151" i="100" s="1"/>
  <c r="Q10" i="100" s="1"/>
  <c r="Q1366" i="103"/>
  <c r="R811" i="103"/>
  <c r="Q1088" i="103"/>
  <c r="R1113" i="103"/>
  <c r="Q842" i="103"/>
  <c r="Q1388" i="103"/>
  <c r="G111" i="98"/>
  <c r="M111" i="98" s="1"/>
  <c r="N12" i="98" s="1"/>
  <c r="AG8" i="115" s="1"/>
  <c r="Q91" i="103"/>
  <c r="P349" i="90"/>
  <c r="M164" i="60"/>
  <c r="R137" i="103"/>
  <c r="G135" i="100"/>
  <c r="M135" i="100" s="1"/>
  <c r="P8" i="100" s="1"/>
  <c r="Q576" i="103"/>
  <c r="K157" i="90"/>
  <c r="Q18" i="103"/>
  <c r="Q793" i="103"/>
  <c r="R527" i="103"/>
  <c r="Q657" i="103"/>
  <c r="R324" i="103"/>
  <c r="R1089" i="103"/>
  <c r="R900" i="103"/>
  <c r="Q326" i="103"/>
  <c r="Q157" i="103"/>
  <c r="R1193" i="103"/>
  <c r="Q1397" i="103"/>
  <c r="R987" i="103"/>
  <c r="R798" i="103"/>
  <c r="R334" i="103"/>
  <c r="Q1164" i="103"/>
  <c r="P148" i="90"/>
  <c r="R1226" i="103"/>
  <c r="R795" i="103"/>
  <c r="Q26" i="103"/>
  <c r="R1046" i="103"/>
  <c r="R194" i="103"/>
  <c r="G17" i="79"/>
  <c r="B23" i="80" s="1"/>
  <c r="Q1192" i="103"/>
  <c r="R733" i="103"/>
  <c r="Q128" i="103"/>
  <c r="Q89" i="103"/>
  <c r="R613" i="103"/>
  <c r="Q1209" i="103"/>
  <c r="R585" i="103"/>
  <c r="Q437" i="103"/>
  <c r="R569" i="103"/>
  <c r="Q130" i="103"/>
  <c r="G123" i="98"/>
  <c r="M123" i="98" s="1"/>
  <c r="O10" i="98" s="1"/>
  <c r="L14" i="79"/>
  <c r="B20" i="86" s="1"/>
  <c r="R476" i="103"/>
  <c r="K264" i="90"/>
  <c r="K215" i="90"/>
  <c r="R1242" i="103"/>
  <c r="R21" i="103"/>
  <c r="Q295" i="103"/>
  <c r="E88" i="120"/>
  <c r="R728" i="103"/>
  <c r="R1178" i="103"/>
  <c r="R253" i="103"/>
  <c r="R1208" i="103"/>
  <c r="G41" i="100"/>
  <c r="M41" i="100" s="1"/>
  <c r="E12" i="100" s="1"/>
  <c r="H8" i="115" s="1"/>
  <c r="R1359" i="103"/>
  <c r="Q1146" i="103"/>
  <c r="J403" i="90"/>
  <c r="K403" i="90" s="1"/>
  <c r="D74" i="120"/>
  <c r="D88" i="120" s="1"/>
  <c r="K24" i="68" s="1"/>
  <c r="M24" i="68" s="1"/>
  <c r="O24" i="68" s="1"/>
  <c r="Q24" i="68" s="1"/>
  <c r="D12" i="68" s="1"/>
  <c r="C6" i="115" s="1"/>
  <c r="R30" i="103"/>
  <c r="AD48" i="79"/>
  <c r="R715" i="103"/>
  <c r="P297" i="90"/>
  <c r="M161" i="60"/>
  <c r="R354" i="103"/>
  <c r="Q764" i="103"/>
  <c r="Q735" i="103"/>
  <c r="Q274" i="103"/>
  <c r="K230" i="90"/>
  <c r="Q375" i="103"/>
  <c r="Q780" i="103"/>
  <c r="Q699" i="103"/>
  <c r="H11" i="89"/>
  <c r="M12" i="79" s="1"/>
  <c r="Q12" i="79" s="1"/>
  <c r="B18" i="81" s="1"/>
  <c r="M160" i="60"/>
  <c r="Q377" i="103"/>
  <c r="R64" i="103"/>
  <c r="R631" i="103"/>
  <c r="K195" i="90"/>
  <c r="R1367" i="103"/>
  <c r="Q1367" i="103"/>
  <c r="R1037" i="103"/>
  <c r="Q1037" i="103"/>
  <c r="AM67" i="79"/>
  <c r="AP67" i="79" s="1"/>
  <c r="G16" i="79"/>
  <c r="B22" i="80" s="1"/>
  <c r="R1370" i="103"/>
  <c r="Q1370" i="103"/>
  <c r="R837" i="103"/>
  <c r="Q837" i="103"/>
  <c r="Q950" i="103"/>
  <c r="Q472" i="103"/>
  <c r="R1175" i="103"/>
  <c r="C137" i="100"/>
  <c r="G137" i="100" s="1"/>
  <c r="M137" i="100" s="1"/>
  <c r="P10" i="100" s="1"/>
  <c r="H12" i="89"/>
  <c r="M13" i="79" s="1"/>
  <c r="Q13" i="79" s="1"/>
  <c r="B19" i="81" s="1"/>
  <c r="Q860" i="103"/>
  <c r="R1081" i="103"/>
  <c r="R675" i="103"/>
  <c r="K91" i="90"/>
  <c r="L91" i="90" s="1"/>
  <c r="K350" i="90"/>
  <c r="R1408" i="103"/>
  <c r="Q1176" i="103"/>
  <c r="R518" i="103"/>
  <c r="Q51" i="79"/>
  <c r="B57" i="81" s="1"/>
  <c r="Q266" i="103"/>
  <c r="R471" i="103"/>
  <c r="H8" i="89"/>
  <c r="M9" i="79" s="1"/>
  <c r="Q9" i="79" s="1"/>
  <c r="B15" i="81" s="1"/>
  <c r="R1383" i="103"/>
  <c r="R861" i="103"/>
  <c r="G83" i="98"/>
  <c r="M83" i="98" s="1"/>
  <c r="K12" i="98" s="1"/>
  <c r="Q188" i="103"/>
  <c r="Q1025" i="103"/>
  <c r="H14" i="117"/>
  <c r="O39" i="58"/>
  <c r="U39" i="58" s="1"/>
  <c r="E12" i="58" s="1"/>
  <c r="R112" i="103"/>
  <c r="AS26" i="79"/>
  <c r="Q1358" i="103"/>
  <c r="K155" i="90"/>
  <c r="R1344" i="103"/>
  <c r="R1411" i="103"/>
  <c r="I11" i="123"/>
  <c r="D78" i="68" s="1"/>
  <c r="R713" i="103"/>
  <c r="R383" i="103"/>
  <c r="R152" i="103"/>
  <c r="AD52" i="79"/>
  <c r="R320" i="103"/>
  <c r="R664" i="103"/>
  <c r="Q781" i="103"/>
  <c r="R781" i="103"/>
  <c r="R1227" i="103"/>
  <c r="Q961" i="103"/>
  <c r="R611" i="103"/>
  <c r="Q1362" i="103"/>
  <c r="R813" i="103"/>
  <c r="Q813" i="103"/>
  <c r="H7" i="89"/>
  <c r="M8" i="79" s="1"/>
  <c r="Q8" i="79" s="1"/>
  <c r="B14" i="81" s="1"/>
  <c r="G15" i="79"/>
  <c r="B21" i="80" s="1"/>
  <c r="R1286" i="103"/>
  <c r="R249" i="103"/>
  <c r="Q911" i="103"/>
  <c r="L17" i="79"/>
  <c r="B23" i="86" s="1"/>
  <c r="Q1349" i="103"/>
  <c r="R1115" i="103"/>
  <c r="R695" i="103"/>
  <c r="Q832" i="103"/>
  <c r="C136" i="98"/>
  <c r="G136" i="98" s="1"/>
  <c r="M136" i="98" s="1"/>
  <c r="P9" i="98" s="1"/>
  <c r="G26" i="79"/>
  <c r="B32" i="80" s="1"/>
  <c r="Q829" i="103"/>
  <c r="R829" i="103"/>
  <c r="R337" i="103"/>
  <c r="Q337" i="103"/>
  <c r="R1004" i="103"/>
  <c r="E71" i="120"/>
  <c r="E85" i="120" s="1"/>
  <c r="Q882" i="103"/>
  <c r="R1110" i="103"/>
  <c r="Q620" i="103"/>
  <c r="Q1104" i="103"/>
  <c r="Q181" i="103"/>
  <c r="R192" i="103"/>
  <c r="R277" i="103"/>
  <c r="J268" i="90"/>
  <c r="K268" i="90" s="1"/>
  <c r="Q70" i="103"/>
  <c r="S56" i="89"/>
  <c r="H15" i="89"/>
  <c r="M16" i="79" s="1"/>
  <c r="Q16" i="79" s="1"/>
  <c r="B22" i="81" s="1"/>
  <c r="Q881" i="103"/>
  <c r="G48" i="79"/>
  <c r="B54" i="80" s="1"/>
  <c r="R169" i="103"/>
  <c r="G49" i="79"/>
  <c r="B55" i="80" s="1"/>
  <c r="Q218" i="103"/>
  <c r="Q892" i="103"/>
  <c r="AS18" i="79"/>
  <c r="G77" i="98"/>
  <c r="M77" i="98" s="1"/>
  <c r="K6" i="98" s="1"/>
  <c r="R52" i="103"/>
  <c r="R653" i="103"/>
  <c r="K257" i="90"/>
  <c r="Q252" i="103"/>
  <c r="Q1387" i="103"/>
  <c r="R854" i="103"/>
  <c r="Q566" i="103"/>
  <c r="AF50" i="79"/>
  <c r="B56" i="83" s="1"/>
  <c r="M148" i="60"/>
  <c r="K56" i="89"/>
  <c r="Q285" i="103"/>
  <c r="R1214" i="103"/>
  <c r="AK13" i="79"/>
  <c r="B19" i="84" s="1"/>
  <c r="R1074" i="103"/>
  <c r="N56" i="89"/>
  <c r="Q563" i="103"/>
  <c r="R1218" i="103"/>
  <c r="AF46" i="79"/>
  <c r="B52" i="83" s="1"/>
  <c r="Q297" i="103"/>
  <c r="Q608" i="103"/>
  <c r="Q670" i="103"/>
  <c r="R680" i="103"/>
  <c r="AL57" i="79"/>
  <c r="AS57" i="79" s="1"/>
  <c r="R772" i="103"/>
  <c r="P187" i="90"/>
  <c r="Q344" i="103"/>
  <c r="R344" i="103"/>
  <c r="G67" i="79"/>
  <c r="B73" i="80" s="1"/>
  <c r="C138" i="98"/>
  <c r="G138" i="98" s="1"/>
  <c r="M138" i="98" s="1"/>
  <c r="P11" i="98" s="1"/>
  <c r="R47" i="103"/>
  <c r="Q1264" i="103"/>
  <c r="R536" i="103"/>
  <c r="Q716" i="103"/>
  <c r="R957" i="103"/>
  <c r="Q646" i="103"/>
  <c r="R400" i="103"/>
  <c r="M61" i="60"/>
  <c r="R767" i="103"/>
  <c r="Q1247" i="103"/>
  <c r="R520" i="103"/>
  <c r="G18" i="79"/>
  <c r="B24" i="80" s="1"/>
  <c r="G152" i="98"/>
  <c r="M152" i="98" s="1"/>
  <c r="Q11" i="98" s="1"/>
  <c r="Q677" i="103"/>
  <c r="P165" i="90"/>
  <c r="Q941" i="103"/>
  <c r="J528" i="90"/>
  <c r="K528" i="90" s="1"/>
  <c r="Q242" i="103"/>
  <c r="Q665" i="103"/>
  <c r="Q1403" i="103"/>
  <c r="Q386" i="103"/>
  <c r="AB117" i="79"/>
  <c r="D57" i="79" s="1"/>
  <c r="G57" i="79" s="1"/>
  <c r="B63" i="80" s="1"/>
  <c r="G119" i="98"/>
  <c r="M119" i="98" s="1"/>
  <c r="O6" i="98" s="1"/>
  <c r="O38" i="58"/>
  <c r="U38" i="58" s="1"/>
  <c r="E11" i="58" s="1"/>
  <c r="AD53" i="79"/>
  <c r="Q161" i="103"/>
  <c r="R387" i="103"/>
  <c r="R1078" i="103"/>
  <c r="AB123" i="79"/>
  <c r="S57" i="79" s="1"/>
  <c r="V57" i="79" s="1"/>
  <c r="AA57" i="79" s="1"/>
  <c r="X57" i="79" s="1"/>
  <c r="R915" i="103"/>
  <c r="R357" i="103"/>
  <c r="R1010" i="103"/>
  <c r="R777" i="103"/>
  <c r="R251" i="103"/>
  <c r="D76" i="120"/>
  <c r="D90" i="120" s="1"/>
  <c r="K22" i="68" s="1"/>
  <c r="D85" i="120"/>
  <c r="R940" i="103"/>
  <c r="R8" i="103"/>
  <c r="Q1386" i="103"/>
  <c r="R1130" i="103"/>
  <c r="K190" i="90"/>
  <c r="G417" i="90"/>
  <c r="J417" i="90" s="1"/>
  <c r="Q943" i="103"/>
  <c r="Q182" i="103"/>
  <c r="AA49" i="79"/>
  <c r="B55" i="95" s="1"/>
  <c r="R972" i="103"/>
  <c r="M62" i="60"/>
  <c r="G56" i="89"/>
  <c r="H25" i="89"/>
  <c r="M26" i="79" s="1"/>
  <c r="R1105" i="103"/>
  <c r="AK8" i="79"/>
  <c r="B14" i="84" s="1"/>
  <c r="D73" i="120"/>
  <c r="D87" i="120" s="1"/>
  <c r="K110" i="59"/>
  <c r="Q110" i="59" s="1"/>
  <c r="K375" i="90"/>
  <c r="L375" i="90" s="1"/>
  <c r="E106" i="58" s="1"/>
  <c r="R272" i="103"/>
  <c r="R416" i="103"/>
  <c r="Q433" i="103"/>
  <c r="M150" i="60"/>
  <c r="Q1140" i="103"/>
  <c r="Q1194" i="103"/>
  <c r="R338" i="103"/>
  <c r="J487" i="90"/>
  <c r="P487" i="90" s="1"/>
  <c r="Q873" i="103"/>
  <c r="R834" i="103"/>
  <c r="Q1170" i="103"/>
  <c r="P326" i="90"/>
  <c r="Q411" i="103"/>
  <c r="Q33" i="103"/>
  <c r="Q816" i="103"/>
  <c r="R816" i="103"/>
  <c r="M63" i="60"/>
  <c r="Q661" i="103"/>
  <c r="R1137" i="103"/>
  <c r="J351" i="90"/>
  <c r="P351" i="90" s="1"/>
  <c r="K147" i="90"/>
  <c r="R1265" i="103"/>
  <c r="Q1265" i="103"/>
  <c r="Q1210" i="103"/>
  <c r="R1023" i="103"/>
  <c r="Q390" i="103"/>
  <c r="Q500" i="103"/>
  <c r="Q557" i="103"/>
  <c r="AK44" i="79"/>
  <c r="B50" i="84" s="1"/>
  <c r="R167" i="103"/>
  <c r="Q125" i="103"/>
  <c r="Q564" i="103"/>
  <c r="Q238" i="103"/>
  <c r="K171" i="90"/>
  <c r="L171" i="90" s="1"/>
  <c r="R1114" i="103"/>
  <c r="Q991" i="103"/>
  <c r="Q526" i="103"/>
  <c r="R233" i="103"/>
  <c r="Q41" i="103"/>
  <c r="Q685" i="103"/>
  <c r="M25" i="60"/>
  <c r="AQ117" i="79"/>
  <c r="D60" i="79" s="1"/>
  <c r="AA16" i="79"/>
  <c r="B22" i="95" s="1"/>
  <c r="Q1329" i="103"/>
  <c r="Q332" i="103"/>
  <c r="Q506" i="103"/>
  <c r="Q600" i="103"/>
  <c r="Q1335" i="103"/>
  <c r="AF18" i="79"/>
  <c r="B24" i="83" s="1"/>
  <c r="R708" i="103"/>
  <c r="R776" i="103"/>
  <c r="H13" i="89"/>
  <c r="M14" i="79" s="1"/>
  <c r="Q14" i="79" s="1"/>
  <c r="B20" i="81" s="1"/>
  <c r="E73" i="120"/>
  <c r="E87" i="120" s="1"/>
  <c r="AG117" i="79"/>
  <c r="D58" i="79" s="1"/>
  <c r="G58" i="79" s="1"/>
  <c r="B64" i="80" s="1"/>
  <c r="R522" i="103"/>
  <c r="R148" i="103"/>
  <c r="H176" i="90"/>
  <c r="Q938" i="103"/>
  <c r="Q1184" i="103"/>
  <c r="Q1174" i="103"/>
  <c r="R9" i="103"/>
  <c r="Q1377" i="103"/>
  <c r="Q969" i="103"/>
  <c r="R415" i="103"/>
  <c r="R96" i="103"/>
  <c r="L26" i="79"/>
  <c r="B32" i="86" s="1"/>
  <c r="O48" i="58"/>
  <c r="U48" i="58" s="1"/>
  <c r="G6" i="58" s="1"/>
  <c r="R398" i="103"/>
  <c r="R85" i="103"/>
  <c r="Q495" i="103"/>
  <c r="R643" i="103"/>
  <c r="Q490" i="103"/>
  <c r="H17" i="89"/>
  <c r="M18" i="79" s="1"/>
  <c r="Q18" i="79" s="1"/>
  <c r="B24" i="81" s="1"/>
  <c r="Q890" i="103"/>
  <c r="AF21" i="79"/>
  <c r="B27" i="83" s="1"/>
  <c r="R794" i="103"/>
  <c r="R1374" i="103"/>
  <c r="D112" i="68"/>
  <c r="Q825" i="103"/>
  <c r="R376" i="103"/>
  <c r="G91" i="98"/>
  <c r="M91" i="98" s="1"/>
  <c r="M6" i="98" s="1"/>
  <c r="AA8" i="115" s="1"/>
  <c r="AP7" i="79"/>
  <c r="BA128" i="79"/>
  <c r="I62" i="79" s="1"/>
  <c r="L62" i="79" s="1"/>
  <c r="B68" i="86" s="1"/>
  <c r="Q54" i="79"/>
  <c r="B60" i="81" s="1"/>
  <c r="R1284" i="103"/>
  <c r="G41" i="89"/>
  <c r="R968" i="103"/>
  <c r="Q193" i="103"/>
  <c r="R226" i="103"/>
  <c r="AF25" i="79"/>
  <c r="B31" i="83" s="1"/>
  <c r="Q847" i="103"/>
  <c r="Q304" i="103"/>
  <c r="Q606" i="103"/>
  <c r="R57" i="103"/>
  <c r="R122" i="103"/>
  <c r="Q648" i="103"/>
  <c r="P143" i="90"/>
  <c r="Q984" i="103"/>
  <c r="Q730" i="103"/>
  <c r="Q1155" i="103"/>
  <c r="R380" i="103"/>
  <c r="Q223" i="103"/>
  <c r="G8" i="79"/>
  <c r="B14" i="80" s="1"/>
  <c r="R117" i="79"/>
  <c r="D55" i="79" s="1"/>
  <c r="G55" i="79" s="1"/>
  <c r="B61" i="80" s="1"/>
  <c r="R1412" i="103"/>
  <c r="R1390" i="103"/>
  <c r="K82" i="59"/>
  <c r="O77" i="60" s="1"/>
  <c r="P7" i="115"/>
  <c r="P14" i="115" s="1"/>
  <c r="R166" i="103"/>
  <c r="K216" i="90"/>
  <c r="R590" i="103"/>
  <c r="P163" i="90"/>
  <c r="R1142" i="103"/>
  <c r="Q407" i="103"/>
  <c r="Q880" i="103"/>
  <c r="O49" i="58"/>
  <c r="U49" i="58" s="1"/>
  <c r="G7" i="58" s="1"/>
  <c r="R1395" i="103"/>
  <c r="K362" i="90"/>
  <c r="K211" i="90"/>
  <c r="Q117" i="103"/>
  <c r="P292" i="90"/>
  <c r="Q164" i="103"/>
  <c r="Q1172" i="103"/>
  <c r="AF23" i="79"/>
  <c r="B29" i="83" s="1"/>
  <c r="Q624" i="103"/>
  <c r="K226" i="90"/>
  <c r="Q503" i="103"/>
  <c r="R160" i="103"/>
  <c r="K75" i="90"/>
  <c r="L75" i="90" s="1"/>
  <c r="Q1369" i="103"/>
  <c r="R1369" i="103"/>
  <c r="Q279" i="103"/>
  <c r="R140" i="103"/>
  <c r="R60" i="103"/>
  <c r="AF16" i="79"/>
  <c r="B22" i="83" s="1"/>
  <c r="R1036" i="103"/>
  <c r="K317" i="90"/>
  <c r="L317" i="90" s="1"/>
  <c r="E94" i="58" s="1"/>
  <c r="O94" i="58" s="1"/>
  <c r="U94" i="58" s="1"/>
  <c r="M10" i="58" s="1"/>
  <c r="Q61" i="103"/>
  <c r="L16" i="79"/>
  <c r="B22" i="86" s="1"/>
  <c r="K31" i="90"/>
  <c r="L31" i="90" s="1"/>
  <c r="Q88" i="103"/>
  <c r="Q1266" i="103"/>
  <c r="AD49" i="79"/>
  <c r="K120" i="90"/>
  <c r="L120" i="90" s="1"/>
  <c r="M163" i="60"/>
  <c r="BA11" i="80"/>
  <c r="D123" i="68"/>
  <c r="N12" i="123"/>
  <c r="L47" i="79"/>
  <c r="B53" i="86" s="1"/>
  <c r="BA11" i="81"/>
  <c r="P259" i="90"/>
  <c r="BA11" i="84"/>
  <c r="G107" i="98"/>
  <c r="M107" i="98" s="1"/>
  <c r="N8" i="98" s="1"/>
  <c r="BA11" i="83"/>
  <c r="BA11" i="86"/>
  <c r="BA11" i="95"/>
  <c r="K460" i="90"/>
  <c r="J435" i="90"/>
  <c r="K435" i="90" s="1"/>
  <c r="J459" i="90"/>
  <c r="K279" i="90"/>
  <c r="C107" i="100"/>
  <c r="G107" i="100" s="1"/>
  <c r="M107" i="100" s="1"/>
  <c r="N8" i="100" s="1"/>
  <c r="O95" i="58"/>
  <c r="U95" i="58" s="1"/>
  <c r="M11" i="58" s="1"/>
  <c r="M80" i="60"/>
  <c r="G148" i="100"/>
  <c r="M148" i="100" s="1"/>
  <c r="Q7" i="100" s="1"/>
  <c r="G148" i="98"/>
  <c r="M148" i="98" s="1"/>
  <c r="Q7" i="98" s="1"/>
  <c r="K85" i="59"/>
  <c r="Q85" i="59" s="1"/>
  <c r="K11" i="59" s="1"/>
  <c r="P329" i="90"/>
  <c r="G94" i="98"/>
  <c r="M94" i="98" s="1"/>
  <c r="M9" i="98" s="1"/>
  <c r="K171" i="59"/>
  <c r="G149" i="100"/>
  <c r="M149" i="100" s="1"/>
  <c r="Q8" i="100" s="1"/>
  <c r="P158" i="90"/>
  <c r="K176" i="59"/>
  <c r="O165" i="58"/>
  <c r="U165" i="58" s="1"/>
  <c r="V11" i="58" s="1"/>
  <c r="P394" i="90"/>
  <c r="M48" i="60"/>
  <c r="K175" i="59"/>
  <c r="O164" i="60" s="1"/>
  <c r="P149" i="90"/>
  <c r="C155" i="100"/>
  <c r="M159" i="60"/>
  <c r="K173" i="59"/>
  <c r="O162" i="60" s="1"/>
  <c r="M165" i="60"/>
  <c r="P393" i="90"/>
  <c r="Z7" i="115"/>
  <c r="Z14" i="115" s="1"/>
  <c r="M133" i="60"/>
  <c r="M65" i="60"/>
  <c r="P301" i="90"/>
  <c r="K170" i="59"/>
  <c r="O159" i="60" s="1"/>
  <c r="K359" i="90"/>
  <c r="M162" i="60"/>
  <c r="K172" i="59"/>
  <c r="O161" i="60" s="1"/>
  <c r="M79" i="60"/>
  <c r="K174" i="59"/>
  <c r="O163" i="60" s="1"/>
  <c r="K66" i="59"/>
  <c r="O62" i="60" s="1"/>
  <c r="K51" i="59"/>
  <c r="Q51" i="59" s="1"/>
  <c r="G7" i="59" s="1"/>
  <c r="K71" i="59"/>
  <c r="O67" i="60" s="1"/>
  <c r="C73" i="59"/>
  <c r="K145" i="59"/>
  <c r="O136" i="60" s="1"/>
  <c r="G153" i="98"/>
  <c r="M153" i="98" s="1"/>
  <c r="Q12" i="98" s="1"/>
  <c r="AV8" i="115" s="1"/>
  <c r="C155" i="98"/>
  <c r="D87" i="68"/>
  <c r="BF123" i="79"/>
  <c r="S63" i="79" s="1"/>
  <c r="V63" i="79" s="1"/>
  <c r="AA63" i="79" s="1"/>
  <c r="BA117" i="79"/>
  <c r="D62" i="79" s="1"/>
  <c r="G62" i="79" s="1"/>
  <c r="B68" i="80" s="1"/>
  <c r="Q56" i="79"/>
  <c r="B62" i="81" s="1"/>
  <c r="L25" i="79"/>
  <c r="B31" i="86" s="1"/>
  <c r="L42" i="79"/>
  <c r="B48" i="86" s="1"/>
  <c r="AF67" i="79"/>
  <c r="AK67" i="79"/>
  <c r="AA67" i="79"/>
  <c r="K194" i="90"/>
  <c r="H227" i="90"/>
  <c r="P229" i="90"/>
  <c r="J200" i="90"/>
  <c r="K200" i="90" s="1"/>
  <c r="H232" i="90"/>
  <c r="H233" i="90"/>
  <c r="H175" i="90"/>
  <c r="H234" i="90"/>
  <c r="H224" i="90"/>
  <c r="K330" i="90"/>
  <c r="H230" i="90"/>
  <c r="H231" i="90"/>
  <c r="H228" i="90"/>
  <c r="K293" i="90"/>
  <c r="P332" i="90"/>
  <c r="K332" i="90"/>
  <c r="H223" i="90"/>
  <c r="H229" i="90"/>
  <c r="K328" i="90"/>
  <c r="P175" i="90"/>
  <c r="J540" i="90"/>
  <c r="K540" i="90" s="1"/>
  <c r="G532" i="90"/>
  <c r="J532" i="90" s="1"/>
  <c r="P532" i="90" s="1"/>
  <c r="J396" i="90"/>
  <c r="K396" i="90" s="1"/>
  <c r="P327" i="90"/>
  <c r="K366" i="90"/>
  <c r="P366" i="90"/>
  <c r="P258" i="90"/>
  <c r="K258" i="90"/>
  <c r="H155" i="90"/>
  <c r="H161" i="90"/>
  <c r="H158" i="90"/>
  <c r="H157" i="90"/>
  <c r="H163" i="90"/>
  <c r="H166" i="90"/>
  <c r="H156" i="90"/>
  <c r="H160" i="90"/>
  <c r="H159" i="90"/>
  <c r="H164" i="90"/>
  <c r="H165" i="90"/>
  <c r="K298" i="90"/>
  <c r="K559" i="90"/>
  <c r="K560" i="90"/>
  <c r="K561" i="90"/>
  <c r="K611" i="90"/>
  <c r="K609" i="90"/>
  <c r="K610" i="90"/>
  <c r="P365" i="90"/>
  <c r="H728" i="90"/>
  <c r="H726" i="90"/>
  <c r="H727" i="90"/>
  <c r="K291" i="90"/>
  <c r="K212" i="90"/>
  <c r="P212" i="90"/>
  <c r="P283" i="90"/>
  <c r="K283" i="90"/>
  <c r="P299" i="90"/>
  <c r="K284" i="90"/>
  <c r="P284" i="90"/>
  <c r="H380" i="90"/>
  <c r="K325" i="90"/>
  <c r="P325" i="90"/>
  <c r="K311" i="90"/>
  <c r="K65" i="90"/>
  <c r="L65" i="90" s="1"/>
  <c r="L21" i="90"/>
  <c r="J541" i="90"/>
  <c r="K541" i="90" s="1"/>
  <c r="H311" i="90"/>
  <c r="H310" i="90"/>
  <c r="H312" i="90"/>
  <c r="H384" i="90"/>
  <c r="K385" i="90" s="1"/>
  <c r="L385" i="90" s="1"/>
  <c r="E108" i="58" s="1"/>
  <c r="G147" i="98"/>
  <c r="M147" i="98" s="1"/>
  <c r="Q6" i="98" s="1"/>
  <c r="Q368" i="103"/>
  <c r="Q11" i="103"/>
  <c r="R1391" i="103"/>
  <c r="R403" i="103"/>
  <c r="Q1181" i="103"/>
  <c r="R1048" i="103"/>
  <c r="Q428" i="103"/>
  <c r="Q323" i="103"/>
  <c r="Q511" i="103"/>
  <c r="N65" i="79"/>
  <c r="Q65" i="79" s="1"/>
  <c r="B71" i="81" s="1"/>
  <c r="R533" i="103"/>
  <c r="Q83" i="103"/>
  <c r="Q101" i="103"/>
  <c r="R429" i="103"/>
  <c r="Q839" i="103"/>
  <c r="R514" i="103"/>
  <c r="R734" i="103"/>
  <c r="R516" i="103"/>
  <c r="Q59" i="103"/>
  <c r="G22" i="79"/>
  <c r="B28" i="80" s="1"/>
  <c r="Q461" i="103"/>
  <c r="R894" i="103"/>
  <c r="Q894" i="103"/>
  <c r="Q417" i="103"/>
  <c r="R417" i="103"/>
  <c r="C109" i="98"/>
  <c r="G109" i="98" s="1"/>
  <c r="M109" i="98" s="1"/>
  <c r="C109" i="100"/>
  <c r="G109" i="100" s="1"/>
  <c r="M109" i="100" s="1"/>
  <c r="N10" i="100" s="1"/>
  <c r="R470" i="103"/>
  <c r="Q470" i="103"/>
  <c r="Q1240" i="103"/>
  <c r="R1233" i="103"/>
  <c r="Q960" i="103"/>
  <c r="Q738" i="103"/>
  <c r="R278" i="103"/>
  <c r="H117" i="79"/>
  <c r="Q792" i="103"/>
  <c r="Q588" i="103"/>
  <c r="R760" i="103"/>
  <c r="R1080" i="103"/>
  <c r="R487" i="103"/>
  <c r="Q638" i="103"/>
  <c r="R281" i="103"/>
  <c r="H22" i="89"/>
  <c r="M23" i="79" s="1"/>
  <c r="Q23" i="79" s="1"/>
  <c r="B29" i="81" s="1"/>
  <c r="R1047" i="103"/>
  <c r="Q762" i="103"/>
  <c r="R134" i="103"/>
  <c r="Q619" i="103"/>
  <c r="AQ123" i="79"/>
  <c r="S60" i="79" s="1"/>
  <c r="V60" i="79" s="1"/>
  <c r="AA60" i="79" s="1"/>
  <c r="B66" i="95" s="1"/>
  <c r="K65" i="59"/>
  <c r="O61" i="60" s="1"/>
  <c r="D102" i="68"/>
  <c r="R75" i="103"/>
  <c r="G66" i="98"/>
  <c r="M66" i="98" s="1"/>
  <c r="I9" i="98" s="1"/>
  <c r="G108" i="98"/>
  <c r="M108" i="98" s="1"/>
  <c r="N9" i="98" s="1"/>
  <c r="R610" i="103"/>
  <c r="Q610" i="103"/>
  <c r="K464" i="90"/>
  <c r="P464" i="90"/>
  <c r="Q1183" i="103"/>
  <c r="R1196" i="103"/>
  <c r="R962" i="103"/>
  <c r="Q800" i="103"/>
  <c r="Q106" i="103"/>
  <c r="AF12" i="79"/>
  <c r="B18" i="83" s="1"/>
  <c r="AK9" i="79"/>
  <c r="B15" i="84" s="1"/>
  <c r="K84" i="59"/>
  <c r="Q84" i="59" s="1"/>
  <c r="K10" i="59" s="1"/>
  <c r="Q953" i="103"/>
  <c r="O52" i="58"/>
  <c r="U52" i="58" s="1"/>
  <c r="G10" i="58" s="1"/>
  <c r="R919" i="103"/>
  <c r="R571" i="103"/>
  <c r="R540" i="103"/>
  <c r="R635" i="103"/>
  <c r="R711" i="103"/>
  <c r="Q1135" i="103"/>
  <c r="Q262" i="103"/>
  <c r="G106" i="98"/>
  <c r="M106" i="98" s="1"/>
  <c r="N7" i="98" s="1"/>
  <c r="AK48" i="79"/>
  <c r="B54" i="84" s="1"/>
  <c r="Q13" i="103"/>
  <c r="C108" i="100"/>
  <c r="G108" i="100" s="1"/>
  <c r="M108" i="100" s="1"/>
  <c r="N9" i="100" s="1"/>
  <c r="R1327" i="103"/>
  <c r="Q1030" i="103"/>
  <c r="R1030" i="103"/>
  <c r="R1100" i="103"/>
  <c r="Q1100" i="103"/>
  <c r="R710" i="103"/>
  <c r="Q710" i="103"/>
  <c r="R884" i="103"/>
  <c r="Q884" i="103"/>
  <c r="R396" i="103"/>
  <c r="Q340" i="103"/>
  <c r="R855" i="103"/>
  <c r="Q604" i="103"/>
  <c r="R190" i="103"/>
  <c r="Q1034" i="103"/>
  <c r="AV117" i="79"/>
  <c r="D61" i="79" s="1"/>
  <c r="G61" i="79" s="1"/>
  <c r="B67" i="80" s="1"/>
  <c r="M136" i="60"/>
  <c r="M20" i="60"/>
  <c r="Q80" i="103"/>
  <c r="Q446" i="103"/>
  <c r="Q1015" i="103"/>
  <c r="R1076" i="103"/>
  <c r="Q325" i="103"/>
  <c r="AK20" i="79"/>
  <c r="B26" i="84" s="1"/>
  <c r="Q240" i="103"/>
  <c r="R240" i="103"/>
  <c r="Q682" i="103"/>
  <c r="R682" i="103"/>
  <c r="R1070" i="103"/>
  <c r="Q1070" i="103"/>
  <c r="Q55" i="79"/>
  <c r="B61" i="81" s="1"/>
  <c r="R951" i="103"/>
  <c r="Q982" i="103"/>
  <c r="R1343" i="103"/>
  <c r="Q1109" i="103"/>
  <c r="R549" i="103"/>
  <c r="BF115" i="79"/>
  <c r="Q896" i="103"/>
  <c r="R409" i="103"/>
  <c r="AB128" i="79"/>
  <c r="I57" i="79" s="1"/>
  <c r="M137" i="60"/>
  <c r="M146" i="60"/>
  <c r="M131" i="60"/>
  <c r="R319" i="103"/>
  <c r="R449" i="103"/>
  <c r="Q276" i="103"/>
  <c r="R1082" i="103"/>
  <c r="R546" i="103"/>
  <c r="C106" i="100"/>
  <c r="R264" i="103"/>
  <c r="Q264" i="103"/>
  <c r="Q694" i="103"/>
  <c r="R694" i="103"/>
  <c r="R352" i="103"/>
  <c r="Q352" i="103"/>
  <c r="AV128" i="79"/>
  <c r="I61" i="79" s="1"/>
  <c r="L61" i="79" s="1"/>
  <c r="B67" i="86" s="1"/>
  <c r="Q758" i="103"/>
  <c r="R758" i="103"/>
  <c r="R917" i="103"/>
  <c r="Q681" i="103"/>
  <c r="R967" i="103"/>
  <c r="M103" i="60"/>
  <c r="N51" i="89"/>
  <c r="L11" i="79"/>
  <c r="B17" i="86" s="1"/>
  <c r="M119" i="60"/>
  <c r="M145" i="60"/>
  <c r="R702" i="103"/>
  <c r="Q702" i="103"/>
  <c r="Q360" i="103"/>
  <c r="R360" i="103"/>
  <c r="Q914" i="103"/>
  <c r="R914" i="103"/>
  <c r="Q1324" i="103"/>
  <c r="R1324" i="103"/>
  <c r="R645" i="103"/>
  <c r="Q645" i="103"/>
  <c r="R1348" i="103"/>
  <c r="Q799" i="103"/>
  <c r="Q439" i="103"/>
  <c r="R175" i="103"/>
  <c r="R448" i="103"/>
  <c r="M93" i="60"/>
  <c r="BF117" i="79"/>
  <c r="D63" i="79" s="1"/>
  <c r="G63" i="79" s="1"/>
  <c r="B69" i="80" s="1"/>
  <c r="M121" i="60"/>
  <c r="Q457" i="103"/>
  <c r="Q36" i="89"/>
  <c r="S37" i="79" s="1"/>
  <c r="V37" i="79" s="1"/>
  <c r="R1153" i="103"/>
  <c r="Q844" i="103"/>
  <c r="AL42" i="79"/>
  <c r="AS42" i="79" s="1"/>
  <c r="R525" i="103"/>
  <c r="R370" i="103"/>
  <c r="Q370" i="103"/>
  <c r="R852" i="103"/>
  <c r="Q852" i="103"/>
  <c r="R778" i="103"/>
  <c r="Q778" i="103"/>
  <c r="Q1098" i="103"/>
  <c r="R1098" i="103"/>
  <c r="Q1405" i="103"/>
  <c r="R1405" i="103"/>
  <c r="L22" i="79"/>
  <c r="B28" i="86" s="1"/>
  <c r="R1197" i="103"/>
  <c r="R1222" i="103"/>
  <c r="Q28" i="103"/>
  <c r="R62" i="103"/>
  <c r="R312" i="103"/>
  <c r="AF9" i="79"/>
  <c r="B15" i="83" s="1"/>
  <c r="Q466" i="103"/>
  <c r="N36" i="89"/>
  <c r="R1007" i="103"/>
  <c r="E41" i="89"/>
  <c r="AK23" i="79"/>
  <c r="B29" i="84" s="1"/>
  <c r="Q584" i="103"/>
  <c r="R584" i="103"/>
  <c r="R474" i="103"/>
  <c r="Q474" i="103"/>
  <c r="R786" i="103"/>
  <c r="Q786" i="103"/>
  <c r="Q1229" i="103"/>
  <c r="Q1213" i="103"/>
  <c r="R229" i="103"/>
  <c r="Q770" i="103"/>
  <c r="AP12" i="79"/>
  <c r="K141" i="59"/>
  <c r="O132" i="60" s="1"/>
  <c r="R49" i="103"/>
  <c r="Q554" i="103"/>
  <c r="R58" i="103"/>
  <c r="Y36" i="89"/>
  <c r="AH37" i="79" s="1"/>
  <c r="AK37" i="79" s="1"/>
  <c r="B43" i="84" s="1"/>
  <c r="Q627" i="103"/>
  <c r="K36" i="89"/>
  <c r="BK117" i="79"/>
  <c r="D64" i="79" s="1"/>
  <c r="G64" i="79" s="1"/>
  <c r="B70" i="80" s="1"/>
  <c r="Q43" i="103"/>
  <c r="R43" i="103"/>
  <c r="R592" i="103"/>
  <c r="Q592" i="103"/>
  <c r="R736" i="103"/>
  <c r="Q736" i="103"/>
  <c r="Q916" i="103"/>
  <c r="R916" i="103"/>
  <c r="R686" i="103"/>
  <c r="Q686" i="103"/>
  <c r="R1138" i="103"/>
  <c r="Q1138" i="103"/>
  <c r="K462" i="90"/>
  <c r="AK50" i="79"/>
  <c r="B56" i="84" s="1"/>
  <c r="S36" i="89"/>
  <c r="X37" i="79" s="1"/>
  <c r="AA37" i="79" s="1"/>
  <c r="B43" i="95" s="1"/>
  <c r="G36" i="89"/>
  <c r="I37" i="79" s="1"/>
  <c r="L37" i="79" s="1"/>
  <c r="B43" i="86" s="1"/>
  <c r="I41" i="89"/>
  <c r="V41" i="89"/>
  <c r="C79" i="98"/>
  <c r="G79" i="98" s="1"/>
  <c r="M79" i="98" s="1"/>
  <c r="K8" i="98" s="1"/>
  <c r="R817" i="103"/>
  <c r="Q817" i="103"/>
  <c r="Q582" i="103"/>
  <c r="R582" i="103"/>
  <c r="R698" i="103"/>
  <c r="Q698" i="103"/>
  <c r="Q1108" i="103"/>
  <c r="R1108" i="103"/>
  <c r="Q1204" i="103"/>
  <c r="Q876" i="103"/>
  <c r="V36" i="89"/>
  <c r="AC37" i="79" s="1"/>
  <c r="AF37" i="79" s="1"/>
  <c r="B43" i="83" s="1"/>
  <c r="G120" i="100"/>
  <c r="M120" i="100" s="1"/>
  <c r="O7" i="100" s="1"/>
  <c r="BK115" i="79"/>
  <c r="I9" i="123" s="1"/>
  <c r="D76" i="68" s="1"/>
  <c r="M22" i="60"/>
  <c r="R102" i="103"/>
  <c r="K41" i="89"/>
  <c r="N41" i="89"/>
  <c r="R220" i="103"/>
  <c r="R688" i="103"/>
  <c r="Q1282" i="103"/>
  <c r="P15" i="89"/>
  <c r="R16" i="79" s="1"/>
  <c r="V16" i="79" s="1"/>
  <c r="R288" i="103"/>
  <c r="Q189" i="103"/>
  <c r="R189" i="103"/>
  <c r="R598" i="103"/>
  <c r="Q598" i="103"/>
  <c r="R706" i="103"/>
  <c r="Q706" i="103"/>
  <c r="R1018" i="103"/>
  <c r="Q1018" i="103"/>
  <c r="Q425" i="103"/>
  <c r="R425" i="103"/>
  <c r="R1090" i="103"/>
  <c r="Q1090" i="103"/>
  <c r="R1050" i="103"/>
  <c r="R1346" i="103"/>
  <c r="Q255" i="103"/>
  <c r="M53" i="60"/>
  <c r="Q1396" i="103"/>
  <c r="R291" i="103"/>
  <c r="R294" i="103"/>
  <c r="AK43" i="79"/>
  <c r="B49" i="84" s="1"/>
  <c r="AL37" i="79"/>
  <c r="AS37" i="79" s="1"/>
  <c r="Y41" i="89"/>
  <c r="Q788" i="103"/>
  <c r="R788" i="103"/>
  <c r="R408" i="103"/>
  <c r="Q408" i="103"/>
  <c r="Q244" i="103"/>
  <c r="R244" i="103"/>
  <c r="R714" i="103"/>
  <c r="Q714" i="103"/>
  <c r="Q1026" i="103"/>
  <c r="R1026" i="103"/>
  <c r="Q923" i="103"/>
  <c r="M39" i="60"/>
  <c r="Q39" i="60" s="1"/>
  <c r="Y39" i="60" s="1"/>
  <c r="AE39" i="60" s="1"/>
  <c r="E11" i="60" s="1"/>
  <c r="G37" i="79"/>
  <c r="B43" i="80" s="1"/>
  <c r="Q41" i="89"/>
  <c r="AF17" i="79"/>
  <c r="B23" i="83" s="1"/>
  <c r="L20" i="79"/>
  <c r="B26" i="86" s="1"/>
  <c r="R246" i="103"/>
  <c r="Q246" i="103"/>
  <c r="Q836" i="103"/>
  <c r="R836" i="103"/>
  <c r="R1084" i="103"/>
  <c r="Q1084" i="103"/>
  <c r="Q605" i="103"/>
  <c r="R605" i="103"/>
  <c r="R260" i="103"/>
  <c r="Q260" i="103"/>
  <c r="Q622" i="103"/>
  <c r="R622" i="103"/>
  <c r="Q754" i="103"/>
  <c r="R754" i="103"/>
  <c r="R1203" i="103"/>
  <c r="Q1220" i="103"/>
  <c r="AV123" i="79"/>
  <c r="S61" i="79" s="1"/>
  <c r="V61" i="79" s="1"/>
  <c r="AK61" i="79" s="1"/>
  <c r="AH61" i="79" s="1"/>
  <c r="BP123" i="79"/>
  <c r="S65" i="79" s="1"/>
  <c r="V65" i="79" s="1"/>
  <c r="AK65" i="79" s="1"/>
  <c r="R330" i="103"/>
  <c r="R1035" i="103"/>
  <c r="Q100" i="103"/>
  <c r="H9" i="89"/>
  <c r="M10" i="79" s="1"/>
  <c r="I12" i="123"/>
  <c r="H12" i="123" s="1"/>
  <c r="H19" i="89"/>
  <c r="M20" i="79" s="1"/>
  <c r="Q20" i="79" s="1"/>
  <c r="B26" i="81" s="1"/>
  <c r="AP17" i="79"/>
  <c r="L45" i="79"/>
  <c r="B51" i="86" s="1"/>
  <c r="Q639" i="103"/>
  <c r="R639" i="103"/>
  <c r="Q787" i="103"/>
  <c r="R787" i="103"/>
  <c r="Q239" i="103"/>
  <c r="R239" i="103"/>
  <c r="R477" i="103"/>
  <c r="Q477" i="103"/>
  <c r="R625" i="103"/>
  <c r="Q625" i="103"/>
  <c r="Q693" i="103"/>
  <c r="R693" i="103"/>
  <c r="AP20" i="79"/>
  <c r="AS20" i="79"/>
  <c r="R483" i="103"/>
  <c r="Q483" i="103"/>
  <c r="Q485" i="103"/>
  <c r="R485" i="103"/>
  <c r="K144" i="59"/>
  <c r="Q144" i="59" s="1"/>
  <c r="R10" i="59" s="1"/>
  <c r="R979" i="103"/>
  <c r="AK12" i="79"/>
  <c r="B18" i="84" s="1"/>
  <c r="C21" i="100"/>
  <c r="G21" i="100" s="1"/>
  <c r="M21" i="100" s="1"/>
  <c r="Q874" i="103"/>
  <c r="L9" i="79"/>
  <c r="B15" i="86" s="1"/>
  <c r="R454" i="103"/>
  <c r="Q345" i="103"/>
  <c r="R345" i="103"/>
  <c r="Q491" i="103"/>
  <c r="R491" i="103"/>
  <c r="R655" i="103"/>
  <c r="Q655" i="103"/>
  <c r="R1083" i="103"/>
  <c r="Q1083" i="103"/>
  <c r="R1251" i="103"/>
  <c r="Q1251" i="103"/>
  <c r="R254" i="103"/>
  <c r="Q254" i="103"/>
  <c r="R1312" i="103"/>
  <c r="Q1312" i="103"/>
  <c r="Q493" i="103"/>
  <c r="R493" i="103"/>
  <c r="R641" i="103"/>
  <c r="Q641" i="103"/>
  <c r="Q725" i="103"/>
  <c r="R725" i="103"/>
  <c r="Q1315" i="103"/>
  <c r="R1315" i="103"/>
  <c r="R196" i="103"/>
  <c r="Q196" i="103"/>
  <c r="Q1384" i="103"/>
  <c r="R964" i="103"/>
  <c r="Q139" i="103"/>
  <c r="L12" i="79"/>
  <c r="B18" i="86" s="1"/>
  <c r="H18" i="89"/>
  <c r="M19" i="79" s="1"/>
  <c r="Q19" i="79" s="1"/>
  <c r="B25" i="81" s="1"/>
  <c r="R886" i="103"/>
  <c r="C21" i="98"/>
  <c r="G21" i="98" s="1"/>
  <c r="M21" i="98" s="1"/>
  <c r="R959" i="103"/>
  <c r="Q737" i="103"/>
  <c r="Q154" i="103"/>
  <c r="P9" i="89"/>
  <c r="R10" i="79" s="1"/>
  <c r="V10" i="79" s="1"/>
  <c r="R1202" i="103"/>
  <c r="BP128" i="79"/>
  <c r="I65" i="79" s="1"/>
  <c r="R353" i="103"/>
  <c r="Q353" i="103"/>
  <c r="Q499" i="103"/>
  <c r="R499" i="103"/>
  <c r="Q663" i="103"/>
  <c r="R663" i="103"/>
  <c r="R843" i="103"/>
  <c r="Q843" i="103"/>
  <c r="R1091" i="103"/>
  <c r="Q1091" i="103"/>
  <c r="R1259" i="103"/>
  <c r="Q1259" i="103"/>
  <c r="Q346" i="103"/>
  <c r="R346" i="103"/>
  <c r="Q577" i="103"/>
  <c r="R577" i="103"/>
  <c r="Q1206" i="103"/>
  <c r="R1206" i="103"/>
  <c r="R159" i="103"/>
  <c r="Q159" i="103"/>
  <c r="G520" i="90"/>
  <c r="G590" i="90" s="1"/>
  <c r="J450" i="90"/>
  <c r="K450" i="90" s="1"/>
  <c r="G451" i="90"/>
  <c r="H450" i="90" s="1"/>
  <c r="Q1171" i="103"/>
  <c r="R1171" i="103"/>
  <c r="Q1294" i="103"/>
  <c r="R247" i="103"/>
  <c r="Q63" i="103"/>
  <c r="O34" i="58"/>
  <c r="U34" i="58" s="1"/>
  <c r="E7" i="58" s="1"/>
  <c r="Q1337" i="103"/>
  <c r="R519" i="103"/>
  <c r="G21" i="79"/>
  <c r="B27" i="80" s="1"/>
  <c r="Q361" i="103"/>
  <c r="R361" i="103"/>
  <c r="R583" i="103"/>
  <c r="Q583" i="103"/>
  <c r="R671" i="103"/>
  <c r="Q671" i="103"/>
  <c r="R883" i="103"/>
  <c r="Q883" i="103"/>
  <c r="Q1099" i="103"/>
  <c r="R1099" i="103"/>
  <c r="R1275" i="103"/>
  <c r="Q1275" i="103"/>
  <c r="Q115" i="103"/>
  <c r="R115" i="103"/>
  <c r="R412" i="103"/>
  <c r="Q412" i="103"/>
  <c r="R757" i="103"/>
  <c r="Q757" i="103"/>
  <c r="Q647" i="103"/>
  <c r="R647" i="103"/>
  <c r="R633" i="103"/>
  <c r="Q633" i="103"/>
  <c r="Q1120" i="103"/>
  <c r="R1187" i="103"/>
  <c r="Q1219" i="103"/>
  <c r="R1016" i="103"/>
  <c r="K140" i="59"/>
  <c r="O131" i="60" s="1"/>
  <c r="W128" i="79"/>
  <c r="I56" i="79" s="1"/>
  <c r="L56" i="79" s="1"/>
  <c r="B62" i="86" s="1"/>
  <c r="R442" i="103"/>
  <c r="L10" i="79"/>
  <c r="B16" i="86" s="1"/>
  <c r="C41" i="58"/>
  <c r="Q1307" i="103"/>
  <c r="Q42" i="103"/>
  <c r="R42" i="103"/>
  <c r="Q369" i="103"/>
  <c r="R369" i="103"/>
  <c r="Q591" i="103"/>
  <c r="R591" i="103"/>
  <c r="R687" i="103"/>
  <c r="Q687" i="103"/>
  <c r="R907" i="103"/>
  <c r="Q907" i="103"/>
  <c r="R1107" i="103"/>
  <c r="Q1107" i="103"/>
  <c r="Q1283" i="103"/>
  <c r="R1283" i="103"/>
  <c r="R420" i="103"/>
  <c r="Q420" i="103"/>
  <c r="Q601" i="103"/>
  <c r="R601" i="103"/>
  <c r="R1228" i="103"/>
  <c r="Q1228" i="103"/>
  <c r="Q879" i="103"/>
  <c r="R824" i="103"/>
  <c r="G12" i="79"/>
  <c r="B18" i="80" s="1"/>
  <c r="Q170" i="103"/>
  <c r="M149" i="60"/>
  <c r="R1292" i="103"/>
  <c r="R395" i="103"/>
  <c r="Q1151" i="103"/>
  <c r="R1252" i="103"/>
  <c r="R129" i="103"/>
  <c r="Q129" i="103"/>
  <c r="Q410" i="103"/>
  <c r="R410" i="103"/>
  <c r="Q607" i="103"/>
  <c r="R607" i="103"/>
  <c r="R755" i="103"/>
  <c r="Q755" i="103"/>
  <c r="R1011" i="103"/>
  <c r="Q1011" i="103"/>
  <c r="Q1139" i="103"/>
  <c r="R1139" i="103"/>
  <c r="R1311" i="103"/>
  <c r="Q1311" i="103"/>
  <c r="Q609" i="103"/>
  <c r="R609" i="103"/>
  <c r="Q673" i="103"/>
  <c r="R673" i="103"/>
  <c r="Q56" i="89"/>
  <c r="Y56" i="89"/>
  <c r="R1323" i="103"/>
  <c r="Q1323" i="103"/>
  <c r="R819" i="103"/>
  <c r="Q819" i="103"/>
  <c r="Q709" i="103"/>
  <c r="R709" i="103"/>
  <c r="Q944" i="103"/>
  <c r="K52" i="59"/>
  <c r="Q52" i="59" s="1"/>
  <c r="G8" i="59" s="1"/>
  <c r="R335" i="103"/>
  <c r="Q95" i="103"/>
  <c r="R211" i="103"/>
  <c r="R180" i="103"/>
  <c r="Q180" i="103"/>
  <c r="Q434" i="103"/>
  <c r="R434" i="103"/>
  <c r="R623" i="103"/>
  <c r="Q623" i="103"/>
  <c r="R763" i="103"/>
  <c r="Q763" i="103"/>
  <c r="Q1019" i="103"/>
  <c r="R1019" i="103"/>
  <c r="R1147" i="103"/>
  <c r="Q1147" i="103"/>
  <c r="R198" i="103"/>
  <c r="Q198" i="103"/>
  <c r="Q436" i="103"/>
  <c r="R436" i="103"/>
  <c r="R617" i="103"/>
  <c r="Q617" i="103"/>
  <c r="Q1198" i="103"/>
  <c r="R1198" i="103"/>
  <c r="M34" i="60"/>
  <c r="O36" i="58"/>
  <c r="U36" i="58" s="1"/>
  <c r="E9" i="58" s="1"/>
  <c r="M118" i="60"/>
  <c r="O20" i="58"/>
  <c r="U20" i="58" s="1"/>
  <c r="C7" i="58" s="1"/>
  <c r="M35" i="60"/>
  <c r="M135" i="60"/>
  <c r="R568" i="103"/>
  <c r="R315" i="103"/>
  <c r="R703" i="103"/>
  <c r="Q703" i="103"/>
  <c r="R539" i="103"/>
  <c r="Q539" i="103"/>
  <c r="Q453" i="103"/>
  <c r="R453" i="103"/>
  <c r="R986" i="103"/>
  <c r="AF48" i="79"/>
  <c r="B54" i="83" s="1"/>
  <c r="K56" i="59"/>
  <c r="O53" i="60" s="1"/>
  <c r="M120" i="60"/>
  <c r="AG128" i="79"/>
  <c r="I58" i="79" s="1"/>
  <c r="L58" i="79" s="1"/>
  <c r="B64" i="86" s="1"/>
  <c r="Q214" i="103"/>
  <c r="V51" i="89"/>
  <c r="Q553" i="103"/>
  <c r="R176" i="103"/>
  <c r="Q257" i="103"/>
  <c r="R1031" i="103"/>
  <c r="Q205" i="103"/>
  <c r="I36" i="89"/>
  <c r="N37" i="79" s="1"/>
  <c r="Q37" i="79" s="1"/>
  <c r="B43" i="81" s="1"/>
  <c r="R46" i="103"/>
  <c r="Q46" i="103"/>
  <c r="Q1394" i="103"/>
  <c r="R1394" i="103"/>
  <c r="Q523" i="103"/>
  <c r="R523" i="103"/>
  <c r="R328" i="103"/>
  <c r="Q328" i="103"/>
  <c r="Q284" i="103"/>
  <c r="R284" i="103"/>
  <c r="Q438" i="103"/>
  <c r="R438" i="103"/>
  <c r="R66" i="103"/>
  <c r="Q66" i="103"/>
  <c r="R382" i="103"/>
  <c r="Q227" i="103"/>
  <c r="R227" i="103"/>
  <c r="Q24" i="103"/>
  <c r="Q1045" i="103"/>
  <c r="Q1290" i="103"/>
  <c r="R1117" i="103"/>
  <c r="Q508" i="103"/>
  <c r="Q1103" i="103"/>
  <c r="H379" i="90"/>
  <c r="AL123" i="79"/>
  <c r="S59" i="79" s="1"/>
  <c r="V59" i="79" s="1"/>
  <c r="Q393" i="103"/>
  <c r="Q104" i="103"/>
  <c r="K38" i="59"/>
  <c r="Q38" i="59" s="1"/>
  <c r="E9" i="59" s="1"/>
  <c r="J533" i="90"/>
  <c r="P533" i="90" s="1"/>
  <c r="R521" i="103"/>
  <c r="Q1340" i="103"/>
  <c r="R1340" i="103"/>
  <c r="Q349" i="103"/>
  <c r="R349" i="103"/>
  <c r="Q719" i="103"/>
  <c r="R719" i="103"/>
  <c r="Q1143" i="103"/>
  <c r="R1143" i="103"/>
  <c r="Q547" i="103"/>
  <c r="R547" i="103"/>
  <c r="R1342" i="103"/>
  <c r="Q1342" i="103"/>
  <c r="Q321" i="103"/>
  <c r="R321" i="103"/>
  <c r="R165" i="103"/>
  <c r="Q165" i="103"/>
  <c r="R365" i="103"/>
  <c r="Q365" i="103"/>
  <c r="Q579" i="103"/>
  <c r="R579" i="103"/>
  <c r="R727" i="103"/>
  <c r="Q727" i="103"/>
  <c r="R231" i="103"/>
  <c r="Q231" i="103"/>
  <c r="R544" i="103"/>
  <c r="Q544" i="103"/>
  <c r="R84" i="103"/>
  <c r="Q84" i="103"/>
  <c r="Q49" i="79"/>
  <c r="B55" i="81" s="1"/>
  <c r="K100" i="59"/>
  <c r="O94" i="60" s="1"/>
  <c r="R1345" i="103"/>
  <c r="R6" i="103"/>
  <c r="J501" i="90"/>
  <c r="P501" i="90" s="1"/>
  <c r="R1112" i="103"/>
  <c r="Q394" i="103"/>
  <c r="R201" i="103"/>
  <c r="R659" i="103"/>
  <c r="M26" i="60"/>
  <c r="H378" i="90"/>
  <c r="G124" i="100"/>
  <c r="M124" i="100" s="1"/>
  <c r="O11" i="100" s="1"/>
  <c r="Q955" i="103"/>
  <c r="Q107" i="103"/>
  <c r="R1116" i="103"/>
  <c r="J491" i="90"/>
  <c r="K491" i="90" s="1"/>
  <c r="Q327" i="103"/>
  <c r="Q91" i="90"/>
  <c r="R1073" i="103"/>
  <c r="R980" i="103"/>
  <c r="AK10" i="79"/>
  <c r="B16" i="84" s="1"/>
  <c r="Q138" i="103"/>
  <c r="R317" i="103"/>
  <c r="L18" i="79"/>
  <c r="B24" i="86" s="1"/>
  <c r="R373" i="103"/>
  <c r="Q373" i="103"/>
  <c r="Q541" i="103"/>
  <c r="R541" i="103"/>
  <c r="Q146" i="103"/>
  <c r="R146" i="103"/>
  <c r="R143" i="103"/>
  <c r="Q143" i="103"/>
  <c r="Q1295" i="103"/>
  <c r="R1295" i="103"/>
  <c r="R200" i="103"/>
  <c r="Q200" i="103"/>
  <c r="Q422" i="103"/>
  <c r="R422" i="103"/>
  <c r="Q292" i="103"/>
  <c r="R292" i="103"/>
  <c r="R271" i="103"/>
  <c r="Q271" i="103"/>
  <c r="R1321" i="103"/>
  <c r="R1131" i="103"/>
  <c r="R441" i="103"/>
  <c r="M128" i="79"/>
  <c r="I54" i="79" s="1"/>
  <c r="L54" i="79" s="1"/>
  <c r="B60" i="86" s="1"/>
  <c r="M47" i="60"/>
  <c r="H10" i="89"/>
  <c r="M11" i="79" s="1"/>
  <c r="Q11" i="79" s="1"/>
  <c r="B17" i="81" s="1"/>
  <c r="Q565" i="103"/>
  <c r="R505" i="103"/>
  <c r="Q831" i="103"/>
  <c r="R38" i="103"/>
  <c r="R479" i="103"/>
  <c r="R1195" i="103"/>
  <c r="R570" i="103"/>
  <c r="Q1375" i="103"/>
  <c r="R704" i="103"/>
  <c r="R124" i="103"/>
  <c r="Q450" i="103"/>
  <c r="R718" i="103"/>
  <c r="Q217" i="103"/>
  <c r="Q50" i="79"/>
  <c r="B56" i="81" s="1"/>
  <c r="R10" i="103"/>
  <c r="M77" i="60"/>
  <c r="R812" i="103"/>
  <c r="Q230" i="103"/>
  <c r="L44" i="79"/>
  <c r="B50" i="86" s="1"/>
  <c r="R67" i="103"/>
  <c r="R206" i="103"/>
  <c r="R683" i="103"/>
  <c r="Q683" i="103"/>
  <c r="Q775" i="103"/>
  <c r="R775" i="103"/>
  <c r="R903" i="103"/>
  <c r="Q903" i="103"/>
  <c r="R1079" i="103"/>
  <c r="Q1079" i="103"/>
  <c r="J219" i="90"/>
  <c r="G220" i="90"/>
  <c r="H219" i="90" s="1"/>
  <c r="R228" i="103"/>
  <c r="Q228" i="103"/>
  <c r="C82" i="100"/>
  <c r="G82" i="100" s="1"/>
  <c r="M82" i="100" s="1"/>
  <c r="K11" i="100" s="1"/>
  <c r="C82" i="98"/>
  <c r="G82" i="98" s="1"/>
  <c r="M82" i="98" s="1"/>
  <c r="K11" i="98" s="1"/>
  <c r="Q329" i="103"/>
  <c r="R329" i="103"/>
  <c r="Q331" i="103"/>
  <c r="R331" i="103"/>
  <c r="R1129" i="103"/>
  <c r="Q949" i="103"/>
  <c r="BU117" i="79"/>
  <c r="D66" i="79" s="1"/>
  <c r="G66" i="79" s="1"/>
  <c r="B72" i="80" s="1"/>
  <c r="Q922" i="103"/>
  <c r="J472" i="90"/>
  <c r="K472" i="90" s="1"/>
  <c r="M104" i="60"/>
  <c r="Q1211" i="103"/>
  <c r="Q1179" i="103"/>
  <c r="R1371" i="103"/>
  <c r="J440" i="90"/>
  <c r="K440" i="90" s="1"/>
  <c r="R848" i="103"/>
  <c r="AQ128" i="79"/>
  <c r="I60" i="79" s="1"/>
  <c r="L60" i="79" s="1"/>
  <c r="B66" i="86" s="1"/>
  <c r="AA15" i="79"/>
  <c r="B21" i="95" s="1"/>
  <c r="H10" i="123"/>
  <c r="G10" i="123" s="1"/>
  <c r="F10" i="123" s="1"/>
  <c r="M37" i="60"/>
  <c r="M50" i="60"/>
  <c r="M64" i="60"/>
  <c r="H20" i="89"/>
  <c r="M21" i="79" s="1"/>
  <c r="Q21" i="79" s="1"/>
  <c r="B27" i="81" s="1"/>
  <c r="R823" i="103"/>
  <c r="Q823" i="103"/>
  <c r="Q1095" i="103"/>
  <c r="R1095" i="103"/>
  <c r="Q1263" i="103"/>
  <c r="R1263" i="103"/>
  <c r="Q153" i="103"/>
  <c r="R153" i="103"/>
  <c r="AP16" i="79"/>
  <c r="AS16" i="79"/>
  <c r="R534" i="103"/>
  <c r="Q534" i="103"/>
  <c r="R378" i="103"/>
  <c r="Q378" i="103"/>
  <c r="R399" i="103"/>
  <c r="Q399" i="103"/>
  <c r="R397" i="103"/>
  <c r="Q397" i="103"/>
  <c r="AS21" i="79"/>
  <c r="AP21" i="79"/>
  <c r="Q561" i="103"/>
  <c r="R561" i="103"/>
  <c r="R366" i="103"/>
  <c r="Q366" i="103"/>
  <c r="Q753" i="103"/>
  <c r="R753" i="103"/>
  <c r="Q215" i="103"/>
  <c r="R215" i="103"/>
  <c r="R1280" i="103"/>
  <c r="Q1280" i="103"/>
  <c r="AS25" i="79"/>
  <c r="AP25" i="79"/>
  <c r="Q745" i="103"/>
  <c r="K112" i="59"/>
  <c r="Q112" i="59" s="1"/>
  <c r="O8" i="59" s="1"/>
  <c r="Q739" i="103"/>
  <c r="Q156" i="103"/>
  <c r="M66" i="60"/>
  <c r="Q81" i="103"/>
  <c r="Q280" i="103"/>
  <c r="Q864" i="103"/>
  <c r="R864" i="103"/>
  <c r="R118" i="103"/>
  <c r="Q118" i="103"/>
  <c r="Q488" i="103"/>
  <c r="R488" i="103"/>
  <c r="R636" i="103"/>
  <c r="Q636" i="103"/>
  <c r="R712" i="103"/>
  <c r="Q712" i="103"/>
  <c r="Q1136" i="103"/>
  <c r="R1136" i="103"/>
  <c r="R367" i="103"/>
  <c r="Q367" i="103"/>
  <c r="R1334" i="103"/>
  <c r="Q1334" i="103"/>
  <c r="Q1169" i="103"/>
  <c r="R1169" i="103"/>
  <c r="Q103" i="103"/>
  <c r="R103" i="103"/>
  <c r="Q209" i="103"/>
  <c r="R209" i="103"/>
  <c r="W13" i="79"/>
  <c r="P12" i="89"/>
  <c r="R13" i="79" s="1"/>
  <c r="V13" i="79" s="1"/>
  <c r="AS8" i="79"/>
  <c r="AP8" i="79"/>
  <c r="R840" i="103"/>
  <c r="Q840" i="103"/>
  <c r="R424" i="103"/>
  <c r="Q424" i="103"/>
  <c r="R1310" i="103"/>
  <c r="Q1310" i="103"/>
  <c r="R219" i="103"/>
  <c r="Q219" i="103"/>
  <c r="Q1249" i="103"/>
  <c r="R1249" i="103"/>
  <c r="Q275" i="103"/>
  <c r="R275" i="103"/>
  <c r="Q559" i="103"/>
  <c r="R559" i="103"/>
  <c r="R581" i="103"/>
  <c r="Q581" i="103"/>
  <c r="R692" i="103"/>
  <c r="Q692" i="103"/>
  <c r="R1273" i="103"/>
  <c r="Q1273" i="103"/>
  <c r="Q269" i="103"/>
  <c r="R269" i="103"/>
  <c r="Q958" i="103"/>
  <c r="Q963" i="103"/>
  <c r="Q954" i="103"/>
  <c r="Q1201" i="103"/>
  <c r="R87" i="103"/>
  <c r="K127" i="59"/>
  <c r="Q127" i="59" s="1"/>
  <c r="Q8" i="59" s="1"/>
  <c r="Q742" i="103"/>
  <c r="Q528" i="103"/>
  <c r="M94" i="60"/>
  <c r="M109" i="60"/>
  <c r="M123" i="60"/>
  <c r="H123" i="79"/>
  <c r="Q69" i="103"/>
  <c r="R185" i="103"/>
  <c r="Q185" i="103"/>
  <c r="Q660" i="103"/>
  <c r="R660" i="103"/>
  <c r="R752" i="103"/>
  <c r="Q752" i="103"/>
  <c r="Q1072" i="103"/>
  <c r="R1072" i="103"/>
  <c r="R48" i="103"/>
  <c r="Q48" i="103"/>
  <c r="R621" i="103"/>
  <c r="Q621" i="103"/>
  <c r="R769" i="103"/>
  <c r="Q769" i="103"/>
  <c r="R1308" i="103"/>
  <c r="Q1308" i="103"/>
  <c r="Q391" i="103"/>
  <c r="R391" i="103"/>
  <c r="R496" i="103"/>
  <c r="Q496" i="103"/>
  <c r="J436" i="90"/>
  <c r="J506" i="90"/>
  <c r="J370" i="90"/>
  <c r="Q580" i="103"/>
  <c r="R580" i="103"/>
  <c r="R313" i="103"/>
  <c r="Q313" i="103"/>
  <c r="Q1215" i="103"/>
  <c r="K160" i="59"/>
  <c r="O150" i="60" s="1"/>
  <c r="R177" i="103"/>
  <c r="Q652" i="103"/>
  <c r="Q60" i="79"/>
  <c r="B66" i="81" s="1"/>
  <c r="R444" i="103"/>
  <c r="P24" i="89"/>
  <c r="R25" i="79" s="1"/>
  <c r="V25" i="79" s="1"/>
  <c r="BP117" i="79"/>
  <c r="D65" i="79" s="1"/>
  <c r="G65" i="79" s="1"/>
  <c r="B71" i="80" s="1"/>
  <c r="H14" i="89"/>
  <c r="M15" i="79" s="1"/>
  <c r="Q15" i="79" s="1"/>
  <c r="B21" i="81" s="1"/>
  <c r="R676" i="103"/>
  <c r="Q676" i="103"/>
  <c r="Q243" i="103"/>
  <c r="R243" i="103"/>
  <c r="R629" i="103"/>
  <c r="Q629" i="103"/>
  <c r="Q384" i="103"/>
  <c r="R384" i="103"/>
  <c r="R1160" i="103"/>
  <c r="Q1160" i="103"/>
  <c r="Q785" i="103"/>
  <c r="R785" i="103"/>
  <c r="Q1033" i="103"/>
  <c r="R1033" i="103"/>
  <c r="Q136" i="103"/>
  <c r="R136" i="103"/>
  <c r="R73" i="103"/>
  <c r="Q73" i="103"/>
  <c r="R302" i="103"/>
  <c r="Q302" i="103"/>
  <c r="Q721" i="103"/>
  <c r="R721" i="103"/>
  <c r="M107" i="60"/>
  <c r="K25" i="59"/>
  <c r="O25" i="60" s="1"/>
  <c r="R732" i="103"/>
  <c r="R168" i="103"/>
  <c r="H128" i="79"/>
  <c r="BA123" i="79"/>
  <c r="S62" i="79" s="1"/>
  <c r="V62" i="79" s="1"/>
  <c r="AA62" i="79" s="1"/>
  <c r="Q216" i="103"/>
  <c r="P22" i="89"/>
  <c r="R23" i="79" s="1"/>
  <c r="V23" i="79" s="1"/>
  <c r="M123" i="79"/>
  <c r="S54" i="79" s="1"/>
  <c r="V54" i="79" s="1"/>
  <c r="AA25" i="79"/>
  <c r="B31" i="95" s="1"/>
  <c r="L21" i="79"/>
  <c r="B27" i="86" s="1"/>
  <c r="Q270" i="103"/>
  <c r="M21" i="60"/>
  <c r="C58" i="59"/>
  <c r="R207" i="103"/>
  <c r="R31" i="103"/>
  <c r="Q31" i="103"/>
  <c r="R423" i="103"/>
  <c r="Q423" i="103"/>
  <c r="Q684" i="103"/>
  <c r="R684" i="103"/>
  <c r="Q768" i="103"/>
  <c r="R768" i="103"/>
  <c r="R912" i="103"/>
  <c r="Q912" i="103"/>
  <c r="Q259" i="103"/>
  <c r="R259" i="103"/>
  <c r="R637" i="103"/>
  <c r="Q637" i="103"/>
  <c r="Q456" i="103"/>
  <c r="R456" i="103"/>
  <c r="Q1168" i="103"/>
  <c r="R1168" i="103"/>
  <c r="R336" i="103"/>
  <c r="Q336" i="103"/>
  <c r="R158" i="103"/>
  <c r="Q158" i="103"/>
  <c r="R556" i="103"/>
  <c r="Q556" i="103"/>
  <c r="Q126" i="103"/>
  <c r="R126" i="103"/>
  <c r="Q720" i="103"/>
  <c r="R720" i="103"/>
  <c r="Q1032" i="103"/>
  <c r="R1032" i="103"/>
  <c r="Q690" i="103"/>
  <c r="R690" i="103"/>
  <c r="Q1357" i="103"/>
  <c r="R1357" i="103"/>
  <c r="R897" i="103"/>
  <c r="Q897" i="103"/>
  <c r="M117" i="79"/>
  <c r="D54" i="79" s="1"/>
  <c r="G54" i="79" s="1"/>
  <c r="B60" i="80" s="1"/>
  <c r="Q1040" i="103"/>
  <c r="R1040" i="103"/>
  <c r="R163" i="103"/>
  <c r="Q163" i="103"/>
  <c r="R1347" i="103"/>
  <c r="R875" i="103"/>
  <c r="R1199" i="103"/>
  <c r="Q965" i="103"/>
  <c r="Q790" i="103"/>
  <c r="R350" i="103"/>
  <c r="AF15" i="79"/>
  <c r="B21" i="83" s="1"/>
  <c r="R545" i="103"/>
  <c r="Q1318" i="103"/>
  <c r="BF128" i="79"/>
  <c r="I63" i="79" s="1"/>
  <c r="O78" i="58"/>
  <c r="U78" i="58" s="1"/>
  <c r="K8" i="58" s="1"/>
  <c r="M90" i="60"/>
  <c r="Q39" i="103"/>
  <c r="R39" i="103"/>
  <c r="R431" i="103"/>
  <c r="Q431" i="103"/>
  <c r="Q696" i="103"/>
  <c r="R696" i="103"/>
  <c r="R784" i="103"/>
  <c r="Q784" i="103"/>
  <c r="Q1096" i="103"/>
  <c r="R1096" i="103"/>
  <c r="R1363" i="103"/>
  <c r="Q1363" i="103"/>
  <c r="Q267" i="103"/>
  <c r="R267" i="103"/>
  <c r="Q669" i="103"/>
  <c r="R669" i="103"/>
  <c r="C134" i="100"/>
  <c r="G134" i="100" s="1"/>
  <c r="M134" i="100" s="1"/>
  <c r="P7" i="100" s="1"/>
  <c r="C134" i="98"/>
  <c r="G134" i="98" s="1"/>
  <c r="M134" i="98" s="1"/>
  <c r="P7" i="98" s="1"/>
  <c r="Q459" i="103"/>
  <c r="R459" i="103"/>
  <c r="R841" i="103"/>
  <c r="Q841" i="103"/>
  <c r="Q810" i="103"/>
  <c r="R810" i="103"/>
  <c r="Q644" i="103"/>
  <c r="R644" i="103"/>
  <c r="R1152" i="103"/>
  <c r="Q1152" i="103"/>
  <c r="R1272" i="103"/>
  <c r="Q1272" i="103"/>
  <c r="R40" i="103"/>
  <c r="Q40" i="103"/>
  <c r="R440" i="103"/>
  <c r="Q440" i="103"/>
  <c r="R913" i="103"/>
  <c r="Q913" i="103"/>
  <c r="Q947" i="103"/>
  <c r="M81" i="60"/>
  <c r="W117" i="79"/>
  <c r="D56" i="79" s="1"/>
  <c r="G56" i="79" s="1"/>
  <c r="B62" i="80" s="1"/>
  <c r="Q99" i="103"/>
  <c r="Q1001" i="103"/>
  <c r="R1001" i="103"/>
  <c r="R258" i="103"/>
  <c r="Q258" i="103"/>
  <c r="Q480" i="103"/>
  <c r="R480" i="103"/>
  <c r="R628" i="103"/>
  <c r="Q628" i="103"/>
  <c r="Q351" i="103"/>
  <c r="R351" i="103"/>
  <c r="Q697" i="103"/>
  <c r="R697" i="103"/>
  <c r="R1274" i="103"/>
  <c r="Q1274" i="103"/>
  <c r="Q857" i="103"/>
  <c r="R857" i="103"/>
  <c r="Q1256" i="103"/>
  <c r="R1256" i="103"/>
  <c r="Q849" i="103"/>
  <c r="R849" i="103"/>
  <c r="R1145" i="103"/>
  <c r="Q1145" i="103"/>
  <c r="Q287" i="103"/>
  <c r="R287" i="103"/>
  <c r="AK26" i="79"/>
  <c r="B32" i="84" s="1"/>
  <c r="I16" i="123"/>
  <c r="H16" i="123" s="1"/>
  <c r="D88" i="68"/>
  <c r="Q902" i="103"/>
  <c r="R902" i="103"/>
  <c r="R1134" i="103"/>
  <c r="Q1134" i="103"/>
  <c r="L13" i="79"/>
  <c r="B19" i="86" s="1"/>
  <c r="Q447" i="103"/>
  <c r="R447" i="103"/>
  <c r="Q1111" i="103"/>
  <c r="R77" i="103"/>
  <c r="Q535" i="103"/>
  <c r="Q458" i="103"/>
  <c r="O54" i="58"/>
  <c r="U54" i="58" s="1"/>
  <c r="G12" i="58" s="1"/>
  <c r="AA11" i="79"/>
  <c r="B17" i="95" s="1"/>
  <c r="R1296" i="103"/>
  <c r="Q1296" i="103"/>
  <c r="R985" i="103"/>
  <c r="Q985" i="103"/>
  <c r="Q37" i="103"/>
  <c r="R37" i="103"/>
  <c r="Q413" i="103"/>
  <c r="R413" i="103"/>
  <c r="Q642" i="103"/>
  <c r="R642" i="103"/>
  <c r="Q766" i="103"/>
  <c r="R766" i="103"/>
  <c r="R1006" i="103"/>
  <c r="Q1006" i="103"/>
  <c r="Q51" i="103"/>
  <c r="R51" i="103"/>
  <c r="R310" i="103"/>
  <c r="Q310" i="103"/>
  <c r="R1306" i="103"/>
  <c r="Q1306" i="103"/>
  <c r="R970" i="103"/>
  <c r="Q970" i="103"/>
  <c r="C135" i="98"/>
  <c r="G135" i="98" s="1"/>
  <c r="M135" i="98" s="1"/>
  <c r="P8" i="98" s="1"/>
  <c r="C137" i="98"/>
  <c r="G137" i="98" s="1"/>
  <c r="M137" i="98" s="1"/>
  <c r="P10" i="98" s="1"/>
  <c r="H7" i="117"/>
  <c r="G7" i="117" s="1"/>
  <c r="C39" i="100" s="1"/>
  <c r="G39" i="100" s="1"/>
  <c r="M39" i="100" s="1"/>
  <c r="E10" i="100" s="1"/>
  <c r="H8" i="117"/>
  <c r="G8" i="117" s="1"/>
  <c r="F8" i="117" s="1"/>
  <c r="H6" i="117"/>
  <c r="G6" i="117" s="1"/>
  <c r="C25" i="98" s="1"/>
  <c r="G25" i="98" s="1"/>
  <c r="M25" i="98" s="1"/>
  <c r="C10" i="98" s="1"/>
  <c r="AS15" i="79"/>
  <c r="AP15" i="79"/>
  <c r="D51" i="79"/>
  <c r="G51" i="79" s="1"/>
  <c r="B57" i="80" s="1"/>
  <c r="Q106" i="79"/>
  <c r="Q552" i="103"/>
  <c r="R552" i="103"/>
  <c r="R507" i="103"/>
  <c r="Q507" i="103"/>
  <c r="Q372" i="103"/>
  <c r="R372" i="103"/>
  <c r="Q1003" i="103"/>
  <c r="R1003" i="103"/>
  <c r="R144" i="103"/>
  <c r="Q144" i="103"/>
  <c r="Q333" i="103"/>
  <c r="R333" i="103"/>
  <c r="Q1205" i="103"/>
  <c r="R1221" i="103"/>
  <c r="R634" i="103"/>
  <c r="Q1278" i="103"/>
  <c r="H21" i="89"/>
  <c r="M22" i="79" s="1"/>
  <c r="Q22" i="79" s="1"/>
  <c r="B28" i="81" s="1"/>
  <c r="M24" i="60"/>
  <c r="O24" i="58"/>
  <c r="U24" i="58" s="1"/>
  <c r="C11" i="58" s="1"/>
  <c r="M40" i="60"/>
  <c r="Q40" i="60" s="1"/>
  <c r="Y40" i="60" s="1"/>
  <c r="AE40" i="60" s="1"/>
  <c r="E12" i="60" s="1"/>
  <c r="H10" i="115" s="1"/>
  <c r="AF43" i="79"/>
  <c r="B49" i="83" s="1"/>
  <c r="O21" i="58"/>
  <c r="U21" i="58" s="1"/>
  <c r="C8" i="58" s="1"/>
  <c r="AK21" i="79"/>
  <c r="B27" i="84" s="1"/>
  <c r="Q116" i="103"/>
  <c r="R116" i="103"/>
  <c r="Q421" i="103"/>
  <c r="R421" i="103"/>
  <c r="R650" i="103"/>
  <c r="Q650" i="103"/>
  <c r="R774" i="103"/>
  <c r="Q774" i="103"/>
  <c r="R1038" i="103"/>
  <c r="Q1038" i="103"/>
  <c r="Q942" i="103"/>
  <c r="R942" i="103"/>
  <c r="R927" i="103"/>
  <c r="Q927" i="103"/>
  <c r="I52" i="79"/>
  <c r="L52" i="79" s="1"/>
  <c r="B58" i="86" s="1"/>
  <c r="AO53" i="79"/>
  <c r="Q1150" i="103"/>
  <c r="R1150" i="103"/>
  <c r="R1314" i="103"/>
  <c r="Q1314" i="103"/>
  <c r="R974" i="103"/>
  <c r="Q974" i="103"/>
  <c r="L16" i="123"/>
  <c r="N66" i="79"/>
  <c r="Q66" i="79" s="1"/>
  <c r="B72" i="81" s="1"/>
  <c r="R289" i="103"/>
  <c r="Q289" i="103"/>
  <c r="AF20" i="79"/>
  <c r="B26" i="83" s="1"/>
  <c r="M36" i="60"/>
  <c r="Q150" i="103"/>
  <c r="R150" i="103"/>
  <c r="R151" i="103"/>
  <c r="Q151" i="103"/>
  <c r="Q222" i="103"/>
  <c r="R222" i="103"/>
  <c r="Q19" i="103"/>
  <c r="R19" i="103"/>
  <c r="R966" i="103"/>
  <c r="Q966" i="103"/>
  <c r="G83" i="100"/>
  <c r="M83" i="100" s="1"/>
  <c r="K12" i="100" s="1"/>
  <c r="Q14" i="103"/>
  <c r="W123" i="79"/>
  <c r="S56" i="79" s="1"/>
  <c r="V56" i="79" s="1"/>
  <c r="AK56" i="79" s="1"/>
  <c r="Q515" i="103"/>
  <c r="R478" i="103"/>
  <c r="Q478" i="103"/>
  <c r="Q658" i="103"/>
  <c r="R658" i="103"/>
  <c r="R782" i="103"/>
  <c r="Q782" i="103"/>
  <c r="Q1086" i="103"/>
  <c r="R1086" i="103"/>
  <c r="Q946" i="103"/>
  <c r="R946" i="103"/>
  <c r="R1400" i="103"/>
  <c r="Q1400" i="103"/>
  <c r="R1166" i="103"/>
  <c r="Q1166" i="103"/>
  <c r="AO52" i="79"/>
  <c r="I51" i="79"/>
  <c r="Q322" i="103"/>
  <c r="R322" i="103"/>
  <c r="R221" i="103"/>
  <c r="Q221" i="103"/>
  <c r="Q538" i="103"/>
  <c r="R538" i="103"/>
  <c r="R29" i="103"/>
  <c r="Q29" i="103"/>
  <c r="R1068" i="103"/>
  <c r="Q1068" i="103"/>
  <c r="Q402" i="103"/>
  <c r="AL128" i="79"/>
  <c r="I59" i="79" s="1"/>
  <c r="L59" i="79" s="1"/>
  <c r="B65" i="86" s="1"/>
  <c r="O66" i="58"/>
  <c r="U66" i="58" s="1"/>
  <c r="I10" i="58" s="1"/>
  <c r="Q141" i="103"/>
  <c r="Q59" i="79"/>
  <c r="B65" i="81" s="1"/>
  <c r="Q1186" i="103"/>
  <c r="R1186" i="103"/>
  <c r="R743" i="103"/>
  <c r="Q743" i="103"/>
  <c r="Q1404" i="103"/>
  <c r="R1404" i="103"/>
  <c r="Q578" i="103"/>
  <c r="R578" i="103"/>
  <c r="Q666" i="103"/>
  <c r="R666" i="103"/>
  <c r="Q822" i="103"/>
  <c r="R822" i="103"/>
  <c r="Q1102" i="103"/>
  <c r="R1102" i="103"/>
  <c r="R948" i="103"/>
  <c r="Q948" i="103"/>
  <c r="Q1246" i="103"/>
  <c r="R1246" i="103"/>
  <c r="G20" i="79"/>
  <c r="B26" i="80" s="1"/>
  <c r="Q55" i="103"/>
  <c r="R55" i="103"/>
  <c r="Q542" i="103"/>
  <c r="R542" i="103"/>
  <c r="K125" i="59"/>
  <c r="Q125" i="59" s="1"/>
  <c r="Q1230" i="103"/>
  <c r="Q108" i="103"/>
  <c r="K113" i="68"/>
  <c r="Q234" i="103"/>
  <c r="R234" i="103"/>
  <c r="Q1368" i="103"/>
  <c r="R1368" i="103"/>
  <c r="Q183" i="103"/>
  <c r="R183" i="103"/>
  <c r="R594" i="103"/>
  <c r="Q594" i="103"/>
  <c r="Q674" i="103"/>
  <c r="R674" i="103"/>
  <c r="Q830" i="103"/>
  <c r="R830" i="103"/>
  <c r="R1355" i="103"/>
  <c r="Q1355" i="103"/>
  <c r="Q952" i="103"/>
  <c r="R952" i="103"/>
  <c r="Q1239" i="103"/>
  <c r="R1239" i="103"/>
  <c r="R1254" i="103"/>
  <c r="Q1254" i="103"/>
  <c r="R501" i="103"/>
  <c r="Q501" i="103"/>
  <c r="R452" i="103"/>
  <c r="Q452" i="103"/>
  <c r="J6" i="117"/>
  <c r="K8" i="117"/>
  <c r="J8" i="117" s="1"/>
  <c r="G527" i="90"/>
  <c r="G597" i="90" s="1"/>
  <c r="G457" i="90"/>
  <c r="J457" i="90" s="1"/>
  <c r="J323" i="90"/>
  <c r="G391" i="90"/>
  <c r="Q268" i="103"/>
  <c r="R268" i="103"/>
  <c r="G136" i="122"/>
  <c r="E140" i="122"/>
  <c r="R1177" i="103"/>
  <c r="R1189" i="103"/>
  <c r="BU123" i="79"/>
  <c r="S66" i="79" s="1"/>
  <c r="V66" i="79" s="1"/>
  <c r="AF66" i="79" s="1"/>
  <c r="R937" i="103"/>
  <c r="Q937" i="103"/>
  <c r="R1185" i="103"/>
  <c r="Q1185" i="103"/>
  <c r="Q348" i="103"/>
  <c r="R348" i="103"/>
  <c r="Q602" i="103"/>
  <c r="R602" i="103"/>
  <c r="Q846" i="103"/>
  <c r="R846" i="103"/>
  <c r="Q956" i="103"/>
  <c r="R956" i="103"/>
  <c r="Q208" i="103"/>
  <c r="R208" i="103"/>
  <c r="Q374" i="103"/>
  <c r="R374" i="103"/>
  <c r="R1262" i="103"/>
  <c r="Q1262" i="103"/>
  <c r="Q54" i="103"/>
  <c r="R54" i="103"/>
  <c r="G51" i="89"/>
  <c r="K51" i="89"/>
  <c r="S51" i="89"/>
  <c r="I51" i="89"/>
  <c r="AL52" i="79"/>
  <c r="AS52" i="79" s="1"/>
  <c r="E51" i="89"/>
  <c r="Q51" i="89"/>
  <c r="Q307" i="103"/>
  <c r="R307" i="103"/>
  <c r="R750" i="103"/>
  <c r="Q750" i="103"/>
  <c r="R356" i="103"/>
  <c r="Q356" i="103"/>
  <c r="R626" i="103"/>
  <c r="Q626" i="103"/>
  <c r="Q726" i="103"/>
  <c r="R726" i="103"/>
  <c r="R465" i="103"/>
  <c r="Q465" i="103"/>
  <c r="Q1270" i="103"/>
  <c r="R1270" i="103"/>
  <c r="Q65" i="103"/>
  <c r="R65" i="103"/>
  <c r="AS10" i="79"/>
  <c r="AP10" i="79"/>
  <c r="AF22" i="79"/>
  <c r="B28" i="83" s="1"/>
  <c r="R379" i="103"/>
  <c r="Q379" i="103"/>
  <c r="AF47" i="79"/>
  <c r="B53" i="83" s="1"/>
  <c r="Q983" i="103"/>
  <c r="R983" i="103"/>
  <c r="Q863" i="103"/>
  <c r="R863" i="103"/>
  <c r="AG28" i="79"/>
  <c r="AL39" i="79"/>
  <c r="G38" i="89"/>
  <c r="I39" i="79" s="1"/>
  <c r="L39" i="79" s="1"/>
  <c r="B45" i="86" s="1"/>
  <c r="N38" i="89"/>
  <c r="E38" i="89"/>
  <c r="D39" i="79" s="1"/>
  <c r="G39" i="79" s="1"/>
  <c r="B45" i="80" s="1"/>
  <c r="S38" i="89"/>
  <c r="X39" i="79" s="1"/>
  <c r="AA39" i="79" s="1"/>
  <c r="B45" i="95" s="1"/>
  <c r="K38" i="89"/>
  <c r="V38" i="89"/>
  <c r="AC39" i="79" s="1"/>
  <c r="AF39" i="79" s="1"/>
  <c r="B45" i="83" s="1"/>
  <c r="I38" i="89"/>
  <c r="N39" i="79" s="1"/>
  <c r="Q39" i="79" s="1"/>
  <c r="B45" i="81" s="1"/>
  <c r="Y38" i="89"/>
  <c r="AH39" i="79" s="1"/>
  <c r="AK39" i="79" s="1"/>
  <c r="B45" i="84" s="1"/>
  <c r="Q38" i="89"/>
  <c r="S39" i="79" s="1"/>
  <c r="V39" i="79" s="1"/>
  <c r="R128" i="79"/>
  <c r="I55" i="79" s="1"/>
  <c r="L55" i="79" s="1"/>
  <c r="B61" i="86" s="1"/>
  <c r="D44" i="79"/>
  <c r="X106" i="79"/>
  <c r="O25" i="58"/>
  <c r="U25" i="58" s="1"/>
  <c r="C12" i="58" s="1"/>
  <c r="G11" i="79"/>
  <c r="B17" i="80" s="1"/>
  <c r="AB36" i="79"/>
  <c r="Q46" i="79"/>
  <c r="B52" i="81" s="1"/>
  <c r="C35" i="89"/>
  <c r="R123" i="79"/>
  <c r="S55" i="79" s="1"/>
  <c r="V55" i="79" s="1"/>
  <c r="AK55" i="79" s="1"/>
  <c r="R809" i="103"/>
  <c r="Q809" i="103"/>
  <c r="R17" i="103"/>
  <c r="Q17" i="103"/>
  <c r="R1119" i="103"/>
  <c r="Q1119" i="103"/>
  <c r="G496" i="90"/>
  <c r="J426" i="90"/>
  <c r="J295" i="90"/>
  <c r="G303" i="90"/>
  <c r="H295" i="90" s="1"/>
  <c r="C122" i="98"/>
  <c r="C122" i="100"/>
  <c r="G122" i="100" s="1"/>
  <c r="M122" i="100" s="1"/>
  <c r="O9" i="100" s="1"/>
  <c r="O67" i="58"/>
  <c r="U67" i="58" s="1"/>
  <c r="I11" i="58" s="1"/>
  <c r="D52" i="79"/>
  <c r="P106" i="79"/>
  <c r="AG15" i="79"/>
  <c r="AK15" i="79" s="1"/>
  <c r="B21" i="84" s="1"/>
  <c r="P14" i="89"/>
  <c r="R15" i="79" s="1"/>
  <c r="V15" i="79" s="1"/>
  <c r="AK11" i="79"/>
  <c r="B17" i="84" s="1"/>
  <c r="O80" i="58"/>
  <c r="U80" i="58" s="1"/>
  <c r="K10" i="58" s="1"/>
  <c r="Q1132" i="103"/>
  <c r="R1132" i="103"/>
  <c r="R1056" i="103"/>
  <c r="Q1056" i="103"/>
  <c r="M11" i="123"/>
  <c r="D111" i="68"/>
  <c r="D43" i="79"/>
  <c r="Y106" i="79"/>
  <c r="K263" i="90"/>
  <c r="P263" i="90"/>
  <c r="R562" i="103"/>
  <c r="Q562" i="103"/>
  <c r="W9" i="79"/>
  <c r="AA9" i="79" s="1"/>
  <c r="B15" i="95" s="1"/>
  <c r="P8" i="89"/>
  <c r="R9" i="79" s="1"/>
  <c r="V9" i="79" s="1"/>
  <c r="Y44" i="89"/>
  <c r="G44" i="89"/>
  <c r="V44" i="89"/>
  <c r="AL45" i="79"/>
  <c r="AS45" i="79" s="1"/>
  <c r="E44" i="89"/>
  <c r="I44" i="89"/>
  <c r="K44" i="89"/>
  <c r="Q44" i="89"/>
  <c r="N44" i="89"/>
  <c r="S44" i="89"/>
  <c r="M76" i="60"/>
  <c r="O35" i="58"/>
  <c r="U35" i="58" s="1"/>
  <c r="E8" i="58" s="1"/>
  <c r="O19" i="58"/>
  <c r="U19" i="58" s="1"/>
  <c r="C6" i="58" s="1"/>
  <c r="N48" i="79"/>
  <c r="Q48" i="79" s="1"/>
  <c r="B54" i="81" s="1"/>
  <c r="T106" i="79"/>
  <c r="AF53" i="79"/>
  <c r="B59" i="83" s="1"/>
  <c r="C136" i="100"/>
  <c r="G136" i="100" s="1"/>
  <c r="M136" i="100" s="1"/>
  <c r="P9" i="100" s="1"/>
  <c r="R1376" i="103"/>
  <c r="Q1376" i="103"/>
  <c r="Q1052" i="103"/>
  <c r="R1052" i="103"/>
  <c r="R12" i="103"/>
  <c r="Q12" i="103"/>
  <c r="R1364" i="103"/>
  <c r="Q1364" i="103"/>
  <c r="E49" i="89"/>
  <c r="G49" i="89"/>
  <c r="Q49" i="89"/>
  <c r="S49" i="89"/>
  <c r="AL50" i="79"/>
  <c r="AS50" i="79" s="1"/>
  <c r="Y49" i="89"/>
  <c r="K49" i="89"/>
  <c r="V49" i="89"/>
  <c r="G499" i="90"/>
  <c r="G429" i="90"/>
  <c r="J363" i="90"/>
  <c r="H359" i="90"/>
  <c r="K331" i="90"/>
  <c r="P331" i="90"/>
  <c r="G515" i="90"/>
  <c r="J445" i="90"/>
  <c r="H445" i="90"/>
  <c r="M105" i="60"/>
  <c r="Q567" i="103"/>
  <c r="R567" i="103"/>
  <c r="AG123" i="79"/>
  <c r="S58" i="79" s="1"/>
  <c r="V58" i="79" s="1"/>
  <c r="Q68" i="103"/>
  <c r="R68" i="103"/>
  <c r="AA10" i="79"/>
  <c r="B16" i="95" s="1"/>
  <c r="O53" i="58"/>
  <c r="U53" i="58" s="1"/>
  <c r="G11" i="58" s="1"/>
  <c r="O137" i="58"/>
  <c r="U137" i="58" s="1"/>
  <c r="S11" i="58" s="1"/>
  <c r="K49" i="79"/>
  <c r="S106" i="79"/>
  <c r="AK24" i="79"/>
  <c r="B30" i="84" s="1"/>
  <c r="Q1414" i="103"/>
  <c r="R1414" i="103"/>
  <c r="P485" i="90"/>
  <c r="K485" i="90"/>
  <c r="BU128" i="79"/>
  <c r="I66" i="79" s="1"/>
  <c r="L66" i="79" s="1"/>
  <c r="B72" i="86" s="1"/>
  <c r="G416" i="90"/>
  <c r="J416" i="90" s="1"/>
  <c r="J486" i="90"/>
  <c r="G535" i="90"/>
  <c r="G465" i="90"/>
  <c r="J465" i="90" s="1"/>
  <c r="J399" i="90"/>
  <c r="R71" i="103"/>
  <c r="Q71" i="103"/>
  <c r="N47" i="89"/>
  <c r="K47" i="89"/>
  <c r="I47" i="89"/>
  <c r="AL48" i="79"/>
  <c r="AS48" i="79" s="1"/>
  <c r="Y47" i="89"/>
  <c r="V47" i="89"/>
  <c r="Q47" i="89"/>
  <c r="G47" i="89"/>
  <c r="S47" i="89"/>
  <c r="AK18" i="79"/>
  <c r="B24" i="84" s="1"/>
  <c r="AS11" i="79"/>
  <c r="AP11" i="79"/>
  <c r="R1389" i="103"/>
  <c r="Q1389" i="103"/>
  <c r="Q976" i="103"/>
  <c r="R976" i="103"/>
  <c r="Q1319" i="103"/>
  <c r="R1319" i="103"/>
  <c r="Q1235" i="103"/>
  <c r="R1235" i="103"/>
  <c r="G498" i="90"/>
  <c r="J428" i="90"/>
  <c r="K126" i="59"/>
  <c r="J514" i="90"/>
  <c r="I54" i="89"/>
  <c r="Y54" i="89"/>
  <c r="AL55" i="79"/>
  <c r="AS55" i="79" s="1"/>
  <c r="K54" i="89"/>
  <c r="E54" i="89"/>
  <c r="G54" i="89"/>
  <c r="S54" i="89"/>
  <c r="N54" i="89"/>
  <c r="O51" i="58"/>
  <c r="U51" i="58" s="1"/>
  <c r="G9" i="58" s="1"/>
  <c r="O23" i="58"/>
  <c r="U23" i="58" s="1"/>
  <c r="C10" i="58" s="1"/>
  <c r="O37" i="58"/>
  <c r="U37" i="58" s="1"/>
  <c r="E10" i="58" s="1"/>
  <c r="Q53" i="79"/>
  <c r="B59" i="81" s="1"/>
  <c r="C34" i="89"/>
  <c r="Y34" i="89" s="1"/>
  <c r="AH35" i="79" s="1"/>
  <c r="K50" i="79"/>
  <c r="I50" i="79" s="1"/>
  <c r="R106" i="79"/>
  <c r="H23" i="89"/>
  <c r="M24" i="79" s="1"/>
  <c r="Q24" i="79" s="1"/>
  <c r="B30" i="81" s="1"/>
  <c r="P415" i="90"/>
  <c r="K415" i="90"/>
  <c r="Q978" i="103"/>
  <c r="R978" i="103"/>
  <c r="R1231" i="103"/>
  <c r="Q1231" i="103"/>
  <c r="K217" i="90"/>
  <c r="P217" i="90"/>
  <c r="M117" i="60"/>
  <c r="G414" i="90"/>
  <c r="J414" i="90" s="1"/>
  <c r="G484" i="90"/>
  <c r="J348" i="90"/>
  <c r="M52" i="60"/>
  <c r="D26" i="103"/>
  <c r="F10" i="95"/>
  <c r="F10" i="86"/>
  <c r="F10" i="83"/>
  <c r="F10" i="81"/>
  <c r="F10" i="84"/>
  <c r="I49" i="89"/>
  <c r="C78" i="100"/>
  <c r="G78" i="100" s="1"/>
  <c r="M78" i="100" s="1"/>
  <c r="K7" i="100" s="1"/>
  <c r="C78" i="98"/>
  <c r="G78" i="98" s="1"/>
  <c r="M78" i="98" s="1"/>
  <c r="K7" i="98" s="1"/>
  <c r="Q54" i="89"/>
  <c r="O81" i="58"/>
  <c r="U81" i="58" s="1"/>
  <c r="K11" i="58" s="1"/>
  <c r="AB35" i="79"/>
  <c r="P16" i="89"/>
  <c r="R17" i="79" s="1"/>
  <c r="V17" i="79" s="1"/>
  <c r="W17" i="79"/>
  <c r="R1055" i="103"/>
  <c r="Q1055" i="103"/>
  <c r="R862" i="103"/>
  <c r="Q862" i="103"/>
  <c r="Q1054" i="103"/>
  <c r="R1054" i="103"/>
  <c r="R1238" i="103"/>
  <c r="Q1238" i="103"/>
  <c r="BK128" i="79"/>
  <c r="I64" i="79" s="1"/>
  <c r="L64" i="79" s="1"/>
  <c r="B70" i="86" s="1"/>
  <c r="G288" i="90"/>
  <c r="H280" i="90" s="1"/>
  <c r="J280" i="90"/>
  <c r="P497" i="90"/>
  <c r="K497" i="90"/>
  <c r="G9" i="79"/>
  <c r="B15" i="80" s="1"/>
  <c r="C27" i="89"/>
  <c r="K27" i="89" s="1"/>
  <c r="O151" i="58"/>
  <c r="U151" i="58" s="1"/>
  <c r="U11" i="58" s="1"/>
  <c r="D53" i="79"/>
  <c r="O106" i="79"/>
  <c r="AG35" i="79"/>
  <c r="L43" i="79"/>
  <c r="B49" i="86" s="1"/>
  <c r="K41" i="59"/>
  <c r="Q41" i="59" s="1"/>
  <c r="E12" i="59" s="1"/>
  <c r="K37" i="59"/>
  <c r="O34" i="60" s="1"/>
  <c r="K22" i="59"/>
  <c r="Q22" i="59" s="1"/>
  <c r="C8" i="59" s="1"/>
  <c r="K55" i="59"/>
  <c r="O52" i="60" s="1"/>
  <c r="K128" i="59"/>
  <c r="O120" i="60" s="1"/>
  <c r="F7" i="115"/>
  <c r="F14" i="115" s="1"/>
  <c r="K54" i="59"/>
  <c r="Q54" i="59" s="1"/>
  <c r="G10" i="59" s="1"/>
  <c r="K95" i="59"/>
  <c r="O89" i="60" s="1"/>
  <c r="K116" i="59"/>
  <c r="O109" i="60" s="1"/>
  <c r="K80" i="59"/>
  <c r="Q80" i="59" s="1"/>
  <c r="K157" i="59"/>
  <c r="Q157" i="59" s="1"/>
  <c r="S8" i="59" s="1"/>
  <c r="K35" i="59"/>
  <c r="Q35" i="59" s="1"/>
  <c r="E6" i="59" s="1"/>
  <c r="K40" i="59"/>
  <c r="Q40" i="59" s="1"/>
  <c r="E11" i="59" s="1"/>
  <c r="K26" i="59"/>
  <c r="O26" i="60" s="1"/>
  <c r="K418" i="90"/>
  <c r="P418" i="90"/>
  <c r="G42" i="122"/>
  <c r="E6" i="122"/>
  <c r="G538" i="90"/>
  <c r="G608" i="90" s="1"/>
  <c r="J468" i="90"/>
  <c r="G495" i="90"/>
  <c r="G565" i="90" s="1"/>
  <c r="J425" i="90"/>
  <c r="L8" i="79"/>
  <c r="B14" i="86" s="1"/>
  <c r="Q1351" i="103"/>
  <c r="R1351" i="103"/>
  <c r="Q171" i="103"/>
  <c r="R171" i="103"/>
  <c r="W14" i="79"/>
  <c r="P13" i="89"/>
  <c r="R14" i="79" s="1"/>
  <c r="V14" i="79" s="1"/>
  <c r="C42" i="60"/>
  <c r="M38" i="60"/>
  <c r="K70" i="59"/>
  <c r="C65" i="98"/>
  <c r="G65" i="98" s="1"/>
  <c r="M65" i="98" s="1"/>
  <c r="I8" i="98" s="1"/>
  <c r="C65" i="100"/>
  <c r="G65" i="100" s="1"/>
  <c r="M65" i="100" s="1"/>
  <c r="I8" i="100" s="1"/>
  <c r="Q1289" i="103"/>
  <c r="R1289" i="103"/>
  <c r="W24" i="79"/>
  <c r="P23" i="89"/>
  <c r="R24" i="79" s="1"/>
  <c r="V24" i="79" s="1"/>
  <c r="AF26" i="79"/>
  <c r="B32" i="83" s="1"/>
  <c r="G112" i="122"/>
  <c r="M6" i="122"/>
  <c r="N7" i="117"/>
  <c r="M7" i="117" s="1"/>
  <c r="N6" i="117"/>
  <c r="M6" i="117" s="1"/>
  <c r="N8" i="117"/>
  <c r="M8" i="117" s="1"/>
  <c r="K20" i="59"/>
  <c r="P10" i="89"/>
  <c r="R11" i="79" s="1"/>
  <c r="V11" i="79" s="1"/>
  <c r="AB11" i="79"/>
  <c r="AF11" i="79" s="1"/>
  <c r="K24" i="59"/>
  <c r="L48" i="79"/>
  <c r="B54" i="86" s="1"/>
  <c r="Q22" i="103"/>
  <c r="R22" i="103"/>
  <c r="R1350" i="103"/>
  <c r="Q1350" i="103"/>
  <c r="R1322" i="103"/>
  <c r="Q1322" i="103"/>
  <c r="Q859" i="103"/>
  <c r="R859" i="103"/>
  <c r="AK14" i="79"/>
  <c r="B20" i="84" s="1"/>
  <c r="I392" i="90"/>
  <c r="J392" i="90" s="1"/>
  <c r="K392" i="90" s="1"/>
  <c r="I458" i="90"/>
  <c r="J458" i="90" s="1"/>
  <c r="K458" i="90" s="1"/>
  <c r="J427" i="90"/>
  <c r="AF51" i="79"/>
  <c r="B57" i="83" s="1"/>
  <c r="AL53" i="79"/>
  <c r="N52" i="89"/>
  <c r="K52" i="89"/>
  <c r="E52" i="89"/>
  <c r="S52" i="89"/>
  <c r="Y52" i="89"/>
  <c r="I52" i="89"/>
  <c r="G52" i="89"/>
  <c r="Q52" i="89"/>
  <c r="V52" i="89"/>
  <c r="K156" i="59"/>
  <c r="N47" i="79"/>
  <c r="U106" i="79"/>
  <c r="L53" i="79"/>
  <c r="B59" i="86" s="1"/>
  <c r="D109" i="68"/>
  <c r="Q1372" i="103"/>
  <c r="R1372" i="103"/>
  <c r="K69" i="59"/>
  <c r="D45" i="79"/>
  <c r="W106" i="79"/>
  <c r="P296" i="90"/>
  <c r="K296" i="90"/>
  <c r="C96" i="98"/>
  <c r="G96" i="98" s="1"/>
  <c r="M96" i="98" s="1"/>
  <c r="M11" i="98" s="1"/>
  <c r="C96" i="100"/>
  <c r="G96" i="100" s="1"/>
  <c r="M96" i="100" s="1"/>
  <c r="M11" i="100" s="1"/>
  <c r="Q925" i="103"/>
  <c r="R925" i="103"/>
  <c r="R1398" i="103"/>
  <c r="Q1398" i="103"/>
  <c r="K300" i="90"/>
  <c r="P300" i="90"/>
  <c r="G324" i="90"/>
  <c r="G188" i="90"/>
  <c r="G256" i="90"/>
  <c r="G269" i="90" s="1"/>
  <c r="J430" i="90"/>
  <c r="J364" i="90"/>
  <c r="G98" i="122"/>
  <c r="J503" i="90"/>
  <c r="AF14" i="79"/>
  <c r="B20" i="83" s="1"/>
  <c r="AB30" i="79"/>
  <c r="C43" i="59"/>
  <c r="K39" i="59"/>
  <c r="AB8" i="79"/>
  <c r="P7" i="89"/>
  <c r="R8" i="79" s="1"/>
  <c r="V8" i="79" s="1"/>
  <c r="L19" i="79"/>
  <c r="B25" i="86" s="1"/>
  <c r="R1232" i="103"/>
  <c r="Q1232" i="103"/>
  <c r="G500" i="90"/>
  <c r="G570" i="90" s="1"/>
  <c r="C28" i="59"/>
  <c r="K21" i="59"/>
  <c r="G14" i="79"/>
  <c r="B20" i="80" s="1"/>
  <c r="Q64" i="79"/>
  <c r="B70" i="81" s="1"/>
  <c r="C68" i="98"/>
  <c r="G68" i="98" s="1"/>
  <c r="M68" i="98" s="1"/>
  <c r="I11" i="98" s="1"/>
  <c r="C68" i="100"/>
  <c r="G68" i="100" s="1"/>
  <c r="M68" i="100" s="1"/>
  <c r="I11" i="100" s="1"/>
  <c r="Q52" i="79"/>
  <c r="B58" i="81" s="1"/>
  <c r="C33" i="89"/>
  <c r="K33" i="89" s="1"/>
  <c r="K99" i="59"/>
  <c r="K111" i="59"/>
  <c r="W19" i="79"/>
  <c r="P18" i="89"/>
  <c r="R19" i="79" s="1"/>
  <c r="V19" i="79" s="1"/>
  <c r="AK45" i="79"/>
  <c r="B51" i="84" s="1"/>
  <c r="AG32" i="79"/>
  <c r="C92" i="98"/>
  <c r="C92" i="100"/>
  <c r="J255" i="90"/>
  <c r="C28" i="89"/>
  <c r="S28" i="89" s="1"/>
  <c r="X29" i="79" s="1"/>
  <c r="Q1067" i="103"/>
  <c r="R1067" i="103"/>
  <c r="R1415" i="103"/>
  <c r="Q1415" i="103"/>
  <c r="Q1293" i="103"/>
  <c r="R1293" i="103"/>
  <c r="J413" i="90"/>
  <c r="G483" i="90"/>
  <c r="R747" i="103"/>
  <c r="Q747" i="103"/>
  <c r="P398" i="90"/>
  <c r="K398" i="90"/>
  <c r="K281" i="90"/>
  <c r="P281" i="90"/>
  <c r="Q744" i="103"/>
  <c r="R744" i="103"/>
  <c r="C163" i="59"/>
  <c r="G516" i="90"/>
  <c r="G586" i="90" s="1"/>
  <c r="J446" i="90"/>
  <c r="K446" i="90" s="1"/>
  <c r="H446" i="90"/>
  <c r="G447" i="90"/>
  <c r="H444" i="90" s="1"/>
  <c r="H132" i="90"/>
  <c r="H133" i="90"/>
  <c r="H130" i="90"/>
  <c r="H131" i="90"/>
  <c r="L24" i="79"/>
  <c r="B30" i="86" s="1"/>
  <c r="V39" i="89"/>
  <c r="AC40" i="79" s="1"/>
  <c r="AF40" i="79" s="1"/>
  <c r="B46" i="83" s="1"/>
  <c r="K39" i="89"/>
  <c r="Y39" i="89"/>
  <c r="AH40" i="79" s="1"/>
  <c r="AK40" i="79" s="1"/>
  <c r="B46" i="84" s="1"/>
  <c r="Q39" i="89"/>
  <c r="S40" i="79" s="1"/>
  <c r="V40" i="79" s="1"/>
  <c r="G39" i="89"/>
  <c r="I40" i="79" s="1"/>
  <c r="L40" i="79" s="1"/>
  <c r="B46" i="86" s="1"/>
  <c r="AL40" i="79"/>
  <c r="S39" i="89"/>
  <c r="X40" i="79" s="1"/>
  <c r="AA40" i="79" s="1"/>
  <c r="B46" i="95" s="1"/>
  <c r="I39" i="89"/>
  <c r="N40" i="79" s="1"/>
  <c r="Q40" i="79" s="1"/>
  <c r="B46" i="81" s="1"/>
  <c r="N39" i="89"/>
  <c r="BK123" i="79"/>
  <c r="S64" i="79" s="1"/>
  <c r="Q42" i="79"/>
  <c r="B48" i="81" s="1"/>
  <c r="AU7" i="115"/>
  <c r="AY7" i="115" s="1"/>
  <c r="P13" i="122"/>
  <c r="L17" i="96" s="1"/>
  <c r="L21" i="96" s="1"/>
  <c r="G504" i="90"/>
  <c r="G574" i="90" s="1"/>
  <c r="J434" i="90"/>
  <c r="D42" i="79"/>
  <c r="Z106" i="79"/>
  <c r="C64" i="98"/>
  <c r="C64" i="100"/>
  <c r="AG27" i="79"/>
  <c r="AL43" i="79"/>
  <c r="AS43" i="79" s="1"/>
  <c r="E42" i="89"/>
  <c r="I42" i="89"/>
  <c r="N42" i="89"/>
  <c r="S42" i="89"/>
  <c r="G42" i="89"/>
  <c r="Q42" i="89"/>
  <c r="Y42" i="89"/>
  <c r="K42" i="89"/>
  <c r="V42" i="89"/>
  <c r="AL117" i="79"/>
  <c r="D59" i="79" s="1"/>
  <c r="K142" i="59"/>
  <c r="K67" i="59"/>
  <c r="K158" i="59"/>
  <c r="AB32" i="79"/>
  <c r="C31" i="89"/>
  <c r="V31" i="89" s="1"/>
  <c r="AC32" i="79" s="1"/>
  <c r="W12" i="79"/>
  <c r="AA12" i="79" s="1"/>
  <c r="P11" i="89"/>
  <c r="R12" i="79" s="1"/>
  <c r="V12" i="79" s="1"/>
  <c r="Q740" i="103"/>
  <c r="R740" i="103"/>
  <c r="Y53" i="89"/>
  <c r="Q53" i="89"/>
  <c r="E53" i="89"/>
  <c r="S53" i="89"/>
  <c r="K53" i="89"/>
  <c r="N53" i="89"/>
  <c r="G53" i="89"/>
  <c r="AL54" i="79"/>
  <c r="AS54" i="79" s="1"/>
  <c r="I53" i="89"/>
  <c r="Q135" i="90"/>
  <c r="V53" i="89"/>
  <c r="W29" i="79"/>
  <c r="M67" i="60"/>
  <c r="C69" i="60"/>
  <c r="G48" i="89"/>
  <c r="N48" i="89"/>
  <c r="E48" i="89"/>
  <c r="K48" i="89"/>
  <c r="V48" i="89"/>
  <c r="S48" i="89"/>
  <c r="I48" i="89"/>
  <c r="Q48" i="89"/>
  <c r="AL49" i="79"/>
  <c r="AS49" i="79" s="1"/>
  <c r="W33" i="79"/>
  <c r="R1413" i="103"/>
  <c r="Q1413" i="103"/>
  <c r="J334" i="90"/>
  <c r="K334" i="90" s="1"/>
  <c r="AA7" i="115"/>
  <c r="AE7" i="115" s="1"/>
  <c r="L13" i="122"/>
  <c r="H17" i="96" s="1"/>
  <c r="H21" i="96" s="1"/>
  <c r="G19" i="79"/>
  <c r="B25" i="80" s="1"/>
  <c r="R1236" i="103"/>
  <c r="Q1236" i="103"/>
  <c r="K144" i="90"/>
  <c r="P144" i="90"/>
  <c r="G40" i="89"/>
  <c r="I41" i="79" s="1"/>
  <c r="L41" i="79" s="1"/>
  <c r="B47" i="86" s="1"/>
  <c r="I40" i="89"/>
  <c r="N41" i="79" s="1"/>
  <c r="Q41" i="79" s="1"/>
  <c r="B47" i="81" s="1"/>
  <c r="AL41" i="79"/>
  <c r="Q40" i="89"/>
  <c r="S41" i="79" s="1"/>
  <c r="V41" i="79" s="1"/>
  <c r="S40" i="89"/>
  <c r="X41" i="79" s="1"/>
  <c r="AA41" i="79" s="1"/>
  <c r="B47" i="95" s="1"/>
  <c r="N40" i="89"/>
  <c r="K40" i="89"/>
  <c r="Y40" i="89"/>
  <c r="AH41" i="79" s="1"/>
  <c r="AK41" i="79" s="1"/>
  <c r="B47" i="84" s="1"/>
  <c r="E40" i="89"/>
  <c r="D41" i="79" s="1"/>
  <c r="G41" i="79" s="1"/>
  <c r="B47" i="80" s="1"/>
  <c r="V40" i="89"/>
  <c r="AC41" i="79" s="1"/>
  <c r="AF41" i="79" s="1"/>
  <c r="B47" i="83" s="1"/>
  <c r="AG22" i="79"/>
  <c r="P21" i="89"/>
  <c r="R22" i="79" s="1"/>
  <c r="V22" i="79" s="1"/>
  <c r="G24" i="79"/>
  <c r="B30" i="80" s="1"/>
  <c r="K113" i="59"/>
  <c r="N43" i="89"/>
  <c r="E43" i="89"/>
  <c r="V43" i="89"/>
  <c r="Q43" i="89"/>
  <c r="Y43" i="89"/>
  <c r="S43" i="89"/>
  <c r="G43" i="89"/>
  <c r="AL44" i="79"/>
  <c r="K43" i="89"/>
  <c r="I43" i="89"/>
  <c r="M75" i="60"/>
  <c r="Y46" i="89"/>
  <c r="E46" i="89"/>
  <c r="S46" i="89"/>
  <c r="K46" i="89"/>
  <c r="AL47" i="79"/>
  <c r="AS47" i="79" s="1"/>
  <c r="Q46" i="89"/>
  <c r="I46" i="89"/>
  <c r="V46" i="89"/>
  <c r="N46" i="89"/>
  <c r="G46" i="89"/>
  <c r="W30" i="79"/>
  <c r="C29" i="89"/>
  <c r="S29" i="89" s="1"/>
  <c r="X30" i="79" s="1"/>
  <c r="AK7" i="115"/>
  <c r="AO7" i="115" s="1"/>
  <c r="N13" i="122"/>
  <c r="J17" i="96" s="1"/>
  <c r="J21" i="96" s="1"/>
  <c r="R971" i="103"/>
  <c r="Q971" i="103"/>
  <c r="AK19" i="79"/>
  <c r="B25" i="84" s="1"/>
  <c r="C80" i="100"/>
  <c r="C80" i="98"/>
  <c r="K36" i="59"/>
  <c r="Q36" i="59" s="1"/>
  <c r="E7" i="59" s="1"/>
  <c r="K81" i="59"/>
  <c r="AS19" i="79"/>
  <c r="AP19" i="79"/>
  <c r="S45" i="89"/>
  <c r="G45" i="89"/>
  <c r="Q45" i="89"/>
  <c r="V45" i="89"/>
  <c r="K45" i="89"/>
  <c r="Y45" i="89"/>
  <c r="I45" i="89"/>
  <c r="AL46" i="79"/>
  <c r="AS46" i="79" s="1"/>
  <c r="E45" i="89"/>
  <c r="N45" i="89"/>
  <c r="AK49" i="79"/>
  <c r="B55" i="84" s="1"/>
  <c r="P367" i="90"/>
  <c r="K367" i="90"/>
  <c r="R1234" i="103"/>
  <c r="Q1234" i="103"/>
  <c r="R1410" i="103"/>
  <c r="Q1410" i="103"/>
  <c r="Q691" i="103"/>
  <c r="R691" i="103"/>
  <c r="C154" i="58"/>
  <c r="J530" i="90"/>
  <c r="AR7" i="115"/>
  <c r="M89" i="60"/>
  <c r="C95" i="98"/>
  <c r="G95" i="98" s="1"/>
  <c r="M95" i="98" s="1"/>
  <c r="M10" i="98" s="1"/>
  <c r="C95" i="100"/>
  <c r="G95" i="100" s="1"/>
  <c r="M95" i="100" s="1"/>
  <c r="M10" i="100" s="1"/>
  <c r="K96" i="59"/>
  <c r="J265" i="90"/>
  <c r="K265" i="90" s="1"/>
  <c r="J529" i="90"/>
  <c r="O50" i="58"/>
  <c r="U50" i="58" s="1"/>
  <c r="C56" i="58"/>
  <c r="AF19" i="79"/>
  <c r="B25" i="83" s="1"/>
  <c r="W21" i="79"/>
  <c r="P20" i="89"/>
  <c r="R21" i="79" s="1"/>
  <c r="V21" i="79" s="1"/>
  <c r="J395" i="90"/>
  <c r="G531" i="90"/>
  <c r="G461" i="90"/>
  <c r="AF42" i="79"/>
  <c r="B48" i="83" s="1"/>
  <c r="K129" i="59"/>
  <c r="M23" i="60"/>
  <c r="C28" i="60"/>
  <c r="Q57" i="79"/>
  <c r="B63" i="81" s="1"/>
  <c r="K86" i="59"/>
  <c r="K155" i="59"/>
  <c r="K53" i="59"/>
  <c r="G119" i="100"/>
  <c r="M119" i="100" s="1"/>
  <c r="Q975" i="103"/>
  <c r="R975" i="103"/>
  <c r="G40" i="79"/>
  <c r="B46" i="80" s="1"/>
  <c r="M106" i="60"/>
  <c r="G510" i="90"/>
  <c r="G580" i="90" s="1"/>
  <c r="G441" i="90"/>
  <c r="H440" i="90" s="1"/>
  <c r="I13" i="122"/>
  <c r="S7" i="115"/>
  <c r="U7" i="115" s="1"/>
  <c r="U14" i="115" s="1"/>
  <c r="E37" i="89"/>
  <c r="D38" i="79" s="1"/>
  <c r="G38" i="79" s="1"/>
  <c r="B44" i="80" s="1"/>
  <c r="S37" i="89"/>
  <c r="X38" i="79" s="1"/>
  <c r="AA38" i="79" s="1"/>
  <c r="B44" i="95" s="1"/>
  <c r="AL38" i="79"/>
  <c r="N37" i="89"/>
  <c r="K37" i="89"/>
  <c r="G37" i="89"/>
  <c r="I38" i="79" s="1"/>
  <c r="L38" i="79" s="1"/>
  <c r="B44" i="86" s="1"/>
  <c r="V37" i="89"/>
  <c r="AC38" i="79" s="1"/>
  <c r="AF38" i="79" s="1"/>
  <c r="B44" i="83" s="1"/>
  <c r="Q37" i="89"/>
  <c r="S38" i="79" s="1"/>
  <c r="V38" i="79" s="1"/>
  <c r="Y37" i="89"/>
  <c r="AH38" i="79" s="1"/>
  <c r="AK38" i="79" s="1"/>
  <c r="B44" i="84" s="1"/>
  <c r="I37" i="89"/>
  <c r="N38" i="79" s="1"/>
  <c r="Q38" i="79" s="1"/>
  <c r="B44" i="81" s="1"/>
  <c r="AA47" i="79"/>
  <c r="B53" i="95" s="1"/>
  <c r="P19" i="89"/>
  <c r="R20" i="79" s="1"/>
  <c r="V20" i="79" s="1"/>
  <c r="W20" i="79"/>
  <c r="AA20" i="79" s="1"/>
  <c r="C30" i="89"/>
  <c r="K30" i="89" s="1"/>
  <c r="K50" i="59"/>
  <c r="K146" i="59"/>
  <c r="C32" i="89"/>
  <c r="K32" i="89" s="1"/>
  <c r="Q1180" i="103"/>
  <c r="R1180" i="103"/>
  <c r="Q989" i="103"/>
  <c r="R989" i="103"/>
  <c r="J401" i="90"/>
  <c r="K401" i="90" s="1"/>
  <c r="J46" i="90"/>
  <c r="I134" i="90"/>
  <c r="J134" i="90" s="1"/>
  <c r="K134" i="90" s="1"/>
  <c r="M147" i="60"/>
  <c r="C153" i="60"/>
  <c r="K114" i="59"/>
  <c r="N55" i="89"/>
  <c r="V55" i="89"/>
  <c r="S55" i="89"/>
  <c r="Y55" i="89"/>
  <c r="E55" i="89"/>
  <c r="I55" i="89"/>
  <c r="K55" i="89"/>
  <c r="G55" i="89"/>
  <c r="AL56" i="79"/>
  <c r="AS56" i="79" s="1"/>
  <c r="Q55" i="89"/>
  <c r="AS14" i="79"/>
  <c r="AP14" i="79"/>
  <c r="AS24" i="79"/>
  <c r="AP24" i="79"/>
  <c r="AF24" i="79"/>
  <c r="B30" i="83" s="1"/>
  <c r="O22" i="58"/>
  <c r="U22" i="58" s="1"/>
  <c r="C27" i="58"/>
  <c r="N50" i="89"/>
  <c r="I50" i="89"/>
  <c r="AL51" i="79"/>
  <c r="G50" i="89"/>
  <c r="S50" i="89"/>
  <c r="E50" i="89"/>
  <c r="Y50" i="89"/>
  <c r="Q50" i="89"/>
  <c r="K50" i="89"/>
  <c r="V50" i="89"/>
  <c r="W26" i="79"/>
  <c r="P25" i="89"/>
  <c r="R26" i="79" s="1"/>
  <c r="V26" i="79" s="1"/>
  <c r="K23" i="59"/>
  <c r="K98" i="59"/>
  <c r="K161" i="59"/>
  <c r="M51" i="60"/>
  <c r="C55" i="60"/>
  <c r="AG34" i="79"/>
  <c r="D46" i="79"/>
  <c r="V106" i="79"/>
  <c r="AA50" i="79"/>
  <c r="B56" i="95" s="1"/>
  <c r="C13" i="122"/>
  <c r="I286" i="90"/>
  <c r="J286" i="90" s="1"/>
  <c r="K286" i="90" s="1"/>
  <c r="I150" i="90"/>
  <c r="J150" i="90" s="1"/>
  <c r="I420" i="90"/>
  <c r="J420" i="90" s="1"/>
  <c r="K420" i="90" s="1"/>
  <c r="I354" i="90"/>
  <c r="J354" i="90" s="1"/>
  <c r="K354" i="90" s="1"/>
  <c r="I218" i="90"/>
  <c r="J218" i="90" s="1"/>
  <c r="J490" i="90"/>
  <c r="K490" i="90" s="1"/>
  <c r="P228" i="90"/>
  <c r="K228" i="90"/>
  <c r="O64" i="58"/>
  <c r="U64" i="58" s="1"/>
  <c r="I8" i="58" s="1"/>
  <c r="C70" i="58"/>
  <c r="W18" i="79"/>
  <c r="P17" i="89"/>
  <c r="R18" i="79" s="1"/>
  <c r="V18" i="79" s="1"/>
  <c r="U1175" i="103"/>
  <c r="U383" i="103"/>
  <c r="U830" i="103"/>
  <c r="U769" i="103"/>
  <c r="U764" i="103"/>
  <c r="U1291" i="103"/>
  <c r="U414" i="103"/>
  <c r="U813" i="103"/>
  <c r="U992" i="103"/>
  <c r="U833" i="103"/>
  <c r="U17" i="103"/>
  <c r="U611" i="103"/>
  <c r="U795" i="103"/>
  <c r="U588" i="103"/>
  <c r="U10" i="103"/>
  <c r="U1177" i="103"/>
  <c r="U1156" i="103"/>
  <c r="U692" i="103"/>
  <c r="U902" i="103"/>
  <c r="U831" i="103"/>
  <c r="U1382" i="103"/>
  <c r="U357" i="103"/>
  <c r="U319" i="103"/>
  <c r="U89" i="103"/>
  <c r="U1120" i="103"/>
  <c r="U1165" i="103"/>
  <c r="U991" i="103"/>
  <c r="U770" i="103"/>
  <c r="U796" i="103"/>
  <c r="U756" i="103"/>
  <c r="U792" i="103"/>
  <c r="U1385" i="103"/>
  <c r="U215" i="103"/>
  <c r="U1188" i="103"/>
  <c r="U1100" i="103"/>
  <c r="U463" i="103"/>
  <c r="U1361" i="103"/>
  <c r="U50" i="103"/>
  <c r="U990" i="103"/>
  <c r="U1152" i="103"/>
  <c r="U773" i="103"/>
  <c r="U747" i="103"/>
  <c r="U1411" i="103"/>
  <c r="U660" i="103"/>
  <c r="U1065" i="103"/>
  <c r="U880" i="103"/>
  <c r="U1187" i="103"/>
  <c r="U1410" i="103"/>
  <c r="U442" i="103"/>
  <c r="U1415" i="103"/>
  <c r="U230" i="103"/>
  <c r="U1201" i="103"/>
  <c r="U84" i="103"/>
  <c r="U380" i="103"/>
  <c r="U410" i="103"/>
  <c r="U1384" i="103"/>
  <c r="U967" i="103"/>
  <c r="U948" i="103"/>
  <c r="U303" i="103"/>
  <c r="U798" i="103"/>
  <c r="U1277" i="103"/>
  <c r="U853" i="103"/>
  <c r="U1185" i="103"/>
  <c r="U1030" i="103"/>
  <c r="U571" i="103"/>
  <c r="U253" i="103"/>
  <c r="U677" i="103"/>
  <c r="U113" i="103"/>
  <c r="U1276" i="103"/>
  <c r="U280" i="103"/>
  <c r="U344" i="103"/>
  <c r="U1330" i="103"/>
  <c r="U40" i="103"/>
  <c r="U312" i="103"/>
  <c r="U1018" i="103"/>
  <c r="U82" i="103"/>
  <c r="U1293" i="103"/>
  <c r="U42" i="103"/>
  <c r="U22" i="103"/>
  <c r="U241" i="103"/>
  <c r="U1184" i="103"/>
  <c r="U340" i="103"/>
  <c r="U683" i="103"/>
  <c r="U1306" i="103"/>
  <c r="U1405" i="103"/>
  <c r="E68" i="111"/>
  <c r="U752" i="103"/>
  <c r="U1331" i="103"/>
  <c r="U164" i="103"/>
  <c r="U1016" i="103"/>
  <c r="U753" i="103"/>
  <c r="U594" i="103"/>
  <c r="U293" i="103"/>
  <c r="U5" i="103"/>
  <c r="U951" i="103"/>
  <c r="U570" i="103"/>
  <c r="U676" i="103"/>
  <c r="U455" i="103"/>
  <c r="U889" i="103"/>
  <c r="U429" i="103"/>
  <c r="U1103" i="103"/>
  <c r="U362" i="103"/>
  <c r="U225" i="103"/>
  <c r="U101" i="103"/>
  <c r="U183" i="103"/>
  <c r="U44" i="103"/>
  <c r="U35" i="103"/>
  <c r="E41" i="111"/>
  <c r="U1051" i="103"/>
  <c r="U206" i="103"/>
  <c r="U768" i="103"/>
  <c r="U728" i="103"/>
  <c r="U699" i="103"/>
  <c r="U1110" i="103"/>
  <c r="U395" i="103"/>
  <c r="U384" i="103"/>
  <c r="U1396" i="103"/>
  <c r="U618" i="103"/>
  <c r="U1348" i="103"/>
  <c r="U426" i="103"/>
  <c r="U921" i="103"/>
  <c r="U526" i="103"/>
  <c r="U729" i="103"/>
  <c r="U1181" i="103"/>
  <c r="U569" i="103"/>
  <c r="U1377" i="103"/>
  <c r="U261" i="103"/>
  <c r="E13" i="111"/>
  <c r="U690" i="103"/>
  <c r="U1167" i="103"/>
  <c r="U816" i="103"/>
  <c r="U185" i="103"/>
  <c r="U445" i="103"/>
  <c r="U1247" i="103"/>
  <c r="U920" i="103"/>
  <c r="U370" i="103"/>
  <c r="U632" i="103"/>
  <c r="U553" i="103"/>
  <c r="U1284" i="103"/>
  <c r="U1241" i="103"/>
  <c r="U613" i="103"/>
  <c r="U510" i="103"/>
  <c r="U1085" i="103"/>
  <c r="U68" i="103"/>
  <c r="U586" i="103"/>
  <c r="U1314" i="103"/>
  <c r="U732" i="103"/>
  <c r="U603" i="103"/>
  <c r="U1096" i="103"/>
  <c r="U421" i="103"/>
  <c r="U743" i="103"/>
  <c r="U364" i="103"/>
  <c r="U857" i="103"/>
  <c r="U580" i="103"/>
  <c r="U1402" i="103"/>
  <c r="U1239" i="103"/>
  <c r="U246" i="103"/>
  <c r="U465" i="103"/>
  <c r="U373" i="103"/>
  <c r="U566" i="103"/>
  <c r="U978" i="103"/>
  <c r="U665" i="103"/>
  <c r="U219" i="103"/>
  <c r="U648" i="103"/>
  <c r="U1006" i="103"/>
  <c r="U39" i="103"/>
  <c r="U800" i="103"/>
  <c r="U133" i="103"/>
  <c r="U1372" i="103"/>
  <c r="U146" i="103"/>
  <c r="U1381" i="103"/>
  <c r="U1344" i="103"/>
  <c r="U195" i="103"/>
  <c r="U401" i="103"/>
  <c r="U1236" i="103"/>
  <c r="U599" i="103"/>
  <c r="U915" i="103"/>
  <c r="U841" i="103"/>
  <c r="U1028" i="103"/>
  <c r="U140" i="103"/>
  <c r="U642" i="103"/>
  <c r="U179" i="103"/>
  <c r="U291" i="103"/>
  <c r="U1237" i="103"/>
  <c r="U1084" i="103"/>
  <c r="U737" i="103"/>
  <c r="U221" i="103"/>
  <c r="U989" i="103"/>
  <c r="U495" i="103"/>
  <c r="E39" i="111"/>
  <c r="U783" i="103"/>
  <c r="U1347" i="103"/>
  <c r="U1115" i="103"/>
  <c r="U685" i="103"/>
  <c r="U377" i="103"/>
  <c r="U560" i="103"/>
  <c r="U1032" i="103"/>
  <c r="U1358" i="103"/>
  <c r="U782" i="103"/>
  <c r="U480" i="103"/>
  <c r="U1168" i="103"/>
  <c r="U832" i="103"/>
  <c r="U638" i="103"/>
  <c r="U905" i="103"/>
  <c r="U198" i="103"/>
  <c r="U750" i="103"/>
  <c r="U242" i="103"/>
  <c r="U604" i="103"/>
  <c r="U202" i="103"/>
  <c r="U252" i="103"/>
  <c r="U565" i="103"/>
  <c r="U18" i="103"/>
  <c r="U636" i="103"/>
  <c r="U1386" i="103"/>
  <c r="U1019" i="103"/>
  <c r="U925" i="103"/>
  <c r="U810" i="103"/>
  <c r="U502" i="103"/>
  <c r="U1217" i="103"/>
  <c r="U96" i="103"/>
  <c r="U200" i="103"/>
  <c r="U877" i="103"/>
  <c r="U478" i="103"/>
  <c r="U393" i="103"/>
  <c r="U153" i="103"/>
  <c r="U1274" i="103"/>
  <c r="U181" i="103"/>
  <c r="U917" i="103"/>
  <c r="U88" i="103"/>
  <c r="U249" i="103"/>
  <c r="U197" i="103"/>
  <c r="U600" i="103"/>
  <c r="U738" i="103"/>
  <c r="U366" i="103"/>
  <c r="U71" i="103"/>
  <c r="U150" i="103"/>
  <c r="U331" i="103"/>
  <c r="U1388" i="103"/>
  <c r="U129" i="103"/>
  <c r="U736" i="103"/>
  <c r="U254" i="103"/>
  <c r="U706" i="103"/>
  <c r="U721" i="103"/>
  <c r="U1197" i="103"/>
  <c r="U66" i="103"/>
  <c r="U856" i="103"/>
  <c r="U203" i="103"/>
  <c r="U979" i="103"/>
  <c r="U1227" i="103"/>
  <c r="U898" i="103"/>
  <c r="U1208" i="103"/>
  <c r="U1368" i="103"/>
  <c r="U285" i="103"/>
  <c r="U425" i="103"/>
  <c r="U901" i="103"/>
  <c r="U778" i="103"/>
  <c r="U719" i="103"/>
  <c r="U694" i="103"/>
  <c r="U311" i="103"/>
  <c r="U14" i="103"/>
  <c r="U151" i="103"/>
  <c r="U904" i="103"/>
  <c r="U1072" i="103"/>
  <c r="U1093" i="103"/>
  <c r="U977" i="103"/>
  <c r="U379" i="103"/>
  <c r="U98" i="103"/>
  <c r="U741" i="103"/>
  <c r="U507" i="103"/>
  <c r="U843" i="103"/>
  <c r="U444" i="103"/>
  <c r="U70" i="103"/>
  <c r="U723" i="103"/>
  <c r="U705" i="103"/>
  <c r="U152" i="103"/>
  <c r="U277" i="103"/>
  <c r="U1231" i="103"/>
  <c r="U314" i="103"/>
  <c r="U1116" i="103"/>
  <c r="U1234" i="103"/>
  <c r="U842" i="103"/>
  <c r="U589" i="103"/>
  <c r="U428" i="103"/>
  <c r="U29" i="103"/>
  <c r="U167" i="103"/>
  <c r="U1250" i="103"/>
  <c r="U466" i="103"/>
  <c r="U715" i="103"/>
  <c r="U1326" i="103"/>
  <c r="U1323" i="103"/>
  <c r="U536" i="103"/>
  <c r="U567" i="103"/>
  <c r="U698" i="103"/>
  <c r="U388" i="103"/>
  <c r="U1046" i="103"/>
  <c r="U1101" i="103"/>
  <c r="U367" i="103"/>
  <c r="U607" i="103"/>
  <c r="U906" i="103"/>
  <c r="U1161" i="103"/>
  <c r="U1037" i="103"/>
  <c r="U213" i="103"/>
  <c r="U564" i="103"/>
  <c r="U1090" i="103"/>
  <c r="U1214" i="103"/>
  <c r="U453" i="103"/>
  <c r="U7" i="103"/>
  <c r="U776" i="103"/>
  <c r="U1135" i="103"/>
  <c r="U824" i="103"/>
  <c r="U58" i="103"/>
  <c r="U243" i="103"/>
  <c r="U1144" i="103"/>
  <c r="U248" i="103"/>
  <c r="U1309" i="103"/>
  <c r="U645" i="103"/>
  <c r="U763" i="103"/>
  <c r="U238" i="103"/>
  <c r="U37" i="103"/>
  <c r="U1052" i="103"/>
  <c r="U433" i="103"/>
  <c r="U927" i="103"/>
  <c r="U272" i="103"/>
  <c r="U399" i="103"/>
  <c r="U733" i="103"/>
  <c r="U646" i="103"/>
  <c r="U1397" i="103"/>
  <c r="U475" i="103"/>
  <c r="U1229" i="103"/>
  <c r="U78" i="103"/>
  <c r="U188" i="103"/>
  <c r="U1243" i="103"/>
  <c r="U231" i="103"/>
  <c r="U755" i="103"/>
  <c r="U79" i="103"/>
  <c r="U953" i="103"/>
  <c r="U786" i="103"/>
  <c r="U325" i="103"/>
  <c r="U207" i="103"/>
  <c r="U1142" i="103"/>
  <c r="U960" i="103"/>
  <c r="U771" i="103"/>
  <c r="U601" i="103"/>
  <c r="U861" i="103"/>
  <c r="U115" i="103"/>
  <c r="U707" i="103"/>
  <c r="U400" i="103"/>
  <c r="U653" i="103"/>
  <c r="U535" i="103"/>
  <c r="U458" i="103"/>
  <c r="U446" i="103"/>
  <c r="U894" i="103"/>
  <c r="U584" i="103"/>
  <c r="U60" i="103"/>
  <c r="U559" i="103"/>
  <c r="U64" i="103"/>
  <c r="U702" i="103"/>
  <c r="U1105" i="103"/>
  <c r="U91" i="103"/>
  <c r="U1294" i="103"/>
  <c r="U239" i="103"/>
  <c r="U1213" i="103"/>
  <c r="U48" i="103"/>
  <c r="U283" i="103"/>
  <c r="U1200" i="103"/>
  <c r="U479" i="103"/>
  <c r="U1111" i="103"/>
  <c r="U250" i="103"/>
  <c r="U957" i="103"/>
  <c r="U551" i="103"/>
  <c r="U1174" i="103"/>
  <c r="U1286" i="103"/>
  <c r="U210" i="103"/>
  <c r="U928" i="103"/>
  <c r="U1178" i="103"/>
  <c r="U1029" i="103"/>
  <c r="U141" i="103"/>
  <c r="U328" i="103"/>
  <c r="U104" i="103"/>
  <c r="U1305" i="103"/>
  <c r="U626" i="103"/>
  <c r="U1339" i="103"/>
  <c r="U547" i="103"/>
  <c r="U590" i="103"/>
  <c r="U1039" i="103"/>
  <c r="U693" i="103"/>
  <c r="U131" i="103"/>
  <c r="U1176" i="103"/>
  <c r="U1409" i="103"/>
  <c r="U116" i="103"/>
  <c r="U477" i="103"/>
  <c r="U1017" i="103"/>
  <c r="U1083" i="103"/>
  <c r="U944" i="103"/>
  <c r="U436" i="103"/>
  <c r="U914" i="103"/>
  <c r="U269" i="103"/>
  <c r="U1055" i="103"/>
  <c r="U682" i="103"/>
  <c r="U972" i="103"/>
  <c r="U1146" i="103"/>
  <c r="U797" i="103"/>
  <c r="U1140" i="103"/>
  <c r="U666" i="103"/>
  <c r="U329" i="103"/>
  <c r="U324" i="103"/>
  <c r="U903" i="103"/>
  <c r="U840" i="103"/>
  <c r="U834" i="103"/>
  <c r="U1159" i="103"/>
  <c r="U438" i="103"/>
  <c r="U838" i="103"/>
  <c r="U879" i="103"/>
  <c r="U374" i="103"/>
  <c r="U137" i="103"/>
  <c r="U703" i="103"/>
  <c r="U23" i="103"/>
  <c r="U485" i="103"/>
  <c r="U941" i="103"/>
  <c r="U54" i="103"/>
  <c r="U144" i="103"/>
  <c r="U926" i="103"/>
  <c r="U911" i="103"/>
  <c r="U1226" i="103"/>
  <c r="U671" i="103"/>
  <c r="U1341" i="103"/>
  <c r="U255" i="103"/>
  <c r="U1080" i="103"/>
  <c r="U679" i="103"/>
  <c r="U943" i="103"/>
  <c r="U891" i="103"/>
  <c r="U876" i="103"/>
  <c r="U339" i="103"/>
  <c r="U1107" i="103"/>
  <c r="U1106" i="103"/>
  <c r="U368" i="103"/>
  <c r="U224" i="103"/>
  <c r="U812" i="103"/>
  <c r="U371" i="103"/>
  <c r="U313" i="103"/>
  <c r="U247" i="103"/>
  <c r="U1255" i="103"/>
  <c r="U351" i="103"/>
  <c r="U644" i="103"/>
  <c r="U21" i="103"/>
  <c r="U13" i="103"/>
  <c r="U443" i="103"/>
  <c r="U595" i="103"/>
  <c r="U1130" i="103"/>
  <c r="U1357" i="103"/>
  <c r="U537" i="103"/>
  <c r="U1355" i="103"/>
  <c r="U558" i="103"/>
  <c r="U413" i="103"/>
  <c r="U1359" i="103"/>
  <c r="U297" i="103"/>
  <c r="U623" i="103"/>
  <c r="U1078" i="103"/>
  <c r="U38" i="103"/>
  <c r="U624" i="103"/>
  <c r="U1233" i="103"/>
  <c r="U353" i="103"/>
  <c r="U629" i="103"/>
  <c r="U232" i="103"/>
  <c r="U270" i="103"/>
  <c r="U1279" i="103"/>
  <c r="U1322" i="103"/>
  <c r="U711" i="103"/>
  <c r="U194" i="103"/>
  <c r="U92" i="103"/>
  <c r="U525" i="103"/>
  <c r="U415" i="103"/>
  <c r="U1211" i="103"/>
  <c r="U1036" i="103"/>
  <c r="U1296" i="103"/>
  <c r="U117" i="103"/>
  <c r="U900" i="103"/>
  <c r="U958" i="103"/>
  <c r="U895" i="103"/>
  <c r="U24" i="103"/>
  <c r="U134" i="103"/>
  <c r="U1002" i="103"/>
  <c r="U1265" i="103"/>
  <c r="U788" i="103"/>
  <c r="U6" i="103"/>
  <c r="U1013" i="103"/>
  <c r="U273" i="103"/>
  <c r="U691" i="103"/>
  <c r="U910" i="103"/>
  <c r="U490" i="103"/>
  <c r="U681" i="103"/>
  <c r="U822" i="103"/>
  <c r="U730" i="103"/>
  <c r="U713" i="103"/>
  <c r="U749" i="103"/>
  <c r="U1225" i="103"/>
  <c r="U540" i="103"/>
  <c r="U220" i="103"/>
  <c r="U262" i="103"/>
  <c r="U497" i="103"/>
  <c r="U472" i="103"/>
  <c r="U688" i="103"/>
  <c r="U820" i="103"/>
  <c r="U654" i="103"/>
  <c r="U1049" i="103"/>
  <c r="U1155" i="103"/>
  <c r="U1210" i="103"/>
  <c r="U1092" i="103"/>
  <c r="U909" i="103"/>
  <c r="U1189" i="103"/>
  <c r="U157" i="103"/>
  <c r="U499" i="103"/>
  <c r="U474" i="103"/>
  <c r="U717" i="103"/>
  <c r="U892" i="103"/>
  <c r="U217" i="103"/>
  <c r="U562" i="103"/>
  <c r="U670" i="103"/>
  <c r="U955" i="103"/>
  <c r="U80" i="103"/>
  <c r="U875" i="103"/>
  <c r="U143" i="103"/>
  <c r="U1173" i="103"/>
  <c r="U762" i="103"/>
  <c r="U541" i="103"/>
  <c r="U1149" i="103"/>
  <c r="U403" i="103"/>
  <c r="U420" i="103"/>
  <c r="U489" i="103"/>
  <c r="U680" i="103"/>
  <c r="U306" i="103"/>
  <c r="U27" i="103"/>
  <c r="U63" i="103"/>
  <c r="U158" i="103"/>
  <c r="U1186" i="103"/>
  <c r="U893" i="103"/>
  <c r="U481" i="103"/>
  <c r="U1069" i="103"/>
  <c r="U882" i="103"/>
  <c r="U1218" i="103"/>
  <c r="U51" i="103"/>
  <c r="U846" i="103"/>
  <c r="U320" i="103"/>
  <c r="U602" i="103"/>
  <c r="U1163" i="103"/>
  <c r="U316" i="103"/>
  <c r="U32" i="103"/>
  <c r="U760" i="103"/>
  <c r="U506" i="103"/>
  <c r="U375" i="103"/>
  <c r="U1273" i="103"/>
  <c r="U321" i="103"/>
  <c r="U1310" i="103"/>
  <c r="U257" i="103"/>
  <c r="U1038" i="103"/>
  <c r="U95" i="103"/>
  <c r="U350" i="103"/>
  <c r="U205" i="103"/>
  <c r="U1056" i="103"/>
  <c r="U94" i="103"/>
  <c r="U1054" i="103"/>
  <c r="U1071" i="103"/>
  <c r="U962" i="103"/>
  <c r="U1391" i="103"/>
  <c r="U1365" i="103"/>
  <c r="U966" i="103"/>
  <c r="U229" i="103"/>
  <c r="U245" i="103"/>
  <c r="U1401" i="103"/>
  <c r="U1264" i="103"/>
  <c r="U617" i="103"/>
  <c r="U1267" i="103"/>
  <c r="U457" i="103"/>
  <c r="U592" i="103"/>
  <c r="U1253" i="103"/>
  <c r="U725" i="103"/>
  <c r="U1043" i="103"/>
  <c r="U496" i="103"/>
  <c r="U41" i="103"/>
  <c r="U1081" i="103"/>
  <c r="U863" i="103"/>
  <c r="U1023" i="103"/>
  <c r="U1151" i="103"/>
  <c r="U155" i="103"/>
  <c r="U1220" i="103"/>
  <c r="U766" i="103"/>
  <c r="U746" i="103"/>
  <c r="U606" i="103"/>
  <c r="U275" i="103"/>
  <c r="U1257" i="103"/>
  <c r="U745" i="103"/>
  <c r="U1011" i="103"/>
  <c r="U1205" i="103"/>
  <c r="U716" i="103"/>
  <c r="U744" i="103"/>
  <c r="U1206" i="103"/>
  <c r="U614" i="103"/>
  <c r="U981" i="103"/>
  <c r="U1249" i="103"/>
  <c r="U304" i="103"/>
  <c r="U1271" i="103"/>
  <c r="U504" i="103"/>
  <c r="U1334" i="103"/>
  <c r="U785" i="103"/>
  <c r="U212" i="103"/>
  <c r="U859" i="103"/>
  <c r="U326" i="103"/>
  <c r="U784" i="103"/>
  <c r="U1315" i="103"/>
  <c r="U758" i="103"/>
  <c r="U581" i="103"/>
  <c r="U860" i="103"/>
  <c r="U30" i="103"/>
  <c r="U1308" i="103"/>
  <c r="U432" i="103"/>
  <c r="U1118" i="103"/>
  <c r="U556" i="103"/>
  <c r="U464" i="103"/>
  <c r="U459" i="103"/>
  <c r="U794" i="103"/>
  <c r="U1399" i="103"/>
  <c r="U263" i="103"/>
  <c r="U1119" i="103"/>
  <c r="U492" i="103"/>
  <c r="U916" i="103"/>
  <c r="U988" i="103"/>
  <c r="U46" i="103"/>
  <c r="U1238" i="103"/>
  <c r="U828" i="103"/>
  <c r="U19" i="103"/>
  <c r="U456" i="103"/>
  <c r="U482" i="103"/>
  <c r="U1196" i="103"/>
  <c r="U434" i="103"/>
  <c r="U251" i="103"/>
  <c r="U1148" i="103"/>
  <c r="U517" i="103"/>
  <c r="U1087" i="103"/>
  <c r="U858" i="103"/>
  <c r="U630" i="103"/>
  <c r="U49" i="103"/>
  <c r="U1190" i="103"/>
  <c r="U500" i="103"/>
  <c r="U12" i="103"/>
  <c r="U1007" i="103"/>
  <c r="U1066" i="103"/>
  <c r="U886" i="103"/>
  <c r="U296" i="103"/>
  <c r="U124" i="103"/>
  <c r="U983" i="103"/>
  <c r="U710" i="103"/>
  <c r="U790" i="103"/>
  <c r="U1340" i="103"/>
  <c r="U402" i="103"/>
  <c r="U1138" i="103"/>
  <c r="U554" i="103"/>
  <c r="U451" i="103"/>
  <c r="U1395" i="103"/>
  <c r="U757" i="103"/>
  <c r="U1230" i="103"/>
  <c r="U398" i="103"/>
  <c r="U349" i="103"/>
  <c r="U647" i="103"/>
  <c r="U267" i="103"/>
  <c r="U619" i="103"/>
  <c r="U748" i="103"/>
  <c r="U102" i="103"/>
  <c r="U170" i="103"/>
  <c r="U550" i="103"/>
  <c r="U1295" i="103"/>
  <c r="U1204" i="103"/>
  <c r="U103" i="103"/>
  <c r="U855" i="103"/>
  <c r="U835" i="103"/>
  <c r="U369" i="103"/>
  <c r="U1215" i="103"/>
  <c r="U318" i="103"/>
  <c r="U1129" i="103"/>
  <c r="U811" i="103"/>
  <c r="U836" i="103"/>
  <c r="U767" i="103"/>
  <c r="U1001" i="103"/>
  <c r="U302" i="103"/>
  <c r="U214" i="103"/>
  <c r="E8" i="111"/>
  <c r="U408" i="103"/>
  <c r="U352" i="103"/>
  <c r="U1209" i="103"/>
  <c r="U633" i="103"/>
  <c r="U1321" i="103"/>
  <c r="U947" i="103"/>
  <c r="U264" i="103"/>
  <c r="U169" i="103"/>
  <c r="U849" i="103"/>
  <c r="U922" i="103"/>
  <c r="U965" i="103"/>
  <c r="U397" i="103"/>
  <c r="U1223" i="103"/>
  <c r="U333" i="103"/>
  <c r="U918" i="103"/>
  <c r="U1313" i="103"/>
  <c r="U809" i="103"/>
  <c r="U987" i="103"/>
  <c r="U1012" i="103"/>
  <c r="U1319" i="103"/>
  <c r="U1289" i="103"/>
  <c r="U881" i="103"/>
  <c r="U1202" i="103"/>
  <c r="U712" i="103"/>
  <c r="U1387" i="103"/>
  <c r="U814" i="103"/>
  <c r="U578" i="103"/>
  <c r="U25" i="103"/>
  <c r="U440" i="103"/>
  <c r="U161" i="103"/>
  <c r="U521" i="103"/>
  <c r="U69" i="103"/>
  <c r="U1350" i="103"/>
  <c r="U289" i="103"/>
  <c r="U1027" i="103"/>
  <c r="U1114" i="103"/>
  <c r="U583" i="103"/>
  <c r="U1389" i="103"/>
  <c r="U655" i="103"/>
  <c r="U946" i="103"/>
  <c r="U1346" i="103"/>
  <c r="U87" i="103"/>
  <c r="U1193" i="103"/>
  <c r="U123" i="103"/>
  <c r="U274" i="103"/>
  <c r="U1109" i="103"/>
  <c r="U1169" i="103"/>
  <c r="U720" i="103"/>
  <c r="U1095" i="103"/>
  <c r="U775" i="103"/>
  <c r="U1082" i="103"/>
  <c r="U980" i="103"/>
  <c r="U337" i="103"/>
  <c r="U1022" i="103"/>
  <c r="U43" i="103"/>
  <c r="U93" i="103"/>
  <c r="U952" i="103"/>
  <c r="U431" i="103"/>
  <c r="U1414" i="103"/>
  <c r="U1400" i="103"/>
  <c r="U1318" i="103"/>
  <c r="U483" i="103"/>
  <c r="U1221" i="103"/>
  <c r="U1261" i="103"/>
  <c r="U1113" i="103"/>
  <c r="U162" i="103"/>
  <c r="U1035" i="103"/>
  <c r="U1182" i="103"/>
  <c r="U65" i="103"/>
  <c r="U1166" i="103"/>
  <c r="U673" i="103"/>
  <c r="U950" i="103"/>
  <c r="U45" i="103"/>
  <c r="U1086" i="103"/>
  <c r="U1337" i="103"/>
  <c r="U1245" i="103"/>
  <c r="U622" i="103"/>
  <c r="U136" i="103"/>
  <c r="U1248" i="103"/>
  <c r="U135" i="103"/>
  <c r="U128" i="103"/>
  <c r="U416" i="103"/>
  <c r="U1172" i="103"/>
  <c r="U260" i="103"/>
  <c r="U430" i="103"/>
  <c r="U1132" i="103"/>
  <c r="E10" i="111"/>
  <c r="U641" i="103"/>
  <c r="U1407" i="103"/>
  <c r="U549" i="103"/>
  <c r="U476" i="103"/>
  <c r="U1014" i="103"/>
  <c r="U178" i="103"/>
  <c r="U437" i="103"/>
  <c r="U448" i="103"/>
  <c r="U675" i="103"/>
  <c r="U587" i="103"/>
  <c r="U290" i="103"/>
  <c r="U1034" i="103"/>
  <c r="U727" i="103"/>
  <c r="U77" i="103"/>
  <c r="U271" i="103"/>
  <c r="U1345" i="103"/>
  <c r="U234" i="103"/>
  <c r="U1031" i="103"/>
  <c r="U165" i="103"/>
  <c r="U361" i="103"/>
  <c r="U163" i="103"/>
  <c r="U216" i="103"/>
  <c r="U884" i="103"/>
  <c r="U1139" i="103"/>
  <c r="U1195" i="103"/>
  <c r="U147" i="103"/>
  <c r="U597" i="103"/>
  <c r="U908" i="103"/>
  <c r="E40" i="111"/>
  <c r="U208" i="103"/>
  <c r="U122" i="103"/>
  <c r="U1328" i="103"/>
  <c r="U1283" i="103"/>
  <c r="U508" i="103"/>
  <c r="U1251" i="103"/>
  <c r="U961" i="103"/>
  <c r="U1044" i="103"/>
  <c r="U1317" i="103"/>
  <c r="U1136" i="103"/>
  <c r="U441" i="103"/>
  <c r="U31" i="103"/>
  <c r="U700" i="103"/>
  <c r="U1266" i="103"/>
  <c r="U473" i="103"/>
  <c r="U640" i="103"/>
  <c r="U192" i="103"/>
  <c r="U923" i="103"/>
  <c r="U528" i="103"/>
  <c r="U1383" i="103"/>
  <c r="U159" i="103"/>
  <c r="U227" i="103"/>
  <c r="U1254" i="103"/>
  <c r="U8" i="103"/>
  <c r="U1003" i="103"/>
  <c r="U1393" i="103"/>
  <c r="U114" i="103"/>
  <c r="U222" i="103"/>
  <c r="U1275" i="103"/>
  <c r="U919" i="103"/>
  <c r="U1272" i="103"/>
  <c r="U36" i="103"/>
  <c r="U75" i="103"/>
  <c r="U668" i="103"/>
  <c r="U1242" i="103"/>
  <c r="U582" i="103"/>
  <c r="U1316" i="103"/>
  <c r="U874" i="103"/>
  <c r="U887" i="103"/>
  <c r="U986" i="103"/>
  <c r="U516" i="103"/>
  <c r="U975" i="103"/>
  <c r="U515" i="103"/>
  <c r="U108" i="103"/>
  <c r="U888" i="103"/>
  <c r="U166" i="103"/>
  <c r="U839" i="103"/>
  <c r="U427" i="103"/>
  <c r="U1351" i="103"/>
  <c r="U759" i="103"/>
  <c r="U276" i="103"/>
  <c r="U435" i="103"/>
  <c r="U576" i="103"/>
  <c r="U1222" i="103"/>
  <c r="U372" i="103"/>
  <c r="U663" i="103"/>
  <c r="U1268" i="103"/>
  <c r="U1145" i="103"/>
  <c r="U1033" i="103"/>
  <c r="U852" i="103"/>
  <c r="U939" i="103"/>
  <c r="U605" i="103"/>
  <c r="U529" i="103"/>
  <c r="U1290" i="103"/>
  <c r="U1077" i="103"/>
  <c r="U1390" i="103"/>
  <c r="U552" i="103"/>
  <c r="U656" i="103"/>
  <c r="U1180" i="103"/>
  <c r="U1325" i="103"/>
  <c r="U327" i="103"/>
  <c r="U1040" i="103"/>
  <c r="U460" i="103"/>
  <c r="U142" i="103"/>
  <c r="U862" i="103"/>
  <c r="U1343" i="103"/>
  <c r="U182" i="103"/>
  <c r="U286" i="103"/>
  <c r="U282" i="103"/>
  <c r="U791" i="103"/>
  <c r="U418" i="103"/>
  <c r="U149" i="103"/>
  <c r="U945" i="103"/>
  <c r="U33" i="103"/>
  <c r="U1212" i="103"/>
  <c r="U450" i="103"/>
  <c r="U1263" i="103"/>
  <c r="U742" i="103"/>
  <c r="U524" i="103"/>
  <c r="U637" i="103"/>
  <c r="U907" i="103"/>
  <c r="U1005" i="103"/>
  <c r="U1244" i="103"/>
  <c r="U67" i="103"/>
  <c r="U139" i="103"/>
  <c r="U821" i="103"/>
  <c r="U815" i="103"/>
  <c r="U1367" i="103"/>
  <c r="U591" i="103"/>
  <c r="U1216" i="103"/>
  <c r="U1042" i="103"/>
  <c r="U1412" i="103"/>
  <c r="U873" i="103"/>
  <c r="U106" i="103"/>
  <c r="U1075" i="103"/>
  <c r="U15" i="103"/>
  <c r="U1403" i="103"/>
  <c r="U396" i="103"/>
  <c r="U509" i="103"/>
  <c r="U964" i="103"/>
  <c r="U57" i="103"/>
  <c r="U1278" i="103"/>
  <c r="U501" i="103"/>
  <c r="U1112" i="103"/>
  <c r="U86" i="103"/>
  <c r="U376" i="103"/>
  <c r="U612" i="103"/>
  <c r="U522" i="103"/>
  <c r="U1074" i="103"/>
  <c r="U447" i="103"/>
  <c r="U971" i="103"/>
  <c r="U378" i="103"/>
  <c r="U484" i="103"/>
  <c r="U546" i="103"/>
  <c r="U973" i="103"/>
  <c r="U974" i="103"/>
  <c r="U1147" i="103"/>
  <c r="U1270" i="103"/>
  <c r="U557" i="103"/>
  <c r="U1094" i="103"/>
  <c r="U542" i="103"/>
  <c r="U76" i="103"/>
  <c r="U295" i="103"/>
  <c r="U696" i="103"/>
  <c r="U412" i="103"/>
  <c r="U579" i="103"/>
  <c r="U1158" i="103"/>
  <c r="U488" i="103"/>
  <c r="U1099" i="103"/>
  <c r="E67" i="111"/>
  <c r="U772" i="103"/>
  <c r="U461" i="103"/>
  <c r="U90" i="103"/>
  <c r="U714" i="103"/>
  <c r="U187" i="103"/>
  <c r="U643" i="103"/>
  <c r="U493" i="103"/>
  <c r="U1026" i="103"/>
  <c r="U323" i="103"/>
  <c r="U674" i="103"/>
  <c r="U1369" i="103"/>
  <c r="U487" i="103"/>
  <c r="U539" i="103"/>
  <c r="U34" i="103"/>
  <c r="U1199" i="103"/>
  <c r="U615" i="103"/>
  <c r="U336" i="103"/>
  <c r="U228" i="103"/>
  <c r="U652" i="103"/>
  <c r="U119" i="103"/>
  <c r="U823" i="103"/>
  <c r="U1102" i="103"/>
  <c r="U268" i="103"/>
  <c r="U620" i="103"/>
  <c r="U99" i="103"/>
  <c r="U1288" i="103"/>
  <c r="U322" i="103"/>
  <c r="U984" i="103"/>
  <c r="U382" i="103"/>
  <c r="U754" i="103"/>
  <c r="U1333" i="103"/>
  <c r="U897" i="103"/>
  <c r="U1192" i="103"/>
  <c r="U1312" i="103"/>
  <c r="U409" i="103"/>
  <c r="U121" i="103"/>
  <c r="U543" i="103"/>
  <c r="U1281" i="103"/>
  <c r="U527" i="103"/>
  <c r="U346" i="103"/>
  <c r="U520" i="103"/>
  <c r="U724" i="103"/>
  <c r="U494" i="103"/>
  <c r="U1137" i="103"/>
  <c r="U55" i="103"/>
  <c r="U1219" i="103"/>
  <c r="U360" i="103"/>
  <c r="U899" i="103"/>
  <c r="U851" i="103"/>
  <c r="U538" i="103"/>
  <c r="U347" i="103"/>
  <c r="U171" i="103"/>
  <c r="U265" i="103"/>
  <c r="U817" i="103"/>
  <c r="U1269" i="103"/>
  <c r="U422" i="103"/>
  <c r="U156" i="103"/>
  <c r="E11" i="111"/>
  <c r="U697" i="103"/>
  <c r="U470" i="103"/>
  <c r="E71" i="111"/>
  <c r="U138" i="103"/>
  <c r="U1183" i="103"/>
  <c r="U1375" i="103"/>
  <c r="U912" i="103"/>
  <c r="U365" i="103"/>
  <c r="U1050" i="103"/>
  <c r="U1224" i="103"/>
  <c r="U266" i="103"/>
  <c r="U392" i="103"/>
  <c r="U1008" i="103"/>
  <c r="U308" i="103"/>
  <c r="U777" i="103"/>
  <c r="U649" i="103"/>
  <c r="U598" i="103"/>
  <c r="U244" i="103"/>
  <c r="U381" i="103"/>
  <c r="U20" i="103"/>
  <c r="U1406" i="103"/>
  <c r="U1150" i="103"/>
  <c r="U292" i="103"/>
  <c r="U201" i="103"/>
  <c r="U1408" i="103"/>
  <c r="U722" i="103"/>
  <c r="U1373" i="103"/>
  <c r="U100" i="103"/>
  <c r="U686" i="103"/>
  <c r="U970" i="103"/>
  <c r="U1394" i="103"/>
  <c r="U827" i="103"/>
  <c r="U287" i="103"/>
  <c r="U53" i="103"/>
  <c r="U787" i="103"/>
  <c r="U439" i="103"/>
  <c r="U334" i="103"/>
  <c r="U256" i="103"/>
  <c r="U394" i="103"/>
  <c r="U1194" i="103"/>
  <c r="U1364" i="103"/>
  <c r="U913" i="103"/>
  <c r="U359" i="103"/>
  <c r="U1398" i="103"/>
  <c r="U317" i="103"/>
  <c r="U761" i="103"/>
  <c r="U309" i="103"/>
  <c r="U1004" i="103"/>
  <c r="U718" i="103"/>
  <c r="U799" i="103"/>
  <c r="E38" i="111"/>
  <c r="U1392" i="103"/>
  <c r="U1015" i="103"/>
  <c r="U1010" i="103"/>
  <c r="U672" i="103"/>
  <c r="U120" i="103"/>
  <c r="U687" i="103"/>
  <c r="U118" i="103"/>
  <c r="U1104" i="103"/>
  <c r="U160" i="103"/>
  <c r="U424" i="103"/>
  <c r="U186" i="103"/>
  <c r="U199" i="103"/>
  <c r="U294" i="103"/>
  <c r="U544" i="103"/>
  <c r="U1207" i="103"/>
  <c r="U1097" i="103"/>
  <c r="U355" i="103"/>
  <c r="U568" i="103"/>
  <c r="U657" i="103"/>
  <c r="U127" i="103"/>
  <c r="U1370" i="103"/>
  <c r="U1025" i="103"/>
  <c r="U850" i="103"/>
  <c r="U391" i="103"/>
  <c r="U1131" i="103"/>
  <c r="U1079" i="103"/>
  <c r="U1232" i="103"/>
  <c r="U669" i="103"/>
  <c r="U204" i="103"/>
  <c r="U1143" i="103"/>
  <c r="U781" i="103"/>
  <c r="U1376" i="103"/>
  <c r="U130" i="103"/>
  <c r="U1282" i="103"/>
  <c r="U387" i="103"/>
  <c r="U1024" i="103"/>
  <c r="E9" i="111"/>
  <c r="U561" i="103"/>
  <c r="U512" i="103"/>
  <c r="U1327" i="103"/>
  <c r="U72" i="103"/>
  <c r="U452" i="103"/>
  <c r="U281" i="103"/>
  <c r="U1154" i="103"/>
  <c r="U184" i="103"/>
  <c r="U684" i="103"/>
  <c r="U1332" i="103"/>
  <c r="U751" i="103"/>
  <c r="U1134" i="103"/>
  <c r="U548" i="103"/>
  <c r="U356" i="103"/>
  <c r="U1311" i="103"/>
  <c r="U609" i="103"/>
  <c r="U883" i="103"/>
  <c r="U454" i="103"/>
  <c r="U419" i="103"/>
  <c r="U678" i="103"/>
  <c r="U518" i="103"/>
  <c r="U1371" i="103"/>
  <c r="E37" i="111"/>
  <c r="U650" i="103"/>
  <c r="U774" i="103"/>
  <c r="U505" i="103"/>
  <c r="U708" i="103"/>
  <c r="U11" i="103"/>
  <c r="U968" i="103"/>
  <c r="U519" i="103"/>
  <c r="U132" i="103"/>
  <c r="U1342" i="103"/>
  <c r="U9" i="103"/>
  <c r="U976" i="103"/>
  <c r="U335" i="103"/>
  <c r="U1171" i="103"/>
  <c r="U1198" i="103"/>
  <c r="E12" i="111"/>
  <c r="E69" i="111"/>
  <c r="U233" i="103"/>
  <c r="U180" i="103"/>
  <c r="U664" i="103"/>
  <c r="U1240" i="103"/>
  <c r="U639" i="103"/>
  <c r="U345" i="103"/>
  <c r="U1091" i="103"/>
  <c r="U659" i="103"/>
  <c r="U819" i="103"/>
  <c r="U534" i="103"/>
  <c r="U491" i="103"/>
  <c r="U330" i="103"/>
  <c r="U407" i="103"/>
  <c r="U258" i="103"/>
  <c r="U825" i="103"/>
  <c r="U511" i="103"/>
  <c r="U1280" i="103"/>
  <c r="U288" i="103"/>
  <c r="U689" i="103"/>
  <c r="U278" i="103"/>
  <c r="U1157" i="103"/>
  <c r="U191" i="103"/>
  <c r="U845" i="103"/>
  <c r="U62" i="103"/>
  <c r="U1133" i="103"/>
  <c r="U498" i="103"/>
  <c r="U1285" i="103"/>
  <c r="U126" i="103"/>
  <c r="U417" i="103"/>
  <c r="U1021" i="103"/>
  <c r="U1362" i="103"/>
  <c r="U503" i="103"/>
  <c r="U1258" i="103"/>
  <c r="U1324" i="103"/>
  <c r="U627" i="103"/>
  <c r="U193" i="103"/>
  <c r="U937" i="103"/>
  <c r="U176" i="103"/>
  <c r="U1041" i="103"/>
  <c r="U1228" i="103"/>
  <c r="U555" i="103"/>
  <c r="U1256" i="103"/>
  <c r="U949" i="103"/>
  <c r="U348" i="103"/>
  <c r="U148" i="103"/>
  <c r="U631" i="103"/>
  <c r="U1320" i="103"/>
  <c r="U315" i="103"/>
  <c r="U848" i="103"/>
  <c r="U1048" i="103"/>
  <c r="U1349" i="103"/>
  <c r="U523" i="103"/>
  <c r="U621" i="103"/>
  <c r="U661" i="103"/>
  <c r="U1098" i="103"/>
  <c r="U513" i="103"/>
  <c r="U196" i="103"/>
  <c r="U1070" i="103"/>
  <c r="U85" i="103"/>
  <c r="U52" i="103"/>
  <c r="U47" i="103"/>
  <c r="U1287" i="103"/>
  <c r="U1164" i="103"/>
  <c r="U301" i="103"/>
  <c r="U1160" i="103"/>
  <c r="U209" i="103"/>
  <c r="U735" i="103"/>
  <c r="U734" i="103"/>
  <c r="U390" i="103"/>
  <c r="U829" i="103"/>
  <c r="U1203" i="103"/>
  <c r="U985" i="103"/>
  <c r="U701" i="103"/>
  <c r="U854" i="103"/>
  <c r="U1088" i="103"/>
  <c r="E42" i="111"/>
  <c r="U28" i="103"/>
  <c r="U240" i="103"/>
  <c r="U189" i="103"/>
  <c r="U954" i="103"/>
  <c r="U969" i="103"/>
  <c r="U218" i="103"/>
  <c r="U1073" i="103"/>
  <c r="U1235" i="103"/>
  <c r="U423" i="103"/>
  <c r="U938" i="103"/>
  <c r="U608" i="103"/>
  <c r="U956" i="103"/>
  <c r="U625" i="103"/>
  <c r="U709" i="103"/>
  <c r="U740" i="103"/>
  <c r="U284" i="103"/>
  <c r="U662" i="103"/>
  <c r="U61" i="103"/>
  <c r="U175" i="103"/>
  <c r="U982" i="103"/>
  <c r="U837" i="103"/>
  <c r="U1335" i="103"/>
  <c r="U1246" i="103"/>
  <c r="U890" i="103"/>
  <c r="U363" i="103"/>
  <c r="U471" i="103"/>
  <c r="U411" i="103"/>
  <c r="U635" i="103"/>
  <c r="U105" i="103"/>
  <c r="U259" i="103"/>
  <c r="U145" i="103"/>
  <c r="U1338" i="103"/>
  <c r="U1360" i="103"/>
  <c r="U726" i="103"/>
  <c r="U1307" i="103"/>
  <c r="E66" i="111"/>
  <c r="U1179" i="103"/>
  <c r="U1259" i="103"/>
  <c r="U628" i="103"/>
  <c r="U125" i="103"/>
  <c r="U1366" i="103"/>
  <c r="U1260" i="103"/>
  <c r="U610" i="103"/>
  <c r="U1252" i="103"/>
  <c r="U332" i="103"/>
  <c r="U97" i="103"/>
  <c r="U847" i="103"/>
  <c r="U1374" i="103"/>
  <c r="U765" i="103"/>
  <c r="U593" i="103"/>
  <c r="U924" i="103"/>
  <c r="U1336" i="103"/>
  <c r="U73" i="103"/>
  <c r="U1292" i="103"/>
  <c r="U226" i="103"/>
  <c r="U1117" i="103"/>
  <c r="U1045" i="103"/>
  <c r="U779" i="103"/>
  <c r="U1089" i="103"/>
  <c r="U1020" i="103"/>
  <c r="U1009" i="103"/>
  <c r="U56" i="103"/>
  <c r="U358" i="103"/>
  <c r="U514" i="103"/>
  <c r="U533" i="103"/>
  <c r="U389" i="103"/>
  <c r="U1191" i="103"/>
  <c r="U81" i="103"/>
  <c r="U1170" i="103"/>
  <c r="U211" i="103"/>
  <c r="U279" i="103"/>
  <c r="U940" i="103"/>
  <c r="U223" i="103"/>
  <c r="U780" i="103"/>
  <c r="U1141" i="103"/>
  <c r="U83" i="103"/>
  <c r="U563" i="103"/>
  <c r="U310" i="103"/>
  <c r="U1413" i="103"/>
  <c r="U338" i="103"/>
  <c r="U704" i="103"/>
  <c r="U462" i="103"/>
  <c r="U74" i="103"/>
  <c r="U818" i="103"/>
  <c r="U1262" i="103"/>
  <c r="U1047" i="103"/>
  <c r="U545" i="103"/>
  <c r="U1068" i="103"/>
  <c r="U305" i="103"/>
  <c r="U963" i="103"/>
  <c r="U1162" i="103"/>
  <c r="U878" i="103"/>
  <c r="U107" i="103"/>
  <c r="U942" i="103"/>
  <c r="U385" i="103"/>
  <c r="U449" i="103"/>
  <c r="U1053" i="103"/>
  <c r="U1108" i="103"/>
  <c r="U168" i="103"/>
  <c r="U596" i="103"/>
  <c r="U793" i="103"/>
  <c r="U658" i="103"/>
  <c r="U190" i="103"/>
  <c r="U864" i="103"/>
  <c r="U59" i="103"/>
  <c r="U731" i="103"/>
  <c r="E70" i="111"/>
  <c r="U486" i="103"/>
  <c r="U577" i="103"/>
  <c r="U354" i="103"/>
  <c r="U695" i="103"/>
  <c r="U585" i="103"/>
  <c r="U789" i="103"/>
  <c r="U177" i="103"/>
  <c r="U572" i="103"/>
  <c r="U739" i="103"/>
  <c r="U1363" i="103"/>
  <c r="U616" i="103"/>
  <c r="U896" i="103"/>
  <c r="U667" i="103"/>
  <c r="U16" i="103"/>
  <c r="U1067" i="103"/>
  <c r="U885" i="103"/>
  <c r="U1329" i="103"/>
  <c r="U112" i="103"/>
  <c r="U1404" i="103"/>
  <c r="U386" i="103"/>
  <c r="U1153" i="103"/>
  <c r="U651" i="103"/>
  <c r="U307" i="103"/>
  <c r="U826" i="103"/>
  <c r="U154" i="103"/>
  <c r="U959" i="103"/>
  <c r="U844" i="103"/>
  <c r="U634" i="103"/>
  <c r="U1076" i="103"/>
  <c r="AA7" i="79" l="1"/>
  <c r="B13" i="95" s="1"/>
  <c r="C13" i="83"/>
  <c r="D134" i="68"/>
  <c r="O12" i="123"/>
  <c r="D145" i="68" s="1"/>
  <c r="C13" i="84"/>
  <c r="C14" i="84" s="1"/>
  <c r="C15" i="84" s="1"/>
  <c r="C16" i="84" s="1"/>
  <c r="C17" i="84" s="1"/>
  <c r="C18" i="84" s="1"/>
  <c r="C19" i="84" s="1"/>
  <c r="C20" i="84" s="1"/>
  <c r="C21" i="84" s="1"/>
  <c r="C22" i="84" s="1"/>
  <c r="C23" i="84" s="1"/>
  <c r="C24" i="84" s="1"/>
  <c r="C25" i="84" s="1"/>
  <c r="C26" i="84" s="1"/>
  <c r="C27" i="84" s="1"/>
  <c r="J488" i="90"/>
  <c r="P488" i="90" s="1"/>
  <c r="J630" i="90"/>
  <c r="K630" i="90" s="1"/>
  <c r="P352" i="90"/>
  <c r="Q7" i="79"/>
  <c r="B13" i="81" s="1"/>
  <c r="L7" i="79"/>
  <c r="B13" i="86" s="1"/>
  <c r="C13" i="86" s="1"/>
  <c r="C14" i="86" s="1"/>
  <c r="C15" i="86" s="1"/>
  <c r="C16" i="86" s="1"/>
  <c r="C17" i="86" s="1"/>
  <c r="C18" i="86" s="1"/>
  <c r="C19" i="86" s="1"/>
  <c r="C20" i="86" s="1"/>
  <c r="C21" i="86" s="1"/>
  <c r="C22" i="86" s="1"/>
  <c r="C23" i="86" s="1"/>
  <c r="C24" i="86" s="1"/>
  <c r="C25" i="86" s="1"/>
  <c r="C26" i="86" s="1"/>
  <c r="C27" i="86" s="1"/>
  <c r="C28" i="86" s="1"/>
  <c r="C29" i="86" s="1"/>
  <c r="C30" i="86" s="1"/>
  <c r="C31" i="86" s="1"/>
  <c r="C32" i="86" s="1"/>
  <c r="C26" i="89"/>
  <c r="AL27" i="79" s="1"/>
  <c r="AL62" i="79"/>
  <c r="AS62" i="79" s="1"/>
  <c r="Q59" i="89"/>
  <c r="K59" i="89"/>
  <c r="G59" i="89"/>
  <c r="Y59" i="89"/>
  <c r="V60" i="89"/>
  <c r="I60" i="89"/>
  <c r="G60" i="89"/>
  <c r="Y60" i="89"/>
  <c r="K60" i="89"/>
  <c r="Q60" i="89"/>
  <c r="N60" i="89"/>
  <c r="AL61" i="79"/>
  <c r="AS61" i="79" s="1"/>
  <c r="J683" i="90"/>
  <c r="K683" i="90" s="1"/>
  <c r="S59" i="89"/>
  <c r="AL60" i="79"/>
  <c r="AS60" i="79" s="1"/>
  <c r="K639" i="90"/>
  <c r="E60" i="89"/>
  <c r="P6" i="89"/>
  <c r="R7" i="79" s="1"/>
  <c r="V7" i="79" s="1"/>
  <c r="G61" i="89"/>
  <c r="E59" i="89"/>
  <c r="V59" i="89"/>
  <c r="N59" i="89"/>
  <c r="E61" i="89"/>
  <c r="S61" i="89"/>
  <c r="V61" i="89"/>
  <c r="K61" i="89"/>
  <c r="Q61" i="89"/>
  <c r="C93" i="100"/>
  <c r="G93" i="100" s="1"/>
  <c r="M93" i="100" s="1"/>
  <c r="M8" i="100" s="1"/>
  <c r="AD8" i="115" s="1"/>
  <c r="Y61" i="89"/>
  <c r="N61" i="89"/>
  <c r="J645" i="90"/>
  <c r="P645" i="90" s="1"/>
  <c r="S57" i="89"/>
  <c r="C148" i="59"/>
  <c r="C140" i="58"/>
  <c r="C111" i="60"/>
  <c r="E57" i="89"/>
  <c r="V57" i="89"/>
  <c r="Y57" i="89"/>
  <c r="AL58" i="79"/>
  <c r="AS58" i="79" s="1"/>
  <c r="Q57" i="89"/>
  <c r="G57" i="89"/>
  <c r="N57" i="89"/>
  <c r="K57" i="89"/>
  <c r="P630" i="90"/>
  <c r="P571" i="90"/>
  <c r="K571" i="90"/>
  <c r="P643" i="90"/>
  <c r="K643" i="90"/>
  <c r="G673" i="90"/>
  <c r="J673" i="90" s="1"/>
  <c r="J601" i="90"/>
  <c r="P573" i="90"/>
  <c r="K573" i="90"/>
  <c r="C139" i="60"/>
  <c r="P603" i="90"/>
  <c r="K603" i="90"/>
  <c r="G674" i="90"/>
  <c r="J674" i="90" s="1"/>
  <c r="J602" i="90"/>
  <c r="P675" i="90"/>
  <c r="K675" i="90"/>
  <c r="K115" i="59"/>
  <c r="O108" i="60" s="1"/>
  <c r="Q108" i="60" s="1"/>
  <c r="Y108" i="60" s="1"/>
  <c r="AE108" i="60" s="1"/>
  <c r="O11" i="60" s="1"/>
  <c r="C88" i="59"/>
  <c r="M134" i="60"/>
  <c r="L65" i="79"/>
  <c r="B71" i="86" s="1"/>
  <c r="C125" i="60"/>
  <c r="N62" i="89"/>
  <c r="K62" i="89"/>
  <c r="G60" i="79"/>
  <c r="B66" i="80" s="1"/>
  <c r="C97" i="60"/>
  <c r="C83" i="60"/>
  <c r="Y58" i="89"/>
  <c r="O92" i="58"/>
  <c r="U92" i="58" s="1"/>
  <c r="M8" i="58" s="1"/>
  <c r="N65" i="89"/>
  <c r="V62" i="89"/>
  <c r="Y65" i="89"/>
  <c r="AL63" i="79"/>
  <c r="AS63" i="79" s="1"/>
  <c r="C127" i="98"/>
  <c r="G65" i="89"/>
  <c r="S62" i="89"/>
  <c r="Y62" i="89"/>
  <c r="S65" i="89"/>
  <c r="K65" i="89"/>
  <c r="G62" i="89"/>
  <c r="Q62" i="89"/>
  <c r="V65" i="89"/>
  <c r="E62" i="89"/>
  <c r="I65" i="89"/>
  <c r="Q65" i="89"/>
  <c r="E65" i="89"/>
  <c r="C112" i="58"/>
  <c r="C133" i="59"/>
  <c r="S63" i="89"/>
  <c r="Q63" i="89"/>
  <c r="G63" i="89"/>
  <c r="AL64" i="79"/>
  <c r="K63" i="89"/>
  <c r="Y63" i="89"/>
  <c r="I63" i="89"/>
  <c r="N63" i="89"/>
  <c r="V63" i="89"/>
  <c r="C126" i="58"/>
  <c r="N58" i="89"/>
  <c r="V58" i="89"/>
  <c r="E58" i="89"/>
  <c r="K58" i="89"/>
  <c r="S58" i="89"/>
  <c r="G58" i="89"/>
  <c r="Q58" i="89"/>
  <c r="AL59" i="79"/>
  <c r="AS59" i="79" s="1"/>
  <c r="C103" i="59"/>
  <c r="G64" i="89"/>
  <c r="N64" i="89"/>
  <c r="S64" i="89"/>
  <c r="I64" i="89"/>
  <c r="Y64" i="89"/>
  <c r="Q64" i="89"/>
  <c r="E64" i="89"/>
  <c r="K64" i="89"/>
  <c r="AL65" i="79"/>
  <c r="V64" i="89"/>
  <c r="K505" i="90"/>
  <c r="Q9" i="122"/>
  <c r="G168" i="122"/>
  <c r="BB8" i="115"/>
  <c r="BC8" i="115"/>
  <c r="BA8" i="115"/>
  <c r="C169" i="100"/>
  <c r="C169" i="98"/>
  <c r="G161" i="100"/>
  <c r="M161" i="100" s="1"/>
  <c r="G161" i="98"/>
  <c r="M161" i="98" s="1"/>
  <c r="G669" i="90"/>
  <c r="J669" i="90" s="1"/>
  <c r="J597" i="90"/>
  <c r="P599" i="90"/>
  <c r="K599" i="90"/>
  <c r="P557" i="90"/>
  <c r="K557" i="90"/>
  <c r="G658" i="90"/>
  <c r="J586" i="90"/>
  <c r="K586" i="90" s="1"/>
  <c r="J515" i="90"/>
  <c r="P515" i="90" s="1"/>
  <c r="G585" i="90"/>
  <c r="G646" i="90"/>
  <c r="J574" i="90"/>
  <c r="G492" i="90"/>
  <c r="G553" i="90"/>
  <c r="G625" i="90" s="1"/>
  <c r="J535" i="90"/>
  <c r="P535" i="90" s="1"/>
  <c r="G605" i="90"/>
  <c r="G613" i="90" s="1"/>
  <c r="H608" i="90" s="1"/>
  <c r="K627" i="90"/>
  <c r="P627" i="90"/>
  <c r="G676" i="90"/>
  <c r="J604" i="90"/>
  <c r="J629" i="90"/>
  <c r="J671" i="90"/>
  <c r="G637" i="90"/>
  <c r="J565" i="90"/>
  <c r="G662" i="90"/>
  <c r="J590" i="90"/>
  <c r="K590" i="90" s="1"/>
  <c r="G591" i="90"/>
  <c r="H590" i="90" s="1"/>
  <c r="K576" i="90"/>
  <c r="P576" i="90"/>
  <c r="J648" i="90"/>
  <c r="K600" i="90"/>
  <c r="P600" i="90"/>
  <c r="K584" i="90"/>
  <c r="P584" i="90"/>
  <c r="G642" i="90"/>
  <c r="J570" i="90"/>
  <c r="G680" i="90"/>
  <c r="G750" i="90" s="1"/>
  <c r="J750" i="90" s="1"/>
  <c r="J608" i="90"/>
  <c r="G647" i="90"/>
  <c r="J575" i="90"/>
  <c r="J672" i="90"/>
  <c r="P556" i="90"/>
  <c r="K556" i="90"/>
  <c r="J656" i="90"/>
  <c r="J484" i="90"/>
  <c r="K484" i="90" s="1"/>
  <c r="G554" i="90"/>
  <c r="G437" i="90"/>
  <c r="H426" i="90" s="1"/>
  <c r="J496" i="90"/>
  <c r="P496" i="90" s="1"/>
  <c r="G566" i="90"/>
  <c r="K534" i="90"/>
  <c r="P432" i="90"/>
  <c r="K558" i="90"/>
  <c r="P558" i="90"/>
  <c r="J498" i="90"/>
  <c r="K498" i="90" s="1"/>
  <c r="G568" i="90"/>
  <c r="G644" i="90"/>
  <c r="J572" i="90"/>
  <c r="G652" i="90"/>
  <c r="J580" i="90"/>
  <c r="K580" i="90" s="1"/>
  <c r="G581" i="90"/>
  <c r="H580" i="90" s="1"/>
  <c r="J499" i="90"/>
  <c r="P499" i="90" s="1"/>
  <c r="G569" i="90"/>
  <c r="J628" i="90"/>
  <c r="G543" i="90"/>
  <c r="H540" i="90" s="1"/>
  <c r="K381" i="90"/>
  <c r="L381" i="90" s="1"/>
  <c r="E107" i="58" s="1"/>
  <c r="K177" i="90"/>
  <c r="L177" i="90" s="1"/>
  <c r="E65" i="58" s="1"/>
  <c r="O65" i="58" s="1"/>
  <c r="U65" i="58" s="1"/>
  <c r="I9" i="58" s="1"/>
  <c r="K245" i="90"/>
  <c r="L245" i="90" s="1"/>
  <c r="E79" i="58" s="1"/>
  <c r="O79" i="58" s="1"/>
  <c r="U79" i="58" s="1"/>
  <c r="K9" i="58" s="1"/>
  <c r="J527" i="90"/>
  <c r="P527" i="90" s="1"/>
  <c r="K235" i="90"/>
  <c r="L235" i="90" s="1"/>
  <c r="E77" i="58" s="1"/>
  <c r="O77" i="58" s="1"/>
  <c r="U77" i="58" s="1"/>
  <c r="K7" i="58" s="1"/>
  <c r="G422" i="90"/>
  <c r="H420" i="90" s="1"/>
  <c r="G507" i="90"/>
  <c r="H504" i="90" s="1"/>
  <c r="K167" i="90"/>
  <c r="L167" i="90" s="1"/>
  <c r="E63" i="58" s="1"/>
  <c r="O63" i="58" s="1"/>
  <c r="U63" i="58" s="1"/>
  <c r="I7" i="58" s="1"/>
  <c r="P444" i="90"/>
  <c r="J391" i="90"/>
  <c r="P391" i="90" s="1"/>
  <c r="G405" i="90"/>
  <c r="K313" i="90"/>
  <c r="L313" i="90" s="1"/>
  <c r="E93" i="58" s="1"/>
  <c r="O93" i="58" s="1"/>
  <c r="U93" i="58" s="1"/>
  <c r="M9" i="58" s="1"/>
  <c r="F87" i="120"/>
  <c r="K46" i="68" s="1"/>
  <c r="M46" i="68" s="1"/>
  <c r="O46" i="68" s="1"/>
  <c r="Q46" i="68" s="1"/>
  <c r="H12" i="68" s="1"/>
  <c r="M6" i="115" s="1"/>
  <c r="O106" i="58"/>
  <c r="U106" i="58" s="1"/>
  <c r="O8" i="58" s="1"/>
  <c r="B63" i="95"/>
  <c r="K502" i="90"/>
  <c r="Q91" i="60"/>
  <c r="Y91" i="60" s="1"/>
  <c r="AE91" i="60" s="1"/>
  <c r="M8" i="60" s="1"/>
  <c r="AF57" i="79"/>
  <c r="B63" i="83" s="1"/>
  <c r="K32" i="68"/>
  <c r="Q145" i="59"/>
  <c r="R11" i="59" s="1"/>
  <c r="H150" i="90"/>
  <c r="Q120" i="60"/>
  <c r="Y120" i="60" s="1"/>
  <c r="AE120" i="60" s="1"/>
  <c r="Q9" i="60" s="1"/>
  <c r="AX8" i="115"/>
  <c r="O149" i="60"/>
  <c r="Q149" i="60" s="1"/>
  <c r="Y149" i="60" s="1"/>
  <c r="AE149" i="60" s="1"/>
  <c r="U10" i="60" s="1"/>
  <c r="H11" i="123"/>
  <c r="D67" i="68" s="1"/>
  <c r="Q130" i="59"/>
  <c r="Q11" i="59" s="1"/>
  <c r="AU8" i="115"/>
  <c r="W8" i="115"/>
  <c r="Q68" i="59"/>
  <c r="I9" i="59" s="1"/>
  <c r="AW8" i="115"/>
  <c r="H147" i="90"/>
  <c r="H143" i="90"/>
  <c r="H148" i="90"/>
  <c r="H145" i="90"/>
  <c r="H146" i="90"/>
  <c r="D79" i="68"/>
  <c r="H9" i="115"/>
  <c r="H144" i="90"/>
  <c r="H151" i="90"/>
  <c r="O48" i="60"/>
  <c r="Q48" i="60" s="1"/>
  <c r="Y48" i="60" s="1"/>
  <c r="AE48" i="60" s="1"/>
  <c r="G7" i="60" s="1"/>
  <c r="AK57" i="79"/>
  <c r="B63" i="84" s="1"/>
  <c r="K487" i="90"/>
  <c r="E10" i="123"/>
  <c r="AP8" i="115"/>
  <c r="P435" i="90"/>
  <c r="K35" i="68"/>
  <c r="M35" i="68" s="1"/>
  <c r="O35" i="68" s="1"/>
  <c r="Q35" i="68" s="1"/>
  <c r="F12" i="68" s="1"/>
  <c r="H6" i="115" s="1"/>
  <c r="V8" i="115"/>
  <c r="K501" i="90"/>
  <c r="Q37" i="59"/>
  <c r="E8" i="59" s="1"/>
  <c r="Q61" i="60"/>
  <c r="Y61" i="60" s="1"/>
  <c r="AE61" i="60" s="1"/>
  <c r="I6" i="60" s="1"/>
  <c r="Q10" i="115" s="1"/>
  <c r="Q62" i="60"/>
  <c r="Y62" i="60" s="1"/>
  <c r="AE62" i="60" s="1"/>
  <c r="I7" i="60" s="1"/>
  <c r="K351" i="90"/>
  <c r="Q77" i="60"/>
  <c r="Y77" i="60" s="1"/>
  <c r="AE77" i="60" s="1"/>
  <c r="K8" i="60" s="1"/>
  <c r="Q82" i="59"/>
  <c r="K8" i="59" s="1"/>
  <c r="O103" i="60"/>
  <c r="Q103" i="60" s="1"/>
  <c r="Y103" i="60" s="1"/>
  <c r="AE103" i="60" s="1"/>
  <c r="O6" i="60" s="1"/>
  <c r="AF10" i="115" s="1"/>
  <c r="AM57" i="79"/>
  <c r="AP57" i="79" s="1"/>
  <c r="J429" i="90"/>
  <c r="P429" i="90" s="1"/>
  <c r="Q150" i="60"/>
  <c r="Y150" i="60" s="1"/>
  <c r="AE150" i="60" s="1"/>
  <c r="U11" i="60" s="1"/>
  <c r="AF63" i="79"/>
  <c r="AC63" i="79" s="1"/>
  <c r="AP37" i="79"/>
  <c r="Q140" i="59"/>
  <c r="R6" i="59" s="1"/>
  <c r="Q26" i="79"/>
  <c r="B32" i="81" s="1"/>
  <c r="AF62" i="79"/>
  <c r="AC62" i="79" s="1"/>
  <c r="O119" i="60"/>
  <c r="Q119" i="60" s="1"/>
  <c r="Y119" i="60" s="1"/>
  <c r="AE119" i="60" s="1"/>
  <c r="Q8" i="60" s="1"/>
  <c r="O49" i="60"/>
  <c r="Q49" i="60" s="1"/>
  <c r="Y49" i="60" s="1"/>
  <c r="AE49" i="60" s="1"/>
  <c r="G8" i="60" s="1"/>
  <c r="Q160" i="59"/>
  <c r="S11" i="59" s="1"/>
  <c r="AK63" i="79"/>
  <c r="B69" i="84" s="1"/>
  <c r="L57" i="79"/>
  <c r="B63" i="86" s="1"/>
  <c r="Q66" i="59"/>
  <c r="I7" i="59" s="1"/>
  <c r="Q25" i="60"/>
  <c r="Y25" i="60" s="1"/>
  <c r="AE25" i="60" s="1"/>
  <c r="C11" i="60" s="1"/>
  <c r="AQ8" i="115"/>
  <c r="Q132" i="60"/>
  <c r="Y132" i="60" s="1"/>
  <c r="AE132" i="60" s="1"/>
  <c r="S7" i="60" s="1"/>
  <c r="Q136" i="60"/>
  <c r="Y136" i="60" s="1"/>
  <c r="AE136" i="60" s="1"/>
  <c r="S11" i="60" s="1"/>
  <c r="Q13" i="98"/>
  <c r="L29" i="96" s="1"/>
  <c r="G473" i="90"/>
  <c r="O80" i="60"/>
  <c r="Q80" i="60" s="1"/>
  <c r="Y80" i="60" s="1"/>
  <c r="AE80" i="60" s="1"/>
  <c r="K11" i="60" s="1"/>
  <c r="AM63" i="79"/>
  <c r="D122" i="68"/>
  <c r="N11" i="123"/>
  <c r="Q161" i="60"/>
  <c r="Y161" i="60" s="1"/>
  <c r="AE161" i="60" s="1"/>
  <c r="W8" i="60" s="1"/>
  <c r="O160" i="60"/>
  <c r="Q160" i="60" s="1"/>
  <c r="Y160" i="60" s="1"/>
  <c r="AE160" i="60" s="1"/>
  <c r="W7" i="60" s="1"/>
  <c r="BB11" i="95"/>
  <c r="BB11" i="84"/>
  <c r="BB11" i="80"/>
  <c r="Q159" i="60"/>
  <c r="Y159" i="60" s="1"/>
  <c r="AE159" i="60" s="1"/>
  <c r="W6" i="60" s="1"/>
  <c r="BB11" i="86"/>
  <c r="BB11" i="83"/>
  <c r="BB11" i="81"/>
  <c r="Q176" i="59"/>
  <c r="T12" i="59" s="1"/>
  <c r="O165" i="60"/>
  <c r="Q165" i="60" s="1"/>
  <c r="Y165" i="60" s="1"/>
  <c r="AE165" i="60" s="1"/>
  <c r="W12" i="60" s="1"/>
  <c r="BA10" i="115" s="1"/>
  <c r="D120" i="68"/>
  <c r="D131" i="68"/>
  <c r="K459" i="90"/>
  <c r="P459" i="90"/>
  <c r="K25" i="68"/>
  <c r="I84" i="111"/>
  <c r="K84" i="111"/>
  <c r="E75" i="111"/>
  <c r="E17" i="111"/>
  <c r="I26" i="111"/>
  <c r="K26" i="111"/>
  <c r="E16" i="111"/>
  <c r="J26" i="111"/>
  <c r="H26" i="111"/>
  <c r="J55" i="111"/>
  <c r="E45" i="111"/>
  <c r="H55" i="111"/>
  <c r="H84" i="111"/>
  <c r="E74" i="111"/>
  <c r="J84" i="111"/>
  <c r="E46" i="111"/>
  <c r="I55" i="111"/>
  <c r="K55" i="111"/>
  <c r="Q122" i="60"/>
  <c r="Y122" i="60" s="1"/>
  <c r="AE122" i="60" s="1"/>
  <c r="Q11" i="60" s="1"/>
  <c r="AF60" i="79"/>
  <c r="AC60" i="79" s="1"/>
  <c r="X60" i="79"/>
  <c r="Q13" i="100"/>
  <c r="L30" i="96" s="1"/>
  <c r="AK60" i="79"/>
  <c r="M155" i="100"/>
  <c r="Q131" i="60"/>
  <c r="Y131" i="60" s="1"/>
  <c r="AE131" i="60" s="1"/>
  <c r="S6" i="60" s="1"/>
  <c r="AP10" i="115" s="1"/>
  <c r="Q171" i="59"/>
  <c r="T7" i="59" s="1"/>
  <c r="M155" i="98"/>
  <c r="Q170" i="59"/>
  <c r="T6" i="59" s="1"/>
  <c r="Q131" i="59"/>
  <c r="Q12" i="59" s="1"/>
  <c r="Q164" i="60"/>
  <c r="Y164" i="60" s="1"/>
  <c r="AE164" i="60" s="1"/>
  <c r="W11" i="60" s="1"/>
  <c r="Q174" i="59"/>
  <c r="T10" i="59" s="1"/>
  <c r="Q56" i="59"/>
  <c r="G12" i="59" s="1"/>
  <c r="M9" i="115" s="1"/>
  <c r="Q175" i="59"/>
  <c r="T11" i="59" s="1"/>
  <c r="O37" i="60"/>
  <c r="Q37" i="60" s="1"/>
  <c r="Y37" i="60" s="1"/>
  <c r="AE37" i="60" s="1"/>
  <c r="E9" i="60" s="1"/>
  <c r="P396" i="90"/>
  <c r="Q163" i="60"/>
  <c r="Y163" i="60" s="1"/>
  <c r="AE163" i="60" s="1"/>
  <c r="W10" i="60" s="1"/>
  <c r="Q173" i="59"/>
  <c r="T9" i="59" s="1"/>
  <c r="Q65" i="59"/>
  <c r="I6" i="59" s="1"/>
  <c r="Q71" i="59"/>
  <c r="I12" i="59" s="1"/>
  <c r="C113" i="100"/>
  <c r="Q172" i="59"/>
  <c r="T8" i="59" s="1"/>
  <c r="Q162" i="60"/>
  <c r="Y162" i="60" s="1"/>
  <c r="AE162" i="60" s="1"/>
  <c r="W9" i="60" s="1"/>
  <c r="Q52" i="60"/>
  <c r="Y52" i="60" s="1"/>
  <c r="AE52" i="60" s="1"/>
  <c r="G11" i="60" s="1"/>
  <c r="C113" i="98"/>
  <c r="G106" i="100"/>
  <c r="M106" i="100" s="1"/>
  <c r="N7" i="100" s="1"/>
  <c r="AH8" i="115" s="1"/>
  <c r="AM8" i="115"/>
  <c r="AO14" i="115"/>
  <c r="Q141" i="59"/>
  <c r="R7" i="59" s="1"/>
  <c r="Q55" i="59"/>
  <c r="G11" i="59" s="1"/>
  <c r="N9" i="115" s="1"/>
  <c r="D91" i="68"/>
  <c r="X67" i="79"/>
  <c r="B73" i="95"/>
  <c r="B73" i="84"/>
  <c r="AH67" i="79"/>
  <c r="B73" i="83"/>
  <c r="AC67" i="79"/>
  <c r="K532" i="90"/>
  <c r="K729" i="90"/>
  <c r="L729" i="90" s="1"/>
  <c r="H717" i="90"/>
  <c r="H715" i="90"/>
  <c r="H713" i="90"/>
  <c r="H710" i="90"/>
  <c r="H708" i="90"/>
  <c r="H718" i="90"/>
  <c r="H712" i="90"/>
  <c r="H716" i="90"/>
  <c r="H714" i="90"/>
  <c r="H711" i="90"/>
  <c r="H709" i="90"/>
  <c r="H707" i="90"/>
  <c r="H699" i="90"/>
  <c r="H697" i="90"/>
  <c r="H695" i="90"/>
  <c r="H698" i="90"/>
  <c r="H696" i="90"/>
  <c r="H700" i="90"/>
  <c r="O108" i="58"/>
  <c r="U108" i="58" s="1"/>
  <c r="O10" i="58" s="1"/>
  <c r="N10" i="98"/>
  <c r="AI8" i="115" s="1"/>
  <c r="M113" i="98"/>
  <c r="AK62" i="79"/>
  <c r="B68" i="84" s="1"/>
  <c r="O117" i="60"/>
  <c r="Q117" i="60" s="1"/>
  <c r="Y117" i="60" s="1"/>
  <c r="AE117" i="60" s="1"/>
  <c r="Q6" i="60" s="1"/>
  <c r="AK10" i="115" s="1"/>
  <c r="Q100" i="59"/>
  <c r="M11" i="59" s="1"/>
  <c r="AM62" i="79"/>
  <c r="AA65" i="79"/>
  <c r="B71" i="95" s="1"/>
  <c r="L63" i="79"/>
  <c r="B69" i="86" s="1"/>
  <c r="AF65" i="79"/>
  <c r="B71" i="83" s="1"/>
  <c r="O79" i="60"/>
  <c r="Q79" i="60" s="1"/>
  <c r="Y79" i="60" s="1"/>
  <c r="AE79" i="60" s="1"/>
  <c r="K10" i="60" s="1"/>
  <c r="H9" i="123"/>
  <c r="G9" i="123" s="1"/>
  <c r="O35" i="60"/>
  <c r="Q35" i="60" s="1"/>
  <c r="Y35" i="60" s="1"/>
  <c r="AE35" i="60" s="1"/>
  <c r="E7" i="60" s="1"/>
  <c r="I10" i="115" s="1"/>
  <c r="Q26" i="60"/>
  <c r="Y26" i="60" s="1"/>
  <c r="AE26" i="60" s="1"/>
  <c r="C12" i="60" s="1"/>
  <c r="C10" i="115" s="1"/>
  <c r="K451" i="90"/>
  <c r="L451" i="90" s="1"/>
  <c r="E122" i="58" s="1"/>
  <c r="V34" i="89"/>
  <c r="AC35" i="79" s="1"/>
  <c r="AF35" i="79" s="1"/>
  <c r="B41" i="83" s="1"/>
  <c r="C127" i="100"/>
  <c r="Q34" i="60"/>
  <c r="Y34" i="60" s="1"/>
  <c r="AE34" i="60" s="1"/>
  <c r="E6" i="60" s="1"/>
  <c r="G10" i="115" s="1"/>
  <c r="O135" i="60"/>
  <c r="Q135" i="60" s="1"/>
  <c r="Y135" i="60" s="1"/>
  <c r="AE135" i="60" s="1"/>
  <c r="S10" i="60" s="1"/>
  <c r="Q109" i="60"/>
  <c r="Y109" i="60" s="1"/>
  <c r="AE109" i="60" s="1"/>
  <c r="O12" i="60" s="1"/>
  <c r="AG10" i="115" s="1"/>
  <c r="AM61" i="79"/>
  <c r="Q53" i="60"/>
  <c r="Y53" i="60" s="1"/>
  <c r="AE53" i="60" s="1"/>
  <c r="G12" i="60" s="1"/>
  <c r="M10" i="115" s="1"/>
  <c r="AA61" i="79"/>
  <c r="X61" i="79" s="1"/>
  <c r="AF61" i="79"/>
  <c r="AC61" i="79" s="1"/>
  <c r="K488" i="90"/>
  <c r="Q97" i="59"/>
  <c r="M8" i="59" s="1"/>
  <c r="Q123" i="60"/>
  <c r="Y123" i="60" s="1"/>
  <c r="AE123" i="60" s="1"/>
  <c r="Q12" i="60" s="1"/>
  <c r="AL10" i="115" s="1"/>
  <c r="Q26" i="59"/>
  <c r="C12" i="59" s="1"/>
  <c r="C9" i="115" s="1"/>
  <c r="AA30" i="79"/>
  <c r="B36" i="95" s="1"/>
  <c r="K28" i="89"/>
  <c r="G521" i="90"/>
  <c r="H520" i="90" s="1"/>
  <c r="Q10" i="79"/>
  <c r="B16" i="81" s="1"/>
  <c r="Q95" i="59"/>
  <c r="M6" i="59" s="1"/>
  <c r="O105" i="60"/>
  <c r="Q105" i="60" s="1"/>
  <c r="Y105" i="60" s="1"/>
  <c r="AE105" i="60" s="1"/>
  <c r="O8" i="60" s="1"/>
  <c r="J520" i="90"/>
  <c r="K520" i="90" s="1"/>
  <c r="C39" i="98"/>
  <c r="G39" i="98" s="1"/>
  <c r="M39" i="98" s="1"/>
  <c r="E10" i="98" s="1"/>
  <c r="O22" i="60"/>
  <c r="Q22" i="60" s="1"/>
  <c r="Y22" i="60" s="1"/>
  <c r="AE22" i="60" s="1"/>
  <c r="C8" i="60" s="1"/>
  <c r="Q64" i="60"/>
  <c r="Y64" i="60" s="1"/>
  <c r="AE64" i="60" s="1"/>
  <c r="I9" i="60" s="1"/>
  <c r="K533" i="90"/>
  <c r="AM65" i="79"/>
  <c r="Q116" i="59"/>
  <c r="O12" i="59" s="1"/>
  <c r="P13" i="100"/>
  <c r="K30" i="96" s="1"/>
  <c r="C141" i="100"/>
  <c r="AE14" i="115"/>
  <c r="H218" i="90"/>
  <c r="H217" i="90"/>
  <c r="H216" i="90"/>
  <c r="H215" i="90"/>
  <c r="H211" i="90"/>
  <c r="H213" i="90"/>
  <c r="H214" i="90"/>
  <c r="H212" i="90"/>
  <c r="AA59" i="79"/>
  <c r="AF59" i="79"/>
  <c r="Y33" i="89"/>
  <c r="AH34" i="79" s="1"/>
  <c r="AK34" i="79" s="1"/>
  <c r="B40" i="84" s="1"/>
  <c r="O38" i="60"/>
  <c r="Q38" i="60" s="1"/>
  <c r="Y38" i="60" s="1"/>
  <c r="AE38" i="60" s="1"/>
  <c r="E10" i="60" s="1"/>
  <c r="AM60" i="79"/>
  <c r="AF32" i="79"/>
  <c r="B38" i="83" s="1"/>
  <c r="AM58" i="79"/>
  <c r="P219" i="90"/>
  <c r="K219" i="90"/>
  <c r="AM54" i="79"/>
  <c r="AP54" i="79" s="1"/>
  <c r="AF56" i="79"/>
  <c r="AC56" i="79" s="1"/>
  <c r="C141" i="98"/>
  <c r="O75" i="60"/>
  <c r="Q75" i="60" s="1"/>
  <c r="Y75" i="60" s="1"/>
  <c r="AE75" i="60" s="1"/>
  <c r="K6" i="60" s="1"/>
  <c r="V10" i="115" s="1"/>
  <c r="M141" i="100"/>
  <c r="X8" i="115"/>
  <c r="AK59" i="79"/>
  <c r="O95" i="60"/>
  <c r="Q95" i="60" s="1"/>
  <c r="Y95" i="60" s="1"/>
  <c r="AE95" i="60" s="1"/>
  <c r="M12" i="60" s="1"/>
  <c r="AB10" i="115" s="1"/>
  <c r="AA55" i="79"/>
  <c r="B61" i="95" s="1"/>
  <c r="B67" i="84"/>
  <c r="C52" i="98"/>
  <c r="G52" i="98" s="1"/>
  <c r="M52" i="98" s="1"/>
  <c r="G9" i="98" s="1"/>
  <c r="M141" i="98"/>
  <c r="C53" i="100"/>
  <c r="G53" i="100" s="1"/>
  <c r="M53" i="100" s="1"/>
  <c r="G10" i="100" s="1"/>
  <c r="AM56" i="79"/>
  <c r="AP56" i="79" s="1"/>
  <c r="P506" i="90"/>
  <c r="K506" i="90"/>
  <c r="C25" i="100"/>
  <c r="G25" i="100" s="1"/>
  <c r="M25" i="100" s="1"/>
  <c r="C10" i="100" s="1"/>
  <c r="Q94" i="60"/>
  <c r="Y94" i="60" s="1"/>
  <c r="AE94" i="60" s="1"/>
  <c r="M11" i="60" s="1"/>
  <c r="P370" i="90"/>
  <c r="K370" i="90"/>
  <c r="Q25" i="59"/>
  <c r="C11" i="59" s="1"/>
  <c r="AM55" i="79"/>
  <c r="AP55" i="79" s="1"/>
  <c r="AM48" i="79"/>
  <c r="AP48" i="79" s="1"/>
  <c r="AF55" i="79"/>
  <c r="AC55" i="79" s="1"/>
  <c r="P436" i="90"/>
  <c r="K436" i="90"/>
  <c r="AA13" i="79"/>
  <c r="B19" i="95" s="1"/>
  <c r="C51" i="100"/>
  <c r="G51" i="100" s="1"/>
  <c r="M51" i="100" s="1"/>
  <c r="G8" i="100" s="1"/>
  <c r="AK54" i="79"/>
  <c r="AF54" i="79"/>
  <c r="AA54" i="79"/>
  <c r="B62" i="84"/>
  <c r="AH56" i="79"/>
  <c r="H265" i="90"/>
  <c r="H255" i="90"/>
  <c r="O9" i="122"/>
  <c r="G140" i="122"/>
  <c r="Q67" i="60"/>
  <c r="Y67" i="60" s="1"/>
  <c r="AE67" i="60" s="1"/>
  <c r="I12" i="60" s="1"/>
  <c r="R10" i="115" s="1"/>
  <c r="C52" i="100"/>
  <c r="G52" i="100" s="1"/>
  <c r="M52" i="100" s="1"/>
  <c r="G9" i="100" s="1"/>
  <c r="C27" i="100"/>
  <c r="G27" i="100" s="1"/>
  <c r="M27" i="100" s="1"/>
  <c r="C12" i="100" s="1"/>
  <c r="I6" i="117"/>
  <c r="C27" i="98"/>
  <c r="G27" i="98" s="1"/>
  <c r="M27" i="98" s="1"/>
  <c r="C12" i="98" s="1"/>
  <c r="C51" i="98"/>
  <c r="G51" i="98" s="1"/>
  <c r="M51" i="98" s="1"/>
  <c r="G8" i="98" s="1"/>
  <c r="AA56" i="79"/>
  <c r="X56" i="79" s="1"/>
  <c r="C23" i="98"/>
  <c r="G23" i="98" s="1"/>
  <c r="M23" i="98" s="1"/>
  <c r="C8" i="98" s="1"/>
  <c r="C23" i="100"/>
  <c r="G23" i="100" s="1"/>
  <c r="M23" i="100" s="1"/>
  <c r="C8" i="100" s="1"/>
  <c r="C24" i="100"/>
  <c r="G24" i="100" s="1"/>
  <c r="M24" i="100" s="1"/>
  <c r="C9" i="100" s="1"/>
  <c r="F6" i="117"/>
  <c r="C24" i="98"/>
  <c r="G24" i="98" s="1"/>
  <c r="M24" i="98" s="1"/>
  <c r="C9" i="98" s="1"/>
  <c r="AM51" i="79"/>
  <c r="AP51" i="79" s="1"/>
  <c r="L51" i="79"/>
  <c r="B57" i="86" s="1"/>
  <c r="O51" i="60"/>
  <c r="Q51" i="60" s="1"/>
  <c r="Y51" i="60" s="1"/>
  <c r="AE51" i="60" s="1"/>
  <c r="G10" i="60" s="1"/>
  <c r="P323" i="90"/>
  <c r="K323" i="90"/>
  <c r="D110" i="68"/>
  <c r="D113" i="68" s="1"/>
  <c r="M16" i="123"/>
  <c r="C37" i="100"/>
  <c r="G37" i="100" s="1"/>
  <c r="M37" i="100" s="1"/>
  <c r="E8" i="100" s="1"/>
  <c r="C38" i="100"/>
  <c r="G38" i="100" s="1"/>
  <c r="M38" i="100" s="1"/>
  <c r="E9" i="100" s="1"/>
  <c r="F7" i="117"/>
  <c r="C38" i="98"/>
  <c r="G38" i="98" s="1"/>
  <c r="M38" i="98" s="1"/>
  <c r="E9" i="98" s="1"/>
  <c r="C37" i="98"/>
  <c r="G37" i="98" s="1"/>
  <c r="M37" i="98" s="1"/>
  <c r="E8" i="98" s="1"/>
  <c r="C53" i="98"/>
  <c r="G53" i="98" s="1"/>
  <c r="M53" i="98" s="1"/>
  <c r="G10" i="98" s="1"/>
  <c r="AA66" i="79"/>
  <c r="X66" i="79" s="1"/>
  <c r="P457" i="90"/>
  <c r="K457" i="90"/>
  <c r="U41" i="58"/>
  <c r="AM66" i="79"/>
  <c r="AP66" i="79" s="1"/>
  <c r="AK66" i="79"/>
  <c r="AH66" i="79" s="1"/>
  <c r="O147" i="60"/>
  <c r="Q147" i="60" s="1"/>
  <c r="Y147" i="60" s="1"/>
  <c r="AE147" i="60" s="1"/>
  <c r="U8" i="60" s="1"/>
  <c r="I8" i="117"/>
  <c r="C55" i="100"/>
  <c r="G55" i="100" s="1"/>
  <c r="M55" i="100" s="1"/>
  <c r="G12" i="100" s="1"/>
  <c r="C55" i="98"/>
  <c r="G55" i="98" s="1"/>
  <c r="M55" i="98" s="1"/>
  <c r="G12" i="98" s="1"/>
  <c r="AK35" i="79"/>
  <c r="B41" i="84" s="1"/>
  <c r="K465" i="90"/>
  <c r="P465" i="90"/>
  <c r="B72" i="83"/>
  <c r="AC66" i="79"/>
  <c r="H350" i="90"/>
  <c r="H352" i="90"/>
  <c r="H347" i="90"/>
  <c r="H351" i="90"/>
  <c r="H355" i="90"/>
  <c r="H353" i="90"/>
  <c r="H354" i="90"/>
  <c r="H349" i="90"/>
  <c r="B69" i="95"/>
  <c r="X63" i="79"/>
  <c r="G52" i="79"/>
  <c r="B58" i="80" s="1"/>
  <c r="AM52" i="79"/>
  <c r="AP52" i="79" s="1"/>
  <c r="Y35" i="89"/>
  <c r="AH36" i="79" s="1"/>
  <c r="AK36" i="79" s="1"/>
  <c r="B42" i="84" s="1"/>
  <c r="Q35" i="89"/>
  <c r="S36" i="79" s="1"/>
  <c r="V36" i="79" s="1"/>
  <c r="E35" i="89"/>
  <c r="D36" i="79" s="1"/>
  <c r="G36" i="79" s="1"/>
  <c r="B42" i="80" s="1"/>
  <c r="AL36" i="79"/>
  <c r="S35" i="89"/>
  <c r="X36" i="79" s="1"/>
  <c r="AA36" i="79" s="1"/>
  <c r="B42" i="95" s="1"/>
  <c r="I35" i="89"/>
  <c r="N36" i="79" s="1"/>
  <c r="Q36" i="79" s="1"/>
  <c r="B42" i="81" s="1"/>
  <c r="G35" i="89"/>
  <c r="I36" i="79" s="1"/>
  <c r="L36" i="79" s="1"/>
  <c r="B42" i="86" s="1"/>
  <c r="K35" i="89"/>
  <c r="N35" i="89"/>
  <c r="H348" i="90"/>
  <c r="G122" i="98"/>
  <c r="M122" i="98" s="1"/>
  <c r="O9" i="98" s="1"/>
  <c r="AN8" i="115" s="1"/>
  <c r="P486" i="90"/>
  <c r="K486" i="90"/>
  <c r="AA58" i="79"/>
  <c r="AK58" i="79"/>
  <c r="AF58" i="79"/>
  <c r="AM44" i="79"/>
  <c r="AP44" i="79" s="1"/>
  <c r="G44" i="79"/>
  <c r="B50" i="80" s="1"/>
  <c r="AA29" i="79"/>
  <c r="B35" i="95" s="1"/>
  <c r="AM53" i="79"/>
  <c r="AP53" i="79" s="1"/>
  <c r="G53" i="79"/>
  <c r="B59" i="80" s="1"/>
  <c r="K348" i="90"/>
  <c r="P348" i="90"/>
  <c r="K416" i="90"/>
  <c r="P416" i="90"/>
  <c r="H368" i="90"/>
  <c r="H366" i="90"/>
  <c r="H362" i="90"/>
  <c r="H367" i="90"/>
  <c r="H360" i="90"/>
  <c r="H363" i="90"/>
  <c r="H369" i="90"/>
  <c r="H361" i="90"/>
  <c r="H365" i="90"/>
  <c r="H364" i="90"/>
  <c r="H370" i="90"/>
  <c r="H292" i="90"/>
  <c r="H294" i="90"/>
  <c r="H300" i="90"/>
  <c r="H297" i="90"/>
  <c r="H293" i="90"/>
  <c r="H296" i="90"/>
  <c r="H301" i="90"/>
  <c r="H298" i="90"/>
  <c r="H302" i="90"/>
  <c r="H291" i="90"/>
  <c r="H299" i="90"/>
  <c r="K363" i="90"/>
  <c r="P363" i="90"/>
  <c r="P295" i="90"/>
  <c r="K295" i="90"/>
  <c r="V35" i="89"/>
  <c r="AC36" i="79" s="1"/>
  <c r="AF36" i="79" s="1"/>
  <c r="B42" i="83" s="1"/>
  <c r="K280" i="90"/>
  <c r="P280" i="90"/>
  <c r="K414" i="90"/>
  <c r="P414" i="90"/>
  <c r="L50" i="79"/>
  <c r="B56" i="86" s="1"/>
  <c r="AM50" i="79"/>
  <c r="AP50" i="79" s="1"/>
  <c r="P514" i="90"/>
  <c r="K514" i="90"/>
  <c r="G43" i="79"/>
  <c r="B49" i="80" s="1"/>
  <c r="AM43" i="79"/>
  <c r="AP43" i="79" s="1"/>
  <c r="P426" i="90"/>
  <c r="K426" i="90"/>
  <c r="B71" i="84"/>
  <c r="AH65" i="79"/>
  <c r="S27" i="89"/>
  <c r="X28" i="79" s="1"/>
  <c r="AA28" i="79" s="1"/>
  <c r="B34" i="95" s="1"/>
  <c r="V27" i="89"/>
  <c r="AC28" i="79" s="1"/>
  <c r="AF28" i="79" s="1"/>
  <c r="B34" i="83" s="1"/>
  <c r="Q27" i="89"/>
  <c r="S28" i="79" s="1"/>
  <c r="V28" i="79" s="1"/>
  <c r="I27" i="89"/>
  <c r="N28" i="79" s="1"/>
  <c r="Q28" i="79" s="1"/>
  <c r="B34" i="81" s="1"/>
  <c r="G27" i="89"/>
  <c r="I28" i="79" s="1"/>
  <c r="L28" i="79" s="1"/>
  <c r="B34" i="86" s="1"/>
  <c r="N27" i="89"/>
  <c r="AL28" i="79"/>
  <c r="E27" i="89"/>
  <c r="D28" i="79" s="1"/>
  <c r="G28" i="79" s="1"/>
  <c r="B34" i="80" s="1"/>
  <c r="H287" i="90"/>
  <c r="H282" i="90"/>
  <c r="H284" i="90"/>
  <c r="H285" i="90"/>
  <c r="H283" i="90"/>
  <c r="H286" i="90"/>
  <c r="H279" i="90"/>
  <c r="H281" i="90"/>
  <c r="S34" i="89"/>
  <c r="X35" i="79" s="1"/>
  <c r="AA35" i="79" s="1"/>
  <c r="B41" i="95" s="1"/>
  <c r="K34" i="89"/>
  <c r="I34" i="89"/>
  <c r="N35" i="79" s="1"/>
  <c r="Q35" i="79" s="1"/>
  <c r="B41" i="81" s="1"/>
  <c r="AL35" i="79"/>
  <c r="G34" i="89"/>
  <c r="I35" i="79" s="1"/>
  <c r="L35" i="79" s="1"/>
  <c r="B41" i="86" s="1"/>
  <c r="E34" i="89"/>
  <c r="D35" i="79" s="1"/>
  <c r="G35" i="79" s="1"/>
  <c r="B41" i="80" s="1"/>
  <c r="Q34" i="89"/>
  <c r="S35" i="79" s="1"/>
  <c r="V35" i="79" s="1"/>
  <c r="N34" i="89"/>
  <c r="O118" i="60"/>
  <c r="Q118" i="60" s="1"/>
  <c r="Y118" i="60" s="1"/>
  <c r="AE118" i="60" s="1"/>
  <c r="Q7" i="60" s="1"/>
  <c r="Q126" i="59"/>
  <c r="Q7" i="59" s="1"/>
  <c r="AP39" i="79"/>
  <c r="AS39" i="79"/>
  <c r="AA17" i="79"/>
  <c r="B23" i="95" s="1"/>
  <c r="K428" i="90"/>
  <c r="P428" i="90"/>
  <c r="K399" i="90"/>
  <c r="P399" i="90"/>
  <c r="AO49" i="79"/>
  <c r="I49" i="79"/>
  <c r="K445" i="90"/>
  <c r="P445" i="90"/>
  <c r="Y27" i="89"/>
  <c r="AH28" i="79" s="1"/>
  <c r="AK28" i="79" s="1"/>
  <c r="B34" i="84" s="1"/>
  <c r="Q128" i="59"/>
  <c r="Q9" i="59" s="1"/>
  <c r="AR8" i="115"/>
  <c r="Q89" i="60"/>
  <c r="Y89" i="60" s="1"/>
  <c r="AE89" i="60" s="1"/>
  <c r="M6" i="60" s="1"/>
  <c r="AA10" i="115" s="1"/>
  <c r="I9" i="115"/>
  <c r="K430" i="90"/>
  <c r="P430" i="90"/>
  <c r="C13" i="80"/>
  <c r="C14" i="80" s="1"/>
  <c r="C15" i="80" s="1"/>
  <c r="C16" i="80" s="1"/>
  <c r="C17" i="80" s="1"/>
  <c r="C18" i="80" s="1"/>
  <c r="C19" i="80" s="1"/>
  <c r="C20" i="80" s="1"/>
  <c r="C21" i="80" s="1"/>
  <c r="C22" i="80" s="1"/>
  <c r="C23" i="80" s="1"/>
  <c r="C24" i="80" s="1"/>
  <c r="C25" i="80" s="1"/>
  <c r="C26" i="80" s="1"/>
  <c r="C27" i="80" s="1"/>
  <c r="C28" i="80" s="1"/>
  <c r="C29" i="80" s="1"/>
  <c r="C30" i="80" s="1"/>
  <c r="C31" i="80" s="1"/>
  <c r="C32" i="80" s="1"/>
  <c r="C6" i="98"/>
  <c r="Q86" i="59"/>
  <c r="K12" i="59" s="1"/>
  <c r="O81" i="60"/>
  <c r="Q81" i="60" s="1"/>
  <c r="Y81" i="60" s="1"/>
  <c r="AE81" i="60" s="1"/>
  <c r="K12" i="60" s="1"/>
  <c r="W10" i="115" s="1"/>
  <c r="G16" i="123"/>
  <c r="D66" i="68"/>
  <c r="D77" i="68"/>
  <c r="G80" i="100"/>
  <c r="M80" i="100" s="1"/>
  <c r="C85" i="100"/>
  <c r="AS41" i="79"/>
  <c r="AP41" i="79"/>
  <c r="E13" i="58"/>
  <c r="D40" i="96" s="1"/>
  <c r="G59" i="79"/>
  <c r="B65" i="80" s="1"/>
  <c r="AM59" i="79"/>
  <c r="G64" i="100"/>
  <c r="M64" i="100" s="1"/>
  <c r="C71" i="100"/>
  <c r="J504" i="90"/>
  <c r="P413" i="90"/>
  <c r="K413" i="90"/>
  <c r="H262" i="90"/>
  <c r="H259" i="90"/>
  <c r="H268" i="90"/>
  <c r="H260" i="90"/>
  <c r="H266" i="90"/>
  <c r="H263" i="90"/>
  <c r="H267" i="90"/>
  <c r="H261" i="90"/>
  <c r="H257" i="90"/>
  <c r="H264" i="90"/>
  <c r="H258" i="90"/>
  <c r="O104" i="60"/>
  <c r="Q104" i="60" s="1"/>
  <c r="Y104" i="60" s="1"/>
  <c r="AE104" i="60" s="1"/>
  <c r="O7" i="60" s="1"/>
  <c r="Q111" i="59"/>
  <c r="O7" i="59" s="1"/>
  <c r="J500" i="90"/>
  <c r="G201" i="90"/>
  <c r="H188" i="90" s="1"/>
  <c r="AM47" i="79"/>
  <c r="AP47" i="79" s="1"/>
  <c r="Q47" i="79"/>
  <c r="B53" i="81" s="1"/>
  <c r="Q24" i="59"/>
  <c r="C10" i="59" s="1"/>
  <c r="O24" i="60"/>
  <c r="Q24" i="60" s="1"/>
  <c r="Y24" i="60" s="1"/>
  <c r="AE24" i="60" s="1"/>
  <c r="C10" i="60" s="1"/>
  <c r="Q70" i="59"/>
  <c r="I11" i="59" s="1"/>
  <c r="O66" i="60"/>
  <c r="Q66" i="60" s="1"/>
  <c r="Y66" i="60" s="1"/>
  <c r="AE66" i="60" s="1"/>
  <c r="I11" i="60" s="1"/>
  <c r="AA14" i="79"/>
  <c r="B20" i="95" s="1"/>
  <c r="J495" i="90"/>
  <c r="P150" i="90"/>
  <c r="P201" i="90" s="1"/>
  <c r="Q201" i="90" s="1"/>
  <c r="K150" i="90"/>
  <c r="O23" i="60"/>
  <c r="Q23" i="60" s="1"/>
  <c r="Y23" i="60" s="1"/>
  <c r="AE23" i="60" s="1"/>
  <c r="C9" i="60" s="1"/>
  <c r="Q23" i="59"/>
  <c r="C9" i="59" s="1"/>
  <c r="E32" i="89"/>
  <c r="D33" i="79" s="1"/>
  <c r="G33" i="79" s="1"/>
  <c r="B39" i="80" s="1"/>
  <c r="Q32" i="89"/>
  <c r="S33" i="79" s="1"/>
  <c r="V33" i="79" s="1"/>
  <c r="I32" i="89"/>
  <c r="N33" i="79" s="1"/>
  <c r="Q33" i="79" s="1"/>
  <c r="B39" i="81" s="1"/>
  <c r="AL33" i="79"/>
  <c r="V32" i="89"/>
  <c r="AC33" i="79" s="1"/>
  <c r="AF33" i="79" s="1"/>
  <c r="B39" i="83" s="1"/>
  <c r="Y32" i="89"/>
  <c r="AH33" i="79" s="1"/>
  <c r="AK33" i="79" s="1"/>
  <c r="B39" i="84" s="1"/>
  <c r="G32" i="89"/>
  <c r="I33" i="79" s="1"/>
  <c r="L33" i="79" s="1"/>
  <c r="B39" i="86" s="1"/>
  <c r="P530" i="90"/>
  <c r="K530" i="90"/>
  <c r="AK22" i="79"/>
  <c r="B28" i="84" s="1"/>
  <c r="O148" i="60"/>
  <c r="Q148" i="60" s="1"/>
  <c r="Y148" i="60" s="1"/>
  <c r="AE148" i="60" s="1"/>
  <c r="U9" i="60" s="1"/>
  <c r="Q158" i="59"/>
  <c r="S9" i="59" s="1"/>
  <c r="C71" i="98"/>
  <c r="G64" i="98"/>
  <c r="M64" i="98" s="1"/>
  <c r="G337" i="90"/>
  <c r="H324" i="90" s="1"/>
  <c r="K417" i="90"/>
  <c r="P417" i="90"/>
  <c r="I188" i="90"/>
  <c r="J188" i="90" s="1"/>
  <c r="K188" i="90" s="1"/>
  <c r="I256" i="90"/>
  <c r="J256" i="90" s="1"/>
  <c r="K256" i="90" s="1"/>
  <c r="I324" i="90"/>
  <c r="J324" i="90" s="1"/>
  <c r="K324" i="90" s="1"/>
  <c r="B17" i="83"/>
  <c r="P468" i="90"/>
  <c r="K468" i="90"/>
  <c r="AM46" i="79"/>
  <c r="AP46" i="79" s="1"/>
  <c r="G46" i="79"/>
  <c r="B52" i="80" s="1"/>
  <c r="Q50" i="59"/>
  <c r="O47" i="60"/>
  <c r="Q47" i="60" s="1"/>
  <c r="Y47" i="60" s="1"/>
  <c r="AE47" i="60" s="1"/>
  <c r="G6" i="60" s="1"/>
  <c r="AS38" i="79"/>
  <c r="AP38" i="79"/>
  <c r="J510" i="90"/>
  <c r="K510" i="90" s="1"/>
  <c r="G511" i="90"/>
  <c r="H510" i="90" s="1"/>
  <c r="Q53" i="59"/>
  <c r="G9" i="59" s="1"/>
  <c r="O50" i="60"/>
  <c r="Q50" i="60" s="1"/>
  <c r="Y50" i="60" s="1"/>
  <c r="AE50" i="60" s="1"/>
  <c r="G9" i="60" s="1"/>
  <c r="AA21" i="79"/>
  <c r="B27" i="95" s="1"/>
  <c r="AA18" i="79"/>
  <c r="B24" i="95" s="1"/>
  <c r="Q143" i="59"/>
  <c r="R9" i="59" s="1"/>
  <c r="O134" i="60"/>
  <c r="O63" i="60"/>
  <c r="Q63" i="60" s="1"/>
  <c r="Y63" i="60" s="1"/>
  <c r="AE63" i="60" s="1"/>
  <c r="I8" i="60" s="1"/>
  <c r="Q67" i="59"/>
  <c r="I8" i="59" s="1"/>
  <c r="V64" i="79"/>
  <c r="AM64" i="79"/>
  <c r="K255" i="90"/>
  <c r="P255" i="90"/>
  <c r="Q99" i="59"/>
  <c r="M10" i="59" s="1"/>
  <c r="O93" i="60"/>
  <c r="Q93" i="60" s="1"/>
  <c r="Y93" i="60" s="1"/>
  <c r="AE93" i="60" s="1"/>
  <c r="M10" i="60" s="1"/>
  <c r="O6" i="100"/>
  <c r="M127" i="100"/>
  <c r="O145" i="60"/>
  <c r="Q145" i="60" s="1"/>
  <c r="Y145" i="60" s="1"/>
  <c r="AE145" i="60" s="1"/>
  <c r="U6" i="60" s="1"/>
  <c r="Q155" i="59"/>
  <c r="G8" i="58"/>
  <c r="U56" i="58"/>
  <c r="G26" i="89"/>
  <c r="I27" i="79" s="1"/>
  <c r="L27" i="79" s="1"/>
  <c r="B33" i="86" s="1"/>
  <c r="V26" i="89"/>
  <c r="AC27" i="79" s="1"/>
  <c r="AF27" i="79" s="1"/>
  <c r="B33" i="83" s="1"/>
  <c r="I26" i="89"/>
  <c r="N27" i="79" s="1"/>
  <c r="Q27" i="79" s="1"/>
  <c r="B33" i="81" s="1"/>
  <c r="Q26" i="89"/>
  <c r="S27" i="79" s="1"/>
  <c r="V27" i="79" s="1"/>
  <c r="K26" i="89"/>
  <c r="E26" i="89"/>
  <c r="D27" i="79" s="1"/>
  <c r="G27" i="79" s="1"/>
  <c r="B33" i="80" s="1"/>
  <c r="Y26" i="89"/>
  <c r="AH27" i="79" s="1"/>
  <c r="AK27" i="79" s="1"/>
  <c r="B33" i="84" s="1"/>
  <c r="G92" i="100"/>
  <c r="M92" i="100" s="1"/>
  <c r="G45" i="79"/>
  <c r="B51" i="80" s="1"/>
  <c r="AM45" i="79"/>
  <c r="AP45" i="79" s="1"/>
  <c r="C50" i="98"/>
  <c r="C54" i="98"/>
  <c r="G54" i="98" s="1"/>
  <c r="M54" i="98" s="1"/>
  <c r="G11" i="98" s="1"/>
  <c r="C54" i="100"/>
  <c r="G54" i="100" s="1"/>
  <c r="M54" i="100" s="1"/>
  <c r="G11" i="100" s="1"/>
  <c r="L8" i="117"/>
  <c r="C50" i="100"/>
  <c r="Q6" i="59"/>
  <c r="J538" i="90"/>
  <c r="P13" i="98"/>
  <c r="K29" i="96" s="1"/>
  <c r="AS8" i="115"/>
  <c r="K46" i="90"/>
  <c r="P46" i="90"/>
  <c r="P47" i="90" s="1"/>
  <c r="Q47" i="90" s="1"/>
  <c r="J461" i="90"/>
  <c r="S26" i="89"/>
  <c r="X27" i="79" s="1"/>
  <c r="AA27" i="79" s="1"/>
  <c r="B33" i="95" s="1"/>
  <c r="Q81" i="59"/>
  <c r="K7" i="59" s="1"/>
  <c r="O76" i="60"/>
  <c r="Q76" i="60" s="1"/>
  <c r="Y76" i="60" s="1"/>
  <c r="AE76" i="60" s="1"/>
  <c r="K7" i="60" s="1"/>
  <c r="S32" i="89"/>
  <c r="X33" i="79" s="1"/>
  <c r="AA33" i="79" s="1"/>
  <c r="B39" i="95" s="1"/>
  <c r="AY14" i="115"/>
  <c r="C99" i="98"/>
  <c r="G92" i="98"/>
  <c r="M92" i="98" s="1"/>
  <c r="S33" i="89"/>
  <c r="X34" i="79" s="1"/>
  <c r="AA34" i="79" s="1"/>
  <c r="B40" i="95" s="1"/>
  <c r="E33" i="89"/>
  <c r="D34" i="79" s="1"/>
  <c r="G34" i="79" s="1"/>
  <c r="B40" i="80" s="1"/>
  <c r="N33" i="89"/>
  <c r="AL34" i="79"/>
  <c r="V33" i="89"/>
  <c r="AC34" i="79" s="1"/>
  <c r="AF34" i="79" s="1"/>
  <c r="B40" i="83" s="1"/>
  <c r="G33" i="89"/>
  <c r="I34" i="79" s="1"/>
  <c r="L34" i="79" s="1"/>
  <c r="B40" i="86" s="1"/>
  <c r="Q33" i="89"/>
  <c r="S34" i="79" s="1"/>
  <c r="V34" i="79" s="1"/>
  <c r="I33" i="89"/>
  <c r="N34" i="79" s="1"/>
  <c r="Q34" i="79" s="1"/>
  <c r="B40" i="81" s="1"/>
  <c r="Q21" i="59"/>
  <c r="C7" i="59" s="1"/>
  <c r="O21" i="60"/>
  <c r="Q21" i="60" s="1"/>
  <c r="Y21" i="60" s="1"/>
  <c r="AE21" i="60" s="1"/>
  <c r="C7" i="60" s="1"/>
  <c r="Q39" i="59"/>
  <c r="E10" i="59" s="1"/>
  <c r="O36" i="60"/>
  <c r="Q36" i="60" s="1"/>
  <c r="Y36" i="60" s="1"/>
  <c r="AE36" i="60" s="1"/>
  <c r="E8" i="60" s="1"/>
  <c r="K364" i="90"/>
  <c r="P364" i="90"/>
  <c r="C22" i="98"/>
  <c r="L6" i="117"/>
  <c r="C22" i="100"/>
  <c r="C26" i="98"/>
  <c r="G26" i="98" s="1"/>
  <c r="M26" i="98" s="1"/>
  <c r="C11" i="98" s="1"/>
  <c r="C26" i="100"/>
  <c r="G26" i="100" s="1"/>
  <c r="M26" i="100" s="1"/>
  <c r="C11" i="100" s="1"/>
  <c r="AA24" i="79"/>
  <c r="B30" i="95" s="1"/>
  <c r="E13" i="122"/>
  <c r="G7" i="115"/>
  <c r="K7" i="115" s="1"/>
  <c r="K14" i="115" s="1"/>
  <c r="Q161" i="59"/>
  <c r="S12" i="59" s="1"/>
  <c r="O151" i="60"/>
  <c r="Q151" i="60" s="1"/>
  <c r="Y151" i="60" s="1"/>
  <c r="AE151" i="60" s="1"/>
  <c r="U12" i="60" s="1"/>
  <c r="AV10" i="115" s="1"/>
  <c r="AA26" i="79"/>
  <c r="B32" i="95" s="1"/>
  <c r="AS51" i="79"/>
  <c r="C9" i="58"/>
  <c r="U27" i="58"/>
  <c r="E30" i="89"/>
  <c r="D31" i="79" s="1"/>
  <c r="G31" i="79" s="1"/>
  <c r="B37" i="80" s="1"/>
  <c r="Y30" i="89"/>
  <c r="AH31" i="79" s="1"/>
  <c r="AK31" i="79" s="1"/>
  <c r="B37" i="84" s="1"/>
  <c r="I30" i="89"/>
  <c r="N31" i="79" s="1"/>
  <c r="Q31" i="79" s="1"/>
  <c r="B37" i="81" s="1"/>
  <c r="AL31" i="79"/>
  <c r="Q30" i="89"/>
  <c r="S31" i="79" s="1"/>
  <c r="V31" i="79" s="1"/>
  <c r="G30" i="89"/>
  <c r="I31" i="79" s="1"/>
  <c r="L31" i="79" s="1"/>
  <c r="B37" i="86" s="1"/>
  <c r="V30" i="89"/>
  <c r="AC31" i="79" s="1"/>
  <c r="AF31" i="79" s="1"/>
  <c r="B37" i="83" s="1"/>
  <c r="S30" i="89"/>
  <c r="X31" i="79" s="1"/>
  <c r="AA31" i="79" s="1"/>
  <c r="B37" i="95" s="1"/>
  <c r="N30" i="89"/>
  <c r="G9" i="115"/>
  <c r="Q129" i="59"/>
  <c r="Q10" i="59" s="1"/>
  <c r="O121" i="60"/>
  <c r="Q121" i="60" s="1"/>
  <c r="Y121" i="60" s="1"/>
  <c r="AE121" i="60" s="1"/>
  <c r="Q10" i="60" s="1"/>
  <c r="J531" i="90"/>
  <c r="P529" i="90"/>
  <c r="K529" i="90"/>
  <c r="G12" i="123"/>
  <c r="D68" i="68"/>
  <c r="B18" i="95"/>
  <c r="Q142" i="59"/>
  <c r="R8" i="59" s="1"/>
  <c r="O133" i="60"/>
  <c r="Q133" i="60" s="1"/>
  <c r="Y133" i="60" s="1"/>
  <c r="AE133" i="60" s="1"/>
  <c r="S8" i="60" s="1"/>
  <c r="AM42" i="79"/>
  <c r="AP42" i="79" s="1"/>
  <c r="G42" i="79"/>
  <c r="B48" i="80" s="1"/>
  <c r="AA19" i="79"/>
  <c r="B25" i="95" s="1"/>
  <c r="O65" i="60"/>
  <c r="Q65" i="60" s="1"/>
  <c r="Y65" i="60" s="1"/>
  <c r="AE65" i="60" s="1"/>
  <c r="I10" i="60" s="1"/>
  <c r="Q69" i="59"/>
  <c r="I10" i="59" s="1"/>
  <c r="Q156" i="59"/>
  <c r="S7" i="59" s="1"/>
  <c r="O146" i="60"/>
  <c r="Q146" i="60" s="1"/>
  <c r="Y146" i="60" s="1"/>
  <c r="AE146" i="60" s="1"/>
  <c r="U7" i="60" s="1"/>
  <c r="O20" i="60"/>
  <c r="Q20" i="60" s="1"/>
  <c r="Y20" i="60" s="1"/>
  <c r="AE20" i="60" s="1"/>
  <c r="C6" i="60" s="1"/>
  <c r="Q20" i="59"/>
  <c r="C36" i="100"/>
  <c r="L7" i="117"/>
  <c r="C40" i="100"/>
  <c r="G40" i="100" s="1"/>
  <c r="M40" i="100" s="1"/>
  <c r="E11" i="100" s="1"/>
  <c r="C36" i="98"/>
  <c r="C40" i="98"/>
  <c r="G40" i="98" s="1"/>
  <c r="M40" i="98" s="1"/>
  <c r="E11" i="98" s="1"/>
  <c r="P218" i="90"/>
  <c r="K218" i="90"/>
  <c r="O92" i="60"/>
  <c r="Q92" i="60" s="1"/>
  <c r="Y92" i="60" s="1"/>
  <c r="AE92" i="60" s="1"/>
  <c r="M9" i="60" s="1"/>
  <c r="Q98" i="59"/>
  <c r="M9" i="59" s="1"/>
  <c r="O107" i="60"/>
  <c r="Q107" i="60" s="1"/>
  <c r="Y107" i="60" s="1"/>
  <c r="AE107" i="60" s="1"/>
  <c r="O10" i="60" s="1"/>
  <c r="Q114" i="59"/>
  <c r="O10" i="59" s="1"/>
  <c r="B26" i="95"/>
  <c r="K395" i="90"/>
  <c r="P395" i="90"/>
  <c r="AL30" i="79"/>
  <c r="I29" i="89"/>
  <c r="N30" i="79" s="1"/>
  <c r="Q30" i="79" s="1"/>
  <c r="B36" i="81" s="1"/>
  <c r="G29" i="89"/>
  <c r="I30" i="79" s="1"/>
  <c r="L30" i="79" s="1"/>
  <c r="B36" i="86" s="1"/>
  <c r="K29" i="89"/>
  <c r="Q29" i="89"/>
  <c r="S30" i="79" s="1"/>
  <c r="V30" i="79" s="1"/>
  <c r="Y29" i="89"/>
  <c r="AH30" i="79" s="1"/>
  <c r="AK30" i="79" s="1"/>
  <c r="B36" i="84" s="1"/>
  <c r="E29" i="89"/>
  <c r="D30" i="79" s="1"/>
  <c r="G30" i="79" s="1"/>
  <c r="B36" i="80" s="1"/>
  <c r="N29" i="89"/>
  <c r="AS44" i="79"/>
  <c r="Q113" i="59"/>
  <c r="O9" i="59" s="1"/>
  <c r="O106" i="60"/>
  <c r="Q106" i="60" s="1"/>
  <c r="Y106" i="60" s="1"/>
  <c r="AE106" i="60" s="1"/>
  <c r="O9" i="60" s="1"/>
  <c r="O6" i="59"/>
  <c r="K31" i="89"/>
  <c r="N31" i="89"/>
  <c r="S31" i="89"/>
  <c r="X32" i="79" s="1"/>
  <c r="AA32" i="79" s="1"/>
  <c r="B38" i="95" s="1"/>
  <c r="Q31" i="89"/>
  <c r="S32" i="79" s="1"/>
  <c r="V32" i="79" s="1"/>
  <c r="I31" i="89"/>
  <c r="N32" i="79" s="1"/>
  <c r="Q32" i="79" s="1"/>
  <c r="B38" i="81" s="1"/>
  <c r="AL32" i="79"/>
  <c r="E31" i="89"/>
  <c r="D32" i="79" s="1"/>
  <c r="G32" i="79" s="1"/>
  <c r="B38" i="80" s="1"/>
  <c r="G31" i="89"/>
  <c r="I32" i="79" s="1"/>
  <c r="L32" i="79" s="1"/>
  <c r="B38" i="86" s="1"/>
  <c r="O78" i="60"/>
  <c r="Q78" i="60" s="1"/>
  <c r="Y78" i="60" s="1"/>
  <c r="AE78" i="60" s="1"/>
  <c r="K9" i="60" s="1"/>
  <c r="Q83" i="59"/>
  <c r="K9" i="59" s="1"/>
  <c r="AS40" i="79"/>
  <c r="AP40" i="79"/>
  <c r="J516" i="90"/>
  <c r="K516" i="90" s="1"/>
  <c r="G517" i="90"/>
  <c r="H516" i="90" s="1"/>
  <c r="G28" i="89"/>
  <c r="I29" i="79" s="1"/>
  <c r="L29" i="79" s="1"/>
  <c r="B35" i="86" s="1"/>
  <c r="V28" i="89"/>
  <c r="AC29" i="79" s="1"/>
  <c r="AF29" i="79" s="1"/>
  <c r="B35" i="83" s="1"/>
  <c r="E28" i="89"/>
  <c r="D29" i="79" s="1"/>
  <c r="G29" i="79" s="1"/>
  <c r="B35" i="80" s="1"/>
  <c r="N28" i="89"/>
  <c r="I28" i="89"/>
  <c r="N29" i="79" s="1"/>
  <c r="Q29" i="79" s="1"/>
  <c r="B35" i="81" s="1"/>
  <c r="Y28" i="89"/>
  <c r="AH29" i="79" s="1"/>
  <c r="AK29" i="79" s="1"/>
  <c r="B35" i="84" s="1"/>
  <c r="Q28" i="89"/>
  <c r="S29" i="79" s="1"/>
  <c r="V29" i="79" s="1"/>
  <c r="AL29" i="79"/>
  <c r="V29" i="89"/>
  <c r="AC30" i="79" s="1"/>
  <c r="AF30" i="79" s="1"/>
  <c r="B36" i="83" s="1"/>
  <c r="P503" i="90"/>
  <c r="K503" i="90"/>
  <c r="AF8" i="79"/>
  <c r="B14" i="83" s="1"/>
  <c r="X62" i="79"/>
  <c r="B68" i="95"/>
  <c r="AF7" i="115"/>
  <c r="AJ7" i="115" s="1"/>
  <c r="M13" i="122"/>
  <c r="I17" i="96" s="1"/>
  <c r="I21" i="96" s="1"/>
  <c r="T8" i="115"/>
  <c r="P425" i="90"/>
  <c r="K425" i="90"/>
  <c r="C6" i="100"/>
  <c r="Q146" i="59"/>
  <c r="R12" i="59" s="1"/>
  <c r="O137" i="60"/>
  <c r="Q137" i="60" s="1"/>
  <c r="Y137" i="60" s="1"/>
  <c r="AE137" i="60" s="1"/>
  <c r="S12" i="60" s="1"/>
  <c r="AQ10" i="115" s="1"/>
  <c r="K441" i="90"/>
  <c r="L441" i="90" s="1"/>
  <c r="E120" i="58" s="1"/>
  <c r="O90" i="60"/>
  <c r="Q90" i="60" s="1"/>
  <c r="Y90" i="60" s="1"/>
  <c r="AE90" i="60" s="1"/>
  <c r="M7" i="60" s="1"/>
  <c r="Q96" i="59"/>
  <c r="M7" i="59" s="1"/>
  <c r="C85" i="98"/>
  <c r="G80" i="98"/>
  <c r="M80" i="98" s="1"/>
  <c r="P434" i="90"/>
  <c r="K434" i="90"/>
  <c r="K135" i="90"/>
  <c r="L135" i="90" s="1"/>
  <c r="J483" i="90"/>
  <c r="N32" i="89"/>
  <c r="Y31" i="89"/>
  <c r="AH32" i="79" s="1"/>
  <c r="AK32" i="79" s="1"/>
  <c r="B38" i="84" s="1"/>
  <c r="K6" i="59"/>
  <c r="B61" i="84"/>
  <c r="AH55" i="79"/>
  <c r="H256" i="90"/>
  <c r="AS53" i="79"/>
  <c r="K427" i="90"/>
  <c r="P427" i="90"/>
  <c r="C13" i="95" l="1"/>
  <c r="C14" i="95" s="1"/>
  <c r="C15" i="95" s="1"/>
  <c r="C16" i="95" s="1"/>
  <c r="C17" i="95" s="1"/>
  <c r="C18" i="95" s="1"/>
  <c r="C19" i="95" s="1"/>
  <c r="C20" i="95" s="1"/>
  <c r="C21" i="95" s="1"/>
  <c r="C22" i="95" s="1"/>
  <c r="C23" i="95" s="1"/>
  <c r="C24" i="95" s="1"/>
  <c r="C25" i="95" s="1"/>
  <c r="C26" i="95" s="1"/>
  <c r="C27" i="95" s="1"/>
  <c r="C28" i="95" s="1"/>
  <c r="C29" i="95" s="1"/>
  <c r="C30" i="95" s="1"/>
  <c r="C31" i="95" s="1"/>
  <c r="C32" i="95" s="1"/>
  <c r="C33" i="95" s="1"/>
  <c r="C34" i="95" s="1"/>
  <c r="C35" i="95" s="1"/>
  <c r="C36" i="95" s="1"/>
  <c r="C37" i="95" s="1"/>
  <c r="C38" i="95" s="1"/>
  <c r="C39" i="95" s="1"/>
  <c r="C40" i="95" s="1"/>
  <c r="C41" i="95" s="1"/>
  <c r="C42" i="95" s="1"/>
  <c r="C43" i="95" s="1"/>
  <c r="C44" i="95" s="1"/>
  <c r="C45" i="95" s="1"/>
  <c r="C46" i="95" s="1"/>
  <c r="C47" i="95" s="1"/>
  <c r="C48" i="95" s="1"/>
  <c r="C49" i="95" s="1"/>
  <c r="C50" i="95" s="1"/>
  <c r="C51" i="95" s="1"/>
  <c r="C52" i="95" s="1"/>
  <c r="C53" i="95" s="1"/>
  <c r="C54" i="95" s="1"/>
  <c r="C55" i="95" s="1"/>
  <c r="C56" i="95" s="1"/>
  <c r="C57" i="95" s="1"/>
  <c r="C58" i="95" s="1"/>
  <c r="C59" i="95" s="1"/>
  <c r="D133" i="68"/>
  <c r="O11" i="123"/>
  <c r="D144" i="68" s="1"/>
  <c r="P750" i="90"/>
  <c r="K750" i="90"/>
  <c r="C99" i="100"/>
  <c r="N26" i="89"/>
  <c r="AP62" i="79"/>
  <c r="K645" i="90"/>
  <c r="AP60" i="79"/>
  <c r="AP61" i="79"/>
  <c r="AP64" i="79"/>
  <c r="AP58" i="79"/>
  <c r="Q115" i="59"/>
  <c r="O11" i="59" s="1"/>
  <c r="Q134" i="60"/>
  <c r="Y134" i="60" s="1"/>
  <c r="AE134" i="60" s="1"/>
  <c r="S9" i="60" s="1"/>
  <c r="S13" i="60" s="1"/>
  <c r="K49" i="96" s="1"/>
  <c r="K52" i="96" s="1"/>
  <c r="P602" i="90"/>
  <c r="K602" i="90"/>
  <c r="P674" i="90"/>
  <c r="K674" i="90"/>
  <c r="P601" i="90"/>
  <c r="K601" i="90"/>
  <c r="P673" i="90"/>
  <c r="K673" i="90"/>
  <c r="AP63" i="79"/>
  <c r="AP65" i="79"/>
  <c r="AP59" i="79"/>
  <c r="BC7" i="115"/>
  <c r="BD7" i="115" s="1"/>
  <c r="Q13" i="122"/>
  <c r="M17" i="96" s="1"/>
  <c r="M21" i="96" s="1"/>
  <c r="R6" i="98"/>
  <c r="M169" i="98"/>
  <c r="R6" i="100"/>
  <c r="R13" i="100" s="1"/>
  <c r="M30" i="96" s="1"/>
  <c r="M169" i="100"/>
  <c r="P597" i="90"/>
  <c r="K597" i="90"/>
  <c r="K669" i="90"/>
  <c r="P669" i="90"/>
  <c r="P498" i="90"/>
  <c r="K515" i="90"/>
  <c r="K499" i="90"/>
  <c r="P484" i="90"/>
  <c r="G638" i="90"/>
  <c r="J566" i="90"/>
  <c r="K628" i="90"/>
  <c r="P628" i="90"/>
  <c r="K572" i="90"/>
  <c r="P572" i="90"/>
  <c r="K591" i="90"/>
  <c r="L591" i="90" s="1"/>
  <c r="E150" i="58" s="1"/>
  <c r="O150" i="58" s="1"/>
  <c r="U150" i="58" s="1"/>
  <c r="U10" i="58" s="1"/>
  <c r="G677" i="90"/>
  <c r="G747" i="90" s="1"/>
  <c r="J605" i="90"/>
  <c r="H605" i="90"/>
  <c r="H603" i="90"/>
  <c r="H612" i="90"/>
  <c r="H598" i="90"/>
  <c r="H611" i="90"/>
  <c r="H609" i="90"/>
  <c r="H602" i="90"/>
  <c r="H601" i="90"/>
  <c r="H610" i="90"/>
  <c r="H606" i="90"/>
  <c r="H607" i="90"/>
  <c r="H597" i="90"/>
  <c r="H599" i="90"/>
  <c r="H600" i="90"/>
  <c r="G641" i="90"/>
  <c r="J569" i="90"/>
  <c r="J680" i="90"/>
  <c r="G640" i="90"/>
  <c r="J568" i="90"/>
  <c r="K672" i="90"/>
  <c r="P672" i="90"/>
  <c r="P648" i="90"/>
  <c r="K648" i="90"/>
  <c r="P565" i="90"/>
  <c r="K565" i="90"/>
  <c r="H604" i="90"/>
  <c r="J658" i="90"/>
  <c r="J644" i="90"/>
  <c r="I714" i="90" s="1"/>
  <c r="J714" i="90" s="1"/>
  <c r="P629" i="90"/>
  <c r="K629" i="90"/>
  <c r="G626" i="90"/>
  <c r="J554" i="90"/>
  <c r="K570" i="90"/>
  <c r="P570" i="90"/>
  <c r="G577" i="90"/>
  <c r="H568" i="90" s="1"/>
  <c r="P604" i="90"/>
  <c r="K604" i="90"/>
  <c r="K496" i="90"/>
  <c r="K581" i="90"/>
  <c r="L581" i="90" s="1"/>
  <c r="E148" i="58" s="1"/>
  <c r="O148" i="58" s="1"/>
  <c r="U148" i="58" s="1"/>
  <c r="U8" i="58" s="1"/>
  <c r="J642" i="90"/>
  <c r="J637" i="90"/>
  <c r="J676" i="90"/>
  <c r="P574" i="90"/>
  <c r="K574" i="90"/>
  <c r="K608" i="90"/>
  <c r="P608" i="90"/>
  <c r="G562" i="90"/>
  <c r="H554" i="90" s="1"/>
  <c r="J553" i="90"/>
  <c r="K535" i="90"/>
  <c r="J652" i="90"/>
  <c r="K652" i="90" s="1"/>
  <c r="G653" i="90"/>
  <c r="H652" i="90" s="1"/>
  <c r="P575" i="90"/>
  <c r="K575" i="90"/>
  <c r="P671" i="90"/>
  <c r="K671" i="90"/>
  <c r="J646" i="90"/>
  <c r="G663" i="90"/>
  <c r="H662" i="90" s="1"/>
  <c r="J662" i="90"/>
  <c r="K662" i="90" s="1"/>
  <c r="K656" i="90"/>
  <c r="P656" i="90"/>
  <c r="J647" i="90"/>
  <c r="G657" i="90"/>
  <c r="J585" i="90"/>
  <c r="G587" i="90"/>
  <c r="H585" i="90" s="1"/>
  <c r="H536" i="90"/>
  <c r="H537" i="90"/>
  <c r="H461" i="90"/>
  <c r="H467" i="90"/>
  <c r="H466" i="90"/>
  <c r="K527" i="90"/>
  <c r="K391" i="90"/>
  <c r="K288" i="90"/>
  <c r="L288" i="90" s="1"/>
  <c r="E90" i="58" s="1"/>
  <c r="O90" i="58" s="1"/>
  <c r="U90" i="58" s="1"/>
  <c r="M6" i="58" s="1"/>
  <c r="AA9" i="115" s="1"/>
  <c r="K47" i="90"/>
  <c r="L47" i="90" s="1"/>
  <c r="K152" i="90"/>
  <c r="L152" i="90" s="1"/>
  <c r="E62" i="58" s="1"/>
  <c r="O62" i="58" s="1"/>
  <c r="U62" i="58" s="1"/>
  <c r="I6" i="58" s="1"/>
  <c r="K371" i="90"/>
  <c r="L371" i="90" s="1"/>
  <c r="E105" i="58" s="1"/>
  <c r="O105" i="58" s="1"/>
  <c r="U105" i="58" s="1"/>
  <c r="O7" i="58" s="1"/>
  <c r="K220" i="90"/>
  <c r="L220" i="90" s="1"/>
  <c r="E76" i="58" s="1"/>
  <c r="O76" i="58" s="1"/>
  <c r="U76" i="58" s="1"/>
  <c r="K6" i="58" s="1"/>
  <c r="K356" i="90"/>
  <c r="L356" i="90" s="1"/>
  <c r="E104" i="58" s="1"/>
  <c r="O104" i="58" s="1"/>
  <c r="U104" i="58" s="1"/>
  <c r="O6" i="58" s="1"/>
  <c r="K303" i="90"/>
  <c r="L303" i="90" s="1"/>
  <c r="E91" i="58" s="1"/>
  <c r="O91" i="58" s="1"/>
  <c r="U91" i="58" s="1"/>
  <c r="M7" i="58" s="1"/>
  <c r="AC9" i="115" s="1"/>
  <c r="K269" i="90"/>
  <c r="L269" i="90" s="1"/>
  <c r="E82" i="58" s="1"/>
  <c r="O82" i="58" s="1"/>
  <c r="U82" i="58" s="1"/>
  <c r="K12" i="58" s="1"/>
  <c r="W9" i="115" s="1"/>
  <c r="W11" i="115" s="1"/>
  <c r="K447" i="90"/>
  <c r="L447" i="90" s="1"/>
  <c r="E121" i="58" s="1"/>
  <c r="K47" i="68"/>
  <c r="AC57" i="79"/>
  <c r="Y9" i="115"/>
  <c r="G11" i="123"/>
  <c r="D56" i="68" s="1"/>
  <c r="H432" i="90"/>
  <c r="H394" i="90"/>
  <c r="H396" i="90"/>
  <c r="J9" i="115"/>
  <c r="K9" i="115" s="1"/>
  <c r="H393" i="90"/>
  <c r="AH57" i="79"/>
  <c r="K429" i="90"/>
  <c r="AY8" i="115"/>
  <c r="H11" i="115"/>
  <c r="D80" i="68"/>
  <c r="AH63" i="79"/>
  <c r="N10" i="115"/>
  <c r="H429" i="90"/>
  <c r="H428" i="90"/>
  <c r="K36" i="68"/>
  <c r="X9" i="115"/>
  <c r="H435" i="90"/>
  <c r="B62" i="95"/>
  <c r="H436" i="90"/>
  <c r="H431" i="90"/>
  <c r="AR10" i="115"/>
  <c r="N13" i="98"/>
  <c r="I29" i="96" s="1"/>
  <c r="AW10" i="115"/>
  <c r="S10" i="115"/>
  <c r="B69" i="83"/>
  <c r="H433" i="90"/>
  <c r="AN10" i="115"/>
  <c r="B66" i="83"/>
  <c r="H742" i="90"/>
  <c r="H744" i="90"/>
  <c r="B68" i="83"/>
  <c r="X10" i="115"/>
  <c r="H401" i="90"/>
  <c r="H739" i="90"/>
  <c r="D10" i="115"/>
  <c r="H399" i="90"/>
  <c r="H397" i="90"/>
  <c r="X65" i="79"/>
  <c r="H740" i="90"/>
  <c r="H746" i="90"/>
  <c r="H403" i="90"/>
  <c r="H395" i="90"/>
  <c r="H741" i="90"/>
  <c r="H750" i="90"/>
  <c r="H398" i="90"/>
  <c r="H400" i="90"/>
  <c r="H743" i="90"/>
  <c r="H391" i="90"/>
  <c r="AM10" i="115"/>
  <c r="H745" i="90"/>
  <c r="H404" i="90"/>
  <c r="H402" i="90"/>
  <c r="H392" i="90"/>
  <c r="L34" i="96"/>
  <c r="M127" i="98"/>
  <c r="AH62" i="79"/>
  <c r="BB10" i="115"/>
  <c r="BC10" i="115"/>
  <c r="AT8" i="115"/>
  <c r="AZ10" i="115"/>
  <c r="W13" i="60"/>
  <c r="M49" i="96" s="1"/>
  <c r="M52" i="96" s="1"/>
  <c r="C13" i="81"/>
  <c r="C14" i="81" s="1"/>
  <c r="C15" i="81" s="1"/>
  <c r="C16" i="81" s="1"/>
  <c r="C17" i="81" s="1"/>
  <c r="C18" i="81" s="1"/>
  <c r="C19" i="81" s="1"/>
  <c r="C20" i="81" s="1"/>
  <c r="C21" i="81" s="1"/>
  <c r="C22" i="81" s="1"/>
  <c r="C23" i="81" s="1"/>
  <c r="C24" i="81" s="1"/>
  <c r="C25" i="81" s="1"/>
  <c r="C26" i="81" s="1"/>
  <c r="C27" i="81" s="1"/>
  <c r="C28" i="81" s="1"/>
  <c r="C29" i="81" s="1"/>
  <c r="C30" i="81" s="1"/>
  <c r="C31" i="81" s="1"/>
  <c r="C32" i="81" s="1"/>
  <c r="C33" i="81" s="1"/>
  <c r="C34" i="81" s="1"/>
  <c r="C35" i="81" s="1"/>
  <c r="C36" i="81" s="1"/>
  <c r="C37" i="81" s="1"/>
  <c r="C38" i="81" s="1"/>
  <c r="C39" i="81" s="1"/>
  <c r="C40" i="81" s="1"/>
  <c r="C41" i="81" s="1"/>
  <c r="C42" i="81" s="1"/>
  <c r="C43" i="81" s="1"/>
  <c r="BC11" i="80"/>
  <c r="D121" i="68"/>
  <c r="D124" i="68" s="1"/>
  <c r="N16" i="123"/>
  <c r="BC11" i="84"/>
  <c r="BC11" i="95"/>
  <c r="BC11" i="81"/>
  <c r="BC11" i="83"/>
  <c r="T13" i="59"/>
  <c r="M41" i="96" s="1"/>
  <c r="BC11" i="86"/>
  <c r="Y10" i="115"/>
  <c r="AC65" i="79"/>
  <c r="AH60" i="79"/>
  <c r="B66" i="84"/>
  <c r="N13" i="100"/>
  <c r="I30" i="96" s="1"/>
  <c r="M113" i="100"/>
  <c r="O7" i="117"/>
  <c r="O13" i="98"/>
  <c r="J29" i="96" s="1"/>
  <c r="O122" i="58"/>
  <c r="U122" i="58" s="1"/>
  <c r="Q10" i="58" s="1"/>
  <c r="AJ8" i="115"/>
  <c r="O120" i="58"/>
  <c r="U120" i="58" s="1"/>
  <c r="Q8" i="58" s="1"/>
  <c r="Q178" i="59"/>
  <c r="D65" i="68"/>
  <c r="D69" i="68" s="1"/>
  <c r="B72" i="95"/>
  <c r="H754" i="90"/>
  <c r="H753" i="90"/>
  <c r="H752" i="90"/>
  <c r="H751" i="90"/>
  <c r="H703" i="90"/>
  <c r="H702" i="90"/>
  <c r="H701" i="90"/>
  <c r="O107" i="58"/>
  <c r="U107" i="58" s="1"/>
  <c r="O9" i="58" s="1"/>
  <c r="AI9" i="115" s="1"/>
  <c r="K704" i="90"/>
  <c r="L704" i="90" s="1"/>
  <c r="H538" i="90"/>
  <c r="P337" i="90"/>
  <c r="Q337" i="90" s="1"/>
  <c r="K34" i="96"/>
  <c r="E10" i="115"/>
  <c r="AD9" i="115"/>
  <c r="AC10" i="115"/>
  <c r="B67" i="83"/>
  <c r="B67" i="95"/>
  <c r="AH10" i="115"/>
  <c r="B61" i="83"/>
  <c r="D9" i="115"/>
  <c r="P269" i="90"/>
  <c r="Q269" i="90" s="1"/>
  <c r="K521" i="90"/>
  <c r="L521" i="90" s="1"/>
  <c r="E136" i="58" s="1"/>
  <c r="O136" i="58" s="1"/>
  <c r="U136" i="58" s="1"/>
  <c r="S10" i="58" s="1"/>
  <c r="E13" i="59"/>
  <c r="D41" i="96" s="1"/>
  <c r="D44" i="96" s="1"/>
  <c r="O10" i="115"/>
  <c r="O8" i="115"/>
  <c r="M8" i="115"/>
  <c r="M11" i="115" s="1"/>
  <c r="X55" i="79"/>
  <c r="B62" i="83"/>
  <c r="B65" i="84"/>
  <c r="AH59" i="79"/>
  <c r="O8" i="117"/>
  <c r="E8" i="115"/>
  <c r="AC59" i="79"/>
  <c r="B65" i="83"/>
  <c r="B65" i="95"/>
  <c r="X59" i="79"/>
  <c r="H417" i="90"/>
  <c r="H413" i="90"/>
  <c r="H415" i="90"/>
  <c r="H434" i="90"/>
  <c r="H425" i="90"/>
  <c r="H427" i="90"/>
  <c r="H430" i="90"/>
  <c r="B60" i="84"/>
  <c r="AH54" i="79"/>
  <c r="AX10" i="115"/>
  <c r="H416" i="90"/>
  <c r="B72" i="84"/>
  <c r="H414" i="90"/>
  <c r="AD10" i="115"/>
  <c r="H418" i="90"/>
  <c r="H421" i="90"/>
  <c r="T9" i="115"/>
  <c r="X54" i="79"/>
  <c r="B60" i="95"/>
  <c r="H419" i="90"/>
  <c r="AC54" i="79"/>
  <c r="B60" i="83"/>
  <c r="C8" i="115"/>
  <c r="C11" i="115" s="1"/>
  <c r="J8" i="115"/>
  <c r="AS7" i="115"/>
  <c r="AT7" i="115" s="1"/>
  <c r="O13" i="122"/>
  <c r="K17" i="96" s="1"/>
  <c r="K21" i="96" s="1"/>
  <c r="O6" i="117"/>
  <c r="AS28" i="79"/>
  <c r="AP28" i="79"/>
  <c r="H531" i="90"/>
  <c r="AS36" i="79"/>
  <c r="AP36" i="79"/>
  <c r="AP35" i="79"/>
  <c r="AS35" i="79"/>
  <c r="K13" i="59"/>
  <c r="G41" i="96" s="1"/>
  <c r="B64" i="83"/>
  <c r="AC58" i="79"/>
  <c r="AH58" i="79"/>
  <c r="B64" i="84"/>
  <c r="L49" i="79"/>
  <c r="B55" i="86" s="1"/>
  <c r="AM49" i="79"/>
  <c r="AP49" i="79" s="1"/>
  <c r="B64" i="95"/>
  <c r="X58" i="79"/>
  <c r="AI10" i="115"/>
  <c r="O13" i="60"/>
  <c r="I49" i="96" s="1"/>
  <c r="I52" i="96" s="1"/>
  <c r="J10" i="115"/>
  <c r="K10" i="115" s="1"/>
  <c r="Q13" i="59"/>
  <c r="J41" i="96" s="1"/>
  <c r="Q133" i="59"/>
  <c r="Q13" i="60"/>
  <c r="J49" i="96" s="1"/>
  <c r="J52" i="96" s="1"/>
  <c r="C14" i="83"/>
  <c r="C15" i="83" s="1"/>
  <c r="C16" i="83" s="1"/>
  <c r="C17" i="83" s="1"/>
  <c r="C18" i="83" s="1"/>
  <c r="C19" i="83" s="1"/>
  <c r="C20" i="83" s="1"/>
  <c r="C21" i="83" s="1"/>
  <c r="C22" i="83" s="1"/>
  <c r="C23" i="83" s="1"/>
  <c r="C24" i="83" s="1"/>
  <c r="C25" i="83" s="1"/>
  <c r="C26" i="83" s="1"/>
  <c r="C27" i="83" s="1"/>
  <c r="C28" i="83" s="1"/>
  <c r="C29" i="83" s="1"/>
  <c r="C30" i="83" s="1"/>
  <c r="C31" i="83" s="1"/>
  <c r="C32" i="83" s="1"/>
  <c r="C33" i="83" s="1"/>
  <c r="C34" i="83" s="1"/>
  <c r="C35" i="83" s="1"/>
  <c r="C36" i="83" s="1"/>
  <c r="C37" i="83" s="1"/>
  <c r="C38" i="83" s="1"/>
  <c r="C39" i="83" s="1"/>
  <c r="C40" i="83" s="1"/>
  <c r="C41" i="83" s="1"/>
  <c r="C42" i="83" s="1"/>
  <c r="C43" i="83" s="1"/>
  <c r="C28" i="84"/>
  <c r="C29" i="84" s="1"/>
  <c r="C30" i="84" s="1"/>
  <c r="C31" i="84" s="1"/>
  <c r="C32" i="84" s="1"/>
  <c r="C33" i="84" s="1"/>
  <c r="C34" i="84" s="1"/>
  <c r="C35" i="84" s="1"/>
  <c r="C36" i="84" s="1"/>
  <c r="C37" i="84" s="1"/>
  <c r="C38" i="84" s="1"/>
  <c r="C39" i="84" s="1"/>
  <c r="C40" i="84" s="1"/>
  <c r="C41" i="84" s="1"/>
  <c r="C42" i="84" s="1"/>
  <c r="C43" i="84" s="1"/>
  <c r="C44" i="84" s="1"/>
  <c r="C45" i="84" s="1"/>
  <c r="C46" i="84" s="1"/>
  <c r="C47" i="84" s="1"/>
  <c r="C48" i="84" s="1"/>
  <c r="C49" i="84" s="1"/>
  <c r="C50" i="84" s="1"/>
  <c r="C51" i="84" s="1"/>
  <c r="C52" i="84" s="1"/>
  <c r="C53" i="84" s="1"/>
  <c r="C54" i="84" s="1"/>
  <c r="C55" i="84" s="1"/>
  <c r="C56" i="84" s="1"/>
  <c r="C57" i="84" s="1"/>
  <c r="C58" i="84" s="1"/>
  <c r="C59" i="84" s="1"/>
  <c r="P500" i="90"/>
  <c r="K500" i="90"/>
  <c r="K9" i="100"/>
  <c r="K13" i="100" s="1"/>
  <c r="G30" i="96" s="1"/>
  <c r="M85" i="100"/>
  <c r="AS32" i="79"/>
  <c r="AP32" i="79"/>
  <c r="C43" i="98"/>
  <c r="G36" i="98"/>
  <c r="M36" i="98" s="1"/>
  <c r="P461" i="90"/>
  <c r="P473" i="90" s="1"/>
  <c r="Q473" i="90" s="1"/>
  <c r="K461" i="90"/>
  <c r="O13" i="59"/>
  <c r="I41" i="96" s="1"/>
  <c r="S9" i="115"/>
  <c r="I13" i="59"/>
  <c r="F41" i="96" s="1"/>
  <c r="P405" i="90"/>
  <c r="Q405" i="90" s="1"/>
  <c r="Q43" i="59"/>
  <c r="M13" i="60"/>
  <c r="H49" i="96" s="1"/>
  <c r="H52" i="96" s="1"/>
  <c r="P531" i="90"/>
  <c r="K531" i="90"/>
  <c r="U13" i="60"/>
  <c r="L49" i="96" s="1"/>
  <c r="L52" i="96" s="1"/>
  <c r="AU10" i="115"/>
  <c r="E9" i="115"/>
  <c r="C13" i="58"/>
  <c r="C40" i="96" s="1"/>
  <c r="G22" i="100"/>
  <c r="M22" i="100" s="1"/>
  <c r="C29" i="100"/>
  <c r="Q73" i="59"/>
  <c r="M7" i="98"/>
  <c r="M99" i="98"/>
  <c r="C57" i="100"/>
  <c r="G50" i="100"/>
  <c r="M50" i="100" s="1"/>
  <c r="M99" i="100"/>
  <c r="M7" i="100"/>
  <c r="M13" i="100" s="1"/>
  <c r="H30" i="96" s="1"/>
  <c r="K511" i="90"/>
  <c r="L511" i="90" s="1"/>
  <c r="E134" i="58" s="1"/>
  <c r="O134" i="58" s="1"/>
  <c r="U134" i="58" s="1"/>
  <c r="S8" i="58" s="1"/>
  <c r="AS27" i="79"/>
  <c r="AP27" i="79"/>
  <c r="O9" i="115"/>
  <c r="G13" i="58"/>
  <c r="E40" i="96" s="1"/>
  <c r="H329" i="90"/>
  <c r="H332" i="90"/>
  <c r="H333" i="90"/>
  <c r="H326" i="90"/>
  <c r="H328" i="90"/>
  <c r="H323" i="90"/>
  <c r="H336" i="90"/>
  <c r="H331" i="90"/>
  <c r="H335" i="90"/>
  <c r="H327" i="90"/>
  <c r="H325" i="90"/>
  <c r="H330" i="90"/>
  <c r="H334" i="90"/>
  <c r="AP33" i="79"/>
  <c r="AS33" i="79"/>
  <c r="Q148" i="59"/>
  <c r="K13" i="60"/>
  <c r="G49" i="96" s="1"/>
  <c r="G52" i="96" s="1"/>
  <c r="B8" i="115"/>
  <c r="F9" i="123"/>
  <c r="D54" i="68"/>
  <c r="C6" i="59"/>
  <c r="Q28" i="59"/>
  <c r="G22" i="98"/>
  <c r="M22" i="98" s="1"/>
  <c r="C29" i="98"/>
  <c r="O13" i="100"/>
  <c r="J30" i="96" s="1"/>
  <c r="AK8" i="115"/>
  <c r="AO8" i="115" s="1"/>
  <c r="AK64" i="79"/>
  <c r="AA64" i="79"/>
  <c r="AF64" i="79"/>
  <c r="I7" i="98"/>
  <c r="M71" i="98"/>
  <c r="H187" i="90"/>
  <c r="H196" i="90"/>
  <c r="H190" i="90"/>
  <c r="H191" i="90"/>
  <c r="H192" i="90"/>
  <c r="H194" i="90"/>
  <c r="H189" i="90"/>
  <c r="H200" i="90"/>
  <c r="H195" i="90"/>
  <c r="H199" i="90"/>
  <c r="H198" i="90"/>
  <c r="H197" i="90"/>
  <c r="H193" i="90"/>
  <c r="R13" i="59"/>
  <c r="K41" i="96" s="1"/>
  <c r="K483" i="90"/>
  <c r="P483" i="90"/>
  <c r="S6" i="59"/>
  <c r="S13" i="59" s="1"/>
  <c r="L41" i="96" s="1"/>
  <c r="Q163" i="59"/>
  <c r="T10" i="115"/>
  <c r="I13" i="60"/>
  <c r="F49" i="96" s="1"/>
  <c r="F52" i="96" s="1"/>
  <c r="B10" i="115"/>
  <c r="C13" i="60"/>
  <c r="C49" i="96" s="1"/>
  <c r="C52" i="96" s="1"/>
  <c r="AP31" i="79"/>
  <c r="AS31" i="79"/>
  <c r="P538" i="90"/>
  <c r="K538" i="90"/>
  <c r="C33" i="86"/>
  <c r="C34" i="86" s="1"/>
  <c r="C35" i="86" s="1"/>
  <c r="C36" i="86" s="1"/>
  <c r="C37" i="86" s="1"/>
  <c r="C38" i="86" s="1"/>
  <c r="C39" i="86" s="1"/>
  <c r="C40" i="86" s="1"/>
  <c r="C41" i="86" s="1"/>
  <c r="C42" i="86" s="1"/>
  <c r="C43" i="86" s="1"/>
  <c r="E13" i="60"/>
  <c r="D49" i="96" s="1"/>
  <c r="D52" i="96" s="1"/>
  <c r="L10" i="115"/>
  <c r="G13" i="60"/>
  <c r="E49" i="96" s="1"/>
  <c r="E52" i="96" s="1"/>
  <c r="H499" i="90"/>
  <c r="H497" i="90"/>
  <c r="H498" i="90"/>
  <c r="H506" i="90"/>
  <c r="H501" i="90"/>
  <c r="H505" i="90"/>
  <c r="H502" i="90"/>
  <c r="H496" i="90"/>
  <c r="H503" i="90"/>
  <c r="Q103" i="59"/>
  <c r="K504" i="90"/>
  <c r="P504" i="90"/>
  <c r="K9" i="98"/>
  <c r="M85" i="98"/>
  <c r="AJ14" i="115"/>
  <c r="H532" i="90"/>
  <c r="H542" i="90"/>
  <c r="H527" i="90"/>
  <c r="H541" i="90"/>
  <c r="H535" i="90"/>
  <c r="H528" i="90"/>
  <c r="H533" i="90"/>
  <c r="H534" i="90"/>
  <c r="H539" i="90"/>
  <c r="H529" i="90"/>
  <c r="H530" i="90"/>
  <c r="C43" i="100"/>
  <c r="G36" i="100"/>
  <c r="M36" i="100" s="1"/>
  <c r="AP29" i="79"/>
  <c r="AS29" i="79"/>
  <c r="AS30" i="79"/>
  <c r="AP30" i="79"/>
  <c r="H491" i="90"/>
  <c r="H490" i="90"/>
  <c r="H487" i="90"/>
  <c r="H488" i="90"/>
  <c r="H485" i="90"/>
  <c r="H484" i="90"/>
  <c r="H486" i="90"/>
  <c r="H489" i="90"/>
  <c r="Q88" i="59"/>
  <c r="H483" i="90"/>
  <c r="H514" i="90"/>
  <c r="H515" i="90"/>
  <c r="D57" i="68"/>
  <c r="F12" i="123"/>
  <c r="AS34" i="79"/>
  <c r="AP34" i="79"/>
  <c r="H469" i="90"/>
  <c r="H464" i="90"/>
  <c r="H460" i="90"/>
  <c r="H458" i="90"/>
  <c r="H457" i="90"/>
  <c r="H472" i="90"/>
  <c r="H471" i="90"/>
  <c r="H465" i="90"/>
  <c r="H470" i="90"/>
  <c r="H463" i="90"/>
  <c r="H462" i="90"/>
  <c r="H459" i="90"/>
  <c r="H468" i="90"/>
  <c r="C57" i="98"/>
  <c r="G50" i="98"/>
  <c r="M50" i="98" s="1"/>
  <c r="C33" i="80"/>
  <c r="C34" i="80" s="1"/>
  <c r="C35" i="80" s="1"/>
  <c r="C36" i="80" s="1"/>
  <c r="C37" i="80" s="1"/>
  <c r="C38" i="80" s="1"/>
  <c r="C39" i="80" s="1"/>
  <c r="C40" i="80" s="1"/>
  <c r="C41" i="80" s="1"/>
  <c r="C42" i="80" s="1"/>
  <c r="C43" i="80" s="1"/>
  <c r="G6" i="59"/>
  <c r="Q58" i="59"/>
  <c r="K495" i="90"/>
  <c r="P495" i="90"/>
  <c r="M13" i="59"/>
  <c r="H41" i="96" s="1"/>
  <c r="H495" i="90"/>
  <c r="H500" i="90"/>
  <c r="I7" i="100"/>
  <c r="I13" i="100" s="1"/>
  <c r="F30" i="96" s="1"/>
  <c r="M71" i="100"/>
  <c r="F16" i="123"/>
  <c r="D55" i="68"/>
  <c r="AG75" i="80"/>
  <c r="R75" i="95"/>
  <c r="AH74" i="83"/>
  <c r="Z74" i="83"/>
  <c r="J75" i="83"/>
  <c r="G74" i="81"/>
  <c r="AA75" i="83"/>
  <c r="I74" i="95"/>
  <c r="AI75" i="86"/>
  <c r="AU75" i="84"/>
  <c r="AL74" i="80"/>
  <c r="AZ74" i="83"/>
  <c r="BA75" i="86"/>
  <c r="AZ74" i="84"/>
  <c r="AD75" i="81"/>
  <c r="AE74" i="80"/>
  <c r="BA74" i="86"/>
  <c r="AQ75" i="80"/>
  <c r="AC74" i="95"/>
  <c r="BG75" i="80"/>
  <c r="AW75" i="95"/>
  <c r="AH75" i="86"/>
  <c r="AW74" i="86"/>
  <c r="AA75" i="86"/>
  <c r="AS74" i="80"/>
  <c r="H75" i="80"/>
  <c r="V74" i="86"/>
  <c r="AP74" i="83"/>
  <c r="AS74" i="95"/>
  <c r="F74" i="95"/>
  <c r="X75" i="83"/>
  <c r="H74" i="83"/>
  <c r="G75" i="83"/>
  <c r="AF75" i="83"/>
  <c r="O74" i="80"/>
  <c r="S74" i="81"/>
  <c r="AJ74" i="80"/>
  <c r="Q75" i="83"/>
  <c r="AW74" i="84"/>
  <c r="AU74" i="80"/>
  <c r="AC75" i="83"/>
  <c r="AK75" i="95"/>
  <c r="U74" i="80"/>
  <c r="AU74" i="83"/>
  <c r="F75" i="80"/>
  <c r="BE75" i="83"/>
  <c r="AP75" i="95"/>
  <c r="BB74" i="80"/>
  <c r="AO75" i="84"/>
  <c r="Z75" i="95"/>
  <c r="BC74" i="83"/>
  <c r="J74" i="80"/>
  <c r="P75" i="81"/>
  <c r="AZ74" i="95"/>
  <c r="AN74" i="84"/>
  <c r="Z74" i="86"/>
  <c r="BL75" i="95"/>
  <c r="AF74" i="95"/>
  <c r="AI74" i="83"/>
  <c r="AG74" i="86"/>
  <c r="AD75" i="84"/>
  <c r="Q74" i="84"/>
  <c r="AQ74" i="80"/>
  <c r="BE75" i="81"/>
  <c r="AG74" i="81"/>
  <c r="AJ74" i="81"/>
  <c r="AB75" i="86"/>
  <c r="AE74" i="84"/>
  <c r="S75" i="95"/>
  <c r="P74" i="81"/>
  <c r="BI75" i="80"/>
  <c r="N74" i="86"/>
  <c r="AM75" i="84"/>
  <c r="AA74" i="83"/>
  <c r="AX75" i="83"/>
  <c r="V75" i="80"/>
  <c r="AA74" i="80"/>
  <c r="P74" i="80"/>
  <c r="K74" i="84"/>
  <c r="BC74" i="81"/>
  <c r="AJ74" i="83"/>
  <c r="BF75" i="84"/>
  <c r="F74" i="84"/>
  <c r="AC74" i="80"/>
  <c r="V75" i="81"/>
  <c r="Z75" i="83"/>
  <c r="I75" i="84"/>
  <c r="BL75" i="81"/>
  <c r="X74" i="86"/>
  <c r="U74" i="84"/>
  <c r="AM74" i="86"/>
  <c r="AR74" i="83"/>
  <c r="Q74" i="86"/>
  <c r="AS74" i="83"/>
  <c r="Q74" i="80"/>
  <c r="Y74" i="84"/>
  <c r="AD75" i="80"/>
  <c r="BA74" i="81"/>
  <c r="BC75" i="86"/>
  <c r="F75" i="86"/>
  <c r="T74" i="84"/>
  <c r="AZ74" i="80"/>
  <c r="AD74" i="86"/>
  <c r="BN75" i="95"/>
  <c r="AV75" i="95"/>
  <c r="H74" i="86"/>
  <c r="AO75" i="81"/>
  <c r="AN75" i="83"/>
  <c r="R74" i="84"/>
  <c r="AG74" i="95"/>
  <c r="P74" i="84"/>
  <c r="AY74" i="83"/>
  <c r="V75" i="86"/>
  <c r="AT75" i="83"/>
  <c r="S74" i="95"/>
  <c r="AF75" i="84"/>
  <c r="X75" i="81"/>
  <c r="AI75" i="84"/>
  <c r="BN75" i="84"/>
  <c r="AU74" i="95"/>
  <c r="W74" i="83"/>
  <c r="AW75" i="86"/>
  <c r="J75" i="81"/>
  <c r="AE75" i="81"/>
  <c r="AT75" i="86"/>
  <c r="AX74" i="84"/>
  <c r="X74" i="84"/>
  <c r="AL75" i="95"/>
  <c r="Y74" i="95"/>
  <c r="AR74" i="81"/>
  <c r="F75" i="95"/>
  <c r="AI75" i="95"/>
  <c r="M74" i="80"/>
  <c r="BG75" i="81"/>
  <c r="BD75" i="84"/>
  <c r="AO74" i="95"/>
  <c r="AO75" i="80"/>
  <c r="W75" i="84"/>
  <c r="G75" i="86"/>
  <c r="AT75" i="84"/>
  <c r="J74" i="81"/>
  <c r="AN75" i="86"/>
  <c r="AN74" i="81"/>
  <c r="K75" i="80"/>
  <c r="R74" i="81"/>
  <c r="AM75" i="86"/>
  <c r="AX74" i="86"/>
  <c r="S74" i="84"/>
  <c r="AN75" i="80"/>
  <c r="P75" i="86"/>
  <c r="AI74" i="95"/>
  <c r="G74" i="80"/>
  <c r="AW74" i="81"/>
  <c r="BI75" i="84"/>
  <c r="AL74" i="81"/>
  <c r="AP75" i="80"/>
  <c r="BA75" i="95"/>
  <c r="BB75" i="80"/>
  <c r="AL75" i="80"/>
  <c r="O74" i="86"/>
  <c r="AJ74" i="86"/>
  <c r="AG74" i="80"/>
  <c r="AF74" i="86"/>
  <c r="AG75" i="95"/>
  <c r="AA74" i="95"/>
  <c r="BG75" i="95"/>
  <c r="R74" i="83"/>
  <c r="U74" i="95"/>
  <c r="AO75" i="83"/>
  <c r="X74" i="80"/>
  <c r="BF75" i="83"/>
  <c r="K75" i="95"/>
  <c r="AC74" i="83"/>
  <c r="AY75" i="84"/>
  <c r="Y74" i="80"/>
  <c r="AQ75" i="84"/>
  <c r="AC75" i="81"/>
  <c r="H75" i="81"/>
  <c r="S75" i="86"/>
  <c r="T74" i="81"/>
  <c r="AX75" i="95"/>
  <c r="AG75" i="83"/>
  <c r="X75" i="95"/>
  <c r="BD75" i="80"/>
  <c r="AB74" i="95"/>
  <c r="AE74" i="95"/>
  <c r="AD74" i="81"/>
  <c r="K74" i="80"/>
  <c r="AU74" i="86"/>
  <c r="BE75" i="84"/>
  <c r="AC74" i="86"/>
  <c r="T74" i="86"/>
  <c r="M75" i="81"/>
  <c r="BH75" i="95"/>
  <c r="AV75" i="83"/>
  <c r="BL75" i="83"/>
  <c r="X74" i="95"/>
  <c r="K74" i="81"/>
  <c r="AM75" i="81"/>
  <c r="M75" i="80"/>
  <c r="BB74" i="83"/>
  <c r="AY74" i="84"/>
  <c r="K75" i="81"/>
  <c r="V74" i="84"/>
  <c r="S74" i="83"/>
  <c r="AZ75" i="81"/>
  <c r="AN74" i="86"/>
  <c r="AG75" i="86"/>
  <c r="Z75" i="80"/>
  <c r="AC75" i="86"/>
  <c r="AQ74" i="84"/>
  <c r="AS74" i="81"/>
  <c r="F74" i="83"/>
  <c r="S75" i="84"/>
  <c r="AB74" i="84"/>
  <c r="AC74" i="84"/>
  <c r="L75" i="81"/>
  <c r="U75" i="86"/>
  <c r="AF74" i="84"/>
  <c r="AL74" i="86"/>
  <c r="AR74" i="86"/>
  <c r="AQ74" i="95"/>
  <c r="Z75" i="84"/>
  <c r="AM75" i="83"/>
  <c r="X75" i="84"/>
  <c r="G74" i="84"/>
  <c r="T75" i="83"/>
  <c r="AG74" i="84"/>
  <c r="BM75" i="83"/>
  <c r="AR75" i="86"/>
  <c r="P74" i="86"/>
  <c r="AN75" i="84"/>
  <c r="G74" i="86"/>
  <c r="M75" i="83"/>
  <c r="X74" i="81"/>
  <c r="AL74" i="95"/>
  <c r="BA75" i="83"/>
  <c r="L74" i="80"/>
  <c r="J74" i="95"/>
  <c r="BG75" i="84"/>
  <c r="AI75" i="83"/>
  <c r="K74" i="83"/>
  <c r="J74" i="86"/>
  <c r="AM74" i="81"/>
  <c r="BA75" i="80"/>
  <c r="R74" i="86"/>
  <c r="AY74" i="81"/>
  <c r="BC75" i="80"/>
  <c r="BA75" i="84"/>
  <c r="H75" i="83"/>
  <c r="W74" i="84"/>
  <c r="AK74" i="81"/>
  <c r="AF74" i="83"/>
  <c r="BL75" i="86"/>
  <c r="AH74" i="95"/>
  <c r="AA75" i="81"/>
  <c r="BC74" i="80"/>
  <c r="AS75" i="83"/>
  <c r="AK75" i="84"/>
  <c r="U74" i="83"/>
  <c r="AH75" i="80"/>
  <c r="BN75" i="83"/>
  <c r="AY74" i="95"/>
  <c r="AH75" i="81"/>
  <c r="S75" i="83"/>
  <c r="Y75" i="84"/>
  <c r="N74" i="83"/>
  <c r="AS75" i="84"/>
  <c r="AK74" i="84"/>
  <c r="J75" i="84"/>
  <c r="R75" i="86"/>
  <c r="AV74" i="83"/>
  <c r="P75" i="95"/>
  <c r="BA74" i="95"/>
  <c r="AU75" i="95"/>
  <c r="AW74" i="83"/>
  <c r="T75" i="80"/>
  <c r="AE74" i="83"/>
  <c r="AH74" i="81"/>
  <c r="BN75" i="80"/>
  <c r="AD75" i="86"/>
  <c r="BH75" i="80"/>
  <c r="K74" i="86"/>
  <c r="O74" i="81"/>
  <c r="O75" i="95"/>
  <c r="AR75" i="80"/>
  <c r="BH75" i="83"/>
  <c r="Z74" i="81"/>
  <c r="AI74" i="84"/>
  <c r="S74" i="80"/>
  <c r="AJ75" i="84"/>
  <c r="AV75" i="84"/>
  <c r="AE74" i="81"/>
  <c r="AO74" i="80"/>
  <c r="AA75" i="95"/>
  <c r="AQ75" i="81"/>
  <c r="AL75" i="83"/>
  <c r="N75" i="80"/>
  <c r="AJ75" i="86"/>
  <c r="I75" i="83"/>
  <c r="AT74" i="83"/>
  <c r="AQ74" i="86"/>
  <c r="G75" i="81"/>
  <c r="M75" i="95"/>
  <c r="J74" i="83"/>
  <c r="S75" i="81"/>
  <c r="U74" i="86"/>
  <c r="I75" i="86"/>
  <c r="BJ75" i="86"/>
  <c r="AJ74" i="95"/>
  <c r="AV74" i="86"/>
  <c r="BC75" i="81"/>
  <c r="AY75" i="80"/>
  <c r="AK74" i="80"/>
  <c r="AB75" i="81"/>
  <c r="AN75" i="95"/>
  <c r="R75" i="80"/>
  <c r="Z75" i="86"/>
  <c r="W74" i="95"/>
  <c r="AY74" i="86"/>
  <c r="BA74" i="84"/>
  <c r="AA75" i="80"/>
  <c r="AS75" i="81"/>
  <c r="AZ75" i="86"/>
  <c r="F74" i="81"/>
  <c r="AN74" i="80"/>
  <c r="AH74" i="80"/>
  <c r="I75" i="80"/>
  <c r="Q75" i="86"/>
  <c r="W75" i="83"/>
  <c r="O75" i="84"/>
  <c r="I74" i="86"/>
  <c r="AX75" i="81"/>
  <c r="J75" i="86"/>
  <c r="BH75" i="81"/>
  <c r="T74" i="80"/>
  <c r="AE75" i="80"/>
  <c r="AF75" i="80"/>
  <c r="W74" i="86"/>
  <c r="AU75" i="83"/>
  <c r="BC75" i="83"/>
  <c r="AM74" i="95"/>
  <c r="S75" i="80"/>
  <c r="W75" i="95"/>
  <c r="BE75" i="80"/>
  <c r="AK74" i="83"/>
  <c r="AX74" i="80"/>
  <c r="P74" i="83"/>
  <c r="AZ75" i="84"/>
  <c r="N75" i="95"/>
  <c r="Y75" i="86"/>
  <c r="G75" i="80"/>
  <c r="BM75" i="86"/>
  <c r="AQ74" i="81"/>
  <c r="BJ75" i="95"/>
  <c r="Y74" i="81"/>
  <c r="R75" i="84"/>
  <c r="V74" i="83"/>
  <c r="G75" i="84"/>
  <c r="AX75" i="80"/>
  <c r="G75" i="95"/>
  <c r="AY75" i="95"/>
  <c r="L74" i="95"/>
  <c r="W75" i="80"/>
  <c r="P75" i="83"/>
  <c r="AB75" i="95"/>
  <c r="M74" i="86"/>
  <c r="J75" i="80"/>
  <c r="AE75" i="83"/>
  <c r="BB74" i="81"/>
  <c r="BD75" i="83"/>
  <c r="BI75" i="86"/>
  <c r="AR75" i="84"/>
  <c r="AM74" i="80"/>
  <c r="U75" i="81"/>
  <c r="AE74" i="86"/>
  <c r="AA74" i="81"/>
  <c r="BM75" i="80"/>
  <c r="AT75" i="81"/>
  <c r="Q75" i="81"/>
  <c r="AW75" i="81"/>
  <c r="AI74" i="86"/>
  <c r="BG75" i="83"/>
  <c r="H74" i="81"/>
  <c r="Z74" i="84"/>
  <c r="AB75" i="84"/>
  <c r="AR74" i="84"/>
  <c r="N74" i="80"/>
  <c r="N75" i="84"/>
  <c r="AK75" i="80"/>
  <c r="N75" i="81"/>
  <c r="AV74" i="80"/>
  <c r="AC74" i="81"/>
  <c r="BE75" i="95"/>
  <c r="AI74" i="81"/>
  <c r="T75" i="84"/>
  <c r="AB75" i="80"/>
  <c r="Q74" i="81"/>
  <c r="G74" i="95"/>
  <c r="AU75" i="81"/>
  <c r="R75" i="83"/>
  <c r="K74" i="95"/>
  <c r="AY75" i="81"/>
  <c r="AM74" i="83"/>
  <c r="AG74" i="83"/>
  <c r="U75" i="84"/>
  <c r="BB75" i="84"/>
  <c r="I75" i="95"/>
  <c r="U75" i="83"/>
  <c r="AV75" i="80"/>
  <c r="N74" i="95"/>
  <c r="BM75" i="95"/>
  <c r="AJ75" i="95"/>
  <c r="AF75" i="81"/>
  <c r="AL74" i="84"/>
  <c r="AU75" i="80"/>
  <c r="I74" i="84"/>
  <c r="AL75" i="86"/>
  <c r="BH75" i="86"/>
  <c r="T74" i="83"/>
  <c r="AP74" i="86"/>
  <c r="BJ75" i="83"/>
  <c r="L75" i="95"/>
  <c r="BA74" i="83"/>
  <c r="BA74" i="80"/>
  <c r="P74" i="95"/>
  <c r="M74" i="84"/>
  <c r="AN74" i="95"/>
  <c r="BC74" i="86"/>
  <c r="AR74" i="80"/>
  <c r="Z75" i="81"/>
  <c r="AU75" i="86"/>
  <c r="AB74" i="83"/>
  <c r="AP75" i="83"/>
  <c r="AH74" i="86"/>
  <c r="Q75" i="95"/>
  <c r="AG75" i="81"/>
  <c r="AL75" i="84"/>
  <c r="O75" i="86"/>
  <c r="M74" i="81"/>
  <c r="U75" i="80"/>
  <c r="AH75" i="83"/>
  <c r="W75" i="86"/>
  <c r="O75" i="80"/>
  <c r="BD75" i="95"/>
  <c r="AJ75" i="81"/>
  <c r="F75" i="81"/>
  <c r="Q74" i="95"/>
  <c r="I75" i="81"/>
  <c r="AR74" i="95"/>
  <c r="AV74" i="84"/>
  <c r="AW74" i="95"/>
  <c r="AX74" i="83"/>
  <c r="BG75" i="86"/>
  <c r="AC75" i="95"/>
  <c r="BB75" i="95"/>
  <c r="Q75" i="80"/>
  <c r="AS74" i="86"/>
  <c r="AV74" i="95"/>
  <c r="AK74" i="95"/>
  <c r="AX75" i="86"/>
  <c r="AW75" i="84"/>
  <c r="V75" i="84"/>
  <c r="AU74" i="84"/>
  <c r="Y75" i="80"/>
  <c r="AI75" i="80"/>
  <c r="AK74" i="86"/>
  <c r="V74" i="81"/>
  <c r="BL75" i="84"/>
  <c r="AX74" i="95"/>
  <c r="AT74" i="81"/>
  <c r="AB74" i="86"/>
  <c r="BB75" i="86"/>
  <c r="BJ75" i="84"/>
  <c r="AP75" i="86"/>
  <c r="BC75" i="95"/>
  <c r="AO74" i="86"/>
  <c r="AD74" i="83"/>
  <c r="X74" i="83"/>
  <c r="O75" i="83"/>
  <c r="BD75" i="81"/>
  <c r="F75" i="83"/>
  <c r="BF75" i="80"/>
  <c r="H75" i="95"/>
  <c r="AH75" i="84"/>
  <c r="Y75" i="95"/>
  <c r="AB75" i="83"/>
  <c r="L74" i="83"/>
  <c r="AZ75" i="80"/>
  <c r="M75" i="86"/>
  <c r="H74" i="80"/>
  <c r="AS74" i="84"/>
  <c r="AT75" i="95"/>
  <c r="AD74" i="84"/>
  <c r="U74" i="81"/>
  <c r="AY75" i="86"/>
  <c r="S74" i="86"/>
  <c r="F74" i="80"/>
  <c r="AT74" i="86"/>
  <c r="AA74" i="84"/>
  <c r="AV75" i="86"/>
  <c r="T75" i="81"/>
  <c r="AK75" i="81"/>
  <c r="P75" i="84"/>
  <c r="AJ74" i="84"/>
  <c r="Z74" i="95"/>
  <c r="AZ75" i="83"/>
  <c r="AZ74" i="81"/>
  <c r="AF74" i="81"/>
  <c r="AC75" i="80"/>
  <c r="M75" i="84"/>
  <c r="J75" i="95"/>
  <c r="AX74" i="81"/>
  <c r="O74" i="84"/>
  <c r="AC75" i="84"/>
  <c r="BI75" i="83"/>
  <c r="AP74" i="84"/>
  <c r="AA75" i="84"/>
  <c r="K75" i="86"/>
  <c r="BB74" i="84"/>
  <c r="AJ75" i="80"/>
  <c r="BM75" i="84"/>
  <c r="AO74" i="81"/>
  <c r="U75" i="95"/>
  <c r="F75" i="84"/>
  <c r="AD75" i="95"/>
  <c r="AT74" i="84"/>
  <c r="N75" i="86"/>
  <c r="H74" i="95"/>
  <c r="BF75" i="95"/>
  <c r="O74" i="95"/>
  <c r="H75" i="86"/>
  <c r="BC74" i="95"/>
  <c r="BC74" i="84"/>
  <c r="V74" i="80"/>
  <c r="R74" i="95"/>
  <c r="AM75" i="80"/>
  <c r="BL75" i="80"/>
  <c r="AE75" i="84"/>
  <c r="AT74" i="95"/>
  <c r="O75" i="81"/>
  <c r="AN75" i="81"/>
  <c r="R75" i="81"/>
  <c r="AQ75" i="86"/>
  <c r="AP74" i="81"/>
  <c r="W74" i="80"/>
  <c r="AP75" i="84"/>
  <c r="AG75" i="84"/>
  <c r="Q74" i="83"/>
  <c r="W75" i="81"/>
  <c r="AK75" i="86"/>
  <c r="Z74" i="80"/>
  <c r="BK75" i="80"/>
  <c r="K75" i="84"/>
  <c r="AD75" i="83"/>
  <c r="BE75" i="86"/>
  <c r="BK75" i="81"/>
  <c r="M74" i="83"/>
  <c r="H75" i="84"/>
  <c r="O74" i="83"/>
  <c r="BI75" i="95"/>
  <c r="N75" i="83"/>
  <c r="K75" i="83"/>
  <c r="AS75" i="80"/>
  <c r="P75" i="80"/>
  <c r="AE75" i="95"/>
  <c r="I74" i="81"/>
  <c r="AJ75" i="83"/>
  <c r="AY74" i="80"/>
  <c r="L75" i="83"/>
  <c r="N74" i="84"/>
  <c r="T74" i="95"/>
  <c r="AM75" i="95"/>
  <c r="J74" i="84"/>
  <c r="AV75" i="81"/>
  <c r="AM74" i="84"/>
  <c r="AL74" i="83"/>
  <c r="I74" i="83"/>
  <c r="V74" i="95"/>
  <c r="L75" i="86"/>
  <c r="AV74" i="81"/>
  <c r="BD75" i="86"/>
  <c r="AB74" i="80"/>
  <c r="BM75" i="81"/>
  <c r="AW75" i="83"/>
  <c r="AO75" i="86"/>
  <c r="AF74" i="80"/>
  <c r="AA74" i="86"/>
  <c r="Y74" i="83"/>
  <c r="L74" i="86"/>
  <c r="AP74" i="95"/>
  <c r="AB74" i="81"/>
  <c r="L75" i="80"/>
  <c r="X75" i="86"/>
  <c r="AH74" i="84"/>
  <c r="AQ74" i="83"/>
  <c r="BF75" i="81"/>
  <c r="BB74" i="86"/>
  <c r="T75" i="95"/>
  <c r="L75" i="84"/>
  <c r="AX75" i="84"/>
  <c r="AD74" i="95"/>
  <c r="M74" i="95"/>
  <c r="G74" i="83"/>
  <c r="BK75" i="86"/>
  <c r="V75" i="83"/>
  <c r="AL75" i="81"/>
  <c r="AZ74" i="86"/>
  <c r="AU74" i="81"/>
  <c r="AP74" i="80"/>
  <c r="Q75" i="84"/>
  <c r="AK75" i="83"/>
  <c r="AF75" i="86"/>
  <c r="H74" i="84"/>
  <c r="X75" i="80"/>
  <c r="BF75" i="86"/>
  <c r="AF75" i="95"/>
  <c r="AD74" i="80"/>
  <c r="AO74" i="83"/>
  <c r="AO74" i="84"/>
  <c r="I74" i="80"/>
  <c r="L74" i="81"/>
  <c r="BB75" i="81"/>
  <c r="Y75" i="83"/>
  <c r="R74" i="80"/>
  <c r="L74" i="84"/>
  <c r="BC75" i="84"/>
  <c r="AE75" i="86"/>
  <c r="T75" i="86"/>
  <c r="AN74" i="83"/>
  <c r="BB74" i="95"/>
  <c r="BH75" i="84"/>
  <c r="Y74" i="86"/>
  <c r="AI75" i="81"/>
  <c r="BJ75" i="80"/>
  <c r="AH75" i="95"/>
  <c r="W74" i="81"/>
  <c r="BB75" i="83"/>
  <c r="BA75" i="81"/>
  <c r="F74" i="86"/>
  <c r="N74" i="81"/>
  <c r="AI74" i="80"/>
  <c r="Y75" i="81"/>
  <c r="D75" i="81" l="1"/>
  <c r="D75" i="80"/>
  <c r="D75" i="86"/>
  <c r="D132" i="68"/>
  <c r="D135" i="68" s="1"/>
  <c r="O16" i="123"/>
  <c r="D143" i="68" s="1"/>
  <c r="J747" i="90"/>
  <c r="G755" i="90"/>
  <c r="H747" i="90"/>
  <c r="P714" i="90"/>
  <c r="K714" i="90"/>
  <c r="K719" i="90" s="1"/>
  <c r="L719" i="90" s="1"/>
  <c r="AS10" i="115"/>
  <c r="AT10" i="115" s="1"/>
  <c r="AT17" i="115" s="1"/>
  <c r="AH9" i="115"/>
  <c r="Q118" i="59"/>
  <c r="BD14" i="115"/>
  <c r="R13" i="98"/>
  <c r="M29" i="96" s="1"/>
  <c r="M34" i="96" s="1"/>
  <c r="AZ8" i="115"/>
  <c r="BD8" i="115" s="1"/>
  <c r="K658" i="90"/>
  <c r="P658" i="90"/>
  <c r="K653" i="90"/>
  <c r="L653" i="90" s="1"/>
  <c r="E162" i="58" s="1"/>
  <c r="O162" i="58" s="1"/>
  <c r="U162" i="58" s="1"/>
  <c r="V8" i="58" s="1"/>
  <c r="H553" i="90"/>
  <c r="P585" i="90"/>
  <c r="K585" i="90"/>
  <c r="K553" i="90"/>
  <c r="P553" i="90"/>
  <c r="J626" i="90"/>
  <c r="J640" i="90"/>
  <c r="P642" i="90"/>
  <c r="K642" i="90"/>
  <c r="P554" i="90"/>
  <c r="K554" i="90"/>
  <c r="K680" i="90"/>
  <c r="P680" i="90"/>
  <c r="P646" i="90"/>
  <c r="K646" i="90"/>
  <c r="P647" i="90"/>
  <c r="K647" i="90"/>
  <c r="H559" i="90"/>
  <c r="H561" i="90"/>
  <c r="H560" i="90"/>
  <c r="H555" i="90"/>
  <c r="H558" i="90"/>
  <c r="H556" i="90"/>
  <c r="H557" i="90"/>
  <c r="K637" i="90"/>
  <c r="P637" i="90"/>
  <c r="J657" i="90"/>
  <c r="G659" i="90"/>
  <c r="H657" i="90" s="1"/>
  <c r="G634" i="90"/>
  <c r="H625" i="90" s="1"/>
  <c r="J625" i="90"/>
  <c r="H567" i="90"/>
  <c r="H573" i="90"/>
  <c r="H571" i="90"/>
  <c r="H576" i="90"/>
  <c r="H572" i="90"/>
  <c r="H575" i="90"/>
  <c r="H565" i="90"/>
  <c r="H574" i="90"/>
  <c r="H570" i="90"/>
  <c r="P644" i="90"/>
  <c r="K644" i="90"/>
  <c r="H569" i="90"/>
  <c r="H566" i="90"/>
  <c r="K568" i="90"/>
  <c r="P568" i="90"/>
  <c r="G649" i="90"/>
  <c r="H638" i="90" s="1"/>
  <c r="P569" i="90"/>
  <c r="K569" i="90"/>
  <c r="P605" i="90"/>
  <c r="K605" i="90"/>
  <c r="K613" i="90" s="1"/>
  <c r="L613" i="90" s="1"/>
  <c r="E152" i="58" s="1"/>
  <c r="P566" i="90"/>
  <c r="K566" i="90"/>
  <c r="P676" i="90"/>
  <c r="K676" i="90"/>
  <c r="H584" i="90"/>
  <c r="H586" i="90"/>
  <c r="K663" i="90"/>
  <c r="L663" i="90" s="1"/>
  <c r="E164" i="58" s="1"/>
  <c r="O164" i="58" s="1"/>
  <c r="U164" i="58" s="1"/>
  <c r="V10" i="58" s="1"/>
  <c r="J641" i="90"/>
  <c r="J677" i="90"/>
  <c r="G685" i="90"/>
  <c r="J638" i="90"/>
  <c r="K543" i="90"/>
  <c r="L543" i="90" s="1"/>
  <c r="E138" i="58" s="1"/>
  <c r="O138" i="58" s="1"/>
  <c r="U138" i="58" s="1"/>
  <c r="S12" i="58" s="1"/>
  <c r="AQ9" i="115" s="1"/>
  <c r="AQ11" i="115" s="1"/>
  <c r="K473" i="90"/>
  <c r="L473" i="90" s="1"/>
  <c r="E124" i="58" s="1"/>
  <c r="K201" i="90"/>
  <c r="L201" i="90" s="1"/>
  <c r="E68" i="58" s="1"/>
  <c r="O68" i="58" s="1"/>
  <c r="U68" i="58" s="1"/>
  <c r="K405" i="90"/>
  <c r="L405" i="90" s="1"/>
  <c r="E110" i="58" s="1"/>
  <c r="O110" i="58" s="1"/>
  <c r="U110" i="58" s="1"/>
  <c r="O121" i="58"/>
  <c r="U121" i="58" s="1"/>
  <c r="Q9" i="58" s="1"/>
  <c r="AN9" i="115" s="1"/>
  <c r="K517" i="90"/>
  <c r="L517" i="90" s="1"/>
  <c r="E135" i="58" s="1"/>
  <c r="O135" i="58" s="1"/>
  <c r="U135" i="58" s="1"/>
  <c r="S9" i="58" s="1"/>
  <c r="AS9" i="115" s="1"/>
  <c r="K492" i="90"/>
  <c r="L492" i="90" s="1"/>
  <c r="E132" i="58" s="1"/>
  <c r="O132" i="58" s="1"/>
  <c r="U132" i="58" s="1"/>
  <c r="K337" i="90"/>
  <c r="L337" i="90" s="1"/>
  <c r="E96" i="58" s="1"/>
  <c r="O96" i="58" s="1"/>
  <c r="U96" i="58" s="1"/>
  <c r="K437" i="90"/>
  <c r="L437" i="90" s="1"/>
  <c r="E119" i="58" s="1"/>
  <c r="K507" i="90"/>
  <c r="L507" i="90" s="1"/>
  <c r="E133" i="58" s="1"/>
  <c r="O133" i="58" s="1"/>
  <c r="U133" i="58" s="1"/>
  <c r="S7" i="58" s="1"/>
  <c r="AR9" i="115" s="1"/>
  <c r="K422" i="90"/>
  <c r="L422" i="90" s="1"/>
  <c r="E118" i="58" s="1"/>
  <c r="F11" i="123"/>
  <c r="E11" i="123" s="1"/>
  <c r="D34" i="68" s="1"/>
  <c r="AY15" i="115"/>
  <c r="I34" i="96"/>
  <c r="AJ15" i="115" s="1"/>
  <c r="U10" i="115"/>
  <c r="U17" i="115" s="1"/>
  <c r="AO10" i="115"/>
  <c r="AO17" i="115" s="1"/>
  <c r="Z10" i="115"/>
  <c r="Z17" i="115" s="1"/>
  <c r="BD10" i="115"/>
  <c r="BD17" i="115" s="1"/>
  <c r="AT15" i="115"/>
  <c r="BD11" i="84"/>
  <c r="BD11" i="86"/>
  <c r="BD11" i="80"/>
  <c r="BD11" i="83"/>
  <c r="BD11" i="81"/>
  <c r="BD11" i="95"/>
  <c r="F10" i="115"/>
  <c r="F17" i="115" s="1"/>
  <c r="J34" i="96"/>
  <c r="AO15" i="115" s="1"/>
  <c r="AJ10" i="115"/>
  <c r="AJ17" i="115" s="1"/>
  <c r="C60" i="84"/>
  <c r="C61" i="84" s="1"/>
  <c r="C62" i="84" s="1"/>
  <c r="C63" i="84" s="1"/>
  <c r="C64" i="84" s="1"/>
  <c r="C65" i="84" s="1"/>
  <c r="C66" i="84" s="1"/>
  <c r="C67" i="84" s="1"/>
  <c r="C68" i="84" s="1"/>
  <c r="C69" i="84" s="1"/>
  <c r="C60" i="95"/>
  <c r="C61" i="95" s="1"/>
  <c r="C62" i="95" s="1"/>
  <c r="C63" i="95" s="1"/>
  <c r="C64" i="95" s="1"/>
  <c r="C65" i="95" s="1"/>
  <c r="C66" i="95" s="1"/>
  <c r="C67" i="95" s="1"/>
  <c r="C68" i="95" s="1"/>
  <c r="C69" i="95" s="1"/>
  <c r="AY10" i="115"/>
  <c r="AY17" i="115" s="1"/>
  <c r="AE10" i="115"/>
  <c r="AE17" i="115" s="1"/>
  <c r="P10" i="115"/>
  <c r="P17" i="115" s="1"/>
  <c r="U84" i="58"/>
  <c r="K16" i="115"/>
  <c r="AT14" i="115"/>
  <c r="K17" i="115"/>
  <c r="F21" i="68"/>
  <c r="C44" i="80"/>
  <c r="C45" i="80" s="1"/>
  <c r="C46" i="80" s="1"/>
  <c r="C47" i="80" s="1"/>
  <c r="C48" i="80" s="1"/>
  <c r="C49" i="80" s="1"/>
  <c r="C50" i="80" s="1"/>
  <c r="C51" i="80" s="1"/>
  <c r="C52" i="80" s="1"/>
  <c r="C53" i="80" s="1"/>
  <c r="C54" i="80" s="1"/>
  <c r="C55" i="80" s="1"/>
  <c r="C56" i="80" s="1"/>
  <c r="C57" i="80" s="1"/>
  <c r="C58" i="80" s="1"/>
  <c r="F32" i="68" s="1"/>
  <c r="F24" i="68"/>
  <c r="C44" i="86"/>
  <c r="C45" i="86" s="1"/>
  <c r="C46" i="86" s="1"/>
  <c r="C47" i="86" s="1"/>
  <c r="C48" i="86" s="1"/>
  <c r="C49" i="86" s="1"/>
  <c r="C50" i="86" s="1"/>
  <c r="C51" i="86" s="1"/>
  <c r="C52" i="86" s="1"/>
  <c r="C53" i="86" s="1"/>
  <c r="C54" i="86" s="1"/>
  <c r="C55" i="86" s="1"/>
  <c r="C56" i="86" s="1"/>
  <c r="C57" i="86" s="1"/>
  <c r="C58" i="86" s="1"/>
  <c r="F22" i="68"/>
  <c r="G10" i="88"/>
  <c r="C44" i="81"/>
  <c r="C45" i="81" s="1"/>
  <c r="C46" i="81" s="1"/>
  <c r="C47" i="81" s="1"/>
  <c r="C48" i="81" s="1"/>
  <c r="C49" i="81" s="1"/>
  <c r="C50" i="81" s="1"/>
  <c r="C51" i="81" s="1"/>
  <c r="C52" i="81" s="1"/>
  <c r="C53" i="81" s="1"/>
  <c r="C54" i="81" s="1"/>
  <c r="C55" i="81" s="1"/>
  <c r="C56" i="81" s="1"/>
  <c r="C57" i="81" s="1"/>
  <c r="C58" i="81" s="1"/>
  <c r="F23" i="68"/>
  <c r="G14" i="88"/>
  <c r="C44" i="83"/>
  <c r="C45" i="83" s="1"/>
  <c r="C46" i="83" s="1"/>
  <c r="C47" i="83" s="1"/>
  <c r="C48" i="83" s="1"/>
  <c r="C49" i="83" s="1"/>
  <c r="C50" i="83" s="1"/>
  <c r="C51" i="83" s="1"/>
  <c r="C52" i="83" s="1"/>
  <c r="C53" i="83" s="1"/>
  <c r="C54" i="83" s="1"/>
  <c r="C55" i="83" s="1"/>
  <c r="C56" i="83" s="1"/>
  <c r="C57" i="83" s="1"/>
  <c r="C58" i="83" s="1"/>
  <c r="E16" i="123"/>
  <c r="D33" i="68" s="1"/>
  <c r="D44" i="68"/>
  <c r="B9" i="115"/>
  <c r="F9" i="115" s="1"/>
  <c r="C13" i="59"/>
  <c r="C41" i="96" s="1"/>
  <c r="C44" i="96" s="1"/>
  <c r="C54" i="96" s="1"/>
  <c r="D54" i="96"/>
  <c r="G13" i="59"/>
  <c r="E41" i="96" s="1"/>
  <c r="E44" i="96" s="1"/>
  <c r="E54" i="96" s="1"/>
  <c r="L9" i="115"/>
  <c r="P9" i="115" s="1"/>
  <c r="E12" i="123"/>
  <c r="D35" i="68" s="1"/>
  <c r="D46" i="68"/>
  <c r="AF9" i="115"/>
  <c r="AC64" i="79"/>
  <c r="B70" i="83"/>
  <c r="C7" i="98"/>
  <c r="M29" i="98"/>
  <c r="D58" i="68"/>
  <c r="V9" i="115"/>
  <c r="Z9" i="115" s="1"/>
  <c r="K13" i="58"/>
  <c r="G40" i="96" s="1"/>
  <c r="G44" i="96" s="1"/>
  <c r="G54" i="96" s="1"/>
  <c r="B70" i="95"/>
  <c r="X64" i="79"/>
  <c r="E9" i="123"/>
  <c r="D32" i="68" s="1"/>
  <c r="D43" i="68"/>
  <c r="E7" i="100"/>
  <c r="E13" i="100" s="1"/>
  <c r="D30" i="96" s="1"/>
  <c r="M43" i="100"/>
  <c r="K13" i="98"/>
  <c r="G29" i="96" s="1"/>
  <c r="G34" i="96" s="1"/>
  <c r="Y8" i="115"/>
  <c r="Z8" i="115" s="1"/>
  <c r="AH64" i="79"/>
  <c r="B70" i="84"/>
  <c r="E7" i="98"/>
  <c r="M43" i="98"/>
  <c r="I13" i="98"/>
  <c r="F29" i="96" s="1"/>
  <c r="F34" i="96" s="1"/>
  <c r="S8" i="115"/>
  <c r="U8" i="115" s="1"/>
  <c r="C7" i="100"/>
  <c r="C13" i="100" s="1"/>
  <c r="C30" i="96" s="1"/>
  <c r="M29" i="100"/>
  <c r="G7" i="98"/>
  <c r="M57" i="98"/>
  <c r="P543" i="90"/>
  <c r="Q543" i="90" s="1"/>
  <c r="Q9" i="115"/>
  <c r="M57" i="100"/>
  <c r="G7" i="100"/>
  <c r="G13" i="100" s="1"/>
  <c r="E30" i="96" s="1"/>
  <c r="AC8" i="115"/>
  <c r="AE8" i="115" s="1"/>
  <c r="M13" i="98"/>
  <c r="H29" i="96" s="1"/>
  <c r="H34" i="96" s="1"/>
  <c r="BK75" i="83"/>
  <c r="BD74" i="86"/>
  <c r="BK75" i="95"/>
  <c r="BD74" i="83"/>
  <c r="BD74" i="84"/>
  <c r="BD74" i="95"/>
  <c r="BD74" i="81"/>
  <c r="BD74" i="80"/>
  <c r="BK75" i="84"/>
  <c r="D75" i="84" l="1"/>
  <c r="D75" i="83"/>
  <c r="D75" i="95"/>
  <c r="D146" i="68"/>
  <c r="P747" i="90"/>
  <c r="P755" i="90" s="1"/>
  <c r="Q755" i="90" s="1"/>
  <c r="K747" i="90"/>
  <c r="H749" i="90"/>
  <c r="H748" i="90"/>
  <c r="BD15" i="115"/>
  <c r="H626" i="90"/>
  <c r="H640" i="90"/>
  <c r="K562" i="90"/>
  <c r="L562" i="90" s="1"/>
  <c r="E146" i="58" s="1"/>
  <c r="O146" i="58" s="1"/>
  <c r="U146" i="58" s="1"/>
  <c r="U6" i="58" s="1"/>
  <c r="AU9" i="115" s="1"/>
  <c r="H641" i="90"/>
  <c r="H656" i="90"/>
  <c r="H658" i="90"/>
  <c r="P640" i="90"/>
  <c r="K640" i="90"/>
  <c r="P657" i="90"/>
  <c r="K657" i="90"/>
  <c r="P638" i="90"/>
  <c r="K638" i="90"/>
  <c r="P626" i="90"/>
  <c r="K626" i="90"/>
  <c r="K587" i="90"/>
  <c r="L587" i="90" s="1"/>
  <c r="E149" i="58" s="1"/>
  <c r="O149" i="58" s="1"/>
  <c r="U149" i="58" s="1"/>
  <c r="U9" i="58" s="1"/>
  <c r="AX9" i="115" s="1"/>
  <c r="P613" i="90"/>
  <c r="P641" i="90"/>
  <c r="K641" i="90"/>
  <c r="H679" i="90"/>
  <c r="H669" i="90"/>
  <c r="H681" i="90"/>
  <c r="H683" i="90"/>
  <c r="H670" i="90"/>
  <c r="H684" i="90"/>
  <c r="H682" i="90"/>
  <c r="H678" i="90"/>
  <c r="H675" i="90"/>
  <c r="H673" i="90"/>
  <c r="H674" i="90"/>
  <c r="H672" i="90"/>
  <c r="H671" i="90"/>
  <c r="H680" i="90"/>
  <c r="H676" i="90"/>
  <c r="H639" i="90"/>
  <c r="H645" i="90"/>
  <c r="H643" i="90"/>
  <c r="H648" i="90"/>
  <c r="H642" i="90"/>
  <c r="H644" i="90"/>
  <c r="H637" i="90"/>
  <c r="H646" i="90"/>
  <c r="H647" i="90"/>
  <c r="P677" i="90"/>
  <c r="K677" i="90"/>
  <c r="K577" i="90"/>
  <c r="L577" i="90" s="1"/>
  <c r="E147" i="58" s="1"/>
  <c r="O147" i="58" s="1"/>
  <c r="U147" i="58" s="1"/>
  <c r="U7" i="58" s="1"/>
  <c r="AW9" i="115" s="1"/>
  <c r="K625" i="90"/>
  <c r="P625" i="90"/>
  <c r="H677" i="90"/>
  <c r="H630" i="90"/>
  <c r="H633" i="90"/>
  <c r="H631" i="90"/>
  <c r="H632" i="90"/>
  <c r="H627" i="90"/>
  <c r="H628" i="90"/>
  <c r="H629" i="90"/>
  <c r="D45" i="68"/>
  <c r="D47" i="68" s="1"/>
  <c r="O152" i="58"/>
  <c r="U152" i="58" s="1"/>
  <c r="U12" i="58" s="1"/>
  <c r="BE11" i="86"/>
  <c r="BE11" i="84"/>
  <c r="BE11" i="95"/>
  <c r="BE11" i="81"/>
  <c r="BE11" i="83"/>
  <c r="BE11" i="80"/>
  <c r="O119" i="58"/>
  <c r="U119" i="58" s="1"/>
  <c r="Q7" i="58" s="1"/>
  <c r="AM9" i="115" s="1"/>
  <c r="O118" i="58"/>
  <c r="U118" i="58" s="1"/>
  <c r="Q6" i="58" s="1"/>
  <c r="AK9" i="115" s="1"/>
  <c r="O124" i="58"/>
  <c r="U124" i="58" s="1"/>
  <c r="Q12" i="58" s="1"/>
  <c r="Z15" i="115"/>
  <c r="Z16" i="115"/>
  <c r="U15" i="115"/>
  <c r="N8" i="115"/>
  <c r="P8" i="115" s="1"/>
  <c r="G13" i="98"/>
  <c r="E29" i="96" s="1"/>
  <c r="E34" i="96" s="1"/>
  <c r="AE15" i="115"/>
  <c r="C70" i="84"/>
  <c r="C71" i="84" s="1"/>
  <c r="C72" i="84" s="1"/>
  <c r="C73" i="84" s="1"/>
  <c r="C74" i="84" s="1"/>
  <c r="C75" i="84" s="1"/>
  <c r="P16" i="115"/>
  <c r="C59" i="81"/>
  <c r="C60" i="81" s="1"/>
  <c r="F33" i="68"/>
  <c r="H33" i="68" s="1"/>
  <c r="M33" i="68" s="1"/>
  <c r="U140" i="58"/>
  <c r="S6" i="58"/>
  <c r="M12" i="58"/>
  <c r="U98" i="58"/>
  <c r="D36" i="68"/>
  <c r="O12" i="58"/>
  <c r="U112" i="58"/>
  <c r="F35" i="68"/>
  <c r="H35" i="68" s="1"/>
  <c r="C59" i="86"/>
  <c r="C60" i="86" s="1"/>
  <c r="E13" i="98"/>
  <c r="D29" i="96" s="1"/>
  <c r="D34" i="96" s="1"/>
  <c r="I8" i="115"/>
  <c r="K8" i="115" s="1"/>
  <c r="C70" i="95"/>
  <c r="C71" i="95" s="1"/>
  <c r="C72" i="95" s="1"/>
  <c r="C73" i="95" s="1"/>
  <c r="C74" i="95" s="1"/>
  <c r="C75" i="95" s="1"/>
  <c r="D8" i="115"/>
  <c r="F8" i="115" s="1"/>
  <c r="C13" i="98"/>
  <c r="C29" i="96" s="1"/>
  <c r="C34" i="96" s="1"/>
  <c r="I12" i="58"/>
  <c r="U70" i="58"/>
  <c r="F34" i="68"/>
  <c r="H34" i="68" s="1"/>
  <c r="M34" i="68" s="1"/>
  <c r="C59" i="83"/>
  <c r="C60" i="83" s="1"/>
  <c r="C59" i="80"/>
  <c r="C60" i="80" s="1"/>
  <c r="H32" i="68"/>
  <c r="M32" i="68" s="1"/>
  <c r="F16" i="115"/>
  <c r="F25" i="68"/>
  <c r="BE74" i="84"/>
  <c r="BE74" i="83"/>
  <c r="BE74" i="81"/>
  <c r="BE74" i="86"/>
  <c r="BE74" i="80"/>
  <c r="BE74" i="95"/>
  <c r="K755" i="90" l="1"/>
  <c r="L755" i="90" s="1"/>
  <c r="E180" i="58" s="1"/>
  <c r="O180" i="58" s="1"/>
  <c r="U180" i="58" s="1"/>
  <c r="K634" i="90"/>
  <c r="L634" i="90" s="1"/>
  <c r="E160" i="58" s="1"/>
  <c r="O160" i="58" s="1"/>
  <c r="U160" i="58" s="1"/>
  <c r="V6" i="58" s="1"/>
  <c r="AZ9" i="115" s="1"/>
  <c r="P685" i="90"/>
  <c r="Q685" i="90" s="1"/>
  <c r="K649" i="90"/>
  <c r="L649" i="90" s="1"/>
  <c r="E161" i="58" s="1"/>
  <c r="O161" i="58" s="1"/>
  <c r="U161" i="58" s="1"/>
  <c r="V7" i="58" s="1"/>
  <c r="BB9" i="115" s="1"/>
  <c r="K659" i="90"/>
  <c r="L659" i="90" s="1"/>
  <c r="E163" i="58" s="1"/>
  <c r="O163" i="58" s="1"/>
  <c r="U163" i="58" s="1"/>
  <c r="V9" i="58" s="1"/>
  <c r="BC9" i="115" s="1"/>
  <c r="K685" i="90"/>
  <c r="L685" i="90" s="1"/>
  <c r="E166" i="58" s="1"/>
  <c r="O166" i="58" s="1"/>
  <c r="U166" i="58" s="1"/>
  <c r="V12" i="58" s="1"/>
  <c r="BA9" i="115" s="1"/>
  <c r="U154" i="58"/>
  <c r="BF11" i="95"/>
  <c r="BF11" i="84"/>
  <c r="BF11" i="86"/>
  <c r="BF11" i="80"/>
  <c r="BF11" i="81"/>
  <c r="BF11" i="83"/>
  <c r="H24" i="68"/>
  <c r="D24" i="68" s="1"/>
  <c r="U126" i="58"/>
  <c r="P15" i="115"/>
  <c r="H23" i="68"/>
  <c r="O34" i="68"/>
  <c r="Q34" i="68" s="1"/>
  <c r="F36" i="68"/>
  <c r="H36" i="68" s="1"/>
  <c r="F43" i="68"/>
  <c r="C61" i="80"/>
  <c r="C62" i="80" s="1"/>
  <c r="C63" i="80" s="1"/>
  <c r="K15" i="115"/>
  <c r="F44" i="68"/>
  <c r="H44" i="68" s="1"/>
  <c r="M44" i="68" s="1"/>
  <c r="O44" i="68" s="1"/>
  <c r="Q44" i="68" s="1"/>
  <c r="C61" i="81"/>
  <c r="C62" i="81" s="1"/>
  <c r="C63" i="81" s="1"/>
  <c r="F45" i="68"/>
  <c r="H45" i="68" s="1"/>
  <c r="M45" i="68" s="1"/>
  <c r="O45" i="68" s="1"/>
  <c r="Q45" i="68" s="1"/>
  <c r="C61" i="83"/>
  <c r="C62" i="83" s="1"/>
  <c r="C63" i="83" s="1"/>
  <c r="F15" i="115"/>
  <c r="C61" i="86"/>
  <c r="C62" i="86" s="1"/>
  <c r="C63" i="86" s="1"/>
  <c r="F46" i="68"/>
  <c r="H46" i="68" s="1"/>
  <c r="AB9" i="115"/>
  <c r="M13" i="58"/>
  <c r="H40" i="96" s="1"/>
  <c r="H44" i="96" s="1"/>
  <c r="H54" i="96" s="1"/>
  <c r="H22" i="68"/>
  <c r="O33" i="68"/>
  <c r="Q33" i="68" s="1"/>
  <c r="AP9" i="115"/>
  <c r="AT9" i="115" s="1"/>
  <c r="S13" i="58"/>
  <c r="K40" i="96" s="1"/>
  <c r="K44" i="96" s="1"/>
  <c r="K54" i="96" s="1"/>
  <c r="R9" i="115"/>
  <c r="I13" i="58"/>
  <c r="F40" i="96" s="1"/>
  <c r="F44" i="96" s="1"/>
  <c r="F54" i="96" s="1"/>
  <c r="AL9" i="115"/>
  <c r="Q13" i="58"/>
  <c r="J40" i="96" s="1"/>
  <c r="J44" i="96" s="1"/>
  <c r="J54" i="96" s="1"/>
  <c r="AV9" i="115"/>
  <c r="U13" i="58"/>
  <c r="L40" i="96" s="1"/>
  <c r="AG9" i="115"/>
  <c r="O13" i="58"/>
  <c r="I40" i="96" s="1"/>
  <c r="I44" i="96" s="1"/>
  <c r="I54" i="96" s="1"/>
  <c r="BF74" i="83"/>
  <c r="BF74" i="86"/>
  <c r="BF74" i="84"/>
  <c r="BF74" i="81"/>
  <c r="BF74" i="80"/>
  <c r="BF74" i="95"/>
  <c r="W12" i="58" l="1"/>
  <c r="U182" i="58"/>
  <c r="L44" i="96"/>
  <c r="L54" i="96" s="1"/>
  <c r="V13" i="58"/>
  <c r="M40" i="96" s="1"/>
  <c r="M44" i="96" s="1"/>
  <c r="M54" i="96" s="1"/>
  <c r="U168" i="58"/>
  <c r="BG11" i="84"/>
  <c r="BG11" i="86"/>
  <c r="BG11" i="95"/>
  <c r="BG11" i="81"/>
  <c r="BG11" i="80"/>
  <c r="BG11" i="83"/>
  <c r="BD9" i="115"/>
  <c r="BA11" i="115"/>
  <c r="AT16" i="115"/>
  <c r="H7" i="68"/>
  <c r="H11" i="68"/>
  <c r="M22" i="68"/>
  <c r="O22" i="68" s="1"/>
  <c r="Q22" i="68" s="1"/>
  <c r="D22" i="68"/>
  <c r="R11" i="115"/>
  <c r="U9" i="115"/>
  <c r="U16" i="115" s="1"/>
  <c r="F55" i="68"/>
  <c r="H55" i="68" s="1"/>
  <c r="M55" i="68" s="1"/>
  <c r="O55" i="68" s="1"/>
  <c r="Q55" i="68" s="1"/>
  <c r="C64" i="81"/>
  <c r="C65" i="81" s="1"/>
  <c r="C66" i="81" s="1"/>
  <c r="C67" i="81" s="1"/>
  <c r="C68" i="81" s="1"/>
  <c r="F56" i="68"/>
  <c r="H56" i="68" s="1"/>
  <c r="M56" i="68" s="1"/>
  <c r="O56" i="68" s="1"/>
  <c r="Q56" i="68" s="1"/>
  <c r="C64" i="83"/>
  <c r="C65" i="83" s="1"/>
  <c r="C66" i="83" s="1"/>
  <c r="C67" i="83" s="1"/>
  <c r="C68" i="83" s="1"/>
  <c r="H8" i="68"/>
  <c r="H9" i="68"/>
  <c r="H10" i="68"/>
  <c r="F54" i="68"/>
  <c r="H54" i="68" s="1"/>
  <c r="M54" i="68" s="1"/>
  <c r="O54" i="68" s="1"/>
  <c r="Q54" i="68" s="1"/>
  <c r="C64" i="80"/>
  <c r="C65" i="80" s="1"/>
  <c r="C66" i="80" s="1"/>
  <c r="C67" i="80" s="1"/>
  <c r="C68" i="80" s="1"/>
  <c r="AG11" i="115"/>
  <c r="AJ9" i="115"/>
  <c r="AJ16" i="115" s="1"/>
  <c r="F47" i="68"/>
  <c r="H47" i="68" s="1"/>
  <c r="H43" i="68"/>
  <c r="M43" i="68" s="1"/>
  <c r="H21" i="68"/>
  <c r="AB11" i="115"/>
  <c r="AE9" i="115"/>
  <c r="AE16" i="115" s="1"/>
  <c r="C64" i="86"/>
  <c r="C65" i="86" s="1"/>
  <c r="C66" i="86" s="1"/>
  <c r="C67" i="86" s="1"/>
  <c r="C68" i="86" s="1"/>
  <c r="F57" i="68"/>
  <c r="H57" i="68" s="1"/>
  <c r="F10" i="68"/>
  <c r="F8" i="68"/>
  <c r="F9" i="68"/>
  <c r="AV11" i="115"/>
  <c r="AY9" i="115"/>
  <c r="AL11" i="115"/>
  <c r="AO9" i="115"/>
  <c r="AO16" i="115" s="1"/>
  <c r="F7" i="68"/>
  <c r="F11" i="68"/>
  <c r="M23" i="68"/>
  <c r="O23" i="68" s="1"/>
  <c r="Q23" i="68" s="1"/>
  <c r="D23" i="68"/>
  <c r="BG74" i="86"/>
  <c r="BG74" i="80"/>
  <c r="BG74" i="95"/>
  <c r="BG74" i="81"/>
  <c r="BG74" i="84"/>
  <c r="BG74" i="83"/>
  <c r="BF9" i="115" l="1"/>
  <c r="W13" i="58"/>
  <c r="N40" i="96" s="1"/>
  <c r="N44" i="96" s="1"/>
  <c r="N54" i="96" s="1"/>
  <c r="AY16" i="115"/>
  <c r="BH11" i="83"/>
  <c r="BH11" i="80"/>
  <c r="BH11" i="84"/>
  <c r="BH11" i="81"/>
  <c r="BH11" i="95"/>
  <c r="BH11" i="86"/>
  <c r="BD16" i="115"/>
  <c r="J6" i="115"/>
  <c r="O6" i="115"/>
  <c r="O32" i="68"/>
  <c r="M36" i="68"/>
  <c r="D11" i="68"/>
  <c r="D7" i="68"/>
  <c r="M21" i="68"/>
  <c r="D21" i="68"/>
  <c r="D25" i="68" s="1"/>
  <c r="H25" i="68" s="1"/>
  <c r="F65" i="68"/>
  <c r="C69" i="80"/>
  <c r="F58" i="68"/>
  <c r="H58" i="68" s="1"/>
  <c r="C69" i="83"/>
  <c r="F67" i="68"/>
  <c r="H67" i="68" s="1"/>
  <c r="M67" i="68" s="1"/>
  <c r="O67" i="68" s="1"/>
  <c r="Q67" i="68" s="1"/>
  <c r="I6" i="115"/>
  <c r="M47" i="68"/>
  <c r="O43" i="68"/>
  <c r="K8" i="68"/>
  <c r="K9" i="68"/>
  <c r="K10" i="68"/>
  <c r="D10" i="68"/>
  <c r="D9" i="68"/>
  <c r="D8" i="68"/>
  <c r="F66" i="68"/>
  <c r="H66" i="68" s="1"/>
  <c r="M66" i="68" s="1"/>
  <c r="O66" i="68" s="1"/>
  <c r="Q66" i="68" s="1"/>
  <c r="C69" i="81"/>
  <c r="F68" i="68"/>
  <c r="H68" i="68" s="1"/>
  <c r="C69" i="86"/>
  <c r="K7" i="68"/>
  <c r="K11" i="68"/>
  <c r="N6" i="115"/>
  <c r="BH74" i="80"/>
  <c r="BH74" i="83"/>
  <c r="BH74" i="81"/>
  <c r="BH74" i="95"/>
  <c r="BH74" i="86"/>
  <c r="BH74" i="84"/>
  <c r="O11" i="115" l="1"/>
  <c r="I11" i="115"/>
  <c r="J11" i="115"/>
  <c r="N11" i="115"/>
  <c r="BI9" i="115"/>
  <c r="BI16" i="115" s="1"/>
  <c r="BF11" i="115"/>
  <c r="BI11" i="83"/>
  <c r="BI11" i="95"/>
  <c r="BI11" i="81"/>
  <c r="BI11" i="86"/>
  <c r="BI11" i="84"/>
  <c r="BI11" i="80"/>
  <c r="O47" i="68"/>
  <c r="Q43" i="68"/>
  <c r="O21" i="68"/>
  <c r="M25" i="68"/>
  <c r="F76" i="68"/>
  <c r="C70" i="80"/>
  <c r="F69" i="68"/>
  <c r="H69" i="68" s="1"/>
  <c r="H65" i="68"/>
  <c r="M65" i="68" s="1"/>
  <c r="S6" i="115"/>
  <c r="S11" i="115" s="1"/>
  <c r="F77" i="68"/>
  <c r="H77" i="68" s="1"/>
  <c r="M77" i="68" s="1"/>
  <c r="O77" i="68" s="1"/>
  <c r="Q77" i="68" s="1"/>
  <c r="C70" i="81"/>
  <c r="T6" i="115"/>
  <c r="T11" i="115" s="1"/>
  <c r="M10" i="68"/>
  <c r="M9" i="68"/>
  <c r="M8" i="68"/>
  <c r="D6" i="115"/>
  <c r="M58" i="68"/>
  <c r="M7" i="68"/>
  <c r="M11" i="68"/>
  <c r="F78" i="68"/>
  <c r="H78" i="68" s="1"/>
  <c r="M78" i="68" s="1"/>
  <c r="O78" i="68" s="1"/>
  <c r="Q78" i="68" s="1"/>
  <c r="C70" i="83"/>
  <c r="Q32" i="68"/>
  <c r="O36" i="68"/>
  <c r="C70" i="86"/>
  <c r="F79" i="68"/>
  <c r="H79" i="68" s="1"/>
  <c r="E6" i="115"/>
  <c r="BI74" i="80"/>
  <c r="BI74" i="81"/>
  <c r="BI74" i="84"/>
  <c r="BI74" i="95"/>
  <c r="BI74" i="86"/>
  <c r="BI74" i="83"/>
  <c r="D11" i="115" l="1"/>
  <c r="E11" i="115"/>
  <c r="BJ11" i="83"/>
  <c r="BJ11" i="80"/>
  <c r="BJ11" i="84"/>
  <c r="BJ11" i="86"/>
  <c r="BJ11" i="95"/>
  <c r="BJ11" i="81"/>
  <c r="Y6" i="115"/>
  <c r="Y11" i="115" s="1"/>
  <c r="F88" i="68"/>
  <c r="H88" i="68" s="1"/>
  <c r="M88" i="68" s="1"/>
  <c r="O88" i="68" s="1"/>
  <c r="Q88" i="68" s="1"/>
  <c r="C71" i="81"/>
  <c r="O7" i="68"/>
  <c r="O11" i="68"/>
  <c r="O25" i="68"/>
  <c r="Q21" i="68"/>
  <c r="F90" i="68"/>
  <c r="H90" i="68" s="1"/>
  <c r="C71" i="86"/>
  <c r="C71" i="80"/>
  <c r="F87" i="68"/>
  <c r="H87" i="68" s="1"/>
  <c r="X6" i="115"/>
  <c r="X11" i="115" s="1"/>
  <c r="F6" i="68"/>
  <c r="Q36" i="68"/>
  <c r="F80" i="68"/>
  <c r="H80" i="68" s="1"/>
  <c r="H76" i="68"/>
  <c r="M76" i="68" s="1"/>
  <c r="O58" i="68"/>
  <c r="M69" i="68"/>
  <c r="O65" i="68"/>
  <c r="H6" i="68"/>
  <c r="Q47" i="68"/>
  <c r="C71" i="83"/>
  <c r="F89" i="68"/>
  <c r="H89" i="68" s="1"/>
  <c r="M89" i="68" s="1"/>
  <c r="O89" i="68" s="1"/>
  <c r="Q89" i="68" s="1"/>
  <c r="O8" i="68"/>
  <c r="O9" i="68"/>
  <c r="O10" i="68"/>
  <c r="BJ74" i="95"/>
  <c r="BJ74" i="86"/>
  <c r="BJ74" i="81"/>
  <c r="BJ74" i="80"/>
  <c r="BJ74" i="83"/>
  <c r="BJ74" i="84"/>
  <c r="BK11" i="83" l="1"/>
  <c r="BK11" i="80"/>
  <c r="BK11" i="81"/>
  <c r="BK11" i="86"/>
  <c r="BK11" i="95"/>
  <c r="BK11" i="84"/>
  <c r="AD6" i="115"/>
  <c r="AD11" i="115" s="1"/>
  <c r="K6" i="68"/>
  <c r="Q58" i="68"/>
  <c r="F13" i="68"/>
  <c r="D9" i="96" s="1"/>
  <c r="G6" i="115"/>
  <c r="F100" i="68"/>
  <c r="H100" i="68" s="1"/>
  <c r="M100" i="68" s="1"/>
  <c r="O100" i="68" s="1"/>
  <c r="Q100" i="68" s="1"/>
  <c r="C72" i="83"/>
  <c r="Q25" i="68"/>
  <c r="D6" i="68"/>
  <c r="D13" i="68" s="1"/>
  <c r="O69" i="68"/>
  <c r="Q65" i="68"/>
  <c r="P10" i="68"/>
  <c r="P9" i="68"/>
  <c r="P8" i="68"/>
  <c r="L6" i="115"/>
  <c r="H13" i="68"/>
  <c r="E9" i="96" s="1"/>
  <c r="F91" i="68"/>
  <c r="H91" i="68" s="1"/>
  <c r="M87" i="68"/>
  <c r="AC6" i="115"/>
  <c r="AC11" i="115" s="1"/>
  <c r="M80" i="68"/>
  <c r="O76" i="68"/>
  <c r="F98" i="68"/>
  <c r="C72" i="80"/>
  <c r="C72" i="81"/>
  <c r="F99" i="68"/>
  <c r="H99" i="68" s="1"/>
  <c r="M99" i="68" s="1"/>
  <c r="O99" i="68" s="1"/>
  <c r="Q99" i="68" s="1"/>
  <c r="F101" i="68"/>
  <c r="H101" i="68" s="1"/>
  <c r="C72" i="86"/>
  <c r="P11" i="68"/>
  <c r="P7" i="68"/>
  <c r="BK74" i="84"/>
  <c r="BK74" i="95"/>
  <c r="BK74" i="81"/>
  <c r="BK74" i="83"/>
  <c r="BK74" i="80"/>
  <c r="BK74" i="86"/>
  <c r="BL11" i="83" l="1"/>
  <c r="BL11" i="84"/>
  <c r="BL11" i="95"/>
  <c r="BL11" i="86"/>
  <c r="BL11" i="80"/>
  <c r="BL11" i="81"/>
  <c r="AI6" i="115"/>
  <c r="AI11" i="115" s="1"/>
  <c r="E13" i="96"/>
  <c r="E23" i="96" s="1"/>
  <c r="E57" i="96" s="1"/>
  <c r="D13" i="96"/>
  <c r="D23" i="96" s="1"/>
  <c r="D57" i="96" s="1"/>
  <c r="AH6" i="115"/>
  <c r="AH11" i="115" s="1"/>
  <c r="P6" i="115"/>
  <c r="L11" i="115"/>
  <c r="F111" i="68"/>
  <c r="H111" i="68" s="1"/>
  <c r="M111" i="68" s="1"/>
  <c r="O111" i="68" s="1"/>
  <c r="Q111" i="68" s="1"/>
  <c r="C73" i="83"/>
  <c r="K6" i="115"/>
  <c r="G11" i="115"/>
  <c r="R10" i="68"/>
  <c r="R8" i="68"/>
  <c r="R9" i="68"/>
  <c r="C73" i="86"/>
  <c r="F112" i="68"/>
  <c r="H112" i="68" s="1"/>
  <c r="Q69" i="68"/>
  <c r="M6" i="68"/>
  <c r="F109" i="68"/>
  <c r="H109" i="68" s="1"/>
  <c r="C73" i="80"/>
  <c r="H98" i="68"/>
  <c r="M98" i="68" s="1"/>
  <c r="F102" i="68"/>
  <c r="H102" i="68" s="1"/>
  <c r="Q76" i="68"/>
  <c r="O80" i="68"/>
  <c r="M91" i="68"/>
  <c r="O87" i="68"/>
  <c r="Q6" i="115"/>
  <c r="K13" i="68"/>
  <c r="F9" i="96" s="1"/>
  <c r="R11" i="68"/>
  <c r="R7" i="68"/>
  <c r="C9" i="96"/>
  <c r="B6" i="115"/>
  <c r="F110" i="68"/>
  <c r="H110" i="68" s="1"/>
  <c r="M110" i="68" s="1"/>
  <c r="O110" i="68" s="1"/>
  <c r="Q110" i="68" s="1"/>
  <c r="C73" i="81"/>
  <c r="BL74" i="86"/>
  <c r="BL74" i="83"/>
  <c r="BL74" i="84"/>
  <c r="BL74" i="95"/>
  <c r="BL74" i="81"/>
  <c r="BL74" i="80"/>
  <c r="C13" i="96" l="1"/>
  <c r="C23" i="96" s="1"/>
  <c r="C57" i="96" s="1"/>
  <c r="F13" i="96"/>
  <c r="F23" i="96" s="1"/>
  <c r="F57" i="96" s="1"/>
  <c r="F120" i="68"/>
  <c r="C74" i="80"/>
  <c r="BM11" i="83"/>
  <c r="F121" i="68"/>
  <c r="H121" i="68" s="1"/>
  <c r="M121" i="68" s="1"/>
  <c r="O121" i="68" s="1"/>
  <c r="Q121" i="68" s="1"/>
  <c r="T7" i="68" s="1"/>
  <c r="C74" i="81"/>
  <c r="BM11" i="81"/>
  <c r="F122" i="68"/>
  <c r="H122" i="68" s="1"/>
  <c r="M122" i="68" s="1"/>
  <c r="O122" i="68" s="1"/>
  <c r="Q122" i="68" s="1"/>
  <c r="T10" i="68" s="1"/>
  <c r="C74" i="83"/>
  <c r="BM11" i="80"/>
  <c r="BM11" i="86"/>
  <c r="F123" i="68"/>
  <c r="H123" i="68" s="1"/>
  <c r="C74" i="86"/>
  <c r="BM11" i="95"/>
  <c r="BM11" i="84"/>
  <c r="AN6" i="115"/>
  <c r="AN11" i="115" s="1"/>
  <c r="O98" i="68"/>
  <c r="M102" i="68"/>
  <c r="S11" i="68"/>
  <c r="S7" i="68"/>
  <c r="F113" i="68"/>
  <c r="H113" i="68" s="1"/>
  <c r="M109" i="68"/>
  <c r="O91" i="68"/>
  <c r="Q87" i="68"/>
  <c r="V6" i="115"/>
  <c r="M13" i="68"/>
  <c r="G9" i="96" s="1"/>
  <c r="G13" i="96" s="1"/>
  <c r="G23" i="96" s="1"/>
  <c r="G57" i="96" s="1"/>
  <c r="K11" i="115"/>
  <c r="K13" i="115"/>
  <c r="U6" i="115"/>
  <c r="Q11" i="115"/>
  <c r="S8" i="68"/>
  <c r="S9" i="68"/>
  <c r="S10" i="68"/>
  <c r="F6" i="115"/>
  <c r="B11" i="115"/>
  <c r="O6" i="68"/>
  <c r="Q80" i="68"/>
  <c r="AM6" i="115"/>
  <c r="AM11" i="115" s="1"/>
  <c r="P11" i="115"/>
  <c r="P13" i="115"/>
  <c r="BM74" i="83"/>
  <c r="BM74" i="86"/>
  <c r="BM74" i="84"/>
  <c r="BM74" i="81"/>
  <c r="BM74" i="80"/>
  <c r="BM74" i="95"/>
  <c r="M58" i="96" l="1"/>
  <c r="N58" i="96"/>
  <c r="F134" i="68"/>
  <c r="H134" i="68" s="1"/>
  <c r="C75" i="86"/>
  <c r="F145" i="68" s="1"/>
  <c r="H145" i="68" s="1"/>
  <c r="F133" i="68"/>
  <c r="H133" i="68" s="1"/>
  <c r="M133" i="68" s="1"/>
  <c r="O133" i="68" s="1"/>
  <c r="Q133" i="68" s="1"/>
  <c r="U10" i="68" s="1"/>
  <c r="C75" i="83"/>
  <c r="F144" i="68" s="1"/>
  <c r="H144" i="68" s="1"/>
  <c r="M144" i="68" s="1"/>
  <c r="O144" i="68" s="1"/>
  <c r="Q144" i="68" s="1"/>
  <c r="F132" i="68"/>
  <c r="H132" i="68" s="1"/>
  <c r="M132" i="68" s="1"/>
  <c r="O132" i="68" s="1"/>
  <c r="Q132" i="68" s="1"/>
  <c r="U11" i="68" s="1"/>
  <c r="C75" i="81"/>
  <c r="F143" i="68" s="1"/>
  <c r="H143" i="68" s="1"/>
  <c r="M143" i="68" s="1"/>
  <c r="O143" i="68" s="1"/>
  <c r="Q143" i="68" s="1"/>
  <c r="F131" i="68"/>
  <c r="H131" i="68" s="1"/>
  <c r="M131" i="68" s="1"/>
  <c r="C75" i="80"/>
  <c r="F142" i="68" s="1"/>
  <c r="H120" i="68"/>
  <c r="M120" i="68" s="1"/>
  <c r="O120" i="68" s="1"/>
  <c r="T11" i="68"/>
  <c r="AW6" i="115" s="1"/>
  <c r="AW11" i="115" s="1"/>
  <c r="T9" i="68"/>
  <c r="T8" i="68"/>
  <c r="F124" i="68"/>
  <c r="H124" i="68" s="1"/>
  <c r="BN11" i="80"/>
  <c r="BN11" i="84"/>
  <c r="BN11" i="81"/>
  <c r="BN11" i="95"/>
  <c r="BN11" i="83"/>
  <c r="BN11" i="86"/>
  <c r="AS6" i="115"/>
  <c r="AS11" i="115" s="1"/>
  <c r="AR6" i="115"/>
  <c r="AR11" i="115" s="1"/>
  <c r="V11" i="115"/>
  <c r="Z6" i="115"/>
  <c r="F11" i="115"/>
  <c r="F13" i="115"/>
  <c r="P6" i="68"/>
  <c r="Q91" i="68"/>
  <c r="O13" i="68"/>
  <c r="H9" i="96" s="1"/>
  <c r="H13" i="96" s="1"/>
  <c r="H23" i="96" s="1"/>
  <c r="H57" i="96" s="1"/>
  <c r="AA6" i="115"/>
  <c r="U13" i="115"/>
  <c r="U11" i="115"/>
  <c r="O109" i="68"/>
  <c r="M113" i="68"/>
  <c r="Q98" i="68"/>
  <c r="O102" i="68"/>
  <c r="BN74" i="80"/>
  <c r="BN74" i="86"/>
  <c r="BN74" i="83"/>
  <c r="BN74" i="81"/>
  <c r="BN74" i="84"/>
  <c r="BN74" i="95"/>
  <c r="V9" i="68" l="1"/>
  <c r="V10" i="68"/>
  <c r="V8" i="68"/>
  <c r="F146" i="68"/>
  <c r="H146" i="68" s="1"/>
  <c r="H142" i="68"/>
  <c r="M142" i="68" s="1"/>
  <c r="V7" i="68"/>
  <c r="V11" i="68"/>
  <c r="U7" i="68"/>
  <c r="BB6" i="115" s="1"/>
  <c r="BB11" i="115" s="1"/>
  <c r="U9" i="68"/>
  <c r="U8" i="68"/>
  <c r="F135" i="68"/>
  <c r="H135" i="68" s="1"/>
  <c r="M124" i="68"/>
  <c r="AX6" i="115"/>
  <c r="AX11" i="115" s="1"/>
  <c r="D74" i="81"/>
  <c r="D74" i="80"/>
  <c r="D74" i="95"/>
  <c r="D74" i="84"/>
  <c r="D74" i="86"/>
  <c r="D74" i="83"/>
  <c r="BO11" i="80"/>
  <c r="M135" i="68"/>
  <c r="O131" i="68"/>
  <c r="O124" i="68"/>
  <c r="Q120" i="68"/>
  <c r="AA11" i="115"/>
  <c r="AE6" i="115"/>
  <c r="AF6" i="115"/>
  <c r="P13" i="68"/>
  <c r="I9" i="96" s="1"/>
  <c r="I13" i="96" s="1"/>
  <c r="I23" i="96" s="1"/>
  <c r="I57" i="96" s="1"/>
  <c r="R6" i="68"/>
  <c r="Q102" i="68"/>
  <c r="Z11" i="115"/>
  <c r="Z13" i="115"/>
  <c r="O113" i="68"/>
  <c r="Q109" i="68"/>
  <c r="BH6" i="115" l="1"/>
  <c r="BH11" i="115" s="1"/>
  <c r="BG6" i="115"/>
  <c r="BG11" i="115" s="1"/>
  <c r="M146" i="68"/>
  <c r="O142" i="68"/>
  <c r="BC6" i="115"/>
  <c r="BC11" i="115" s="1"/>
  <c r="O135" i="68"/>
  <c r="Q131" i="68"/>
  <c r="AK6" i="115"/>
  <c r="R13" i="68"/>
  <c r="J9" i="96" s="1"/>
  <c r="J13" i="96" s="1"/>
  <c r="J23" i="96" s="1"/>
  <c r="J57" i="96" s="1"/>
  <c r="T6" i="68"/>
  <c r="Q124" i="68"/>
  <c r="AF11" i="115"/>
  <c r="AJ6" i="115"/>
  <c r="S6" i="68"/>
  <c r="Q113" i="68"/>
  <c r="AE11" i="115"/>
  <c r="AE13" i="115"/>
  <c r="O146" i="68" l="1"/>
  <c r="Q142" i="68"/>
  <c r="Q135" i="68"/>
  <c r="U6" i="68"/>
  <c r="AK11" i="115"/>
  <c r="AO6" i="115"/>
  <c r="AU6" i="115"/>
  <c r="T13" i="68"/>
  <c r="L9" i="96" s="1"/>
  <c r="L13" i="96" s="1"/>
  <c r="L23" i="96" s="1"/>
  <c r="L57" i="96" s="1"/>
  <c r="AP6" i="115"/>
  <c r="S13" i="68"/>
  <c r="K9" i="96" s="1"/>
  <c r="K13" i="96" s="1"/>
  <c r="K23" i="96" s="1"/>
  <c r="K57" i="96" s="1"/>
  <c r="AJ13" i="115"/>
  <c r="AJ11" i="115"/>
  <c r="Q146" i="68" l="1"/>
  <c r="V6" i="68"/>
  <c r="U13" i="68"/>
  <c r="AZ6" i="115"/>
  <c r="AY6" i="115"/>
  <c r="AU11" i="115"/>
  <c r="AO11" i="115"/>
  <c r="AO13" i="115"/>
  <c r="AP11" i="115"/>
  <c r="AT6" i="115"/>
  <c r="M9" i="96" l="1"/>
  <c r="M13" i="96" s="1"/>
  <c r="M23" i="96" s="1"/>
  <c r="M57" i="96" s="1"/>
  <c r="V13" i="68"/>
  <c r="N9" i="96" s="1"/>
  <c r="N13" i="96" s="1"/>
  <c r="N23" i="96" s="1"/>
  <c r="N57" i="96" s="1"/>
  <c r="BE6" i="115"/>
  <c r="BD6" i="115"/>
  <c r="AZ11" i="115"/>
  <c r="AT13" i="115"/>
  <c r="AT11" i="115"/>
  <c r="AY11" i="115"/>
  <c r="AY13" i="115"/>
  <c r="BI6" i="115" l="1"/>
  <c r="BE11" i="115"/>
  <c r="BD13" i="115"/>
  <c r="BD11" i="115"/>
  <c r="BI13" i="115" l="1"/>
  <c r="BI11" i="115"/>
  <c r="O55" i="95" l="1"/>
  <c r="AP60" i="84"/>
  <c r="J29" i="95"/>
  <c r="BI69" i="80"/>
  <c r="AH45" i="80"/>
  <c r="I51" i="83"/>
  <c r="AA66" i="83"/>
  <c r="J73" i="84"/>
  <c r="Q61" i="84"/>
  <c r="AI55" i="84"/>
  <c r="D1090" i="103"/>
  <c r="J33" i="80"/>
  <c r="Z48" i="84"/>
  <c r="D783" i="103"/>
  <c r="Y73" i="84"/>
  <c r="M42" i="84"/>
  <c r="F34" i="81"/>
  <c r="H29" i="84"/>
  <c r="Z35" i="84"/>
  <c r="F49" i="84"/>
  <c r="P31" i="86"/>
  <c r="R64" i="80"/>
  <c r="D1084" i="103"/>
  <c r="L32" i="81"/>
  <c r="S32" i="83"/>
  <c r="AR69" i="86"/>
  <c r="I21" i="81"/>
  <c r="BI72" i="84"/>
  <c r="AA49" i="86"/>
  <c r="H56" i="86"/>
  <c r="L43" i="80"/>
  <c r="I52" i="86"/>
  <c r="AK59" i="84"/>
  <c r="Q45" i="95"/>
  <c r="F44" i="83"/>
  <c r="J39" i="84"/>
  <c r="S35" i="80"/>
  <c r="G30" i="81"/>
  <c r="I36" i="86"/>
  <c r="K26" i="83"/>
  <c r="AN68" i="81"/>
  <c r="AV58" i="81"/>
  <c r="AO52" i="95"/>
  <c r="AJ58" i="83"/>
  <c r="I46" i="86"/>
  <c r="AL55" i="95"/>
  <c r="X63" i="83"/>
  <c r="N23" i="84"/>
  <c r="I34" i="84"/>
  <c r="X71" i="80"/>
  <c r="AG46" i="95"/>
  <c r="Z34" i="86"/>
  <c r="T47" i="80"/>
  <c r="AE54" i="95"/>
  <c r="Z52" i="86"/>
  <c r="S30" i="83"/>
  <c r="AK69" i="83"/>
  <c r="AF60" i="95"/>
  <c r="Q64" i="83"/>
  <c r="AB72" i="80"/>
  <c r="D1011" i="103"/>
  <c r="AI68" i="86"/>
  <c r="AC40" i="80"/>
  <c r="AJ48" i="80"/>
  <c r="D946" i="103"/>
  <c r="AO68" i="84"/>
  <c r="H17" i="86"/>
  <c r="L21" i="95"/>
  <c r="AE49" i="81"/>
  <c r="AY59" i="83"/>
  <c r="Y52" i="86"/>
  <c r="K50" i="95"/>
  <c r="AZ73" i="84"/>
  <c r="AL65" i="86"/>
  <c r="AV70" i="95"/>
  <c r="AN64" i="86"/>
  <c r="H63" i="80"/>
  <c r="AZ66" i="80"/>
  <c r="AB67" i="84"/>
  <c r="S71" i="86"/>
  <c r="K21" i="80"/>
  <c r="BA71" i="80"/>
  <c r="AV59" i="84"/>
  <c r="AA68" i="83"/>
  <c r="BH70" i="80"/>
  <c r="L54" i="81"/>
  <c r="T64" i="83"/>
  <c r="Q36" i="86"/>
  <c r="AG49" i="84"/>
  <c r="AJ69" i="81"/>
  <c r="AP51" i="84"/>
  <c r="AL52" i="80"/>
  <c r="D1113" i="103"/>
  <c r="L49" i="80"/>
  <c r="N46" i="80"/>
  <c r="AT59" i="86"/>
  <c r="AA52" i="80"/>
  <c r="AF45" i="95"/>
  <c r="AM65" i="86"/>
  <c r="D987" i="103"/>
  <c r="P70" i="86"/>
  <c r="AF56" i="80"/>
  <c r="AR59" i="80"/>
  <c r="P35" i="81"/>
  <c r="BG72" i="81"/>
  <c r="G31" i="84"/>
  <c r="V36" i="84"/>
  <c r="BH68" i="80"/>
  <c r="AC40" i="86"/>
  <c r="Y37" i="83"/>
  <c r="F38" i="95"/>
  <c r="AX65" i="80"/>
  <c r="AR55" i="80"/>
  <c r="K34" i="81"/>
  <c r="AD61" i="86"/>
  <c r="N43" i="95"/>
  <c r="D1082" i="103"/>
  <c r="R55" i="95"/>
  <c r="Z38" i="81"/>
  <c r="V52" i="83"/>
  <c r="M32" i="84"/>
  <c r="AT68" i="83"/>
  <c r="H50" i="86"/>
  <c r="L61" i="86"/>
  <c r="AF41" i="80"/>
  <c r="D1087" i="103"/>
  <c r="AT54" i="80"/>
  <c r="I68" i="86"/>
  <c r="Z37" i="84"/>
  <c r="I63" i="80"/>
  <c r="AQ68" i="95"/>
  <c r="AG53" i="86"/>
  <c r="R65" i="81"/>
  <c r="AF68" i="95"/>
  <c r="I55" i="95"/>
  <c r="D747" i="103"/>
  <c r="AA36" i="81"/>
  <c r="AJ66" i="80"/>
  <c r="AU73" i="81"/>
  <c r="R37" i="81"/>
  <c r="AC66" i="95"/>
  <c r="I28" i="95"/>
  <c r="AC47" i="83"/>
  <c r="I43" i="95"/>
  <c r="Z40" i="86"/>
  <c r="W65" i="80"/>
  <c r="AR62" i="83"/>
  <c r="AN67" i="84"/>
  <c r="BH68" i="86"/>
  <c r="AI72" i="83"/>
  <c r="K70" i="95"/>
  <c r="D970" i="103"/>
  <c r="AA42" i="81"/>
  <c r="I29" i="84"/>
  <c r="R39" i="80"/>
  <c r="AD38" i="81"/>
  <c r="I45" i="84"/>
  <c r="G43" i="95"/>
  <c r="I55" i="80"/>
  <c r="AM65" i="80"/>
  <c r="AU67" i="86"/>
  <c r="V65" i="80"/>
  <c r="H48" i="95"/>
  <c r="AY65" i="84"/>
  <c r="AI46" i="81"/>
  <c r="T72" i="86"/>
  <c r="Q53" i="80"/>
  <c r="K52" i="83"/>
  <c r="Y56" i="80"/>
  <c r="U50" i="81"/>
  <c r="AW63" i="95"/>
  <c r="BA61" i="83"/>
  <c r="V46" i="80"/>
  <c r="AE58" i="81"/>
  <c r="F71" i="95"/>
  <c r="G15" i="80"/>
  <c r="AD41" i="83"/>
  <c r="BA61" i="81"/>
  <c r="BB65" i="81"/>
  <c r="V44" i="86"/>
  <c r="Q27" i="80"/>
  <c r="BA70" i="80"/>
  <c r="O70" i="86"/>
  <c r="D770" i="103"/>
  <c r="V41" i="95"/>
  <c r="AI57" i="95"/>
  <c r="O68" i="84"/>
  <c r="S52" i="84"/>
  <c r="D851" i="103"/>
  <c r="BJ73" i="95"/>
  <c r="Z45" i="80"/>
  <c r="H43" i="83"/>
  <c r="AX59" i="84"/>
  <c r="G70" i="86"/>
  <c r="H20" i="83"/>
  <c r="M50" i="83"/>
  <c r="Q56" i="84"/>
  <c r="BJ71" i="86"/>
  <c r="T58" i="95"/>
  <c r="BB63" i="86"/>
  <c r="G42" i="84"/>
  <c r="AG67" i="81"/>
  <c r="S67" i="95"/>
  <c r="BF71" i="81"/>
  <c r="L41" i="84"/>
  <c r="K36" i="86"/>
  <c r="S46" i="81"/>
  <c r="BF71" i="95"/>
  <c r="W72" i="95"/>
  <c r="AM64" i="84"/>
  <c r="I61" i="86"/>
  <c r="L31" i="83"/>
  <c r="S46" i="80"/>
  <c r="K19" i="95"/>
  <c r="Y70" i="84"/>
  <c r="D986" i="103"/>
  <c r="S29" i="80"/>
  <c r="K55" i="95"/>
  <c r="N47" i="80"/>
  <c r="AT72" i="84"/>
  <c r="AK62" i="80"/>
  <c r="M42" i="81"/>
  <c r="I23" i="86"/>
  <c r="AE42" i="81"/>
  <c r="BL72" i="80"/>
  <c r="M45" i="81"/>
  <c r="M35" i="83"/>
  <c r="AK72" i="80"/>
  <c r="H39" i="86"/>
  <c r="AV62" i="83"/>
  <c r="Q60" i="81"/>
  <c r="G58" i="81"/>
  <c r="BE69" i="80"/>
  <c r="AT69" i="80"/>
  <c r="AB36" i="81"/>
  <c r="V72" i="86"/>
  <c r="D1150" i="103"/>
  <c r="U69" i="80"/>
  <c r="AX73" i="86"/>
  <c r="W57" i="95"/>
  <c r="K59" i="84"/>
  <c r="K60" i="84"/>
  <c r="V37" i="84"/>
  <c r="N67" i="83"/>
  <c r="AF70" i="84"/>
  <c r="U52" i="86"/>
  <c r="O34" i="80"/>
  <c r="P26" i="80"/>
  <c r="AJ44" i="80"/>
  <c r="S44" i="84"/>
  <c r="Z63" i="81"/>
  <c r="D1233" i="103"/>
  <c r="K69" i="83"/>
  <c r="AI49" i="80"/>
  <c r="AY67" i="84"/>
  <c r="V55" i="84"/>
  <c r="M24" i="81"/>
  <c r="U49" i="81"/>
  <c r="Y59" i="84"/>
  <c r="D1104" i="103"/>
  <c r="AT54" i="81"/>
  <c r="AO71" i="80"/>
  <c r="X32" i="81"/>
  <c r="P34" i="80"/>
  <c r="AL50" i="84"/>
  <c r="AV65" i="86"/>
  <c r="BG73" i="80"/>
  <c r="D1154" i="103"/>
  <c r="T58" i="86"/>
  <c r="F58" i="80"/>
  <c r="Q28" i="80"/>
  <c r="H39" i="83"/>
  <c r="Z52" i="84"/>
  <c r="P66" i="83"/>
  <c r="D752" i="103"/>
  <c r="G16" i="80"/>
  <c r="J69" i="84"/>
  <c r="H26" i="84"/>
  <c r="J56" i="86"/>
  <c r="D1026" i="103"/>
  <c r="F15" i="84"/>
  <c r="X67" i="81"/>
  <c r="T33" i="81"/>
  <c r="D991" i="103"/>
  <c r="Q54" i="80"/>
  <c r="Q42" i="84"/>
  <c r="W61" i="80"/>
  <c r="V71" i="84"/>
  <c r="D1224" i="103"/>
  <c r="AB42" i="84"/>
  <c r="V64" i="86"/>
  <c r="AM73" i="84"/>
  <c r="D1138" i="103"/>
  <c r="R70" i="81"/>
  <c r="D836" i="103"/>
  <c r="AB71" i="80"/>
  <c r="BD72" i="83"/>
  <c r="I59" i="81"/>
  <c r="F49" i="95"/>
  <c r="AR53" i="86"/>
  <c r="Q72" i="83"/>
  <c r="AG73" i="83"/>
  <c r="D1024" i="103"/>
  <c r="AQ65" i="95"/>
  <c r="Z68" i="83"/>
  <c r="AB71" i="95"/>
  <c r="BE66" i="84"/>
  <c r="O47" i="86"/>
  <c r="M37" i="80"/>
  <c r="F58" i="86"/>
  <c r="AE39" i="83"/>
  <c r="AA47" i="84"/>
  <c r="F43" i="86"/>
  <c r="AC48" i="84"/>
  <c r="AN53" i="83"/>
  <c r="H23" i="81"/>
  <c r="W68" i="81"/>
  <c r="H67" i="81"/>
  <c r="Y60" i="83"/>
  <c r="G17" i="86"/>
  <c r="M60" i="84"/>
  <c r="L63" i="83"/>
  <c r="BI72" i="86"/>
  <c r="O57" i="95"/>
  <c r="W42" i="81"/>
  <c r="D1050" i="103"/>
  <c r="BA69" i="80"/>
  <c r="AN68" i="95"/>
  <c r="P64" i="80"/>
  <c r="O27" i="83"/>
  <c r="L46" i="81"/>
  <c r="W47" i="83"/>
  <c r="AG50" i="83"/>
  <c r="AU55" i="80"/>
  <c r="S65" i="83"/>
  <c r="X62" i="84"/>
  <c r="H70" i="81"/>
  <c r="AW71" i="95"/>
  <c r="S57" i="95"/>
  <c r="AE68" i="95"/>
  <c r="F23" i="81"/>
  <c r="J39" i="95"/>
  <c r="Q48" i="83"/>
  <c r="M59" i="95"/>
  <c r="AI55" i="81"/>
  <c r="N32" i="84"/>
  <c r="I60" i="81"/>
  <c r="N72" i="95"/>
  <c r="G56" i="84"/>
  <c r="W35" i="84"/>
  <c r="V59" i="80"/>
  <c r="BH71" i="80"/>
  <c r="AH51" i="83"/>
  <c r="J66" i="81"/>
  <c r="AQ57" i="81"/>
  <c r="H58" i="84"/>
  <c r="D1221" i="103"/>
  <c r="U32" i="84"/>
  <c r="P61" i="83"/>
  <c r="AL63" i="95"/>
  <c r="I40" i="86"/>
  <c r="AV62" i="80"/>
  <c r="P55" i="84"/>
  <c r="AL55" i="81"/>
  <c r="AY72" i="84"/>
  <c r="U53" i="84"/>
  <c r="Y40" i="86"/>
  <c r="T33" i="83"/>
  <c r="V44" i="80"/>
  <c r="N23" i="95"/>
  <c r="D1295" i="103"/>
  <c r="V53" i="80"/>
  <c r="J45" i="80"/>
  <c r="Q33" i="84"/>
  <c r="D795" i="103"/>
  <c r="AF51" i="84"/>
  <c r="Q26" i="84"/>
  <c r="D918" i="103"/>
  <c r="AD46" i="80"/>
  <c r="Z70" i="95"/>
  <c r="F54" i="84"/>
  <c r="AB53" i="86"/>
  <c r="I20" i="95"/>
  <c r="AY68" i="83"/>
  <c r="BE66" i="95"/>
  <c r="AQ64" i="81"/>
  <c r="AW73" i="81"/>
  <c r="Q51" i="95"/>
  <c r="M29" i="86"/>
  <c r="Q58" i="86"/>
  <c r="AJ65" i="81"/>
  <c r="BI73" i="83"/>
  <c r="D1002" i="103"/>
  <c r="Z55" i="81"/>
  <c r="AD60" i="86"/>
  <c r="AZ69" i="86"/>
  <c r="L27" i="83"/>
  <c r="AY61" i="84"/>
  <c r="T30" i="80"/>
  <c r="H57" i="84"/>
  <c r="AY72" i="95"/>
  <c r="AW60" i="81"/>
  <c r="N35" i="86"/>
  <c r="V61" i="80"/>
  <c r="AI43" i="95"/>
  <c r="AI73" i="95"/>
  <c r="AC57" i="83"/>
  <c r="G38" i="80"/>
  <c r="AZ61" i="95"/>
  <c r="P29" i="80"/>
  <c r="AL64" i="83"/>
  <c r="R40" i="83"/>
  <c r="S71" i="80"/>
  <c r="S33" i="95"/>
  <c r="Q72" i="95"/>
  <c r="T28" i="86"/>
  <c r="AK54" i="95"/>
  <c r="H63" i="84"/>
  <c r="I37" i="84"/>
  <c r="AE64" i="95"/>
  <c r="R39" i="84"/>
  <c r="R35" i="84"/>
  <c r="O34" i="95"/>
  <c r="J38" i="95"/>
  <c r="D762" i="103"/>
  <c r="L73" i="84"/>
  <c r="S62" i="80"/>
  <c r="J19" i="81"/>
  <c r="K41" i="81"/>
  <c r="L60" i="95"/>
  <c r="BD64" i="84"/>
  <c r="AC54" i="81"/>
  <c r="AV72" i="86"/>
  <c r="G67" i="80"/>
  <c r="AT73" i="86"/>
  <c r="T42" i="95"/>
  <c r="AG54" i="86"/>
  <c r="AJ52" i="86"/>
  <c r="AO62" i="86"/>
  <c r="AH73" i="81"/>
  <c r="U45" i="80"/>
  <c r="AZ63" i="83"/>
  <c r="T33" i="80"/>
  <c r="Q44" i="84"/>
  <c r="AI45" i="95"/>
  <c r="W40" i="80"/>
  <c r="AA36" i="84"/>
  <c r="U48" i="83"/>
  <c r="AJ51" i="81"/>
  <c r="AZ71" i="86"/>
  <c r="G30" i="80"/>
  <c r="I19" i="83"/>
  <c r="AH73" i="95"/>
  <c r="AH49" i="81"/>
  <c r="Q42" i="81"/>
  <c r="D726" i="103"/>
  <c r="AJ61" i="80"/>
  <c r="F56" i="95"/>
  <c r="G15" i="95"/>
  <c r="W66" i="84"/>
  <c r="AS72" i="84"/>
  <c r="AF72" i="86"/>
  <c r="Q49" i="84"/>
  <c r="D948" i="103"/>
  <c r="D1232" i="103"/>
  <c r="P60" i="81"/>
  <c r="AF44" i="95"/>
  <c r="P66" i="84"/>
  <c r="AO69" i="80"/>
  <c r="F41" i="80"/>
  <c r="G33" i="83"/>
  <c r="O52" i="81"/>
  <c r="J46" i="95"/>
  <c r="W62" i="86"/>
  <c r="AO53" i="84"/>
  <c r="D1268" i="103"/>
  <c r="U49" i="86"/>
  <c r="AQ60" i="83"/>
  <c r="D988" i="103"/>
  <c r="T46" i="83"/>
  <c r="N36" i="95"/>
  <c r="H37" i="81"/>
  <c r="G62" i="81"/>
  <c r="G60" i="84"/>
  <c r="T52" i="81"/>
  <c r="AR73" i="95"/>
  <c r="S52" i="95"/>
  <c r="AK62" i="86"/>
  <c r="AS69" i="84"/>
  <c r="AV73" i="95"/>
  <c r="H40" i="95"/>
  <c r="V58" i="83"/>
  <c r="D811" i="103"/>
  <c r="D754" i="103"/>
  <c r="AJ65" i="83"/>
  <c r="AF47" i="84"/>
  <c r="AG65" i="80"/>
  <c r="W60" i="83"/>
  <c r="AD67" i="83"/>
  <c r="AQ58" i="80"/>
  <c r="L68" i="84"/>
  <c r="G47" i="80"/>
  <c r="AB70" i="81"/>
  <c r="AK69" i="84"/>
  <c r="M73" i="95"/>
  <c r="BA73" i="80"/>
  <c r="D834" i="103"/>
  <c r="J59" i="86"/>
  <c r="T60" i="86"/>
  <c r="AE42" i="80"/>
  <c r="H39" i="80"/>
  <c r="M59" i="86"/>
  <c r="BF73" i="80"/>
  <c r="X40" i="80"/>
  <c r="AO54" i="84"/>
  <c r="P27" i="84"/>
  <c r="O64" i="80"/>
  <c r="V37" i="86"/>
  <c r="O45" i="83"/>
  <c r="AE45" i="81"/>
  <c r="Q53" i="83"/>
  <c r="AK58" i="84"/>
  <c r="AG45" i="84"/>
  <c r="L20" i="80"/>
  <c r="AO60" i="80"/>
  <c r="Q25" i="83"/>
  <c r="K45" i="95"/>
  <c r="AR53" i="80"/>
  <c r="AB72" i="84"/>
  <c r="AP67" i="86"/>
  <c r="AC61" i="80"/>
  <c r="H52" i="84"/>
  <c r="I64" i="95"/>
  <c r="P42" i="83"/>
  <c r="U56" i="95"/>
  <c r="AD58" i="80"/>
  <c r="M36" i="81"/>
  <c r="AT69" i="84"/>
  <c r="AP69" i="80"/>
  <c r="F16" i="83"/>
  <c r="AN53" i="95"/>
  <c r="U61" i="95"/>
  <c r="H40" i="81"/>
  <c r="G27" i="83"/>
  <c r="F60" i="84"/>
  <c r="S28" i="86"/>
  <c r="AS55" i="81"/>
  <c r="Y43" i="86"/>
  <c r="V55" i="95"/>
  <c r="N43" i="81"/>
  <c r="H19" i="83"/>
  <c r="AT66" i="86"/>
  <c r="V57" i="95"/>
  <c r="V66" i="95"/>
  <c r="AP60" i="80"/>
  <c r="AD53" i="81"/>
  <c r="O61" i="81"/>
  <c r="U69" i="83"/>
  <c r="X63" i="95"/>
  <c r="AW67" i="86"/>
  <c r="AO51" i="84"/>
  <c r="AS64" i="86"/>
  <c r="S38" i="95"/>
  <c r="U47" i="86"/>
  <c r="Z69" i="81"/>
  <c r="AH46" i="95"/>
  <c r="D718" i="103"/>
  <c r="AP61" i="86"/>
  <c r="AA45" i="86"/>
  <c r="T72" i="80"/>
  <c r="AU60" i="84"/>
  <c r="AP66" i="95"/>
  <c r="AG72" i="86"/>
  <c r="K69" i="80"/>
  <c r="R57" i="81"/>
  <c r="AY61" i="80"/>
  <c r="J43" i="95"/>
  <c r="X65" i="95"/>
  <c r="D1012" i="103"/>
  <c r="X66" i="95"/>
  <c r="H47" i="80"/>
  <c r="H59" i="83"/>
  <c r="AU66" i="80"/>
  <c r="AX61" i="83"/>
  <c r="AN55" i="86"/>
  <c r="X41" i="95"/>
  <c r="R69" i="80"/>
  <c r="L54" i="80"/>
  <c r="H55" i="84"/>
  <c r="M30" i="86"/>
  <c r="J31" i="95"/>
  <c r="AP66" i="86"/>
  <c r="AG51" i="83"/>
  <c r="AP71" i="80"/>
  <c r="K44" i="80"/>
  <c r="W52" i="80"/>
  <c r="AC43" i="86"/>
  <c r="AF59" i="83"/>
  <c r="Y63" i="83"/>
  <c r="J53" i="86"/>
  <c r="AP58" i="81"/>
  <c r="BD66" i="83"/>
  <c r="AE60" i="86"/>
  <c r="AA52" i="81"/>
  <c r="T58" i="81"/>
  <c r="J60" i="80"/>
  <c r="AB51" i="80"/>
  <c r="W53" i="84"/>
  <c r="L34" i="86"/>
  <c r="AO60" i="95"/>
  <c r="M52" i="80"/>
  <c r="F15" i="81"/>
  <c r="AJ49" i="95"/>
  <c r="D1094" i="103"/>
  <c r="O25" i="95"/>
  <c r="AR61" i="80"/>
  <c r="W62" i="81"/>
  <c r="AI45" i="83"/>
  <c r="F42" i="95"/>
  <c r="F25" i="95"/>
  <c r="G40" i="84"/>
  <c r="AM47" i="84"/>
  <c r="V64" i="80"/>
  <c r="J43" i="81"/>
  <c r="AU66" i="81"/>
  <c r="M65" i="83"/>
  <c r="AR69" i="80"/>
  <c r="AF53" i="84"/>
  <c r="BA62" i="83"/>
  <c r="G39" i="86"/>
  <c r="AI71" i="81"/>
  <c r="V73" i="95"/>
  <c r="O35" i="84"/>
  <c r="T69" i="80"/>
  <c r="P67" i="84"/>
  <c r="AB48" i="84"/>
  <c r="Y44" i="84"/>
  <c r="P42" i="86"/>
  <c r="I50" i="83"/>
  <c r="I21" i="86"/>
  <c r="Y51" i="84"/>
  <c r="R67" i="84"/>
  <c r="AU69" i="83"/>
  <c r="I17" i="84"/>
  <c r="L43" i="81"/>
  <c r="G32" i="81"/>
  <c r="AA70" i="84"/>
  <c r="AP72" i="83"/>
  <c r="X56" i="83"/>
  <c r="AU64" i="81"/>
  <c r="AQ57" i="80"/>
  <c r="H72" i="86"/>
  <c r="D825" i="103"/>
  <c r="AD41" i="95"/>
  <c r="M59" i="81"/>
  <c r="AL66" i="80"/>
  <c r="P52" i="84"/>
  <c r="AF53" i="86"/>
  <c r="BG68" i="81"/>
  <c r="Q38" i="80"/>
  <c r="H39" i="84"/>
  <c r="AI63" i="84"/>
  <c r="Q52" i="80"/>
  <c r="N42" i="86"/>
  <c r="W38" i="86"/>
  <c r="L59" i="84"/>
  <c r="AU62" i="83"/>
  <c r="AU63" i="84"/>
  <c r="AT65" i="83"/>
  <c r="J32" i="95"/>
  <c r="P62" i="95"/>
  <c r="U44" i="95"/>
  <c r="AQ61" i="86"/>
  <c r="F63" i="86"/>
  <c r="P63" i="84"/>
  <c r="W41" i="95"/>
  <c r="Z60" i="84"/>
  <c r="AU63" i="80"/>
  <c r="AN58" i="83"/>
  <c r="AQ64" i="95"/>
  <c r="Z53" i="80"/>
  <c r="S39" i="84"/>
  <c r="M54" i="95"/>
  <c r="AE48" i="84"/>
  <c r="I59" i="84"/>
  <c r="AP51" i="81"/>
  <c r="Y37" i="86"/>
  <c r="BA68" i="84"/>
  <c r="BI72" i="80"/>
  <c r="AL66" i="86"/>
  <c r="AR70" i="83"/>
  <c r="I31" i="86"/>
  <c r="L37" i="95"/>
  <c r="S53" i="80"/>
  <c r="N53" i="84"/>
  <c r="D1282" i="103"/>
  <c r="G61" i="80"/>
  <c r="AQ51" i="95"/>
  <c r="AL70" i="95"/>
  <c r="D924" i="103"/>
  <c r="AG66" i="83"/>
  <c r="AE73" i="83"/>
  <c r="J65" i="80"/>
  <c r="BC68" i="86"/>
  <c r="Q25" i="86"/>
  <c r="S56" i="84"/>
  <c r="AD70" i="81"/>
  <c r="F56" i="86"/>
  <c r="P30" i="84"/>
  <c r="AE61" i="81"/>
  <c r="AZ60" i="83"/>
  <c r="G36" i="81"/>
  <c r="G50" i="80"/>
  <c r="AA36" i="83"/>
  <c r="S27" i="83"/>
  <c r="X52" i="80"/>
  <c r="G69" i="81"/>
  <c r="H18" i="84"/>
  <c r="AH62" i="83"/>
  <c r="I44" i="84"/>
  <c r="AI53" i="81"/>
  <c r="U67" i="86"/>
  <c r="L20" i="95"/>
  <c r="I40" i="81"/>
  <c r="T65" i="95"/>
  <c r="L45" i="84"/>
  <c r="T33" i="86"/>
  <c r="M29" i="80"/>
  <c r="AZ73" i="86"/>
  <c r="R60" i="95"/>
  <c r="AE72" i="83"/>
  <c r="AX70" i="84"/>
  <c r="AN60" i="95"/>
  <c r="AB53" i="83"/>
  <c r="M45" i="86"/>
  <c r="R52" i="81"/>
  <c r="AC64" i="84"/>
  <c r="AM66" i="80"/>
  <c r="V33" i="84"/>
  <c r="AL53" i="81"/>
  <c r="AB43" i="95"/>
  <c r="P65" i="80"/>
  <c r="AI73" i="84"/>
  <c r="X70" i="81"/>
  <c r="X55" i="95"/>
  <c r="AH50" i="83"/>
  <c r="AT55" i="86"/>
  <c r="AD60" i="84"/>
  <c r="X50" i="84"/>
  <c r="I40" i="95"/>
  <c r="AA72" i="80"/>
  <c r="AD51" i="95"/>
  <c r="S32" i="80"/>
  <c r="Z43" i="86"/>
  <c r="J72" i="95"/>
  <c r="AN52" i="95"/>
  <c r="AS69" i="83"/>
  <c r="J42" i="86"/>
  <c r="AD50" i="86"/>
  <c r="I62" i="84"/>
  <c r="AH48" i="86"/>
  <c r="N49" i="86"/>
  <c r="AI53" i="86"/>
  <c r="AG69" i="81"/>
  <c r="BD71" i="84"/>
  <c r="Y43" i="84"/>
  <c r="L46" i="86"/>
  <c r="X62" i="80"/>
  <c r="J67" i="83"/>
  <c r="AM72" i="84"/>
  <c r="AC60" i="83"/>
  <c r="N71" i="80"/>
  <c r="AB47" i="81"/>
  <c r="AO61" i="81"/>
  <c r="Y60" i="80"/>
  <c r="D1249" i="103"/>
  <c r="Y34" i="86"/>
  <c r="AS53" i="80"/>
  <c r="AJ54" i="81"/>
  <c r="F19" i="83"/>
  <c r="W72" i="86"/>
  <c r="F65" i="86"/>
  <c r="I51" i="95"/>
  <c r="Q42" i="95"/>
  <c r="AI65" i="80"/>
  <c r="AC69" i="86"/>
  <c r="I36" i="95"/>
  <c r="AX72" i="84"/>
  <c r="Q52" i="81"/>
  <c r="AB46" i="84"/>
  <c r="AP71" i="83"/>
  <c r="P30" i="86"/>
  <c r="H53" i="83"/>
  <c r="S65" i="81"/>
  <c r="AE59" i="83"/>
  <c r="BD70" i="83"/>
  <c r="T53" i="84"/>
  <c r="V41" i="80"/>
  <c r="AP53" i="86"/>
  <c r="BG70" i="83"/>
  <c r="BC72" i="95"/>
  <c r="D1262" i="103"/>
  <c r="X39" i="81"/>
  <c r="L42" i="80"/>
  <c r="K64" i="81"/>
  <c r="S64" i="83"/>
  <c r="R57" i="80"/>
  <c r="BA68" i="86"/>
  <c r="N27" i="95"/>
  <c r="L41" i="86"/>
  <c r="AX63" i="86"/>
  <c r="T31" i="80"/>
  <c r="BC65" i="81"/>
  <c r="U62" i="86"/>
  <c r="AT72" i="86"/>
  <c r="J61" i="80"/>
  <c r="AK57" i="86"/>
  <c r="X65" i="80"/>
  <c r="H62" i="95"/>
  <c r="Q53" i="84"/>
  <c r="AA40" i="81"/>
  <c r="U40" i="95"/>
  <c r="D917" i="103"/>
  <c r="V31" i="86"/>
  <c r="AF47" i="83"/>
  <c r="Y50" i="95"/>
  <c r="AC60" i="80"/>
  <c r="D789" i="103"/>
  <c r="D1220" i="103"/>
  <c r="M32" i="86"/>
  <c r="AW58" i="86"/>
  <c r="AJ65" i="80"/>
  <c r="G48" i="95"/>
  <c r="Y49" i="83"/>
  <c r="S67" i="86"/>
  <c r="Y57" i="81"/>
  <c r="O71" i="84"/>
  <c r="AI48" i="95"/>
  <c r="AY73" i="81"/>
  <c r="Z40" i="84"/>
  <c r="O56" i="81"/>
  <c r="AG69" i="80"/>
  <c r="V34" i="95"/>
  <c r="BA67" i="80"/>
  <c r="L39" i="95"/>
  <c r="AQ60" i="81"/>
  <c r="W51" i="81"/>
  <c r="I26" i="95"/>
  <c r="S38" i="84"/>
  <c r="P65" i="83"/>
  <c r="P53" i="83"/>
  <c r="Y71" i="86"/>
  <c r="G71" i="80"/>
  <c r="S46" i="83"/>
  <c r="Z39" i="80"/>
  <c r="X66" i="86"/>
  <c r="M38" i="80"/>
  <c r="AM49" i="86"/>
  <c r="AJ73" i="86"/>
  <c r="K31" i="81"/>
  <c r="M48" i="86"/>
  <c r="S63" i="81"/>
  <c r="AP64" i="86"/>
  <c r="I40" i="84"/>
  <c r="D916" i="103"/>
  <c r="AI69" i="80"/>
  <c r="S53" i="84"/>
  <c r="Q56" i="81"/>
  <c r="H53" i="81"/>
  <c r="I48" i="81"/>
  <c r="D1203" i="103"/>
  <c r="J70" i="83"/>
  <c r="N30" i="86"/>
  <c r="G51" i="80"/>
  <c r="I60" i="84"/>
  <c r="AS73" i="80"/>
  <c r="T70" i="81"/>
  <c r="BJ73" i="81"/>
  <c r="Y55" i="83"/>
  <c r="O71" i="81"/>
  <c r="P48" i="95"/>
  <c r="K61" i="81"/>
  <c r="D1133" i="103"/>
  <c r="M63" i="84"/>
  <c r="BL72" i="83"/>
  <c r="Y39" i="84"/>
  <c r="AH56" i="84"/>
  <c r="AA61" i="83"/>
  <c r="AC62" i="81"/>
  <c r="L42" i="84"/>
  <c r="O38" i="83"/>
  <c r="V31" i="83"/>
  <c r="H61" i="86"/>
  <c r="O59" i="83"/>
  <c r="AN72" i="80"/>
  <c r="X38" i="83"/>
  <c r="BB71" i="86"/>
  <c r="AQ62" i="95"/>
  <c r="Q63" i="86"/>
  <c r="AK69" i="86"/>
  <c r="Q53" i="86"/>
  <c r="AN65" i="84"/>
  <c r="F62" i="83"/>
  <c r="K50" i="83"/>
  <c r="D790" i="103"/>
  <c r="U42" i="83"/>
  <c r="AY72" i="80"/>
  <c r="L31" i="80"/>
  <c r="R58" i="80"/>
  <c r="Z61" i="80"/>
  <c r="U39" i="84"/>
  <c r="AD73" i="81"/>
  <c r="AO49" i="81"/>
  <c r="V49" i="83"/>
  <c r="S65" i="86"/>
  <c r="I57" i="86"/>
  <c r="AS73" i="95"/>
  <c r="F63" i="83"/>
  <c r="T49" i="83"/>
  <c r="L55" i="86"/>
  <c r="I25" i="86"/>
  <c r="Y67" i="83"/>
  <c r="S40" i="95"/>
  <c r="Y73" i="83"/>
  <c r="N67" i="84"/>
  <c r="R68" i="95"/>
  <c r="F67" i="95"/>
  <c r="BB62" i="83"/>
  <c r="O61" i="86"/>
  <c r="R56" i="86"/>
  <c r="Z62" i="95"/>
  <c r="AC49" i="80"/>
  <c r="AS70" i="83"/>
  <c r="V38" i="95"/>
  <c r="U64" i="81"/>
  <c r="J44" i="80"/>
  <c r="Y52" i="84"/>
  <c r="AP73" i="84"/>
  <c r="Y42" i="84"/>
  <c r="AM59" i="81"/>
  <c r="AT57" i="83"/>
  <c r="I49" i="86"/>
  <c r="H54" i="86"/>
  <c r="H58" i="80"/>
  <c r="H58" i="83"/>
  <c r="D1054" i="103"/>
  <c r="J20" i="83"/>
  <c r="AF40" i="83"/>
  <c r="X34" i="83"/>
  <c r="BD67" i="84"/>
  <c r="D980" i="103"/>
  <c r="D1240" i="103"/>
  <c r="O40" i="81"/>
  <c r="S42" i="81"/>
  <c r="S52" i="80"/>
  <c r="X53" i="81"/>
  <c r="AN55" i="83"/>
  <c r="U66" i="83"/>
  <c r="H51" i="83"/>
  <c r="Q68" i="80"/>
  <c r="I21" i="83"/>
  <c r="AA48" i="95"/>
  <c r="F16" i="84"/>
  <c r="Z41" i="86"/>
  <c r="N65" i="84"/>
  <c r="AU59" i="95"/>
  <c r="H50" i="80"/>
  <c r="Z47" i="86"/>
  <c r="T28" i="95"/>
  <c r="V58" i="86"/>
  <c r="M63" i="80"/>
  <c r="F70" i="83"/>
  <c r="AE46" i="83"/>
  <c r="Y47" i="83"/>
  <c r="AJ56" i="86"/>
  <c r="R63" i="81"/>
  <c r="AR58" i="81"/>
  <c r="P26" i="86"/>
  <c r="N34" i="95"/>
  <c r="X51" i="81"/>
  <c r="L33" i="83"/>
  <c r="S34" i="81"/>
  <c r="H46" i="86"/>
  <c r="Q32" i="83"/>
  <c r="K32" i="95"/>
  <c r="Q25" i="84"/>
  <c r="AS71" i="83"/>
  <c r="AL52" i="83"/>
  <c r="M54" i="83"/>
  <c r="K37" i="84"/>
  <c r="AU68" i="80"/>
  <c r="Z70" i="80"/>
  <c r="S55" i="80"/>
  <c r="M41" i="95"/>
  <c r="BG67" i="83"/>
  <c r="AU68" i="84"/>
  <c r="AJ44" i="95"/>
  <c r="AH61" i="95"/>
  <c r="X64" i="80"/>
  <c r="X65" i="83"/>
  <c r="T60" i="95"/>
  <c r="AG70" i="83"/>
  <c r="BC71" i="80"/>
  <c r="D1021" i="103"/>
  <c r="H32" i="95"/>
  <c r="AG44" i="86"/>
  <c r="D1289" i="103"/>
  <c r="Q68" i="86"/>
  <c r="M39" i="80"/>
  <c r="AO59" i="80"/>
  <c r="BA62" i="80"/>
  <c r="BB70" i="84"/>
  <c r="AN70" i="86"/>
  <c r="F65" i="80"/>
  <c r="AA57" i="95"/>
  <c r="AY62" i="86"/>
  <c r="AJ60" i="95"/>
  <c r="H69" i="86"/>
  <c r="G69" i="83"/>
  <c r="L58" i="95"/>
  <c r="O59" i="95"/>
  <c r="AC69" i="95"/>
  <c r="N56" i="80"/>
  <c r="W66" i="86"/>
  <c r="I38" i="80"/>
  <c r="AH69" i="83"/>
  <c r="AL52" i="81"/>
  <c r="D815" i="103"/>
  <c r="AE57" i="84"/>
  <c r="F44" i="86"/>
  <c r="AE53" i="83"/>
  <c r="J42" i="84"/>
  <c r="O65" i="80"/>
  <c r="V56" i="81"/>
  <c r="AT73" i="80"/>
  <c r="M28" i="95"/>
  <c r="BF66" i="86"/>
  <c r="O44" i="84"/>
  <c r="T51" i="86"/>
  <c r="U62" i="95"/>
  <c r="O46" i="86"/>
  <c r="Z36" i="83"/>
  <c r="X47" i="81"/>
  <c r="AB37" i="81"/>
  <c r="R39" i="86"/>
  <c r="W56" i="86"/>
  <c r="AX60" i="80"/>
  <c r="AB50" i="80"/>
  <c r="AY73" i="86"/>
  <c r="AX67" i="86"/>
  <c r="AO54" i="81"/>
  <c r="K35" i="84"/>
  <c r="X67" i="84"/>
  <c r="AC68" i="83"/>
  <c r="O25" i="83"/>
  <c r="R65" i="83"/>
  <c r="K42" i="95"/>
  <c r="W40" i="81"/>
  <c r="AT72" i="80"/>
  <c r="BB70" i="81"/>
  <c r="L56" i="81"/>
  <c r="V37" i="80"/>
  <c r="K48" i="95"/>
  <c r="X35" i="83"/>
  <c r="I51" i="86"/>
  <c r="T50" i="80"/>
  <c r="Z61" i="84"/>
  <c r="S61" i="95"/>
  <c r="Y45" i="80"/>
  <c r="Y42" i="81"/>
  <c r="D958" i="103"/>
  <c r="AL48" i="81"/>
  <c r="I44" i="95"/>
  <c r="Y38" i="84"/>
  <c r="I61" i="83"/>
  <c r="Q28" i="86"/>
  <c r="I18" i="83"/>
  <c r="AL56" i="83"/>
  <c r="G45" i="81"/>
  <c r="AN72" i="95"/>
  <c r="K28" i="95"/>
  <c r="AA51" i="84"/>
  <c r="R50" i="86"/>
  <c r="D1019" i="103"/>
  <c r="AL72" i="80"/>
  <c r="H33" i="81"/>
  <c r="T60" i="80"/>
  <c r="AE44" i="95"/>
  <c r="P52" i="95"/>
  <c r="P43" i="86"/>
  <c r="U39" i="95"/>
  <c r="X60" i="80"/>
  <c r="AQ67" i="83"/>
  <c r="F58" i="81"/>
  <c r="D1086" i="103"/>
  <c r="AJ70" i="80"/>
  <c r="AI72" i="84"/>
  <c r="BE67" i="86"/>
  <c r="V34" i="84"/>
  <c r="Q44" i="83"/>
  <c r="V38" i="86"/>
  <c r="AW67" i="84"/>
  <c r="V61" i="83"/>
  <c r="X54" i="95"/>
  <c r="K59" i="81"/>
  <c r="AB50" i="84"/>
  <c r="AU66" i="84"/>
  <c r="AK67" i="84"/>
  <c r="U38" i="95"/>
  <c r="N66" i="80"/>
  <c r="O32" i="95"/>
  <c r="W59" i="84"/>
  <c r="S37" i="81"/>
  <c r="AW69" i="83"/>
  <c r="AN50" i="86"/>
  <c r="R35" i="86"/>
  <c r="AR52" i="80"/>
  <c r="AH47" i="80"/>
  <c r="T35" i="84"/>
  <c r="AL54" i="86"/>
  <c r="F45" i="84"/>
  <c r="AJ64" i="81"/>
  <c r="AL49" i="80"/>
  <c r="V44" i="95"/>
  <c r="V45" i="83"/>
  <c r="J26" i="86"/>
  <c r="D1248" i="103"/>
  <c r="D859" i="103"/>
  <c r="AH69" i="81"/>
  <c r="I50" i="95"/>
  <c r="AE71" i="80"/>
  <c r="F66" i="83"/>
  <c r="D704" i="103"/>
  <c r="Y66" i="80"/>
  <c r="AF47" i="95"/>
  <c r="M38" i="86"/>
  <c r="I34" i="83"/>
  <c r="V73" i="81"/>
  <c r="M49" i="80"/>
  <c r="R61" i="86"/>
  <c r="K69" i="81"/>
  <c r="M64" i="80"/>
  <c r="R42" i="95"/>
  <c r="AW59" i="83"/>
  <c r="O28" i="81"/>
  <c r="AG59" i="95"/>
  <c r="P24" i="83"/>
  <c r="AL63" i="81"/>
  <c r="S61" i="86"/>
  <c r="AD56" i="84"/>
  <c r="D720" i="103"/>
  <c r="D722" i="103"/>
  <c r="P68" i="86"/>
  <c r="AI43" i="80"/>
  <c r="AO49" i="86"/>
  <c r="G66" i="80"/>
  <c r="AE53" i="84"/>
  <c r="P73" i="86"/>
  <c r="I21" i="84"/>
  <c r="X34" i="86"/>
  <c r="I63" i="83"/>
  <c r="R39" i="83"/>
  <c r="AF69" i="86"/>
  <c r="AC65" i="84"/>
  <c r="H25" i="83"/>
  <c r="K20" i="84"/>
  <c r="J46" i="84"/>
  <c r="AQ54" i="86"/>
  <c r="Z43" i="95"/>
  <c r="D921" i="103"/>
  <c r="AD69" i="86"/>
  <c r="Q59" i="84"/>
  <c r="Z62" i="80"/>
  <c r="L64" i="80"/>
  <c r="AH73" i="84"/>
  <c r="L43" i="86"/>
  <c r="AC66" i="83"/>
  <c r="AN51" i="80"/>
  <c r="F38" i="84"/>
  <c r="Z59" i="81"/>
  <c r="AP53" i="95"/>
  <c r="X33" i="83"/>
  <c r="R53" i="83"/>
  <c r="AX69" i="83"/>
  <c r="F44" i="84"/>
  <c r="AH45" i="86"/>
  <c r="AI44" i="83"/>
  <c r="D1098" i="103"/>
  <c r="D1101" i="103"/>
  <c r="M35" i="95"/>
  <c r="K50" i="86"/>
  <c r="L25" i="80"/>
  <c r="Z64" i="95"/>
  <c r="V45" i="81"/>
  <c r="W41" i="84"/>
  <c r="J66" i="84"/>
  <c r="AA66" i="80"/>
  <c r="AX71" i="86"/>
  <c r="F49" i="80"/>
  <c r="G53" i="83"/>
  <c r="N44" i="81"/>
  <c r="U55" i="86"/>
  <c r="M25" i="83"/>
  <c r="AR61" i="83"/>
  <c r="P37" i="95"/>
  <c r="AR55" i="83"/>
  <c r="M34" i="84"/>
  <c r="F33" i="95"/>
  <c r="AC57" i="84"/>
  <c r="AP63" i="86"/>
  <c r="Y53" i="95"/>
  <c r="H44" i="80"/>
  <c r="I41" i="83"/>
  <c r="BJ70" i="95"/>
  <c r="AT56" i="86"/>
  <c r="AB41" i="95"/>
  <c r="AQ60" i="84"/>
  <c r="W31" i="83"/>
  <c r="X57" i="95"/>
  <c r="AH67" i="95"/>
  <c r="H26" i="80"/>
  <c r="AP56" i="80"/>
  <c r="L38" i="95"/>
  <c r="N68" i="80"/>
  <c r="X40" i="84"/>
  <c r="U29" i="83"/>
  <c r="AZ67" i="83"/>
  <c r="J55" i="95"/>
  <c r="P31" i="83"/>
  <c r="AL69" i="81"/>
  <c r="R39" i="95"/>
  <c r="O51" i="86"/>
  <c r="H55" i="83"/>
  <c r="AL66" i="84"/>
  <c r="J26" i="84"/>
  <c r="AH63" i="81"/>
  <c r="AU71" i="81"/>
  <c r="F70" i="84"/>
  <c r="AD72" i="80"/>
  <c r="H44" i="83"/>
  <c r="H55" i="86"/>
  <c r="S40" i="86"/>
  <c r="G25" i="84"/>
  <c r="U69" i="84"/>
  <c r="R54" i="86"/>
  <c r="F61" i="84"/>
  <c r="L55" i="80"/>
  <c r="W33" i="81"/>
  <c r="AC67" i="80"/>
  <c r="G68" i="80"/>
  <c r="U30" i="83"/>
  <c r="M71" i="95"/>
  <c r="AM52" i="86"/>
  <c r="AT61" i="86"/>
  <c r="W48" i="86"/>
  <c r="M26" i="81"/>
  <c r="S63" i="95"/>
  <c r="L62" i="83"/>
  <c r="AJ58" i="86"/>
  <c r="AE63" i="81"/>
  <c r="I19" i="84"/>
  <c r="AK55" i="80"/>
  <c r="BD65" i="95"/>
  <c r="AY73" i="84"/>
  <c r="P35" i="86"/>
  <c r="AE73" i="81"/>
  <c r="H17" i="80"/>
  <c r="R69" i="86"/>
  <c r="S62" i="86"/>
  <c r="AN69" i="83"/>
  <c r="M61" i="95"/>
  <c r="AV65" i="84"/>
  <c r="Q39" i="95"/>
  <c r="O35" i="95"/>
  <c r="AT55" i="81"/>
  <c r="L24" i="80"/>
  <c r="D701" i="103"/>
  <c r="AT58" i="86"/>
  <c r="V64" i="95"/>
  <c r="G38" i="84"/>
  <c r="D809" i="103"/>
  <c r="R43" i="83"/>
  <c r="AU71" i="84"/>
  <c r="S73" i="81"/>
  <c r="R41" i="86"/>
  <c r="D862" i="103"/>
  <c r="G68" i="81"/>
  <c r="T69" i="83"/>
  <c r="L57" i="86"/>
  <c r="D910" i="103"/>
  <c r="AK60" i="86"/>
  <c r="R43" i="84"/>
  <c r="H27" i="95"/>
  <c r="AB45" i="95"/>
  <c r="G41" i="84"/>
  <c r="O44" i="81"/>
  <c r="AH62" i="84"/>
  <c r="AX68" i="80"/>
  <c r="Z52" i="95"/>
  <c r="K73" i="95"/>
  <c r="Y60" i="81"/>
  <c r="AA60" i="83"/>
  <c r="I26" i="84"/>
  <c r="D962" i="103"/>
  <c r="AQ56" i="83"/>
  <c r="AY61" i="86"/>
  <c r="J73" i="95"/>
  <c r="AB57" i="95"/>
  <c r="P32" i="95"/>
  <c r="D748" i="103"/>
  <c r="S45" i="95"/>
  <c r="AB56" i="80"/>
  <c r="AF40" i="95"/>
  <c r="P60" i="83"/>
  <c r="Y62" i="84"/>
  <c r="P25" i="95"/>
  <c r="O48" i="86"/>
  <c r="AD45" i="84"/>
  <c r="J68" i="86"/>
  <c r="AE66" i="80"/>
  <c r="AJ62" i="95"/>
  <c r="F22" i="95"/>
  <c r="Q47" i="86"/>
  <c r="S42" i="86"/>
  <c r="M51" i="86"/>
  <c r="G34" i="86"/>
  <c r="AX73" i="80"/>
  <c r="P55" i="86"/>
  <c r="AH66" i="83"/>
  <c r="U48" i="80"/>
  <c r="BA71" i="86"/>
  <c r="AD59" i="83"/>
  <c r="K26" i="80"/>
  <c r="W32" i="81"/>
  <c r="AA72" i="81"/>
  <c r="AK62" i="84"/>
  <c r="AB48" i="95"/>
  <c r="AH68" i="84"/>
  <c r="P56" i="86"/>
  <c r="AC54" i="84"/>
  <c r="AT57" i="95"/>
  <c r="O33" i="86"/>
  <c r="G66" i="95"/>
  <c r="W42" i="95"/>
  <c r="O53" i="95"/>
  <c r="I35" i="95"/>
  <c r="D835" i="103"/>
  <c r="N47" i="86"/>
  <c r="T64" i="80"/>
  <c r="D857" i="103"/>
  <c r="AB57" i="86"/>
  <c r="AP60" i="83"/>
  <c r="AX68" i="86"/>
  <c r="H18" i="80"/>
  <c r="J73" i="81"/>
  <c r="V38" i="81"/>
  <c r="D989" i="103"/>
  <c r="Y53" i="80"/>
  <c r="P28" i="95"/>
  <c r="AI65" i="84"/>
  <c r="K61" i="84"/>
  <c r="K69" i="95"/>
  <c r="AJ60" i="80"/>
  <c r="F37" i="84"/>
  <c r="D777" i="103"/>
  <c r="W48" i="83"/>
  <c r="AR57" i="86"/>
  <c r="L32" i="95"/>
  <c r="J41" i="80"/>
  <c r="H41" i="81"/>
  <c r="G33" i="80"/>
  <c r="M39" i="83"/>
  <c r="L68" i="83"/>
  <c r="W50" i="80"/>
  <c r="AB53" i="95"/>
  <c r="R71" i="81"/>
  <c r="AT56" i="84"/>
  <c r="AS54" i="80"/>
  <c r="AA65" i="81"/>
  <c r="AH48" i="83"/>
  <c r="AB41" i="80"/>
  <c r="K22" i="83"/>
  <c r="BA72" i="80"/>
  <c r="G27" i="95"/>
  <c r="AW60" i="86"/>
  <c r="X63" i="86"/>
  <c r="M71" i="83"/>
  <c r="AA55" i="80"/>
  <c r="M64" i="84"/>
  <c r="AA70" i="83"/>
  <c r="AG67" i="86"/>
  <c r="AC55" i="86"/>
  <c r="R73" i="80"/>
  <c r="Z51" i="84"/>
  <c r="AB67" i="86"/>
  <c r="O36" i="83"/>
  <c r="AJ50" i="80"/>
  <c r="T62" i="80"/>
  <c r="AU57" i="95"/>
  <c r="V58" i="95"/>
  <c r="AC47" i="81"/>
  <c r="AE39" i="86"/>
  <c r="AT67" i="83"/>
  <c r="AG63" i="86"/>
  <c r="W49" i="80"/>
  <c r="G48" i="84"/>
  <c r="AK52" i="95"/>
  <c r="AJ56" i="80"/>
  <c r="F30" i="80"/>
  <c r="O30" i="86"/>
  <c r="J60" i="81"/>
  <c r="AG53" i="83"/>
  <c r="D1056" i="103"/>
  <c r="Z60" i="80"/>
  <c r="D904" i="103"/>
  <c r="AY63" i="83"/>
  <c r="T39" i="80"/>
  <c r="AP72" i="86"/>
  <c r="AN55" i="95"/>
  <c r="AJ46" i="95"/>
  <c r="H49" i="86"/>
  <c r="I68" i="81"/>
  <c r="AI44" i="95"/>
  <c r="BF68" i="86"/>
  <c r="R50" i="80"/>
  <c r="T43" i="86"/>
  <c r="V51" i="83"/>
  <c r="W45" i="83"/>
  <c r="S48" i="83"/>
  <c r="J44" i="84"/>
  <c r="P35" i="84"/>
  <c r="AR54" i="95"/>
  <c r="T53" i="95"/>
  <c r="W48" i="81"/>
  <c r="BF71" i="83"/>
  <c r="AX58" i="86"/>
  <c r="J65" i="83"/>
  <c r="AD44" i="95"/>
  <c r="AL63" i="86"/>
  <c r="G38" i="81"/>
  <c r="AA46" i="84"/>
  <c r="W59" i="95"/>
  <c r="D1227" i="103"/>
  <c r="O35" i="86"/>
  <c r="AW68" i="95"/>
  <c r="N44" i="84"/>
  <c r="AH51" i="86"/>
  <c r="U52" i="83"/>
  <c r="Z57" i="81"/>
  <c r="AM54" i="83"/>
  <c r="AL73" i="81"/>
  <c r="G58" i="86"/>
  <c r="L20" i="83"/>
  <c r="L42" i="95"/>
  <c r="AS63" i="81"/>
  <c r="O49" i="81"/>
  <c r="AH58" i="86"/>
  <c r="W55" i="95"/>
  <c r="T58" i="80"/>
  <c r="Y68" i="95"/>
  <c r="V62" i="80"/>
  <c r="BF70" i="80"/>
  <c r="Q45" i="84"/>
  <c r="L69" i="80"/>
  <c r="G20" i="84"/>
  <c r="AQ66" i="84"/>
  <c r="P44" i="83"/>
  <c r="R56" i="81"/>
  <c r="K39" i="80"/>
  <c r="U38" i="83"/>
  <c r="AX64" i="84"/>
  <c r="AL47" i="83"/>
  <c r="AK62" i="95"/>
  <c r="Z57" i="86"/>
  <c r="D1284" i="103"/>
  <c r="R38" i="84"/>
  <c r="H40" i="86"/>
  <c r="D1173" i="103"/>
  <c r="V72" i="80"/>
  <c r="AG45" i="95"/>
  <c r="AA60" i="95"/>
  <c r="AJ64" i="83"/>
  <c r="I57" i="81"/>
  <c r="S48" i="95"/>
  <c r="T38" i="86"/>
  <c r="T69" i="86"/>
  <c r="K71" i="83"/>
  <c r="S58" i="81"/>
  <c r="AI61" i="83"/>
  <c r="I72" i="95"/>
  <c r="BF72" i="84"/>
  <c r="R51" i="83"/>
  <c r="AU64" i="84"/>
  <c r="J27" i="81"/>
  <c r="AQ66" i="95"/>
  <c r="Z73" i="86"/>
  <c r="L73" i="81"/>
  <c r="AG50" i="95"/>
  <c r="AR63" i="86"/>
  <c r="AL73" i="83"/>
  <c r="AJ46" i="83"/>
  <c r="AP64" i="83"/>
  <c r="N63" i="81"/>
  <c r="O69" i="86"/>
  <c r="M58" i="80"/>
  <c r="AD40" i="95"/>
  <c r="L73" i="80"/>
  <c r="L55" i="83"/>
  <c r="D944" i="103"/>
  <c r="Y56" i="81"/>
  <c r="AR68" i="81"/>
  <c r="AP54" i="84"/>
  <c r="Q42" i="86"/>
  <c r="L50" i="81"/>
  <c r="J43" i="86"/>
  <c r="AJ61" i="84"/>
  <c r="Q38" i="84"/>
  <c r="J20" i="80"/>
  <c r="AB64" i="81"/>
  <c r="O26" i="80"/>
  <c r="V50" i="83"/>
  <c r="BJ72" i="84"/>
  <c r="O52" i="80"/>
  <c r="V53" i="84"/>
  <c r="AW65" i="83"/>
  <c r="W33" i="95"/>
  <c r="AA64" i="80"/>
  <c r="F17" i="95"/>
  <c r="D1033" i="103"/>
  <c r="L61" i="84"/>
  <c r="AL48" i="84"/>
  <c r="AJ55" i="95"/>
  <c r="N44" i="83"/>
  <c r="AA38" i="80"/>
  <c r="S70" i="84"/>
  <c r="V38" i="80"/>
  <c r="AD47" i="80"/>
  <c r="M70" i="83"/>
  <c r="AJ44" i="83"/>
  <c r="AT71" i="80"/>
  <c r="H39" i="81"/>
  <c r="T71" i="80"/>
  <c r="T66" i="83"/>
  <c r="M53" i="86"/>
  <c r="H71" i="95"/>
  <c r="AS69" i="95"/>
  <c r="AG43" i="86"/>
  <c r="Z46" i="84"/>
  <c r="AK63" i="83"/>
  <c r="AC40" i="84"/>
  <c r="AO51" i="83"/>
  <c r="Z50" i="83"/>
  <c r="N24" i="81"/>
  <c r="AI45" i="84"/>
  <c r="AN73" i="86"/>
  <c r="W52" i="83"/>
  <c r="D812" i="103"/>
  <c r="Q38" i="83"/>
  <c r="U42" i="86"/>
  <c r="O23" i="95"/>
  <c r="I62" i="95"/>
  <c r="M34" i="83"/>
  <c r="T44" i="81"/>
  <c r="AQ55" i="81"/>
  <c r="AK55" i="84"/>
  <c r="X52" i="81"/>
  <c r="K44" i="86"/>
  <c r="AK54" i="83"/>
  <c r="AU57" i="80"/>
  <c r="AT66" i="83"/>
  <c r="Q33" i="95"/>
  <c r="M40" i="86"/>
  <c r="AN60" i="83"/>
  <c r="H22" i="84"/>
  <c r="AH67" i="83"/>
  <c r="I63" i="84"/>
  <c r="N39" i="86"/>
  <c r="S66" i="80"/>
  <c r="AV72" i="83"/>
  <c r="X58" i="86"/>
  <c r="D1148" i="103"/>
  <c r="H64" i="84"/>
  <c r="AW64" i="80"/>
  <c r="AI63" i="86"/>
  <c r="AO73" i="84"/>
  <c r="AG72" i="83"/>
  <c r="H60" i="84"/>
  <c r="AP66" i="81"/>
  <c r="AJ49" i="81"/>
  <c r="AY70" i="86"/>
  <c r="AR70" i="86"/>
  <c r="L40" i="80"/>
  <c r="H63" i="86"/>
  <c r="T47" i="84"/>
  <c r="Q70" i="81"/>
  <c r="S65" i="95"/>
  <c r="T45" i="86"/>
  <c r="U69" i="81"/>
  <c r="BB71" i="80"/>
  <c r="Q51" i="81"/>
  <c r="D1112" i="103"/>
  <c r="AF43" i="84"/>
  <c r="AN63" i="80"/>
  <c r="Z67" i="84"/>
  <c r="AA50" i="84"/>
  <c r="AD67" i="81"/>
  <c r="AS65" i="81"/>
  <c r="M70" i="81"/>
  <c r="D1001" i="103"/>
  <c r="BJ72" i="81"/>
  <c r="AS72" i="86"/>
  <c r="D1092" i="103"/>
  <c r="U31" i="80"/>
  <c r="K64" i="86"/>
  <c r="D1204" i="103"/>
  <c r="J40" i="81"/>
  <c r="R26" i="83"/>
  <c r="AF46" i="80"/>
  <c r="BG67" i="86"/>
  <c r="Q50" i="81"/>
  <c r="H25" i="81"/>
  <c r="AR72" i="83"/>
  <c r="Y56" i="86"/>
  <c r="AM51" i="84"/>
  <c r="AD41" i="80"/>
  <c r="K32" i="81"/>
  <c r="L60" i="83"/>
  <c r="U41" i="84"/>
  <c r="I17" i="86"/>
  <c r="AR54" i="86"/>
  <c r="Q66" i="95"/>
  <c r="H43" i="86"/>
  <c r="D1111" i="103"/>
  <c r="BB64" i="83"/>
  <c r="T41" i="84"/>
  <c r="AA59" i="81"/>
  <c r="L27" i="81"/>
  <c r="K71" i="95"/>
  <c r="D828" i="103"/>
  <c r="AU73" i="83"/>
  <c r="AZ70" i="83"/>
  <c r="D927" i="103"/>
  <c r="AD43" i="84"/>
  <c r="AI58" i="84"/>
  <c r="H21" i="80"/>
  <c r="O56" i="86"/>
  <c r="N70" i="81"/>
  <c r="AM71" i="84"/>
  <c r="AB46" i="83"/>
  <c r="Q41" i="80"/>
  <c r="U39" i="86"/>
  <c r="AF46" i="83"/>
  <c r="X69" i="84"/>
  <c r="L71" i="80"/>
  <c r="AC67" i="86"/>
  <c r="X33" i="80"/>
  <c r="F40" i="86"/>
  <c r="I46" i="83"/>
  <c r="AA55" i="81"/>
  <c r="H36" i="80"/>
  <c r="AV70" i="83"/>
  <c r="BM73" i="83"/>
  <c r="Z66" i="84"/>
  <c r="D863" i="103"/>
  <c r="J54" i="95"/>
  <c r="AP51" i="86"/>
  <c r="AR67" i="81"/>
  <c r="U65" i="86"/>
  <c r="Z47" i="80"/>
  <c r="AP67" i="80"/>
  <c r="G52" i="80"/>
  <c r="AP64" i="80"/>
  <c r="AZ66" i="95"/>
  <c r="AP69" i="95"/>
  <c r="Z67" i="83"/>
  <c r="AQ62" i="84"/>
  <c r="AM73" i="83"/>
  <c r="N41" i="81"/>
  <c r="I28" i="83"/>
  <c r="J42" i="95"/>
  <c r="AL73" i="84"/>
  <c r="F43" i="80"/>
  <c r="D1132" i="103"/>
  <c r="F64" i="84"/>
  <c r="N45" i="83"/>
  <c r="J68" i="84"/>
  <c r="AM67" i="81"/>
  <c r="F72" i="83"/>
  <c r="P55" i="95"/>
  <c r="X59" i="84"/>
  <c r="AC41" i="84"/>
  <c r="AY63" i="81"/>
  <c r="L42" i="83"/>
  <c r="F42" i="81"/>
  <c r="AW71" i="80"/>
  <c r="AL61" i="83"/>
  <c r="AE64" i="84"/>
  <c r="D1274" i="103"/>
  <c r="O42" i="81"/>
  <c r="F42" i="80"/>
  <c r="T38" i="80"/>
  <c r="AX65" i="84"/>
  <c r="M30" i="80"/>
  <c r="L69" i="86"/>
  <c r="F35" i="80"/>
  <c r="AP53" i="83"/>
  <c r="O38" i="86"/>
  <c r="AI64" i="83"/>
  <c r="AP52" i="80"/>
  <c r="D1161" i="103"/>
  <c r="AV71" i="95"/>
  <c r="AW73" i="84"/>
  <c r="K40" i="95"/>
  <c r="AM65" i="95"/>
  <c r="V43" i="83"/>
  <c r="R44" i="84"/>
  <c r="AA69" i="80"/>
  <c r="AS60" i="81"/>
  <c r="AN55" i="80"/>
  <c r="D712" i="103"/>
  <c r="AL56" i="95"/>
  <c r="J66" i="95"/>
  <c r="S40" i="83"/>
  <c r="AH69" i="86"/>
  <c r="K37" i="80"/>
  <c r="J63" i="83"/>
  <c r="AT71" i="86"/>
  <c r="AA52" i="95"/>
  <c r="L30" i="95"/>
  <c r="V67" i="84"/>
  <c r="N56" i="83"/>
  <c r="AN54" i="80"/>
  <c r="AI64" i="86"/>
  <c r="H29" i="81"/>
  <c r="P57" i="86"/>
  <c r="P68" i="81"/>
  <c r="AF60" i="84"/>
  <c r="AO63" i="81"/>
  <c r="L44" i="81"/>
  <c r="BH71" i="83"/>
  <c r="BD72" i="84"/>
  <c r="X36" i="95"/>
  <c r="AS68" i="84"/>
  <c r="K25" i="86"/>
  <c r="Q26" i="83"/>
  <c r="AA51" i="95"/>
  <c r="H34" i="83"/>
  <c r="AF54" i="84"/>
  <c r="AL69" i="80"/>
  <c r="S49" i="81"/>
  <c r="U71" i="86"/>
  <c r="Q73" i="86"/>
  <c r="W35" i="81"/>
  <c r="U72" i="86"/>
  <c r="AN57" i="95"/>
  <c r="Y48" i="84"/>
  <c r="Q71" i="86"/>
  <c r="Z52" i="80"/>
  <c r="H51" i="84"/>
  <c r="AG55" i="86"/>
  <c r="J31" i="80"/>
  <c r="I60" i="83"/>
  <c r="R62" i="81"/>
  <c r="K64" i="83"/>
  <c r="W46" i="80"/>
  <c r="AA62" i="81"/>
  <c r="P63" i="83"/>
  <c r="J52" i="86"/>
  <c r="F63" i="95"/>
  <c r="AY66" i="86"/>
  <c r="U59" i="86"/>
  <c r="N48" i="81"/>
  <c r="AA44" i="83"/>
  <c r="AG48" i="83"/>
  <c r="Z58" i="84"/>
  <c r="AS72" i="81"/>
  <c r="H28" i="86"/>
  <c r="G19" i="84"/>
  <c r="Q57" i="80"/>
  <c r="AS55" i="83"/>
  <c r="I32" i="86"/>
  <c r="AH70" i="81"/>
  <c r="AQ61" i="95"/>
  <c r="S68" i="83"/>
  <c r="I43" i="86"/>
  <c r="AA38" i="95"/>
  <c r="S48" i="84"/>
  <c r="N73" i="83"/>
  <c r="P47" i="84"/>
  <c r="J63" i="80"/>
  <c r="W65" i="86"/>
  <c r="AE62" i="86"/>
  <c r="V62" i="83"/>
  <c r="O60" i="95"/>
  <c r="I38" i="95"/>
  <c r="AH50" i="84"/>
  <c r="AP62" i="95"/>
  <c r="BA64" i="81"/>
  <c r="AW61" i="81"/>
  <c r="AC40" i="81"/>
  <c r="AK50" i="95"/>
  <c r="Y43" i="95"/>
  <c r="I18" i="95"/>
  <c r="D1258" i="103"/>
  <c r="AT69" i="86"/>
  <c r="S65" i="80"/>
  <c r="D1072" i="103"/>
  <c r="AO53" i="86"/>
  <c r="AA59" i="95"/>
  <c r="G24" i="81"/>
  <c r="AL71" i="95"/>
  <c r="BB67" i="84"/>
  <c r="I47" i="95"/>
  <c r="S58" i="86"/>
  <c r="D1171" i="103"/>
  <c r="AA63" i="83"/>
  <c r="AS67" i="86"/>
  <c r="O57" i="81"/>
  <c r="M56" i="86"/>
  <c r="I48" i="80"/>
  <c r="R37" i="95"/>
  <c r="AA58" i="83"/>
  <c r="AX71" i="81"/>
  <c r="BF68" i="81"/>
  <c r="Y44" i="86"/>
  <c r="AG47" i="86"/>
  <c r="K21" i="86"/>
  <c r="W58" i="95"/>
  <c r="I62" i="83"/>
  <c r="Y58" i="86"/>
  <c r="AA65" i="95"/>
  <c r="J41" i="86"/>
  <c r="AW61" i="84"/>
  <c r="I69" i="84"/>
  <c r="AE53" i="95"/>
  <c r="AV58" i="80"/>
  <c r="AV60" i="86"/>
  <c r="AB65" i="83"/>
  <c r="J27" i="95"/>
  <c r="P30" i="80"/>
  <c r="P70" i="95"/>
  <c r="O36" i="95"/>
  <c r="T32" i="80"/>
  <c r="Y69" i="81"/>
  <c r="J39" i="86"/>
  <c r="AZ69" i="80"/>
  <c r="W59" i="83"/>
  <c r="L22" i="84"/>
  <c r="M31" i="81"/>
  <c r="R55" i="81"/>
  <c r="BC71" i="81"/>
  <c r="AE44" i="80"/>
  <c r="X68" i="83"/>
  <c r="AJ53" i="95"/>
  <c r="AM55" i="84"/>
  <c r="D1177" i="103"/>
  <c r="BA68" i="81"/>
  <c r="R53" i="84"/>
  <c r="AA49" i="95"/>
  <c r="Y67" i="95"/>
  <c r="I22" i="95"/>
  <c r="AE52" i="86"/>
  <c r="D1267" i="103"/>
  <c r="O34" i="83"/>
  <c r="AC58" i="86"/>
  <c r="AD44" i="86"/>
  <c r="U37" i="80"/>
  <c r="D1040" i="103"/>
  <c r="AF51" i="86"/>
  <c r="Q55" i="83"/>
  <c r="Z59" i="83"/>
  <c r="AO59" i="86"/>
  <c r="AO71" i="83"/>
  <c r="BE69" i="95"/>
  <c r="AL59" i="80"/>
  <c r="U63" i="80"/>
  <c r="Q68" i="95"/>
  <c r="T47" i="83"/>
  <c r="AE40" i="84"/>
  <c r="AL67" i="80"/>
  <c r="AH73" i="83"/>
  <c r="M41" i="84"/>
  <c r="AH54" i="81"/>
  <c r="AZ69" i="95"/>
  <c r="AO56" i="80"/>
  <c r="D845" i="103"/>
  <c r="H24" i="95"/>
  <c r="D880" i="103"/>
  <c r="AG61" i="95"/>
  <c r="AK63" i="84"/>
  <c r="U35" i="86"/>
  <c r="AO55" i="81"/>
  <c r="AI60" i="84"/>
  <c r="R34" i="86"/>
  <c r="U55" i="84"/>
  <c r="G53" i="81"/>
  <c r="G22" i="86"/>
  <c r="AD45" i="80"/>
  <c r="K73" i="86"/>
  <c r="L57" i="84"/>
  <c r="AQ56" i="86"/>
  <c r="AR52" i="84"/>
  <c r="Z50" i="81"/>
  <c r="AC45" i="84"/>
  <c r="W73" i="86"/>
  <c r="F69" i="80"/>
  <c r="O66" i="84"/>
  <c r="V46" i="81"/>
  <c r="Q64" i="84"/>
  <c r="I64" i="86"/>
  <c r="J39" i="81"/>
  <c r="AM58" i="81"/>
  <c r="AD52" i="81"/>
  <c r="AB71" i="86"/>
  <c r="AC49" i="81"/>
  <c r="AF60" i="81"/>
  <c r="AE47" i="83"/>
  <c r="AA49" i="80"/>
  <c r="H34" i="80"/>
  <c r="AL68" i="95"/>
  <c r="AJ51" i="95"/>
  <c r="U58" i="86"/>
  <c r="AI48" i="83"/>
  <c r="BC64" i="81"/>
  <c r="AU56" i="84"/>
  <c r="P43" i="81"/>
  <c r="AW73" i="80"/>
  <c r="AU60" i="95"/>
  <c r="F34" i="84"/>
  <c r="Z42" i="80"/>
  <c r="AB66" i="83"/>
  <c r="AC63" i="84"/>
  <c r="S56" i="81"/>
  <c r="AD61" i="95"/>
  <c r="AO65" i="83"/>
  <c r="W70" i="95"/>
  <c r="Q46" i="84"/>
  <c r="N34" i="80"/>
  <c r="AB40" i="84"/>
  <c r="U42" i="81"/>
  <c r="AJ73" i="83"/>
  <c r="AI54" i="95"/>
  <c r="AH47" i="86"/>
  <c r="G36" i="80"/>
  <c r="BE66" i="80"/>
  <c r="I54" i="86"/>
  <c r="AB70" i="83"/>
  <c r="AA63" i="80"/>
  <c r="K42" i="84"/>
  <c r="L52" i="84"/>
  <c r="BC66" i="83"/>
  <c r="T36" i="80"/>
  <c r="AB44" i="84"/>
  <c r="H37" i="80"/>
  <c r="I58" i="86"/>
  <c r="F22" i="84"/>
  <c r="AZ63" i="84"/>
  <c r="F65" i="95"/>
  <c r="F40" i="81"/>
  <c r="AO66" i="86"/>
  <c r="P31" i="84"/>
  <c r="M45" i="95"/>
  <c r="AO72" i="83"/>
  <c r="L59" i="86"/>
  <c r="I68" i="95"/>
  <c r="Z66" i="81"/>
  <c r="K42" i="80"/>
  <c r="F47" i="95"/>
  <c r="AF72" i="95"/>
  <c r="AR56" i="83"/>
  <c r="Y59" i="83"/>
  <c r="P33" i="84"/>
  <c r="AI62" i="84"/>
  <c r="AC59" i="83"/>
  <c r="BF66" i="81"/>
  <c r="AG64" i="81"/>
  <c r="W43" i="84"/>
  <c r="P33" i="80"/>
  <c r="AG54" i="95"/>
  <c r="J37" i="86"/>
  <c r="BL73" i="81"/>
  <c r="I40" i="80"/>
  <c r="X36" i="81"/>
  <c r="F51" i="83"/>
  <c r="Y69" i="86"/>
  <c r="L25" i="81"/>
  <c r="AV61" i="80"/>
  <c r="AT55" i="80"/>
  <c r="M31" i="86"/>
  <c r="W68" i="84"/>
  <c r="I42" i="86"/>
  <c r="AC55" i="81"/>
  <c r="U72" i="83"/>
  <c r="G71" i="81"/>
  <c r="AB56" i="95"/>
  <c r="AN49" i="95"/>
  <c r="AG42" i="86"/>
  <c r="AF51" i="83"/>
  <c r="AZ64" i="80"/>
  <c r="P37" i="80"/>
  <c r="Y51" i="95"/>
  <c r="AQ58" i="81"/>
  <c r="AB62" i="80"/>
  <c r="AK61" i="81"/>
  <c r="Y52" i="83"/>
  <c r="AL48" i="80"/>
  <c r="V38" i="84"/>
  <c r="D1208" i="103"/>
  <c r="N63" i="80"/>
  <c r="AS57" i="83"/>
  <c r="AK56" i="83"/>
  <c r="AQ64" i="80"/>
  <c r="L23" i="80"/>
  <c r="V32" i="84"/>
  <c r="I22" i="86"/>
  <c r="AD53" i="84"/>
  <c r="I66" i="83"/>
  <c r="BB66" i="86"/>
  <c r="J32" i="80"/>
  <c r="D759" i="103"/>
  <c r="K47" i="84"/>
  <c r="L67" i="80"/>
  <c r="F53" i="84"/>
  <c r="I46" i="84"/>
  <c r="N28" i="84"/>
  <c r="K36" i="83"/>
  <c r="K20" i="81"/>
  <c r="BC63" i="81"/>
  <c r="AS56" i="80"/>
  <c r="AA68" i="86"/>
  <c r="J26" i="95"/>
  <c r="AG68" i="80"/>
  <c r="K47" i="80"/>
  <c r="H16" i="84"/>
  <c r="F19" i="95"/>
  <c r="P53" i="86"/>
  <c r="D1085" i="103"/>
  <c r="J67" i="86"/>
  <c r="AJ57" i="86"/>
  <c r="AH55" i="86"/>
  <c r="T30" i="95"/>
  <c r="G32" i="95"/>
  <c r="AH71" i="80"/>
  <c r="N32" i="80"/>
  <c r="U60" i="86"/>
  <c r="D822" i="103"/>
  <c r="AY68" i="80"/>
  <c r="AL72" i="84"/>
  <c r="D1257" i="103"/>
  <c r="AD40" i="83"/>
  <c r="T50" i="86"/>
  <c r="M42" i="95"/>
  <c r="G49" i="81"/>
  <c r="AJ46" i="86"/>
  <c r="BH73" i="81"/>
  <c r="W34" i="81"/>
  <c r="BC67" i="80"/>
  <c r="K23" i="95"/>
  <c r="AQ61" i="81"/>
  <c r="N22" i="83"/>
  <c r="M66" i="86"/>
  <c r="AM63" i="86"/>
  <c r="W69" i="81"/>
  <c r="Q44" i="86"/>
  <c r="J59" i="84"/>
  <c r="W72" i="83"/>
  <c r="D818" i="103"/>
  <c r="AZ61" i="86"/>
  <c r="G26" i="80"/>
  <c r="K44" i="81"/>
  <c r="P24" i="81"/>
  <c r="D736" i="103"/>
  <c r="AE64" i="83"/>
  <c r="V51" i="81"/>
  <c r="AS55" i="95"/>
  <c r="AC69" i="81"/>
  <c r="P28" i="84"/>
  <c r="AQ63" i="86"/>
  <c r="K31" i="95"/>
  <c r="G46" i="80"/>
  <c r="F37" i="86"/>
  <c r="AC62" i="84"/>
  <c r="H18" i="83"/>
  <c r="U50" i="95"/>
  <c r="I58" i="80"/>
  <c r="D1270" i="103"/>
  <c r="AF63" i="81"/>
  <c r="N62" i="83"/>
  <c r="AJ65" i="84"/>
  <c r="W36" i="81"/>
  <c r="BF72" i="81"/>
  <c r="AF60" i="86"/>
  <c r="AK60" i="81"/>
  <c r="D1067" i="103"/>
  <c r="AR58" i="83"/>
  <c r="H63" i="95"/>
  <c r="I19" i="80"/>
  <c r="O71" i="80"/>
  <c r="D1198" i="103"/>
  <c r="M55" i="83"/>
  <c r="AA52" i="86"/>
  <c r="Y68" i="84"/>
  <c r="I67" i="81"/>
  <c r="U71" i="95"/>
  <c r="AV71" i="80"/>
  <c r="P40" i="95"/>
  <c r="AL70" i="84"/>
  <c r="AN63" i="95"/>
  <c r="R41" i="84"/>
  <c r="Q69" i="83"/>
  <c r="O50" i="83"/>
  <c r="H58" i="81"/>
  <c r="V36" i="81"/>
  <c r="AO67" i="86"/>
  <c r="O51" i="80"/>
  <c r="D1081" i="103"/>
  <c r="Y42" i="83"/>
  <c r="U46" i="84"/>
  <c r="AL51" i="86"/>
  <c r="T73" i="83"/>
  <c r="X61" i="95"/>
  <c r="K30" i="81"/>
  <c r="V46" i="84"/>
  <c r="R27" i="80"/>
  <c r="M26" i="84"/>
  <c r="AB66" i="95"/>
  <c r="BE68" i="86"/>
  <c r="AO63" i="83"/>
  <c r="M52" i="95"/>
  <c r="BA66" i="83"/>
  <c r="AI60" i="81"/>
  <c r="AB61" i="81"/>
  <c r="AC53" i="86"/>
  <c r="AS62" i="80"/>
  <c r="T63" i="83"/>
  <c r="X60" i="95"/>
  <c r="AB50" i="95"/>
  <c r="H24" i="80"/>
  <c r="V60" i="95"/>
  <c r="F47" i="81"/>
  <c r="J51" i="80"/>
  <c r="I35" i="80"/>
  <c r="AH61" i="80"/>
  <c r="M43" i="86"/>
  <c r="AA47" i="86"/>
  <c r="Y34" i="84"/>
  <c r="W67" i="86"/>
  <c r="W40" i="84"/>
  <c r="AY67" i="95"/>
  <c r="J28" i="95"/>
  <c r="AV66" i="83"/>
  <c r="L57" i="81"/>
  <c r="AM73" i="80"/>
  <c r="Z56" i="86"/>
  <c r="O55" i="83"/>
  <c r="S29" i="83"/>
  <c r="AX67" i="81"/>
  <c r="AW68" i="83"/>
  <c r="G34" i="95"/>
  <c r="AM53" i="80"/>
  <c r="X62" i="83"/>
  <c r="AP71" i="84"/>
  <c r="AG41" i="95"/>
  <c r="T67" i="95"/>
  <c r="N58" i="83"/>
  <c r="S43" i="81"/>
  <c r="AO50" i="83"/>
  <c r="AI73" i="81"/>
  <c r="AW57" i="84"/>
  <c r="AA71" i="81"/>
  <c r="V50" i="84"/>
  <c r="H49" i="81"/>
  <c r="AA73" i="95"/>
  <c r="W43" i="80"/>
  <c r="S28" i="84"/>
  <c r="AR57" i="84"/>
  <c r="S73" i="84"/>
  <c r="S32" i="84"/>
  <c r="AK46" i="95"/>
  <c r="AJ62" i="80"/>
  <c r="L29" i="84"/>
  <c r="Q71" i="95"/>
  <c r="F28" i="95"/>
  <c r="AI45" i="81"/>
  <c r="AK47" i="81"/>
  <c r="AI61" i="95"/>
  <c r="F60" i="80"/>
  <c r="K41" i="83"/>
  <c r="J69" i="80"/>
  <c r="AY60" i="80"/>
  <c r="AK61" i="86"/>
  <c r="AE56" i="81"/>
  <c r="J48" i="84"/>
  <c r="D983" i="103"/>
  <c r="AD56" i="86"/>
  <c r="BC70" i="80"/>
  <c r="L63" i="81"/>
  <c r="X32" i="95"/>
  <c r="R33" i="80"/>
  <c r="D1176" i="103"/>
  <c r="D1263" i="103"/>
  <c r="AE54" i="84"/>
  <c r="T72" i="84"/>
  <c r="W44" i="84"/>
  <c r="Y61" i="80"/>
  <c r="D1235" i="103"/>
  <c r="AI62" i="81"/>
  <c r="H66" i="83"/>
  <c r="W70" i="80"/>
  <c r="S30" i="80"/>
  <c r="G28" i="86"/>
  <c r="U40" i="84"/>
  <c r="L34" i="80"/>
  <c r="L69" i="84"/>
  <c r="AL71" i="83"/>
  <c r="M57" i="83"/>
  <c r="F69" i="95"/>
  <c r="BA63" i="86"/>
  <c r="AM72" i="95"/>
  <c r="AM60" i="81"/>
  <c r="R47" i="86"/>
  <c r="D800" i="103"/>
  <c r="AK50" i="81"/>
  <c r="V57" i="86"/>
  <c r="P54" i="81"/>
  <c r="G28" i="83"/>
  <c r="G53" i="84"/>
  <c r="V66" i="83"/>
  <c r="AE71" i="86"/>
  <c r="F56" i="83"/>
  <c r="AX59" i="83"/>
  <c r="AW59" i="80"/>
  <c r="S49" i="84"/>
  <c r="T31" i="83"/>
  <c r="G45" i="84"/>
  <c r="U30" i="86"/>
  <c r="G40" i="95"/>
  <c r="K31" i="86"/>
  <c r="M22" i="84"/>
  <c r="T43" i="95"/>
  <c r="F37" i="81"/>
  <c r="H60" i="83"/>
  <c r="AR54" i="84"/>
  <c r="AL46" i="95"/>
  <c r="AH65" i="80"/>
  <c r="AR63" i="80"/>
  <c r="AX59" i="81"/>
  <c r="D1281" i="103"/>
  <c r="AA56" i="80"/>
  <c r="BJ71" i="95"/>
  <c r="AC46" i="81"/>
  <c r="V61" i="81"/>
  <c r="Q52" i="83"/>
  <c r="T67" i="83"/>
  <c r="D1183" i="103"/>
  <c r="AH69" i="95"/>
  <c r="L37" i="83"/>
  <c r="AM58" i="95"/>
  <c r="D1261" i="103"/>
  <c r="W35" i="80"/>
  <c r="F70" i="86"/>
  <c r="M54" i="84"/>
  <c r="D1244" i="103"/>
  <c r="AA61" i="95"/>
  <c r="AE72" i="95"/>
  <c r="R66" i="81"/>
  <c r="AH43" i="95"/>
  <c r="S70" i="95"/>
  <c r="W44" i="95"/>
  <c r="J38" i="83"/>
  <c r="Z70" i="86"/>
  <c r="W50" i="84"/>
  <c r="AG53" i="84"/>
  <c r="R59" i="83"/>
  <c r="T44" i="83"/>
  <c r="U68" i="80"/>
  <c r="AG53" i="80"/>
  <c r="S72" i="86"/>
  <c r="U51" i="83"/>
  <c r="L27" i="84"/>
  <c r="U56" i="80"/>
  <c r="AN48" i="83"/>
  <c r="V57" i="83"/>
  <c r="G49" i="84"/>
  <c r="L35" i="95"/>
  <c r="R61" i="81"/>
  <c r="N50" i="95"/>
  <c r="AC68" i="86"/>
  <c r="D1147" i="103"/>
  <c r="AD65" i="86"/>
  <c r="AM57" i="81"/>
  <c r="G52" i="84"/>
  <c r="BC63" i="84"/>
  <c r="AE70" i="80"/>
  <c r="AM62" i="86"/>
  <c r="AL58" i="80"/>
  <c r="AL61" i="80"/>
  <c r="BK71" i="95"/>
  <c r="BK73" i="81"/>
  <c r="AQ69" i="95"/>
  <c r="BH72" i="81"/>
  <c r="AS56" i="95"/>
  <c r="AM65" i="84"/>
  <c r="AT67" i="80"/>
  <c r="M27" i="86"/>
  <c r="Y66" i="86"/>
  <c r="BC66" i="80"/>
  <c r="M66" i="81"/>
  <c r="D779" i="103"/>
  <c r="AH57" i="80"/>
  <c r="AZ67" i="80"/>
  <c r="AO72" i="81"/>
  <c r="AJ67" i="83"/>
  <c r="D884" i="103"/>
  <c r="AR53" i="81"/>
  <c r="F43" i="83"/>
  <c r="AR60" i="83"/>
  <c r="AA73" i="84"/>
  <c r="U60" i="83"/>
  <c r="N22" i="81"/>
  <c r="V67" i="80"/>
  <c r="AY71" i="84"/>
  <c r="P65" i="86"/>
  <c r="AH44" i="80"/>
  <c r="K59" i="80"/>
  <c r="N23" i="81"/>
  <c r="V40" i="81"/>
  <c r="R65" i="80"/>
  <c r="U67" i="95"/>
  <c r="F14" i="81"/>
  <c r="AV72" i="80"/>
  <c r="S45" i="83"/>
  <c r="AR73" i="80"/>
  <c r="H22" i="81"/>
  <c r="K38" i="83"/>
  <c r="AI59" i="83"/>
  <c r="BC71" i="95"/>
  <c r="R57" i="95"/>
  <c r="T34" i="80"/>
  <c r="AN61" i="86"/>
  <c r="AT67" i="84"/>
  <c r="AE62" i="83"/>
  <c r="BB68" i="84"/>
  <c r="AS65" i="95"/>
  <c r="AZ65" i="84"/>
  <c r="AB37" i="84"/>
  <c r="V66" i="86"/>
  <c r="AP56" i="95"/>
  <c r="AB46" i="80"/>
  <c r="Y73" i="80"/>
  <c r="Y59" i="81"/>
  <c r="J30" i="80"/>
  <c r="Q62" i="83"/>
  <c r="W37" i="84"/>
  <c r="M40" i="95"/>
  <c r="AF62" i="83"/>
  <c r="P38" i="86"/>
  <c r="AC71" i="86"/>
  <c r="S51" i="81"/>
  <c r="AJ62" i="86"/>
  <c r="W31" i="95"/>
  <c r="AG52" i="95"/>
  <c r="M58" i="83"/>
  <c r="M54" i="81"/>
  <c r="BJ70" i="86"/>
  <c r="D985" i="103"/>
  <c r="T30" i="81"/>
  <c r="L73" i="86"/>
  <c r="AA51" i="86"/>
  <c r="K25" i="81"/>
  <c r="R41" i="80"/>
  <c r="AF67" i="84"/>
  <c r="H43" i="95"/>
  <c r="H34" i="84"/>
  <c r="AE62" i="81"/>
  <c r="Y39" i="81"/>
  <c r="S36" i="86"/>
  <c r="AC61" i="81"/>
  <c r="T62" i="83"/>
  <c r="D855" i="103"/>
  <c r="J46" i="83"/>
  <c r="AV71" i="81"/>
  <c r="T33" i="84"/>
  <c r="O44" i="95"/>
  <c r="P58" i="80"/>
  <c r="M65" i="95"/>
  <c r="AQ59" i="84"/>
  <c r="AP55" i="81"/>
  <c r="T36" i="83"/>
  <c r="I68" i="80"/>
  <c r="U43" i="86"/>
  <c r="J36" i="81"/>
  <c r="S38" i="86"/>
  <c r="AH49" i="84"/>
  <c r="X54" i="86"/>
  <c r="AU63" i="83"/>
  <c r="BB62" i="81"/>
  <c r="AH68" i="86"/>
  <c r="O69" i="83"/>
  <c r="AL54" i="84"/>
  <c r="H67" i="95"/>
  <c r="Q59" i="83"/>
  <c r="AS56" i="86"/>
  <c r="Q33" i="83"/>
  <c r="R40" i="80"/>
  <c r="AA70" i="81"/>
  <c r="AF49" i="81"/>
  <c r="F21" i="86"/>
  <c r="AY62" i="95"/>
  <c r="W51" i="83"/>
  <c r="F28" i="86"/>
  <c r="AC70" i="95"/>
  <c r="X54" i="84"/>
  <c r="M67" i="83"/>
  <c r="F57" i="80"/>
  <c r="R61" i="80"/>
  <c r="M53" i="81"/>
  <c r="P38" i="95"/>
  <c r="AV56" i="81"/>
  <c r="F60" i="86"/>
  <c r="AB68" i="86"/>
  <c r="Z55" i="86"/>
  <c r="F64" i="83"/>
  <c r="AJ64" i="86"/>
  <c r="AS60" i="80"/>
  <c r="AB38" i="86"/>
  <c r="D827" i="103"/>
  <c r="K46" i="83"/>
  <c r="AY71" i="95"/>
  <c r="AB37" i="95"/>
  <c r="AY69" i="95"/>
  <c r="AW73" i="86"/>
  <c r="J31" i="84"/>
  <c r="R58" i="95"/>
  <c r="AE69" i="95"/>
  <c r="Y44" i="95"/>
  <c r="G22" i="95"/>
  <c r="M71" i="81"/>
  <c r="AO66" i="95"/>
  <c r="AR54" i="80"/>
  <c r="J63" i="81"/>
  <c r="U66" i="86"/>
  <c r="AX70" i="81"/>
  <c r="X69" i="86"/>
  <c r="I32" i="84"/>
  <c r="AE67" i="95"/>
  <c r="AI45" i="86"/>
  <c r="AB53" i="81"/>
  <c r="AQ70" i="84"/>
  <c r="F67" i="84"/>
  <c r="AC43" i="83"/>
  <c r="M35" i="84"/>
  <c r="AC38" i="86"/>
  <c r="O41" i="84"/>
  <c r="Q37" i="81"/>
  <c r="AI48" i="80"/>
  <c r="Y69" i="83"/>
  <c r="O50" i="95"/>
  <c r="S73" i="95"/>
  <c r="S43" i="80"/>
  <c r="F30" i="83"/>
  <c r="U34" i="80"/>
  <c r="D714" i="103"/>
  <c r="AB55" i="83"/>
  <c r="AD55" i="84"/>
  <c r="P33" i="83"/>
  <c r="AP54" i="86"/>
  <c r="P69" i="81"/>
  <c r="T71" i="81"/>
  <c r="AS64" i="80"/>
  <c r="AP73" i="80"/>
  <c r="D711" i="103"/>
  <c r="BA67" i="81"/>
  <c r="AL50" i="80"/>
  <c r="V32" i="86"/>
  <c r="Q60" i="86"/>
  <c r="BC69" i="95"/>
  <c r="G46" i="81"/>
  <c r="AI72" i="80"/>
  <c r="F47" i="80"/>
  <c r="AO55" i="80"/>
  <c r="AO70" i="95"/>
  <c r="AE64" i="81"/>
  <c r="O47" i="83"/>
  <c r="I30" i="84"/>
  <c r="AZ68" i="84"/>
  <c r="Z52" i="81"/>
  <c r="J34" i="81"/>
  <c r="AI44" i="81"/>
  <c r="O53" i="84"/>
  <c r="AJ55" i="80"/>
  <c r="AF73" i="83"/>
  <c r="T67" i="86"/>
  <c r="V52" i="81"/>
  <c r="L49" i="83"/>
  <c r="Q45" i="80"/>
  <c r="AJ70" i="81"/>
  <c r="K53" i="81"/>
  <c r="AU56" i="80"/>
  <c r="AQ57" i="95"/>
  <c r="AH52" i="83"/>
  <c r="D976" i="103"/>
  <c r="AM48" i="80"/>
  <c r="AI66" i="83"/>
  <c r="Q29" i="84"/>
  <c r="AP59" i="95"/>
  <c r="Z48" i="83"/>
  <c r="AF41" i="81"/>
  <c r="AJ59" i="95"/>
  <c r="L51" i="80"/>
  <c r="U32" i="80"/>
  <c r="V68" i="80"/>
  <c r="D1214" i="103"/>
  <c r="Z42" i="84"/>
  <c r="AB69" i="84"/>
  <c r="AA64" i="86"/>
  <c r="AO67" i="84"/>
  <c r="K65" i="81"/>
  <c r="AA72" i="84"/>
  <c r="O63" i="83"/>
  <c r="AS57" i="95"/>
  <c r="S27" i="86"/>
  <c r="AL60" i="83"/>
  <c r="Q33" i="80"/>
  <c r="AE43" i="81"/>
  <c r="J47" i="84"/>
  <c r="AD57" i="86"/>
  <c r="AA73" i="86"/>
  <c r="N55" i="80"/>
  <c r="W73" i="80"/>
  <c r="AU65" i="95"/>
  <c r="BB64" i="86"/>
  <c r="Y46" i="86"/>
  <c r="R52" i="80"/>
  <c r="AC49" i="84"/>
  <c r="AT63" i="80"/>
  <c r="AF55" i="83"/>
  <c r="AG62" i="86"/>
  <c r="W38" i="80"/>
  <c r="AT62" i="81"/>
  <c r="AB49" i="81"/>
  <c r="D1266" i="103"/>
  <c r="AC42" i="81"/>
  <c r="P62" i="81"/>
  <c r="H72" i="80"/>
  <c r="AR53" i="84"/>
  <c r="AD67" i="86"/>
  <c r="AK67" i="83"/>
  <c r="S50" i="81"/>
  <c r="AP65" i="84"/>
  <c r="BD67" i="81"/>
  <c r="Y68" i="83"/>
  <c r="O24" i="80"/>
  <c r="Q63" i="80"/>
  <c r="AD56" i="95"/>
  <c r="H66" i="86"/>
  <c r="AE54" i="80"/>
  <c r="S72" i="81"/>
  <c r="W35" i="95"/>
  <c r="R70" i="80"/>
  <c r="I33" i="80"/>
  <c r="AP51" i="83"/>
  <c r="K26" i="95"/>
  <c r="AF52" i="84"/>
  <c r="AC65" i="83"/>
  <c r="X59" i="80"/>
  <c r="O30" i="81"/>
  <c r="R33" i="86"/>
  <c r="AO51" i="95"/>
  <c r="AI46" i="83"/>
  <c r="D972" i="103"/>
  <c r="G18" i="95"/>
  <c r="AH55" i="84"/>
  <c r="O33" i="81"/>
  <c r="V42" i="84"/>
  <c r="V53" i="95"/>
  <c r="K70" i="84"/>
  <c r="U60" i="81"/>
  <c r="BL72" i="84"/>
  <c r="P41" i="84"/>
  <c r="V34" i="81"/>
  <c r="Z56" i="84"/>
  <c r="AH58" i="95"/>
  <c r="Z43" i="84"/>
  <c r="H47" i="84"/>
  <c r="I29" i="83"/>
  <c r="AD63" i="84"/>
  <c r="N55" i="86"/>
  <c r="L32" i="80"/>
  <c r="AD54" i="95"/>
  <c r="AR72" i="95"/>
  <c r="K21" i="83"/>
  <c r="AW70" i="95"/>
  <c r="AB47" i="83"/>
  <c r="AG58" i="81"/>
  <c r="R50" i="83"/>
  <c r="AO57" i="95"/>
  <c r="M51" i="95"/>
  <c r="H63" i="83"/>
  <c r="AG44" i="81"/>
  <c r="I52" i="80"/>
  <c r="AD64" i="86"/>
  <c r="AQ51" i="86"/>
  <c r="S63" i="83"/>
  <c r="O56" i="83"/>
  <c r="M68" i="84"/>
  <c r="AW62" i="95"/>
  <c r="V63" i="80"/>
  <c r="T65" i="80"/>
  <c r="AQ52" i="84"/>
  <c r="P58" i="95"/>
  <c r="I34" i="86"/>
  <c r="G54" i="83"/>
  <c r="T61" i="81"/>
  <c r="AM71" i="81"/>
  <c r="I28" i="81"/>
  <c r="Q72" i="84"/>
  <c r="Q28" i="95"/>
  <c r="D928" i="103"/>
  <c r="AE49" i="84"/>
  <c r="AM55" i="86"/>
  <c r="D964" i="103"/>
  <c r="AD73" i="83"/>
  <c r="L65" i="83"/>
  <c r="AN60" i="81"/>
  <c r="F18" i="86"/>
  <c r="P53" i="84"/>
  <c r="AN63" i="83"/>
  <c r="O50" i="81"/>
  <c r="Y61" i="81"/>
  <c r="AW69" i="80"/>
  <c r="AL62" i="95"/>
  <c r="H46" i="80"/>
  <c r="T50" i="83"/>
  <c r="R53" i="80"/>
  <c r="AD51" i="80"/>
  <c r="R48" i="80"/>
  <c r="AR67" i="95"/>
  <c r="O42" i="83"/>
  <c r="T37" i="80"/>
  <c r="H18" i="95"/>
  <c r="O59" i="84"/>
  <c r="AQ68" i="84"/>
  <c r="H73" i="84"/>
  <c r="N72" i="86"/>
  <c r="Y65" i="83"/>
  <c r="F51" i="81"/>
  <c r="H71" i="84"/>
  <c r="S29" i="86"/>
  <c r="H54" i="80"/>
  <c r="D793" i="103"/>
  <c r="N57" i="81"/>
  <c r="BC72" i="86"/>
  <c r="H21" i="81"/>
  <c r="J45" i="81"/>
  <c r="BH68" i="95"/>
  <c r="J55" i="84"/>
  <c r="L52" i="80"/>
  <c r="R69" i="81"/>
  <c r="D1088" i="103"/>
  <c r="L24" i="81"/>
  <c r="U65" i="83"/>
  <c r="S35" i="95"/>
  <c r="G45" i="86"/>
  <c r="X68" i="81"/>
  <c r="BC67" i="83"/>
  <c r="Q61" i="95"/>
  <c r="AK64" i="95"/>
  <c r="R63" i="86"/>
  <c r="O53" i="86"/>
  <c r="AY67" i="83"/>
  <c r="AM55" i="83"/>
  <c r="AF54" i="83"/>
  <c r="G17" i="95"/>
  <c r="AI50" i="80"/>
  <c r="AM51" i="86"/>
  <c r="V30" i="80"/>
  <c r="AO69" i="83"/>
  <c r="N51" i="86"/>
  <c r="AI51" i="95"/>
  <c r="AK45" i="86"/>
  <c r="W57" i="80"/>
  <c r="X53" i="83"/>
  <c r="AI47" i="83"/>
  <c r="D1036" i="103"/>
  <c r="AD65" i="95"/>
  <c r="X46" i="84"/>
  <c r="Q36" i="83"/>
  <c r="D875" i="103"/>
  <c r="AR64" i="84"/>
  <c r="AK46" i="86"/>
  <c r="P59" i="83"/>
  <c r="AC39" i="95"/>
  <c r="AU62" i="81"/>
  <c r="S60" i="83"/>
  <c r="M71" i="86"/>
  <c r="D814" i="103"/>
  <c r="S71" i="84"/>
  <c r="J23" i="84"/>
  <c r="AA48" i="86"/>
  <c r="S34" i="86"/>
  <c r="AM48" i="84"/>
  <c r="AE68" i="83"/>
  <c r="AV72" i="84"/>
  <c r="AH63" i="83"/>
  <c r="N57" i="83"/>
  <c r="L70" i="95"/>
  <c r="AZ63" i="80"/>
  <c r="S47" i="80"/>
  <c r="AK52" i="83"/>
  <c r="BB63" i="80"/>
  <c r="M30" i="83"/>
  <c r="AV68" i="80"/>
  <c r="AU73" i="84"/>
  <c r="Z68" i="95"/>
  <c r="W39" i="80"/>
  <c r="U32" i="86"/>
  <c r="AH61" i="83"/>
  <c r="Q52" i="84"/>
  <c r="AA38" i="83"/>
  <c r="AJ73" i="80"/>
  <c r="AO50" i="86"/>
  <c r="AW71" i="81"/>
  <c r="AG65" i="84"/>
  <c r="G29" i="86"/>
  <c r="AC72" i="80"/>
  <c r="Q71" i="83"/>
  <c r="D832" i="103"/>
  <c r="AU70" i="84"/>
  <c r="N24" i="95"/>
  <c r="G49" i="83"/>
  <c r="BC72" i="84"/>
  <c r="D794" i="103"/>
  <c r="F60" i="95"/>
  <c r="AF67" i="80"/>
  <c r="Q73" i="83"/>
  <c r="K51" i="80"/>
  <c r="T55" i="95"/>
  <c r="J64" i="80"/>
  <c r="L24" i="86"/>
  <c r="N55" i="81"/>
  <c r="Q50" i="86"/>
  <c r="AT63" i="84"/>
  <c r="AZ71" i="80"/>
  <c r="AE51" i="81"/>
  <c r="BA66" i="80"/>
  <c r="H42" i="80"/>
  <c r="T36" i="81"/>
  <c r="AX72" i="81"/>
  <c r="AD60" i="81"/>
  <c r="AT67" i="86"/>
  <c r="Q65" i="84"/>
  <c r="Y45" i="95"/>
  <c r="AS56" i="84"/>
  <c r="AN52" i="83"/>
  <c r="AA65" i="83"/>
  <c r="T71" i="83"/>
  <c r="AM68" i="81"/>
  <c r="AC46" i="83"/>
  <c r="G42" i="95"/>
  <c r="AH71" i="95"/>
  <c r="AQ68" i="81"/>
  <c r="V42" i="86"/>
  <c r="F22" i="83"/>
  <c r="BC72" i="80"/>
  <c r="J71" i="81"/>
  <c r="AE56" i="95"/>
  <c r="Y36" i="84"/>
  <c r="AR55" i="84"/>
  <c r="BL73" i="83"/>
  <c r="AT69" i="81"/>
  <c r="D734" i="103"/>
  <c r="X69" i="83"/>
  <c r="AU70" i="83"/>
  <c r="Q41" i="84"/>
  <c r="I45" i="83"/>
  <c r="J39" i="80"/>
  <c r="AO61" i="95"/>
  <c r="S62" i="83"/>
  <c r="G19" i="86"/>
  <c r="X57" i="86"/>
  <c r="O50" i="84"/>
  <c r="AF61" i="84"/>
  <c r="H49" i="80"/>
  <c r="AI68" i="83"/>
  <c r="M69" i="80"/>
  <c r="U44" i="86"/>
  <c r="U69" i="95"/>
  <c r="AK51" i="81"/>
  <c r="AC55" i="80"/>
  <c r="R45" i="86"/>
  <c r="AS53" i="83"/>
  <c r="U49" i="84"/>
  <c r="N26" i="80"/>
  <c r="G43" i="81"/>
  <c r="O68" i="80"/>
  <c r="BA63" i="84"/>
  <c r="V67" i="83"/>
  <c r="AM48" i="83"/>
  <c r="H35" i="86"/>
  <c r="U29" i="95"/>
  <c r="Y62" i="80"/>
  <c r="AD61" i="84"/>
  <c r="V54" i="95"/>
  <c r="O41" i="81"/>
  <c r="I33" i="83"/>
  <c r="S36" i="84"/>
  <c r="U34" i="95"/>
  <c r="BA70" i="86"/>
  <c r="N68" i="86"/>
  <c r="T65" i="83"/>
  <c r="V59" i="86"/>
  <c r="T56" i="95"/>
  <c r="AY65" i="80"/>
  <c r="T35" i="80"/>
  <c r="AI47" i="84"/>
  <c r="M24" i="80"/>
  <c r="AM54" i="80"/>
  <c r="R55" i="84"/>
  <c r="N70" i="84"/>
  <c r="AH60" i="83"/>
  <c r="AN61" i="83"/>
  <c r="AD47" i="84"/>
  <c r="X51" i="83"/>
  <c r="G36" i="84"/>
  <c r="AE53" i="81"/>
  <c r="AZ65" i="83"/>
  <c r="AN52" i="80"/>
  <c r="I25" i="95"/>
  <c r="S32" i="81"/>
  <c r="L69" i="95"/>
  <c r="AO62" i="80"/>
  <c r="X38" i="95"/>
  <c r="L45" i="86"/>
  <c r="BH71" i="95"/>
  <c r="T59" i="86"/>
  <c r="O60" i="80"/>
  <c r="Q26" i="81"/>
  <c r="AZ70" i="86"/>
  <c r="AW72" i="80"/>
  <c r="T60" i="84"/>
  <c r="T31" i="86"/>
  <c r="R46" i="83"/>
  <c r="BF73" i="86"/>
  <c r="AE67" i="86"/>
  <c r="J43" i="83"/>
  <c r="BA73" i="83"/>
  <c r="AS71" i="95"/>
  <c r="S49" i="95"/>
  <c r="J21" i="80"/>
  <c r="BH71" i="84"/>
  <c r="AU64" i="95"/>
  <c r="V57" i="80"/>
  <c r="N71" i="83"/>
  <c r="D977" i="103"/>
  <c r="F70" i="81"/>
  <c r="AT73" i="95"/>
  <c r="AQ55" i="80"/>
  <c r="G60" i="81"/>
  <c r="S53" i="86"/>
  <c r="AT65" i="95"/>
  <c r="AD48" i="80"/>
  <c r="P64" i="84"/>
  <c r="AO66" i="81"/>
  <c r="AM67" i="95"/>
  <c r="H70" i="95"/>
  <c r="W46" i="86"/>
  <c r="L25" i="84"/>
  <c r="AB65" i="86"/>
  <c r="AP61" i="84"/>
  <c r="BE68" i="84"/>
  <c r="G44" i="95"/>
  <c r="AT61" i="83"/>
  <c r="Y64" i="95"/>
  <c r="U33" i="83"/>
  <c r="AB39" i="81"/>
  <c r="I41" i="81"/>
  <c r="BE71" i="86"/>
  <c r="AH51" i="95"/>
  <c r="T53" i="80"/>
  <c r="AH66" i="86"/>
  <c r="T42" i="81"/>
  <c r="D1226" i="103"/>
  <c r="AT63" i="83"/>
  <c r="AC44" i="81"/>
  <c r="AG44" i="80"/>
  <c r="Q47" i="81"/>
  <c r="BF70" i="81"/>
  <c r="Z44" i="86"/>
  <c r="Z38" i="84"/>
  <c r="AQ64" i="86"/>
  <c r="AL49" i="83"/>
  <c r="AA44" i="95"/>
  <c r="G61" i="83"/>
  <c r="Y47" i="80"/>
  <c r="Z58" i="86"/>
  <c r="BF66" i="95"/>
  <c r="AH45" i="84"/>
  <c r="H35" i="83"/>
  <c r="AA55" i="86"/>
  <c r="T58" i="83"/>
  <c r="M28" i="80"/>
  <c r="F46" i="81"/>
  <c r="AE68" i="81"/>
  <c r="BC72" i="83"/>
  <c r="H62" i="84"/>
  <c r="AN65" i="95"/>
  <c r="N38" i="81"/>
  <c r="H64" i="95"/>
  <c r="AZ73" i="81"/>
  <c r="N33" i="81"/>
  <c r="Y66" i="84"/>
  <c r="AJ54" i="84"/>
  <c r="K41" i="80"/>
  <c r="AF44" i="80"/>
  <c r="AY62" i="83"/>
  <c r="U48" i="84"/>
  <c r="R29" i="84"/>
  <c r="AG61" i="86"/>
  <c r="N23" i="80"/>
  <c r="G17" i="80"/>
  <c r="AP67" i="84"/>
  <c r="J28" i="86"/>
  <c r="H57" i="81"/>
  <c r="H24" i="84"/>
  <c r="H27" i="86"/>
  <c r="N57" i="80"/>
  <c r="Q27" i="86"/>
  <c r="F69" i="84"/>
  <c r="AD53" i="95"/>
  <c r="D1275" i="103"/>
  <c r="AG70" i="81"/>
  <c r="BA63" i="80"/>
  <c r="AX61" i="86"/>
  <c r="W71" i="80"/>
  <c r="Z65" i="80"/>
  <c r="AF51" i="81"/>
  <c r="J22" i="84"/>
  <c r="S37" i="86"/>
  <c r="AD66" i="80"/>
  <c r="AL71" i="84"/>
  <c r="AF69" i="83"/>
  <c r="L46" i="95"/>
  <c r="AT61" i="84"/>
  <c r="T41" i="81"/>
  <c r="AJ69" i="83"/>
  <c r="V63" i="81"/>
  <c r="AQ66" i="86"/>
  <c r="AO57" i="84"/>
  <c r="D781" i="103"/>
  <c r="I65" i="84"/>
  <c r="AC71" i="84"/>
  <c r="V47" i="84"/>
  <c r="X65" i="84"/>
  <c r="N39" i="81"/>
  <c r="AG52" i="80"/>
  <c r="AO70" i="84"/>
  <c r="AI57" i="80"/>
  <c r="N29" i="84"/>
  <c r="G50" i="84"/>
  <c r="M22" i="81"/>
  <c r="G70" i="83"/>
  <c r="AC64" i="83"/>
  <c r="AI60" i="83"/>
  <c r="AC49" i="83"/>
  <c r="AL47" i="84"/>
  <c r="J20" i="84"/>
  <c r="I49" i="84"/>
  <c r="AI54" i="81"/>
  <c r="J24" i="86"/>
  <c r="T46" i="84"/>
  <c r="BC73" i="95"/>
  <c r="AA67" i="83"/>
  <c r="I33" i="95"/>
  <c r="S45" i="84"/>
  <c r="D922" i="103"/>
  <c r="AK63" i="81"/>
  <c r="X57" i="81"/>
  <c r="AE70" i="83"/>
  <c r="M68" i="80"/>
  <c r="AE66" i="83"/>
  <c r="M69" i="81"/>
  <c r="N38" i="95"/>
  <c r="O66" i="81"/>
  <c r="AB73" i="84"/>
  <c r="AB68" i="83"/>
  <c r="F31" i="86"/>
  <c r="AK51" i="84"/>
  <c r="AN57" i="83"/>
  <c r="N60" i="83"/>
  <c r="BA65" i="83"/>
  <c r="I28" i="84"/>
  <c r="AQ53" i="95"/>
  <c r="AG67" i="95"/>
  <c r="R65" i="95"/>
  <c r="AO57" i="81"/>
  <c r="AI68" i="95"/>
  <c r="AQ52" i="81"/>
  <c r="N43" i="80"/>
  <c r="K50" i="80"/>
  <c r="AR60" i="86"/>
  <c r="T42" i="86"/>
  <c r="K37" i="83"/>
  <c r="AV62" i="84"/>
  <c r="AJ70" i="95"/>
  <c r="H35" i="84"/>
  <c r="AJ52" i="95"/>
  <c r="AE61" i="84"/>
  <c r="P56" i="81"/>
  <c r="AA37" i="80"/>
  <c r="D1049" i="103"/>
  <c r="AF45" i="80"/>
  <c r="N38" i="84"/>
  <c r="V56" i="86"/>
  <c r="D751" i="103"/>
  <c r="BA71" i="83"/>
  <c r="F16" i="80"/>
  <c r="T44" i="86"/>
  <c r="AH44" i="83"/>
  <c r="I65" i="81"/>
  <c r="P49" i="86"/>
  <c r="D888" i="103"/>
  <c r="AO64" i="84"/>
  <c r="D883" i="103"/>
  <c r="D1271" i="103"/>
  <c r="AB45" i="81"/>
  <c r="J45" i="86"/>
  <c r="AL51" i="95"/>
  <c r="AL64" i="80"/>
  <c r="R27" i="84"/>
  <c r="AN70" i="80"/>
  <c r="R71" i="95"/>
  <c r="AD68" i="81"/>
  <c r="AH55" i="80"/>
  <c r="BH70" i="81"/>
  <c r="AK55" i="95"/>
  <c r="AK68" i="81"/>
  <c r="U30" i="84"/>
  <c r="BB71" i="81"/>
  <c r="R68" i="83"/>
  <c r="AG51" i="81"/>
  <c r="AG59" i="86"/>
  <c r="AD69" i="80"/>
  <c r="W62" i="83"/>
  <c r="X53" i="80"/>
  <c r="AO60" i="83"/>
  <c r="F15" i="83"/>
  <c r="P63" i="86"/>
  <c r="Q26" i="80"/>
  <c r="D1296" i="103"/>
  <c r="D1291" i="103"/>
  <c r="N67" i="81"/>
  <c r="AJ55" i="84"/>
  <c r="Q67" i="81"/>
  <c r="AK72" i="84"/>
  <c r="L27" i="86"/>
  <c r="AZ64" i="84"/>
  <c r="S69" i="84"/>
  <c r="Y41" i="83"/>
  <c r="AL55" i="80"/>
  <c r="X58" i="95"/>
  <c r="X50" i="80"/>
  <c r="Y41" i="81"/>
  <c r="J35" i="80"/>
  <c r="N39" i="83"/>
  <c r="AL57" i="95"/>
  <c r="AV59" i="81"/>
  <c r="X44" i="84"/>
  <c r="L26" i="80"/>
  <c r="U58" i="83"/>
  <c r="AO52" i="83"/>
  <c r="BF73" i="81"/>
  <c r="M27" i="80"/>
  <c r="AV58" i="83"/>
  <c r="I50" i="86"/>
  <c r="BC70" i="84"/>
  <c r="AG47" i="83"/>
  <c r="J19" i="80"/>
  <c r="Q69" i="80"/>
  <c r="I60" i="80"/>
  <c r="AA71" i="83"/>
  <c r="AB69" i="83"/>
  <c r="S69" i="81"/>
  <c r="AW63" i="81"/>
  <c r="BA68" i="80"/>
  <c r="J54" i="80"/>
  <c r="D820" i="103"/>
  <c r="J58" i="84"/>
  <c r="K54" i="84"/>
  <c r="J60" i="83"/>
  <c r="AA46" i="83"/>
  <c r="AG61" i="84"/>
  <c r="U29" i="80"/>
  <c r="AN67" i="95"/>
  <c r="Z45" i="84"/>
  <c r="Z72" i="86"/>
  <c r="AK54" i="84"/>
  <c r="L63" i="95"/>
  <c r="AM68" i="83"/>
  <c r="O29" i="81"/>
  <c r="X51" i="80"/>
  <c r="N43" i="83"/>
  <c r="Y52" i="81"/>
  <c r="AS61" i="81"/>
  <c r="AS63" i="84"/>
  <c r="U45" i="83"/>
  <c r="AV70" i="80"/>
  <c r="I43" i="81"/>
  <c r="U53" i="81"/>
  <c r="M23" i="80"/>
  <c r="P44" i="80"/>
  <c r="AF70" i="86"/>
  <c r="I30" i="83"/>
  <c r="AG54" i="80"/>
  <c r="H36" i="83"/>
  <c r="AN54" i="95"/>
  <c r="J35" i="84"/>
  <c r="AJ50" i="81"/>
  <c r="T29" i="84"/>
  <c r="U46" i="81"/>
  <c r="D723" i="103"/>
  <c r="N41" i="86"/>
  <c r="W46" i="84"/>
  <c r="K43" i="95"/>
  <c r="F22" i="86"/>
  <c r="Q46" i="83"/>
  <c r="L29" i="80"/>
  <c r="AJ45" i="83"/>
  <c r="AM62" i="83"/>
  <c r="F71" i="84"/>
  <c r="Q64" i="80"/>
  <c r="BH73" i="95"/>
  <c r="O33" i="84"/>
  <c r="AD69" i="84"/>
  <c r="D1169" i="103"/>
  <c r="S63" i="84"/>
  <c r="I27" i="95"/>
  <c r="V44" i="83"/>
  <c r="AU66" i="83"/>
  <c r="AM52" i="84"/>
  <c r="AJ66" i="83"/>
  <c r="BE71" i="81"/>
  <c r="AQ68" i="83"/>
  <c r="BB73" i="81"/>
  <c r="F24" i="81"/>
  <c r="AK66" i="83"/>
  <c r="D1251" i="103"/>
  <c r="D885" i="103"/>
  <c r="D696" i="103"/>
  <c r="BD69" i="83"/>
  <c r="AA50" i="81"/>
  <c r="J64" i="84"/>
  <c r="J24" i="80"/>
  <c r="Z63" i="86"/>
  <c r="BG68" i="80"/>
  <c r="G72" i="83"/>
  <c r="M57" i="84"/>
  <c r="M72" i="86"/>
  <c r="W56" i="84"/>
  <c r="U33" i="95"/>
  <c r="AA50" i="80"/>
  <c r="AW60" i="80"/>
  <c r="N55" i="83"/>
  <c r="I59" i="95"/>
  <c r="D1159" i="103"/>
  <c r="AM72" i="86"/>
  <c r="Q58" i="83"/>
  <c r="AB45" i="80"/>
  <c r="AM52" i="81"/>
  <c r="AW57" i="83"/>
  <c r="N28" i="80"/>
  <c r="X46" i="81"/>
  <c r="AS65" i="80"/>
  <c r="J65" i="86"/>
  <c r="W44" i="80"/>
  <c r="T46" i="95"/>
  <c r="AD53" i="83"/>
  <c r="M28" i="84"/>
  <c r="W64" i="95"/>
  <c r="X69" i="81"/>
  <c r="D1292" i="103"/>
  <c r="K35" i="80"/>
  <c r="Q57" i="95"/>
  <c r="R72" i="84"/>
  <c r="AX59" i="95"/>
  <c r="T38" i="83"/>
  <c r="X59" i="83"/>
  <c r="AV73" i="86"/>
  <c r="P58" i="84"/>
  <c r="AT70" i="84"/>
  <c r="D764" i="103"/>
  <c r="S62" i="81"/>
  <c r="AB59" i="95"/>
  <c r="AA45" i="81"/>
  <c r="AJ67" i="86"/>
  <c r="M69" i="83"/>
  <c r="O32" i="81"/>
  <c r="AD41" i="86"/>
  <c r="J24" i="81"/>
  <c r="X37" i="83"/>
  <c r="AL72" i="83"/>
  <c r="Y41" i="86"/>
  <c r="D960" i="103"/>
  <c r="D1100" i="103"/>
  <c r="AN59" i="95"/>
  <c r="V49" i="80"/>
  <c r="AF40" i="84"/>
  <c r="O35" i="80"/>
  <c r="AO65" i="81"/>
  <c r="K23" i="83"/>
  <c r="O24" i="81"/>
  <c r="Z72" i="81"/>
  <c r="AM61" i="83"/>
  <c r="M60" i="83"/>
  <c r="AR65" i="81"/>
  <c r="D1079" i="103"/>
  <c r="AO56" i="83"/>
  <c r="Q49" i="95"/>
  <c r="F49" i="81"/>
  <c r="D1110" i="103"/>
  <c r="F54" i="83"/>
  <c r="AV60" i="81"/>
  <c r="P53" i="81"/>
  <c r="AA38" i="81"/>
  <c r="AF56" i="83"/>
  <c r="BG71" i="95"/>
  <c r="Z42" i="86"/>
  <c r="N66" i="84"/>
  <c r="AO59" i="83"/>
  <c r="BB70" i="86"/>
  <c r="N46" i="86"/>
  <c r="S43" i="84"/>
  <c r="U53" i="80"/>
  <c r="P44" i="84"/>
  <c r="L21" i="83"/>
  <c r="Q31" i="83"/>
  <c r="K26" i="81"/>
  <c r="P30" i="81"/>
  <c r="Z49" i="84"/>
  <c r="AX66" i="95"/>
  <c r="AJ63" i="86"/>
  <c r="N37" i="81"/>
  <c r="AN70" i="95"/>
  <c r="S56" i="80"/>
  <c r="AM65" i="83"/>
  <c r="AX62" i="81"/>
  <c r="V60" i="80"/>
  <c r="AJ52" i="84"/>
  <c r="N60" i="80"/>
  <c r="G22" i="80"/>
  <c r="AJ58" i="80"/>
  <c r="AG66" i="81"/>
  <c r="AP73" i="81"/>
  <c r="AF54" i="95"/>
  <c r="AS71" i="80"/>
  <c r="P50" i="83"/>
  <c r="V66" i="80"/>
  <c r="AE71" i="83"/>
  <c r="AR70" i="84"/>
  <c r="G18" i="80"/>
  <c r="AZ62" i="81"/>
  <c r="V31" i="80"/>
  <c r="G28" i="95"/>
  <c r="O45" i="84"/>
  <c r="W43" i="95"/>
  <c r="BB72" i="80"/>
  <c r="H45" i="80"/>
  <c r="V46" i="95"/>
  <c r="N73" i="81"/>
  <c r="F73" i="84"/>
  <c r="H22" i="83"/>
  <c r="AG69" i="95"/>
  <c r="AL70" i="80"/>
  <c r="G54" i="84"/>
  <c r="G66" i="81"/>
  <c r="G34" i="81"/>
  <c r="D1118" i="103"/>
  <c r="AE73" i="95"/>
  <c r="Y56" i="84"/>
  <c r="AS62" i="83"/>
  <c r="R48" i="95"/>
  <c r="R37" i="86"/>
  <c r="L27" i="95"/>
  <c r="AR62" i="81"/>
  <c r="U46" i="95"/>
  <c r="Q60" i="95"/>
  <c r="J38" i="84"/>
  <c r="D876" i="103"/>
  <c r="D1156" i="103"/>
  <c r="M68" i="95"/>
  <c r="D753" i="103"/>
  <c r="I62" i="86"/>
  <c r="AF53" i="80"/>
  <c r="I47" i="83"/>
  <c r="R31" i="83"/>
  <c r="K28" i="80"/>
  <c r="AJ49" i="84"/>
  <c r="AI60" i="86"/>
  <c r="AG46" i="83"/>
  <c r="O44" i="80"/>
  <c r="S32" i="86"/>
  <c r="W32" i="95"/>
  <c r="AE52" i="83"/>
  <c r="AV71" i="83"/>
  <c r="O47" i="95"/>
  <c r="AR52" i="83"/>
  <c r="Y57" i="80"/>
  <c r="J42" i="83"/>
  <c r="AF57" i="84"/>
  <c r="AK68" i="83"/>
  <c r="U43" i="81"/>
  <c r="L66" i="81"/>
  <c r="AU69" i="95"/>
  <c r="AP53" i="80"/>
  <c r="T56" i="86"/>
  <c r="U43" i="95"/>
  <c r="Q38" i="95"/>
  <c r="G70" i="95"/>
  <c r="AP62" i="84"/>
  <c r="T40" i="83"/>
  <c r="AV61" i="95"/>
  <c r="Z37" i="83"/>
  <c r="P30" i="83"/>
  <c r="D1048" i="103"/>
  <c r="AT58" i="84"/>
  <c r="X60" i="83"/>
  <c r="W63" i="95"/>
  <c r="Q73" i="80"/>
  <c r="AS66" i="86"/>
  <c r="AA45" i="84"/>
  <c r="AL52" i="86"/>
  <c r="Q60" i="84"/>
  <c r="P64" i="81"/>
  <c r="M58" i="84"/>
  <c r="P49" i="81"/>
  <c r="AK48" i="86"/>
  <c r="Y45" i="81"/>
  <c r="AM54" i="95"/>
  <c r="M31" i="80"/>
  <c r="BA64" i="95"/>
  <c r="AH56" i="83"/>
  <c r="G31" i="95"/>
  <c r="AB72" i="86"/>
  <c r="W69" i="86"/>
  <c r="I41" i="84"/>
  <c r="AM62" i="80"/>
  <c r="AJ72" i="95"/>
  <c r="O57" i="86"/>
  <c r="D1188" i="103"/>
  <c r="I29" i="95"/>
  <c r="S70" i="86"/>
  <c r="P34" i="83"/>
  <c r="AK49" i="86"/>
  <c r="P59" i="86"/>
  <c r="I59" i="80"/>
  <c r="AW65" i="81"/>
  <c r="F61" i="86"/>
  <c r="AA53" i="80"/>
  <c r="G55" i="95"/>
  <c r="U51" i="81"/>
  <c r="O28" i="83"/>
  <c r="L61" i="95"/>
  <c r="AI70" i="80"/>
  <c r="AH53" i="81"/>
  <c r="AD62" i="80"/>
  <c r="AH50" i="81"/>
  <c r="H45" i="86"/>
  <c r="G64" i="84"/>
  <c r="BD73" i="86"/>
  <c r="P39" i="80"/>
  <c r="AF55" i="95"/>
  <c r="Z44" i="80"/>
  <c r="P70" i="83"/>
  <c r="D1152" i="103"/>
  <c r="P67" i="95"/>
  <c r="AQ59" i="83"/>
  <c r="S54" i="95"/>
  <c r="R33" i="83"/>
  <c r="AO54" i="95"/>
  <c r="N62" i="80"/>
  <c r="AG60" i="80"/>
  <c r="AQ72" i="81"/>
  <c r="AF72" i="80"/>
  <c r="AZ64" i="83"/>
  <c r="V36" i="95"/>
  <c r="AD62" i="83"/>
  <c r="AZ67" i="81"/>
  <c r="D919" i="103"/>
  <c r="J67" i="81"/>
  <c r="AE50" i="80"/>
  <c r="F48" i="95"/>
  <c r="BE71" i="80"/>
  <c r="W50" i="95"/>
  <c r="AW64" i="95"/>
  <c r="R28" i="83"/>
  <c r="BE68" i="81"/>
  <c r="AK59" i="86"/>
  <c r="R42" i="81"/>
  <c r="AA51" i="81"/>
  <c r="T56" i="84"/>
  <c r="AM67" i="80"/>
  <c r="S70" i="83"/>
  <c r="G39" i="83"/>
  <c r="AF42" i="95"/>
  <c r="H30" i="86"/>
  <c r="V60" i="84"/>
  <c r="D902" i="103"/>
  <c r="M33" i="95"/>
  <c r="T50" i="95"/>
  <c r="S52" i="86"/>
  <c r="X44" i="80"/>
  <c r="O72" i="83"/>
  <c r="Z56" i="81"/>
  <c r="AI47" i="81"/>
  <c r="AT66" i="95"/>
  <c r="Q67" i="84"/>
  <c r="U47" i="84"/>
  <c r="X42" i="83"/>
  <c r="Y63" i="84"/>
  <c r="J25" i="80"/>
  <c r="F61" i="80"/>
  <c r="X46" i="86"/>
  <c r="V33" i="86"/>
  <c r="I19" i="81"/>
  <c r="W72" i="81"/>
  <c r="G57" i="95"/>
  <c r="T72" i="81"/>
  <c r="AX61" i="84"/>
  <c r="T53" i="81"/>
  <c r="AF68" i="80"/>
  <c r="H65" i="81"/>
  <c r="X47" i="80"/>
  <c r="AM68" i="86"/>
  <c r="S55" i="86"/>
  <c r="G37" i="86"/>
  <c r="AY61" i="81"/>
  <c r="K27" i="86"/>
  <c r="I36" i="83"/>
  <c r="AI49" i="86"/>
  <c r="AX63" i="81"/>
  <c r="W37" i="81"/>
  <c r="P44" i="81"/>
  <c r="I49" i="83"/>
  <c r="P55" i="83"/>
  <c r="AF61" i="86"/>
  <c r="AV68" i="84"/>
  <c r="AD45" i="86"/>
  <c r="P70" i="81"/>
  <c r="AJ64" i="80"/>
  <c r="AZ69" i="84"/>
  <c r="AW73" i="95"/>
  <c r="J68" i="83"/>
  <c r="K19" i="80"/>
  <c r="P28" i="80"/>
  <c r="J58" i="80"/>
  <c r="AC69" i="83"/>
  <c r="M54" i="80"/>
  <c r="T38" i="95"/>
  <c r="Z42" i="83"/>
  <c r="AF73" i="81"/>
  <c r="I53" i="84"/>
  <c r="AX64" i="95"/>
  <c r="AF70" i="83"/>
  <c r="O47" i="80"/>
  <c r="O73" i="80"/>
  <c r="K61" i="83"/>
  <c r="AO61" i="83"/>
  <c r="V39" i="81"/>
  <c r="P46" i="81"/>
  <c r="L48" i="86"/>
  <c r="I67" i="86"/>
  <c r="AG67" i="80"/>
  <c r="J21" i="81"/>
  <c r="AL68" i="83"/>
  <c r="AS62" i="95"/>
  <c r="D1034" i="103"/>
  <c r="U31" i="86"/>
  <c r="AD54" i="86"/>
  <c r="AA65" i="84"/>
  <c r="AB38" i="84"/>
  <c r="L66" i="84"/>
  <c r="M52" i="81"/>
  <c r="V72" i="81"/>
  <c r="AU56" i="81"/>
  <c r="AJ59" i="80"/>
  <c r="F34" i="95"/>
  <c r="AI50" i="86"/>
  <c r="I22" i="84"/>
  <c r="BM73" i="84"/>
  <c r="AL70" i="81"/>
  <c r="F69" i="86"/>
  <c r="G40" i="81"/>
  <c r="T57" i="86"/>
  <c r="F59" i="81"/>
  <c r="AX69" i="95"/>
  <c r="O69" i="84"/>
  <c r="AS58" i="95"/>
  <c r="AF51" i="80"/>
  <c r="AS67" i="80"/>
  <c r="Z60" i="83"/>
  <c r="AZ72" i="86"/>
  <c r="I54" i="83"/>
  <c r="AA66" i="84"/>
  <c r="J46" i="80"/>
  <c r="V36" i="83"/>
  <c r="L26" i="81"/>
  <c r="M69" i="84"/>
  <c r="X38" i="86"/>
  <c r="AP73" i="95"/>
  <c r="D1131" i="103"/>
  <c r="BG71" i="81"/>
  <c r="AP61" i="83"/>
  <c r="D730" i="103"/>
  <c r="BC69" i="81"/>
  <c r="AB71" i="81"/>
  <c r="AA62" i="86"/>
  <c r="AX65" i="83"/>
  <c r="O41" i="80"/>
  <c r="J52" i="84"/>
  <c r="AC52" i="84"/>
  <c r="AP56" i="81"/>
  <c r="S28" i="80"/>
  <c r="S50" i="80"/>
  <c r="H61" i="84"/>
  <c r="AC51" i="84"/>
  <c r="AR59" i="95"/>
  <c r="F35" i="84"/>
  <c r="R45" i="80"/>
  <c r="T65" i="86"/>
  <c r="J72" i="86"/>
  <c r="R45" i="81"/>
  <c r="J37" i="84"/>
  <c r="O30" i="80"/>
  <c r="AK51" i="80"/>
  <c r="AL68" i="80"/>
  <c r="K46" i="95"/>
  <c r="AL65" i="81"/>
  <c r="H29" i="83"/>
  <c r="X46" i="95"/>
  <c r="G15" i="84"/>
  <c r="P33" i="81"/>
  <c r="G58" i="83"/>
  <c r="AC55" i="84"/>
  <c r="X49" i="95"/>
  <c r="N65" i="83"/>
  <c r="AV67" i="84"/>
  <c r="D914" i="103"/>
  <c r="P62" i="84"/>
  <c r="T49" i="84"/>
  <c r="AS61" i="83"/>
  <c r="R56" i="84"/>
  <c r="AL62" i="86"/>
  <c r="AG71" i="81"/>
  <c r="G57" i="86"/>
  <c r="H52" i="80"/>
  <c r="AR61" i="95"/>
  <c r="BF66" i="83"/>
  <c r="AH72" i="95"/>
  <c r="I50" i="84"/>
  <c r="Q48" i="86"/>
  <c r="I19" i="86"/>
  <c r="AC56" i="80"/>
  <c r="AB69" i="80"/>
  <c r="T44" i="80"/>
  <c r="AC62" i="83"/>
  <c r="AJ71" i="83"/>
  <c r="R47" i="84"/>
  <c r="AH49" i="80"/>
  <c r="D968" i="103"/>
  <c r="N50" i="80"/>
  <c r="N35" i="84"/>
  <c r="M32" i="81"/>
  <c r="W56" i="80"/>
  <c r="AD56" i="83"/>
  <c r="X49" i="83"/>
  <c r="F36" i="80"/>
  <c r="K52" i="81"/>
  <c r="R63" i="95"/>
  <c r="AI52" i="83"/>
  <c r="AW64" i="86"/>
  <c r="AN61" i="81"/>
  <c r="AT65" i="81"/>
  <c r="AE73" i="84"/>
  <c r="X56" i="80"/>
  <c r="W32" i="83"/>
  <c r="Y48" i="83"/>
  <c r="G59" i="86"/>
  <c r="AM56" i="95"/>
  <c r="H45" i="83"/>
  <c r="L39" i="83"/>
  <c r="I51" i="81"/>
  <c r="AU55" i="83"/>
  <c r="AF61" i="81"/>
  <c r="M25" i="84"/>
  <c r="W36" i="95"/>
  <c r="D923" i="103"/>
  <c r="AE59" i="86"/>
  <c r="AO62" i="95"/>
  <c r="F57" i="84"/>
  <c r="AG64" i="83"/>
  <c r="G29" i="81"/>
  <c r="O58" i="95"/>
  <c r="D1015" i="103"/>
  <c r="S33" i="84"/>
  <c r="D732" i="103"/>
  <c r="AJ71" i="80"/>
  <c r="T32" i="83"/>
  <c r="N41" i="83"/>
  <c r="U49" i="95"/>
  <c r="M62" i="83"/>
  <c r="AM72" i="83"/>
  <c r="AQ70" i="95"/>
  <c r="AJ72" i="86"/>
  <c r="R72" i="86"/>
  <c r="BH68" i="84"/>
  <c r="H38" i="81"/>
  <c r="AF40" i="86"/>
  <c r="Y50" i="81"/>
  <c r="S73" i="80"/>
  <c r="F55" i="81"/>
  <c r="G52" i="83"/>
  <c r="Q51" i="83"/>
  <c r="D729" i="103"/>
  <c r="F32" i="86"/>
  <c r="V65" i="84"/>
  <c r="H48" i="80"/>
  <c r="T41" i="83"/>
  <c r="D1051" i="103"/>
  <c r="L50" i="86"/>
  <c r="O46" i="95"/>
  <c r="P32" i="81"/>
  <c r="Q66" i="80"/>
  <c r="D746" i="103"/>
  <c r="AD53" i="80"/>
  <c r="T61" i="84"/>
  <c r="M61" i="83"/>
  <c r="D905" i="103"/>
  <c r="AR52" i="86"/>
  <c r="AT64" i="84"/>
  <c r="V52" i="80"/>
  <c r="R37" i="80"/>
  <c r="P36" i="86"/>
  <c r="F55" i="86"/>
  <c r="Q56" i="86"/>
  <c r="AG54" i="84"/>
  <c r="M72" i="81"/>
  <c r="J53" i="83"/>
  <c r="BI71" i="81"/>
  <c r="AB68" i="81"/>
  <c r="AJ57" i="84"/>
  <c r="T73" i="81"/>
  <c r="U73" i="84"/>
  <c r="W49" i="83"/>
  <c r="J43" i="84"/>
  <c r="AC62" i="95"/>
  <c r="H31" i="86"/>
  <c r="X60" i="86"/>
  <c r="AF48" i="81"/>
  <c r="M40" i="83"/>
  <c r="O37" i="80"/>
  <c r="W65" i="81"/>
  <c r="AK52" i="84"/>
  <c r="U67" i="83"/>
  <c r="AF55" i="81"/>
  <c r="K68" i="81"/>
  <c r="AI59" i="86"/>
  <c r="J59" i="95"/>
  <c r="Y48" i="81"/>
  <c r="X45" i="83"/>
  <c r="AI66" i="84"/>
  <c r="AW66" i="95"/>
  <c r="T63" i="81"/>
  <c r="U70" i="95"/>
  <c r="BD73" i="81"/>
  <c r="G67" i="86"/>
  <c r="I73" i="86"/>
  <c r="L56" i="84"/>
  <c r="AD66" i="86"/>
  <c r="P45" i="84"/>
  <c r="T53" i="86"/>
  <c r="G41" i="86"/>
  <c r="Z56" i="83"/>
  <c r="AL71" i="81"/>
  <c r="G56" i="83"/>
  <c r="AM68" i="80"/>
  <c r="D1038" i="103"/>
  <c r="R32" i="86"/>
  <c r="AD44" i="83"/>
  <c r="AK56" i="86"/>
  <c r="J21" i="83"/>
  <c r="BI71" i="80"/>
  <c r="L71" i="95"/>
  <c r="G72" i="80"/>
  <c r="AD71" i="86"/>
  <c r="AY60" i="83"/>
  <c r="AF69" i="95"/>
  <c r="K30" i="86"/>
  <c r="S38" i="81"/>
  <c r="AL50" i="95"/>
  <c r="AE58" i="80"/>
  <c r="U54" i="81"/>
  <c r="AG46" i="81"/>
  <c r="AF42" i="81"/>
  <c r="Y63" i="86"/>
  <c r="AR69" i="95"/>
  <c r="T41" i="80"/>
  <c r="D745" i="103"/>
  <c r="AU59" i="84"/>
  <c r="BG72" i="83"/>
  <c r="H57" i="80"/>
  <c r="BJ70" i="84"/>
  <c r="BC68" i="81"/>
  <c r="J52" i="81"/>
  <c r="Y45" i="84"/>
  <c r="Z73" i="95"/>
  <c r="T57" i="83"/>
  <c r="T63" i="84"/>
  <c r="AT59" i="81"/>
  <c r="AA37" i="81"/>
  <c r="AN65" i="80"/>
  <c r="M72" i="83"/>
  <c r="AA42" i="86"/>
  <c r="BC73" i="81"/>
  <c r="G70" i="84"/>
  <c r="I73" i="83"/>
  <c r="Z35" i="95"/>
  <c r="AX66" i="80"/>
  <c r="BA70" i="95"/>
  <c r="W69" i="84"/>
  <c r="L41" i="80"/>
  <c r="AD40" i="86"/>
  <c r="O27" i="86"/>
  <c r="W53" i="86"/>
  <c r="BA63" i="81"/>
  <c r="R68" i="81"/>
  <c r="F72" i="95"/>
  <c r="P54" i="84"/>
  <c r="L59" i="80"/>
  <c r="J41" i="84"/>
  <c r="AG70" i="95"/>
  <c r="H26" i="86"/>
  <c r="AA45" i="83"/>
  <c r="V71" i="95"/>
  <c r="L60" i="86"/>
  <c r="AJ63" i="95"/>
  <c r="AI66" i="80"/>
  <c r="AK56" i="95"/>
  <c r="P27" i="95"/>
  <c r="AM66" i="86"/>
  <c r="L22" i="80"/>
  <c r="AZ68" i="95"/>
  <c r="G35" i="84"/>
  <c r="AA56" i="83"/>
  <c r="AV63" i="80"/>
  <c r="AA54" i="95"/>
  <c r="Q66" i="86"/>
  <c r="R54" i="84"/>
  <c r="AJ57" i="95"/>
  <c r="AC39" i="86"/>
  <c r="U72" i="81"/>
  <c r="U30" i="95"/>
  <c r="L21" i="81"/>
  <c r="L58" i="86"/>
  <c r="R55" i="86"/>
  <c r="U66" i="80"/>
  <c r="AA40" i="86"/>
  <c r="N73" i="95"/>
  <c r="BF68" i="95"/>
  <c r="W43" i="83"/>
  <c r="AJ51" i="86"/>
  <c r="AW70" i="86"/>
  <c r="G61" i="95"/>
  <c r="M24" i="83"/>
  <c r="AG60" i="81"/>
  <c r="AC68" i="84"/>
  <c r="AZ72" i="81"/>
  <c r="AN72" i="83"/>
  <c r="F55" i="80"/>
  <c r="BB65" i="83"/>
  <c r="N35" i="95"/>
  <c r="N68" i="83"/>
  <c r="V58" i="80"/>
  <c r="Z64" i="84"/>
  <c r="U70" i="83"/>
  <c r="AE57" i="80"/>
  <c r="N61" i="95"/>
  <c r="D990" i="103"/>
  <c r="N71" i="81"/>
  <c r="AI47" i="80"/>
  <c r="O51" i="95"/>
  <c r="AA50" i="86"/>
  <c r="AL61" i="84"/>
  <c r="AH61" i="81"/>
  <c r="AJ44" i="84"/>
  <c r="AI46" i="95"/>
  <c r="AC52" i="80"/>
  <c r="L30" i="86"/>
  <c r="V55" i="86"/>
  <c r="Z36" i="84"/>
  <c r="AC50" i="83"/>
  <c r="R36" i="84"/>
  <c r="W36" i="80"/>
  <c r="L30" i="84"/>
  <c r="BB72" i="83"/>
  <c r="AA72" i="95"/>
  <c r="N59" i="86"/>
  <c r="AD68" i="83"/>
  <c r="BD64" i="83"/>
  <c r="N46" i="84"/>
  <c r="K52" i="86"/>
  <c r="X67" i="80"/>
  <c r="AC61" i="83"/>
  <c r="AH65" i="84"/>
  <c r="H53" i="95"/>
  <c r="AD59" i="84"/>
  <c r="AJ69" i="86"/>
  <c r="AI67" i="81"/>
  <c r="K47" i="95"/>
  <c r="AF64" i="95"/>
  <c r="Y34" i="81"/>
  <c r="AG70" i="86"/>
  <c r="AY65" i="95"/>
  <c r="AP51" i="80"/>
  <c r="AB72" i="95"/>
  <c r="Q27" i="95"/>
  <c r="AE47" i="86"/>
  <c r="F27" i="84"/>
  <c r="AU58" i="84"/>
  <c r="AN70" i="83"/>
  <c r="Y39" i="95"/>
  <c r="AW58" i="80"/>
  <c r="D1195" i="103"/>
  <c r="AK61" i="84"/>
  <c r="AG43" i="84"/>
  <c r="X64" i="95"/>
  <c r="AI65" i="83"/>
  <c r="U35" i="84"/>
  <c r="AD63" i="95"/>
  <c r="AF66" i="80"/>
  <c r="M50" i="81"/>
  <c r="O34" i="84"/>
  <c r="F38" i="83"/>
  <c r="H24" i="86"/>
  <c r="AD44" i="80"/>
  <c r="N36" i="80"/>
  <c r="AE47" i="80"/>
  <c r="AF70" i="81"/>
  <c r="BB69" i="83"/>
  <c r="AM48" i="81"/>
  <c r="O27" i="84"/>
  <c r="AJ70" i="86"/>
  <c r="D1076" i="103"/>
  <c r="AG44" i="83"/>
  <c r="AC37" i="83"/>
  <c r="S47" i="86"/>
  <c r="AE42" i="95"/>
  <c r="AH53" i="83"/>
  <c r="AO57" i="86"/>
  <c r="P24" i="84"/>
  <c r="H47" i="81"/>
  <c r="AW57" i="86"/>
  <c r="R27" i="95"/>
  <c r="AP71" i="95"/>
  <c r="L44" i="86"/>
  <c r="V39" i="83"/>
  <c r="AU72" i="95"/>
  <c r="AQ67" i="86"/>
  <c r="AO69" i="95"/>
  <c r="BE67" i="80"/>
  <c r="AC73" i="86"/>
  <c r="F50" i="84"/>
  <c r="AI50" i="95"/>
  <c r="H24" i="83"/>
  <c r="G23" i="95"/>
  <c r="H44" i="95"/>
  <c r="D786" i="103"/>
  <c r="S34" i="80"/>
  <c r="I63" i="81"/>
  <c r="K60" i="83"/>
  <c r="AJ56" i="83"/>
  <c r="AF73" i="80"/>
  <c r="AL63" i="80"/>
  <c r="J65" i="95"/>
  <c r="AR70" i="80"/>
  <c r="S59" i="80"/>
  <c r="S59" i="86"/>
  <c r="AN62" i="80"/>
  <c r="AA62" i="84"/>
  <c r="G54" i="95"/>
  <c r="AI71" i="95"/>
  <c r="J35" i="83"/>
  <c r="U34" i="84"/>
  <c r="AE56" i="84"/>
  <c r="N37" i="95"/>
  <c r="P65" i="84"/>
  <c r="D703" i="103"/>
  <c r="O36" i="81"/>
  <c r="AJ67" i="95"/>
  <c r="K56" i="81"/>
  <c r="BA67" i="83"/>
  <c r="P45" i="81"/>
  <c r="O32" i="86"/>
  <c r="J36" i="95"/>
  <c r="H48" i="86"/>
  <c r="Y70" i="95"/>
  <c r="AV69" i="81"/>
  <c r="P61" i="80"/>
  <c r="AB45" i="83"/>
  <c r="AD42" i="86"/>
  <c r="K40" i="80"/>
  <c r="K68" i="80"/>
  <c r="H44" i="84"/>
  <c r="R47" i="80"/>
  <c r="AH46" i="80"/>
  <c r="U42" i="95"/>
  <c r="T30" i="83"/>
  <c r="AQ52" i="80"/>
  <c r="AJ47" i="81"/>
  <c r="X67" i="95"/>
  <c r="AL54" i="83"/>
  <c r="H25" i="95"/>
  <c r="X42" i="84"/>
  <c r="AF64" i="86"/>
  <c r="BE72" i="95"/>
  <c r="J23" i="95"/>
  <c r="J25" i="81"/>
  <c r="Y55" i="84"/>
  <c r="P55" i="81"/>
  <c r="AN57" i="80"/>
  <c r="K41" i="86"/>
  <c r="P68" i="95"/>
  <c r="M24" i="95"/>
  <c r="G38" i="86"/>
  <c r="AV69" i="95"/>
  <c r="AL59" i="81"/>
  <c r="BG69" i="86"/>
  <c r="T38" i="81"/>
  <c r="P36" i="80"/>
  <c r="BB70" i="83"/>
  <c r="AI70" i="83"/>
  <c r="BD70" i="86"/>
  <c r="AA68" i="84"/>
  <c r="AU65" i="80"/>
  <c r="D1029" i="103"/>
  <c r="AA45" i="80"/>
  <c r="Q46" i="95"/>
  <c r="AR61" i="86"/>
  <c r="P58" i="86"/>
  <c r="AY64" i="84"/>
  <c r="O30" i="95"/>
  <c r="AL66" i="83"/>
  <c r="AI50" i="83"/>
  <c r="BC64" i="86"/>
  <c r="O55" i="80"/>
  <c r="Q62" i="86"/>
  <c r="N60" i="86"/>
  <c r="P31" i="80"/>
  <c r="AK62" i="81"/>
  <c r="W73" i="83"/>
  <c r="K45" i="84"/>
  <c r="O71" i="86"/>
  <c r="AS70" i="95"/>
  <c r="U69" i="86"/>
  <c r="O42" i="86"/>
  <c r="W44" i="86"/>
  <c r="N26" i="86"/>
  <c r="Z36" i="86"/>
  <c r="I38" i="84"/>
  <c r="BH70" i="84"/>
  <c r="D1250" i="103"/>
  <c r="AL65" i="80"/>
  <c r="I26" i="81"/>
  <c r="AM47" i="95"/>
  <c r="AH68" i="80"/>
  <c r="AR72" i="80"/>
  <c r="F30" i="95"/>
  <c r="W68" i="83"/>
  <c r="N42" i="84"/>
  <c r="AM64" i="81"/>
  <c r="I46" i="81"/>
  <c r="Y45" i="86"/>
  <c r="X45" i="95"/>
  <c r="T34" i="84"/>
  <c r="D1196" i="103"/>
  <c r="AX60" i="86"/>
  <c r="AD66" i="84"/>
  <c r="V50" i="80"/>
  <c r="U42" i="84"/>
  <c r="D891" i="103"/>
  <c r="W67" i="80"/>
  <c r="Q32" i="81"/>
  <c r="AE66" i="84"/>
  <c r="L60" i="81"/>
  <c r="AN50" i="95"/>
  <c r="AB53" i="84"/>
  <c r="AB67" i="80"/>
  <c r="I48" i="86"/>
  <c r="Y54" i="83"/>
  <c r="G23" i="83"/>
  <c r="AC73" i="81"/>
  <c r="AD59" i="81"/>
  <c r="N56" i="95"/>
  <c r="J21" i="84"/>
  <c r="AK55" i="83"/>
  <c r="BD70" i="81"/>
  <c r="AZ60" i="95"/>
  <c r="X73" i="86"/>
  <c r="P31" i="81"/>
  <c r="AT68" i="86"/>
  <c r="AC39" i="84"/>
  <c r="P40" i="86"/>
  <c r="M62" i="81"/>
  <c r="Z72" i="83"/>
  <c r="AX60" i="81"/>
  <c r="H19" i="86"/>
  <c r="G41" i="81"/>
  <c r="W59" i="81"/>
  <c r="F68" i="81"/>
  <c r="AG47" i="81"/>
  <c r="G37" i="81"/>
  <c r="U38" i="86"/>
  <c r="L36" i="84"/>
  <c r="L55" i="95"/>
  <c r="AM59" i="95"/>
  <c r="AQ64" i="84"/>
  <c r="U59" i="84"/>
  <c r="P56" i="95"/>
  <c r="Z40" i="83"/>
  <c r="S69" i="86"/>
  <c r="G52" i="81"/>
  <c r="M56" i="81"/>
  <c r="U51" i="84"/>
  <c r="AQ55" i="83"/>
  <c r="AK64" i="83"/>
  <c r="N23" i="86"/>
  <c r="Q57" i="84"/>
  <c r="W36" i="86"/>
  <c r="O45" i="86"/>
  <c r="O66" i="95"/>
  <c r="BF71" i="86"/>
  <c r="J49" i="86"/>
  <c r="X40" i="86"/>
  <c r="V37" i="81"/>
  <c r="AQ56" i="84"/>
  <c r="N27" i="83"/>
  <c r="V71" i="83"/>
  <c r="AJ54" i="83"/>
  <c r="N25" i="80"/>
  <c r="G73" i="86"/>
  <c r="D758" i="103"/>
  <c r="S41" i="83"/>
  <c r="AK66" i="80"/>
  <c r="AB51" i="83"/>
  <c r="AJ44" i="86"/>
  <c r="N27" i="86"/>
  <c r="AA57" i="80"/>
  <c r="BB70" i="95"/>
  <c r="BB73" i="83"/>
  <c r="K21" i="95"/>
  <c r="I44" i="80"/>
  <c r="S66" i="83"/>
  <c r="AA72" i="83"/>
  <c r="P27" i="83"/>
  <c r="AO51" i="80"/>
  <c r="AQ53" i="83"/>
  <c r="L48" i="83"/>
  <c r="M45" i="84"/>
  <c r="AY73" i="83"/>
  <c r="AK51" i="83"/>
  <c r="N66" i="86"/>
  <c r="AG50" i="81"/>
  <c r="D1093" i="103"/>
  <c r="AE61" i="83"/>
  <c r="F62" i="80"/>
  <c r="BK72" i="81"/>
  <c r="AV66" i="80"/>
  <c r="AE63" i="95"/>
  <c r="D842" i="103"/>
  <c r="AJ55" i="86"/>
  <c r="O54" i="86"/>
  <c r="T48" i="81"/>
  <c r="L23" i="81"/>
  <c r="T41" i="95"/>
  <c r="F42" i="83"/>
  <c r="I54" i="95"/>
  <c r="O73" i="86"/>
  <c r="O65" i="86"/>
  <c r="R45" i="84"/>
  <c r="X73" i="83"/>
  <c r="AZ62" i="86"/>
  <c r="AM50" i="81"/>
  <c r="BD68" i="80"/>
  <c r="Y43" i="81"/>
  <c r="AQ54" i="84"/>
  <c r="AM50" i="95"/>
  <c r="D978" i="103"/>
  <c r="M64" i="86"/>
  <c r="L72" i="83"/>
  <c r="O23" i="86"/>
  <c r="BB64" i="81"/>
  <c r="Y61" i="84"/>
  <c r="X49" i="80"/>
  <c r="O28" i="84"/>
  <c r="N64" i="86"/>
  <c r="BB72" i="81"/>
  <c r="X70" i="83"/>
  <c r="R34" i="83"/>
  <c r="AK46" i="80"/>
  <c r="AB46" i="86"/>
  <c r="X32" i="86"/>
  <c r="W36" i="83"/>
  <c r="H56" i="81"/>
  <c r="U36" i="83"/>
  <c r="AE41" i="81"/>
  <c r="Y49" i="86"/>
  <c r="K20" i="80"/>
  <c r="I71" i="84"/>
  <c r="AX66" i="81"/>
  <c r="D1137" i="103"/>
  <c r="V54" i="84"/>
  <c r="AQ70" i="81"/>
  <c r="U54" i="86"/>
  <c r="AG62" i="80"/>
  <c r="AJ53" i="86"/>
  <c r="F46" i="95"/>
  <c r="AQ71" i="95"/>
  <c r="W58" i="80"/>
  <c r="AF66" i="84"/>
  <c r="AA53" i="84"/>
  <c r="J33" i="84"/>
  <c r="D757" i="103"/>
  <c r="T45" i="95"/>
  <c r="J32" i="84"/>
  <c r="W57" i="86"/>
  <c r="BF68" i="80"/>
  <c r="AQ63" i="83"/>
  <c r="AB70" i="84"/>
  <c r="D879" i="103"/>
  <c r="L56" i="86"/>
  <c r="AK45" i="80"/>
  <c r="BJ71" i="81"/>
  <c r="AN51" i="81"/>
  <c r="AC45" i="81"/>
  <c r="H41" i="95"/>
  <c r="I18" i="81"/>
  <c r="X63" i="80"/>
  <c r="AT60" i="86"/>
  <c r="L72" i="95"/>
  <c r="I66" i="95"/>
  <c r="Z40" i="81"/>
  <c r="D1167" i="103"/>
  <c r="L24" i="95"/>
  <c r="AJ59" i="83"/>
  <c r="Z67" i="81"/>
  <c r="V35" i="84"/>
  <c r="AD66" i="81"/>
  <c r="R48" i="86"/>
  <c r="J20" i="86"/>
  <c r="AW65" i="80"/>
  <c r="AK59" i="80"/>
  <c r="Z37" i="81"/>
  <c r="D1053" i="103"/>
  <c r="D1035" i="103"/>
  <c r="U55" i="95"/>
  <c r="D938" i="103"/>
  <c r="H50" i="95"/>
  <c r="AJ62" i="84"/>
  <c r="V40" i="80"/>
  <c r="D858" i="103"/>
  <c r="AT58" i="81"/>
  <c r="L26" i="84"/>
  <c r="S37" i="80"/>
  <c r="AJ73" i="84"/>
  <c r="S59" i="83"/>
  <c r="BA71" i="81"/>
  <c r="AZ65" i="80"/>
  <c r="AW60" i="84"/>
  <c r="I32" i="80"/>
  <c r="AB52" i="83"/>
  <c r="D755" i="103"/>
  <c r="AD55" i="83"/>
  <c r="G23" i="81"/>
  <c r="BC69" i="80"/>
  <c r="Q39" i="80"/>
  <c r="AD62" i="95"/>
  <c r="W48" i="84"/>
  <c r="Q55" i="95"/>
  <c r="AS56" i="83"/>
  <c r="AN59" i="81"/>
  <c r="AI62" i="95"/>
  <c r="W60" i="95"/>
  <c r="J48" i="80"/>
  <c r="AJ52" i="80"/>
  <c r="K29" i="95"/>
  <c r="AE40" i="86"/>
  <c r="F64" i="86"/>
  <c r="AL62" i="83"/>
  <c r="R61" i="83"/>
  <c r="H17" i="83"/>
  <c r="I27" i="84"/>
  <c r="AI56" i="86"/>
  <c r="AD71" i="84"/>
  <c r="J40" i="95"/>
  <c r="K31" i="80"/>
  <c r="AG55" i="83"/>
  <c r="AH42" i="86"/>
  <c r="AC58" i="81"/>
  <c r="G57" i="83"/>
  <c r="P25" i="86"/>
  <c r="AE57" i="81"/>
  <c r="K58" i="83"/>
  <c r="Z42" i="81"/>
  <c r="AR62" i="95"/>
  <c r="AZ68" i="83"/>
  <c r="J70" i="95"/>
  <c r="AC70" i="80"/>
  <c r="P62" i="83"/>
  <c r="AJ50" i="83"/>
  <c r="AK45" i="84"/>
  <c r="D719" i="103"/>
  <c r="AH59" i="95"/>
  <c r="S66" i="95"/>
  <c r="AM56" i="84"/>
  <c r="H62" i="80"/>
  <c r="U29" i="81"/>
  <c r="AY69" i="83"/>
  <c r="AM47" i="86"/>
  <c r="J63" i="86"/>
  <c r="AZ62" i="84"/>
  <c r="M25" i="86"/>
  <c r="G33" i="95"/>
  <c r="D810" i="103"/>
  <c r="G72" i="86"/>
  <c r="AA39" i="84"/>
  <c r="AI71" i="80"/>
  <c r="M60" i="86"/>
  <c r="K46" i="81"/>
  <c r="AF72" i="84"/>
  <c r="BE72" i="81"/>
  <c r="W66" i="83"/>
  <c r="M33" i="81"/>
  <c r="F26" i="81"/>
  <c r="W68" i="80"/>
  <c r="AS72" i="95"/>
  <c r="AL65" i="83"/>
  <c r="N28" i="81"/>
  <c r="U71" i="80"/>
  <c r="AO63" i="80"/>
  <c r="G29" i="83"/>
  <c r="J29" i="80"/>
  <c r="AR68" i="95"/>
  <c r="Q46" i="81"/>
  <c r="M51" i="80"/>
  <c r="F39" i="83"/>
  <c r="H29" i="95"/>
  <c r="J63" i="95"/>
  <c r="H59" i="95"/>
  <c r="AG46" i="84"/>
  <c r="AO61" i="80"/>
  <c r="H43" i="84"/>
  <c r="S38" i="80"/>
  <c r="S27" i="81"/>
  <c r="AA50" i="95"/>
  <c r="O68" i="86"/>
  <c r="AO56" i="84"/>
  <c r="BI71" i="84"/>
  <c r="G58" i="80"/>
  <c r="Q66" i="83"/>
  <c r="O68" i="83"/>
  <c r="AL69" i="86"/>
  <c r="M60" i="95"/>
  <c r="D893" i="103"/>
  <c r="AG47" i="80"/>
  <c r="M21" i="80"/>
  <c r="BI70" i="95"/>
  <c r="AD45" i="81"/>
  <c r="Q65" i="86"/>
  <c r="AV56" i="83"/>
  <c r="L51" i="95"/>
  <c r="AB51" i="84"/>
  <c r="AG42" i="80"/>
  <c r="AL49" i="84"/>
  <c r="J61" i="86"/>
  <c r="X57" i="83"/>
  <c r="AI62" i="86"/>
  <c r="O56" i="80"/>
  <c r="H33" i="84"/>
  <c r="AV66" i="84"/>
  <c r="AV56" i="84"/>
  <c r="S56" i="83"/>
  <c r="L32" i="83"/>
  <c r="G15" i="86"/>
  <c r="J57" i="95"/>
  <c r="W41" i="83"/>
  <c r="BB63" i="83"/>
  <c r="U62" i="84"/>
  <c r="AL56" i="84"/>
  <c r="S30" i="81"/>
  <c r="AQ63" i="95"/>
  <c r="Z47" i="95"/>
  <c r="AA46" i="86"/>
  <c r="AQ73" i="80"/>
  <c r="K68" i="84"/>
  <c r="AW61" i="95"/>
  <c r="AS66" i="80"/>
  <c r="Q54" i="83"/>
  <c r="AB49" i="95"/>
  <c r="I25" i="84"/>
  <c r="D1166" i="103"/>
  <c r="W33" i="80"/>
  <c r="AO73" i="83"/>
  <c r="AG56" i="84"/>
  <c r="Q73" i="84"/>
  <c r="D844" i="103"/>
  <c r="V73" i="83"/>
  <c r="BG71" i="86"/>
  <c r="AF71" i="81"/>
  <c r="V64" i="81"/>
  <c r="AF52" i="83"/>
  <c r="Q55" i="81"/>
  <c r="J25" i="86"/>
  <c r="D1238" i="103"/>
  <c r="I61" i="95"/>
  <c r="T70" i="86"/>
  <c r="AP65" i="86"/>
  <c r="H30" i="84"/>
  <c r="N64" i="95"/>
  <c r="AN70" i="81"/>
  <c r="G25" i="86"/>
  <c r="N49" i="84"/>
  <c r="Q35" i="84"/>
  <c r="T45" i="81"/>
  <c r="AM66" i="95"/>
  <c r="G47" i="86"/>
  <c r="I47" i="81"/>
  <c r="AD61" i="83"/>
  <c r="G49" i="86"/>
  <c r="U31" i="81"/>
  <c r="AM55" i="95"/>
  <c r="S41" i="81"/>
  <c r="AQ64" i="83"/>
  <c r="R53" i="86"/>
  <c r="BE67" i="84"/>
  <c r="AS62" i="86"/>
  <c r="K46" i="84"/>
  <c r="V39" i="84"/>
  <c r="W56" i="81"/>
  <c r="W58" i="86"/>
  <c r="BD64" i="86"/>
  <c r="R40" i="95"/>
  <c r="AC53" i="80"/>
  <c r="G17" i="84"/>
  <c r="O59" i="86"/>
  <c r="D949" i="103"/>
  <c r="D816" i="103"/>
  <c r="K55" i="86"/>
  <c r="Z50" i="80"/>
  <c r="AF41" i="95"/>
  <c r="T28" i="84"/>
  <c r="BB65" i="84"/>
  <c r="BC70" i="95"/>
  <c r="Z46" i="81"/>
  <c r="AA35" i="81"/>
  <c r="AP58" i="84"/>
  <c r="G65" i="86"/>
  <c r="AQ70" i="83"/>
  <c r="AN49" i="81"/>
  <c r="F41" i="84"/>
  <c r="G55" i="86"/>
  <c r="V68" i="95"/>
  <c r="AI69" i="81"/>
  <c r="W65" i="83"/>
  <c r="F21" i="83"/>
  <c r="O64" i="86"/>
  <c r="D974" i="103"/>
  <c r="F31" i="95"/>
  <c r="X45" i="86"/>
  <c r="AO58" i="95"/>
  <c r="AQ53" i="81"/>
  <c r="BH70" i="95"/>
  <c r="V46" i="83"/>
  <c r="M30" i="84"/>
  <c r="U37" i="95"/>
  <c r="Z50" i="95"/>
  <c r="AM52" i="95"/>
  <c r="AK58" i="80"/>
  <c r="Y50" i="83"/>
  <c r="L39" i="81"/>
  <c r="N50" i="84"/>
  <c r="AO52" i="84"/>
  <c r="X38" i="81"/>
  <c r="M73" i="81"/>
  <c r="I60" i="86"/>
  <c r="AO69" i="81"/>
  <c r="M50" i="95"/>
  <c r="K24" i="95"/>
  <c r="AB52" i="80"/>
  <c r="X53" i="84"/>
  <c r="W53" i="95"/>
  <c r="V69" i="83"/>
  <c r="AF50" i="95"/>
  <c r="AF64" i="80"/>
  <c r="AH64" i="84"/>
  <c r="G34" i="80"/>
  <c r="J26" i="83"/>
  <c r="AK45" i="95"/>
  <c r="BG71" i="84"/>
  <c r="AK71" i="83"/>
  <c r="AM62" i="81"/>
  <c r="O67" i="95"/>
  <c r="AT58" i="80"/>
  <c r="K53" i="95"/>
  <c r="AF40" i="80"/>
  <c r="X59" i="86"/>
  <c r="AM61" i="81"/>
  <c r="D792" i="103"/>
  <c r="Z49" i="80"/>
  <c r="L38" i="84"/>
  <c r="L40" i="83"/>
  <c r="D1256" i="103"/>
  <c r="F60" i="83"/>
  <c r="AL67" i="86"/>
  <c r="F54" i="86"/>
  <c r="BB68" i="81"/>
  <c r="BC72" i="81"/>
  <c r="AU62" i="86"/>
  <c r="D1043" i="103"/>
  <c r="H25" i="84"/>
  <c r="AA55" i="84"/>
  <c r="AQ71" i="81"/>
  <c r="AH57" i="86"/>
  <c r="AS58" i="86"/>
  <c r="D1044" i="103"/>
  <c r="AK50" i="84"/>
  <c r="Y54" i="84"/>
  <c r="N43" i="84"/>
  <c r="N60" i="84"/>
  <c r="AC71" i="83"/>
  <c r="M53" i="80"/>
  <c r="AM58" i="80"/>
  <c r="Z42" i="95"/>
  <c r="AF44" i="86"/>
  <c r="J33" i="95"/>
  <c r="Z60" i="86"/>
  <c r="BE73" i="80"/>
  <c r="U45" i="86"/>
  <c r="AR68" i="83"/>
  <c r="N28" i="95"/>
  <c r="BC68" i="84"/>
  <c r="AI43" i="83"/>
  <c r="AN54" i="84"/>
  <c r="V68" i="81"/>
  <c r="BC65" i="86"/>
  <c r="K28" i="81"/>
  <c r="D952" i="103"/>
  <c r="I49" i="81"/>
  <c r="AD62" i="81"/>
  <c r="AD55" i="81"/>
  <c r="AC37" i="81"/>
  <c r="P64" i="83"/>
  <c r="BA64" i="80"/>
  <c r="W62" i="84"/>
  <c r="AB69" i="81"/>
  <c r="AC73" i="83"/>
  <c r="BI70" i="83"/>
  <c r="Z40" i="80"/>
  <c r="L37" i="80"/>
  <c r="M50" i="84"/>
  <c r="F35" i="95"/>
  <c r="V56" i="84"/>
  <c r="T42" i="84"/>
  <c r="N62" i="95"/>
  <c r="AZ61" i="81"/>
  <c r="AC63" i="86"/>
  <c r="Q39" i="86"/>
  <c r="X43" i="83"/>
  <c r="I18" i="86"/>
  <c r="AJ47" i="80"/>
  <c r="AE72" i="86"/>
  <c r="AR66" i="80"/>
  <c r="Z51" i="95"/>
  <c r="BE65" i="84"/>
  <c r="I43" i="83"/>
  <c r="AD54" i="84"/>
  <c r="O38" i="84"/>
  <c r="Z58" i="80"/>
  <c r="BG70" i="95"/>
  <c r="R33" i="95"/>
  <c r="G66" i="84"/>
  <c r="N53" i="81"/>
  <c r="H28" i="83"/>
  <c r="Z68" i="80"/>
  <c r="R37" i="84"/>
  <c r="AP59" i="81"/>
  <c r="M31" i="83"/>
  <c r="Z43" i="81"/>
  <c r="AR58" i="84"/>
  <c r="AQ72" i="86"/>
  <c r="M26" i="95"/>
  <c r="AJ51" i="84"/>
  <c r="AD68" i="80"/>
  <c r="AI64" i="84"/>
  <c r="AI52" i="81"/>
  <c r="AH62" i="95"/>
  <c r="K63" i="80"/>
  <c r="D1187" i="103"/>
  <c r="X58" i="80"/>
  <c r="AE68" i="86"/>
  <c r="T68" i="84"/>
  <c r="G27" i="81"/>
  <c r="N49" i="80"/>
  <c r="S62" i="84"/>
  <c r="Q44" i="95"/>
  <c r="AU72" i="84"/>
  <c r="G60" i="95"/>
  <c r="H57" i="86"/>
  <c r="BH70" i="83"/>
  <c r="Q56" i="80"/>
  <c r="G60" i="80"/>
  <c r="H55" i="95"/>
  <c r="Z53" i="84"/>
  <c r="K56" i="95"/>
  <c r="AE70" i="95"/>
  <c r="AL55" i="83"/>
  <c r="AW59" i="84"/>
  <c r="BJ72" i="83"/>
  <c r="N31" i="84"/>
  <c r="AQ62" i="86"/>
  <c r="AV61" i="81"/>
  <c r="BB69" i="80"/>
  <c r="AM59" i="84"/>
  <c r="X37" i="95"/>
  <c r="F71" i="80"/>
  <c r="P52" i="81"/>
  <c r="AH60" i="95"/>
  <c r="BF73" i="83"/>
  <c r="AX72" i="95"/>
  <c r="P66" i="95"/>
  <c r="J42" i="80"/>
  <c r="AC48" i="80"/>
  <c r="J64" i="95"/>
  <c r="AV65" i="80"/>
  <c r="W53" i="80"/>
  <c r="Y40" i="83"/>
  <c r="AQ53" i="80"/>
  <c r="D787" i="103"/>
  <c r="AF47" i="86"/>
  <c r="Y67" i="86"/>
  <c r="AR59" i="84"/>
  <c r="J66" i="80"/>
  <c r="P26" i="81"/>
  <c r="D735" i="103"/>
  <c r="N73" i="84"/>
  <c r="AM53" i="84"/>
  <c r="AM51" i="95"/>
  <c r="AQ61" i="84"/>
  <c r="V42" i="83"/>
  <c r="AF44" i="81"/>
  <c r="BC66" i="95"/>
  <c r="AG58" i="80"/>
  <c r="L56" i="83"/>
  <c r="D849" i="103"/>
  <c r="Y46" i="80"/>
  <c r="V71" i="80"/>
  <c r="P52" i="83"/>
  <c r="K46" i="80"/>
  <c r="L29" i="95"/>
  <c r="H62" i="83"/>
  <c r="K23" i="80"/>
  <c r="V62" i="95"/>
  <c r="Y36" i="81"/>
  <c r="AK66" i="81"/>
  <c r="K57" i="83"/>
  <c r="S27" i="95"/>
  <c r="S72" i="80"/>
  <c r="F64" i="81"/>
  <c r="T62" i="95"/>
  <c r="AO49" i="83"/>
  <c r="X32" i="84"/>
  <c r="H49" i="95"/>
  <c r="BD69" i="80"/>
  <c r="R32" i="81"/>
  <c r="J22" i="86"/>
  <c r="AP65" i="81"/>
  <c r="R36" i="83"/>
  <c r="H71" i="86"/>
  <c r="AP71" i="81"/>
  <c r="AP57" i="83"/>
  <c r="G27" i="86"/>
  <c r="BI70" i="84"/>
  <c r="P72" i="84"/>
  <c r="T68" i="95"/>
  <c r="V34" i="80"/>
  <c r="AP68" i="81"/>
  <c r="W37" i="83"/>
  <c r="D873" i="103"/>
  <c r="AI52" i="95"/>
  <c r="AT61" i="80"/>
  <c r="AN59" i="83"/>
  <c r="D1028" i="103"/>
  <c r="AG60" i="95"/>
  <c r="Q48" i="80"/>
  <c r="O31" i="83"/>
  <c r="BD68" i="86"/>
  <c r="AG41" i="86"/>
  <c r="Q65" i="95"/>
  <c r="AJ48" i="84"/>
  <c r="R60" i="83"/>
  <c r="V48" i="83"/>
  <c r="Y63" i="80"/>
  <c r="W58" i="83"/>
  <c r="AC63" i="83"/>
  <c r="U62" i="80"/>
  <c r="Q71" i="80"/>
  <c r="AB73" i="86"/>
  <c r="V54" i="86"/>
  <c r="P28" i="83"/>
  <c r="AV67" i="81"/>
  <c r="AP57" i="80"/>
  <c r="K34" i="83"/>
  <c r="O41" i="83"/>
  <c r="J25" i="83"/>
  <c r="M27" i="81"/>
  <c r="K66" i="84"/>
  <c r="P25" i="80"/>
  <c r="X73" i="80"/>
  <c r="R42" i="83"/>
  <c r="AT65" i="86"/>
  <c r="U43" i="83"/>
  <c r="L53" i="86"/>
  <c r="AD66" i="83"/>
  <c r="F59" i="80"/>
  <c r="Z64" i="86"/>
  <c r="Q36" i="80"/>
  <c r="AR68" i="80"/>
  <c r="AG56" i="81"/>
  <c r="L39" i="80"/>
  <c r="W34" i="86"/>
  <c r="S49" i="86"/>
  <c r="N69" i="81"/>
  <c r="AG44" i="95"/>
  <c r="AS59" i="95"/>
  <c r="AJ69" i="84"/>
  <c r="P50" i="81"/>
  <c r="D725" i="103"/>
  <c r="BE66" i="83"/>
  <c r="I56" i="86"/>
  <c r="AA36" i="80"/>
  <c r="Q52" i="86"/>
  <c r="L29" i="83"/>
  <c r="F33" i="86"/>
  <c r="U50" i="83"/>
  <c r="T54" i="80"/>
  <c r="AG54" i="81"/>
  <c r="T35" i="95"/>
  <c r="Y49" i="95"/>
  <c r="P63" i="80"/>
  <c r="AH46" i="81"/>
  <c r="AJ56" i="81"/>
  <c r="AK73" i="95"/>
  <c r="X50" i="95"/>
  <c r="AA47" i="83"/>
  <c r="F43" i="84"/>
  <c r="AB60" i="84"/>
  <c r="F62" i="86"/>
  <c r="V47" i="80"/>
  <c r="AA56" i="84"/>
  <c r="K68" i="83"/>
  <c r="BE67" i="81"/>
  <c r="AQ71" i="84"/>
  <c r="O40" i="84"/>
  <c r="AF46" i="81"/>
  <c r="U70" i="81"/>
  <c r="L65" i="80"/>
  <c r="X45" i="80"/>
  <c r="F29" i="95"/>
  <c r="BJ73" i="83"/>
  <c r="I64" i="83"/>
  <c r="AK62" i="83"/>
  <c r="AE58" i="83"/>
  <c r="AG41" i="81"/>
  <c r="K19" i="81"/>
  <c r="AE55" i="83"/>
  <c r="P58" i="83"/>
  <c r="N31" i="86"/>
  <c r="M48" i="83"/>
  <c r="S50" i="83"/>
  <c r="G39" i="95"/>
  <c r="Z51" i="80"/>
  <c r="I43" i="84"/>
  <c r="O32" i="80"/>
  <c r="Q43" i="86"/>
  <c r="AT66" i="80"/>
  <c r="O31" i="84"/>
  <c r="J21" i="86"/>
  <c r="P47" i="95"/>
  <c r="AG48" i="81"/>
  <c r="N26" i="81"/>
  <c r="K36" i="81"/>
  <c r="F57" i="81"/>
  <c r="U31" i="84"/>
  <c r="BC71" i="84"/>
  <c r="M23" i="95"/>
  <c r="AL67" i="95"/>
  <c r="G45" i="83"/>
  <c r="AT70" i="80"/>
  <c r="T70" i="95"/>
  <c r="X45" i="84"/>
  <c r="AG64" i="80"/>
  <c r="G43" i="80"/>
  <c r="V34" i="86"/>
  <c r="AG66" i="80"/>
  <c r="AL65" i="84"/>
  <c r="G68" i="84"/>
  <c r="W67" i="83"/>
  <c r="M44" i="80"/>
  <c r="O63" i="86"/>
  <c r="AN66" i="80"/>
  <c r="T29" i="80"/>
  <c r="AF40" i="81"/>
  <c r="AB64" i="86"/>
  <c r="BD68" i="95"/>
  <c r="O34" i="81"/>
  <c r="AD68" i="86"/>
  <c r="M28" i="83"/>
  <c r="BC70" i="86"/>
  <c r="AD72" i="83"/>
  <c r="AF48" i="95"/>
  <c r="AC58" i="83"/>
  <c r="X64" i="81"/>
  <c r="AF73" i="84"/>
  <c r="S57" i="84"/>
  <c r="AB37" i="80"/>
  <c r="AN69" i="95"/>
  <c r="R38" i="86"/>
  <c r="U29" i="84"/>
  <c r="J27" i="80"/>
  <c r="L31" i="95"/>
  <c r="N26" i="84"/>
  <c r="I24" i="80"/>
  <c r="BK72" i="80"/>
  <c r="AN59" i="80"/>
  <c r="AI53" i="84"/>
  <c r="AI71" i="86"/>
  <c r="Y55" i="95"/>
  <c r="K72" i="83"/>
  <c r="X36" i="84"/>
  <c r="W35" i="83"/>
  <c r="D1211" i="103"/>
  <c r="Q55" i="84"/>
  <c r="V70" i="83"/>
  <c r="AB64" i="95"/>
  <c r="Z54" i="84"/>
  <c r="I70" i="84"/>
  <c r="Z62" i="84"/>
  <c r="AK73" i="81"/>
  <c r="AH65" i="81"/>
  <c r="AK71" i="81"/>
  <c r="U61" i="83"/>
  <c r="BK71" i="83"/>
  <c r="M71" i="80"/>
  <c r="W62" i="95"/>
  <c r="K57" i="95"/>
  <c r="Z73" i="81"/>
  <c r="AC67" i="95"/>
  <c r="L65" i="84"/>
  <c r="AA41" i="83"/>
  <c r="U41" i="95"/>
  <c r="R35" i="80"/>
  <c r="M65" i="84"/>
  <c r="V51" i="84"/>
  <c r="X53" i="95"/>
  <c r="T52" i="86"/>
  <c r="M37" i="81"/>
  <c r="AF60" i="83"/>
  <c r="AX66" i="83"/>
  <c r="I23" i="80"/>
  <c r="D694" i="103"/>
  <c r="D1273" i="103"/>
  <c r="T43" i="84"/>
  <c r="V68" i="84"/>
  <c r="X69" i="80"/>
  <c r="H61" i="83"/>
  <c r="G24" i="83"/>
  <c r="D1003" i="103"/>
  <c r="M22" i="83"/>
  <c r="BA66" i="86"/>
  <c r="AT62" i="80"/>
  <c r="P42" i="95"/>
  <c r="K37" i="86"/>
  <c r="Q37" i="84"/>
  <c r="BC71" i="86"/>
  <c r="Z61" i="95"/>
  <c r="AJ62" i="81"/>
  <c r="Y48" i="80"/>
  <c r="H61" i="81"/>
  <c r="D874" i="103"/>
  <c r="BC73" i="80"/>
  <c r="AC41" i="95"/>
  <c r="AC50" i="84"/>
  <c r="AO65" i="95"/>
  <c r="P50" i="86"/>
  <c r="O55" i="86"/>
  <c r="I37" i="80"/>
  <c r="U59" i="95"/>
  <c r="AC51" i="81"/>
  <c r="Y58" i="83"/>
  <c r="AP56" i="86"/>
  <c r="AK68" i="86"/>
  <c r="AO68" i="80"/>
  <c r="AF43" i="81"/>
  <c r="AW63" i="86"/>
  <c r="AV66" i="81"/>
  <c r="AA35" i="83"/>
  <c r="AX67" i="80"/>
  <c r="AD65" i="84"/>
  <c r="AR69" i="84"/>
  <c r="AW72" i="84"/>
  <c r="BJ73" i="84"/>
  <c r="P29" i="83"/>
  <c r="I66" i="81"/>
  <c r="N22" i="84"/>
  <c r="AK65" i="86"/>
  <c r="F72" i="86"/>
  <c r="AH64" i="81"/>
  <c r="AM48" i="95"/>
  <c r="AV63" i="83"/>
  <c r="AP53" i="81"/>
  <c r="AT65" i="80"/>
  <c r="L49" i="86"/>
  <c r="AP72" i="80"/>
  <c r="AN62" i="83"/>
  <c r="AH54" i="84"/>
  <c r="AO50" i="84"/>
  <c r="Q31" i="81"/>
  <c r="AD50" i="83"/>
  <c r="X47" i="84"/>
  <c r="AQ69" i="81"/>
  <c r="H37" i="86"/>
  <c r="BF69" i="84"/>
  <c r="X48" i="83"/>
  <c r="R54" i="83"/>
  <c r="AQ71" i="83"/>
  <c r="AH49" i="95"/>
  <c r="AG42" i="81"/>
  <c r="U47" i="95"/>
  <c r="T59" i="80"/>
  <c r="H72" i="84"/>
  <c r="J71" i="84"/>
  <c r="AK69" i="80"/>
  <c r="F22" i="81"/>
  <c r="D1066" i="103"/>
  <c r="D721" i="103"/>
  <c r="AL58" i="84"/>
  <c r="X70" i="84"/>
  <c r="AD47" i="95"/>
  <c r="G51" i="86"/>
  <c r="S28" i="81"/>
  <c r="V32" i="81"/>
  <c r="I70" i="86"/>
  <c r="AD65" i="81"/>
  <c r="AB42" i="95"/>
  <c r="P38" i="80"/>
  <c r="AE67" i="84"/>
  <c r="AP55" i="86"/>
  <c r="AJ53" i="84"/>
  <c r="AR62" i="84"/>
  <c r="G47" i="81"/>
  <c r="AB66" i="81"/>
  <c r="AM58" i="83"/>
  <c r="F53" i="80"/>
  <c r="Q28" i="84"/>
  <c r="BD69" i="84"/>
  <c r="F64" i="95"/>
  <c r="V60" i="81"/>
  <c r="AB67" i="81"/>
  <c r="AX58" i="81"/>
  <c r="AX61" i="80"/>
  <c r="J24" i="95"/>
  <c r="X70" i="86"/>
  <c r="K43" i="86"/>
  <c r="AZ72" i="80"/>
  <c r="AJ46" i="81"/>
  <c r="AM47" i="81"/>
  <c r="AE68" i="84"/>
  <c r="AH69" i="84"/>
  <c r="AO64" i="80"/>
  <c r="P63" i="81"/>
  <c r="O37" i="84"/>
  <c r="AN66" i="95"/>
  <c r="P66" i="80"/>
  <c r="F43" i="81"/>
  <c r="AE70" i="81"/>
  <c r="V60" i="86"/>
  <c r="AU56" i="83"/>
  <c r="J49" i="83"/>
  <c r="H64" i="81"/>
  <c r="N25" i="83"/>
  <c r="J53" i="95"/>
  <c r="AT58" i="95"/>
  <c r="G21" i="83"/>
  <c r="W47" i="95"/>
  <c r="AL71" i="86"/>
  <c r="K47" i="83"/>
  <c r="AC73" i="80"/>
  <c r="N70" i="80"/>
  <c r="Z58" i="95"/>
  <c r="AC72" i="84"/>
  <c r="AX69" i="86"/>
  <c r="AA39" i="86"/>
  <c r="AS70" i="84"/>
  <c r="AF71" i="80"/>
  <c r="X37" i="80"/>
  <c r="K66" i="83"/>
  <c r="M44" i="84"/>
  <c r="L59" i="95"/>
  <c r="D1151" i="103"/>
  <c r="I28" i="86"/>
  <c r="AH43" i="84"/>
  <c r="AI73" i="86"/>
  <c r="F31" i="81"/>
  <c r="AQ51" i="80"/>
  <c r="U58" i="95"/>
  <c r="BE72" i="84"/>
  <c r="K51" i="86"/>
  <c r="AL68" i="84"/>
  <c r="R50" i="81"/>
  <c r="W38" i="81"/>
  <c r="L63" i="86"/>
  <c r="AI55" i="86"/>
  <c r="AI56" i="84"/>
  <c r="AN58" i="95"/>
  <c r="AK52" i="80"/>
  <c r="AM63" i="84"/>
  <c r="AV62" i="81"/>
  <c r="BD73" i="95"/>
  <c r="O38" i="80"/>
  <c r="AD49" i="83"/>
  <c r="Y71" i="83"/>
  <c r="G23" i="80"/>
  <c r="O43" i="81"/>
  <c r="D1280" i="103"/>
  <c r="AK60" i="83"/>
  <c r="AQ69" i="86"/>
  <c r="AS60" i="83"/>
  <c r="N68" i="95"/>
  <c r="F38" i="86"/>
  <c r="AH56" i="95"/>
  <c r="S29" i="95"/>
  <c r="AM49" i="83"/>
  <c r="Q51" i="86"/>
  <c r="D813" i="103"/>
  <c r="G42" i="80"/>
  <c r="F25" i="80"/>
  <c r="J50" i="86"/>
  <c r="AT71" i="95"/>
  <c r="AD39" i="83"/>
  <c r="N22" i="95"/>
  <c r="M61" i="86"/>
  <c r="M47" i="86"/>
  <c r="S59" i="95"/>
  <c r="O48" i="80"/>
  <c r="D971" i="103"/>
  <c r="V30" i="86"/>
  <c r="AO57" i="83"/>
  <c r="G71" i="95"/>
  <c r="Z57" i="80"/>
  <c r="K22" i="84"/>
  <c r="AU62" i="84"/>
  <c r="AK70" i="80"/>
  <c r="F32" i="80"/>
  <c r="I29" i="81"/>
  <c r="AT72" i="83"/>
  <c r="M48" i="84"/>
  <c r="Q70" i="83"/>
  <c r="K24" i="86"/>
  <c r="BC64" i="84"/>
  <c r="S64" i="86"/>
  <c r="AK47" i="83"/>
  <c r="M25" i="80"/>
  <c r="D1068" i="103"/>
  <c r="X65" i="86"/>
  <c r="AV65" i="95"/>
  <c r="N25" i="86"/>
  <c r="L59" i="83"/>
  <c r="W49" i="95"/>
  <c r="X35" i="81"/>
  <c r="AB62" i="86"/>
  <c r="V71" i="86"/>
  <c r="G35" i="80"/>
  <c r="M64" i="81"/>
  <c r="D782" i="103"/>
  <c r="T46" i="81"/>
  <c r="R38" i="83"/>
  <c r="D1179" i="103"/>
  <c r="X69" i="95"/>
  <c r="AB59" i="81"/>
  <c r="AJ71" i="86"/>
  <c r="AP61" i="81"/>
  <c r="N58" i="95"/>
  <c r="D1020" i="103"/>
  <c r="BB67" i="83"/>
  <c r="G67" i="81"/>
  <c r="M63" i="86"/>
  <c r="AD64" i="95"/>
  <c r="AM67" i="84"/>
  <c r="H57" i="95"/>
  <c r="AM68" i="84"/>
  <c r="G58" i="84"/>
  <c r="M35" i="80"/>
  <c r="AO72" i="86"/>
  <c r="G72" i="81"/>
  <c r="P41" i="86"/>
  <c r="Y51" i="80"/>
  <c r="K27" i="80"/>
  <c r="AD46" i="86"/>
  <c r="P62" i="80"/>
  <c r="Z44" i="83"/>
  <c r="AL65" i="95"/>
  <c r="AH62" i="86"/>
  <c r="J23" i="83"/>
  <c r="D954" i="103"/>
  <c r="R49" i="81"/>
  <c r="X51" i="84"/>
  <c r="AB42" i="83"/>
  <c r="AE39" i="84"/>
  <c r="J70" i="80"/>
  <c r="P47" i="81"/>
  <c r="N50" i="86"/>
  <c r="AR54" i="81"/>
  <c r="AV60" i="84"/>
  <c r="AU70" i="86"/>
  <c r="AA39" i="95"/>
  <c r="AU67" i="81"/>
  <c r="AN73" i="84"/>
  <c r="D1069" i="103"/>
  <c r="U46" i="83"/>
  <c r="I51" i="80"/>
  <c r="O48" i="81"/>
  <c r="H38" i="83"/>
  <c r="L28" i="81"/>
  <c r="AR58" i="86"/>
  <c r="F24" i="80"/>
  <c r="AG57" i="84"/>
  <c r="X55" i="81"/>
  <c r="AB47" i="80"/>
  <c r="AK48" i="80"/>
  <c r="Y67" i="81"/>
  <c r="AK49" i="83"/>
  <c r="F16" i="81"/>
  <c r="N68" i="84"/>
  <c r="U44" i="84"/>
  <c r="AA71" i="95"/>
  <c r="AU70" i="95"/>
  <c r="AH44" i="84"/>
  <c r="AA35" i="84"/>
  <c r="R60" i="81"/>
  <c r="BD67" i="83"/>
  <c r="K33" i="81"/>
  <c r="AQ59" i="80"/>
  <c r="AF57" i="83"/>
  <c r="AP64" i="84"/>
  <c r="AA59" i="84"/>
  <c r="AH60" i="80"/>
  <c r="AJ66" i="84"/>
  <c r="AA63" i="86"/>
  <c r="AG49" i="83"/>
  <c r="P50" i="95"/>
  <c r="D1241" i="103"/>
  <c r="AB48" i="86"/>
  <c r="AX58" i="80"/>
  <c r="AU73" i="80"/>
  <c r="T63" i="80"/>
  <c r="K59" i="95"/>
  <c r="K57" i="80"/>
  <c r="X41" i="81"/>
  <c r="R34" i="80"/>
  <c r="AE60" i="83"/>
  <c r="W69" i="95"/>
  <c r="H40" i="83"/>
  <c r="AD66" i="95"/>
  <c r="F62" i="95"/>
  <c r="BG67" i="81"/>
  <c r="BJ71" i="83"/>
  <c r="BE66" i="81"/>
  <c r="AT56" i="83"/>
  <c r="H27" i="84"/>
  <c r="O31" i="80"/>
  <c r="AP62" i="83"/>
  <c r="T64" i="81"/>
  <c r="BA65" i="95"/>
  <c r="AK55" i="81"/>
  <c r="AT56" i="95"/>
  <c r="S58" i="84"/>
  <c r="AE73" i="80"/>
  <c r="Y62" i="86"/>
  <c r="K24" i="80"/>
  <c r="BJ71" i="84"/>
  <c r="L23" i="83"/>
  <c r="AN55" i="81"/>
  <c r="AC72" i="86"/>
  <c r="V41" i="84"/>
  <c r="G24" i="80"/>
  <c r="AQ61" i="83"/>
  <c r="H38" i="84"/>
  <c r="G26" i="86"/>
  <c r="D852" i="103"/>
  <c r="AR55" i="86"/>
  <c r="Y72" i="86"/>
  <c r="AC61" i="95"/>
  <c r="D1130" i="103"/>
  <c r="Q35" i="86"/>
  <c r="P37" i="84"/>
  <c r="F63" i="81"/>
  <c r="D1286" i="103"/>
  <c r="F52" i="83"/>
  <c r="AN72" i="86"/>
  <c r="T52" i="95"/>
  <c r="AU64" i="80"/>
  <c r="I36" i="80"/>
  <c r="R26" i="80"/>
  <c r="AF49" i="80"/>
  <c r="K42" i="81"/>
  <c r="AF49" i="83"/>
  <c r="V63" i="86"/>
  <c r="AE56" i="83"/>
  <c r="AG60" i="86"/>
  <c r="AS54" i="81"/>
  <c r="BD71" i="95"/>
  <c r="P54" i="80"/>
  <c r="AG73" i="80"/>
  <c r="R36" i="81"/>
  <c r="AV63" i="84"/>
  <c r="J41" i="95"/>
  <c r="G56" i="80"/>
  <c r="AC42" i="83"/>
  <c r="W57" i="83"/>
  <c r="G56" i="81"/>
  <c r="AM63" i="95"/>
  <c r="AJ61" i="81"/>
  <c r="M45" i="83"/>
  <c r="S68" i="86"/>
  <c r="Y46" i="83"/>
  <c r="AG68" i="83"/>
  <c r="D897" i="103"/>
  <c r="AH58" i="81"/>
  <c r="U66" i="81"/>
  <c r="U65" i="80"/>
  <c r="T34" i="95"/>
  <c r="AJ56" i="95"/>
  <c r="AD38" i="80"/>
  <c r="AB49" i="80"/>
  <c r="I47" i="86"/>
  <c r="R48" i="84"/>
  <c r="D1218" i="103"/>
  <c r="Q28" i="83"/>
  <c r="N26" i="95"/>
  <c r="Q72" i="80"/>
  <c r="J55" i="86"/>
  <c r="X52" i="86"/>
  <c r="AC45" i="80"/>
  <c r="U33" i="80"/>
  <c r="H17" i="84"/>
  <c r="AC42" i="80"/>
  <c r="BJ72" i="86"/>
  <c r="AF63" i="84"/>
  <c r="AC46" i="86"/>
  <c r="S40" i="81"/>
  <c r="G57" i="80"/>
  <c r="AN70" i="84"/>
  <c r="Q37" i="80"/>
  <c r="T40" i="95"/>
  <c r="AF62" i="81"/>
  <c r="J33" i="81"/>
  <c r="AL73" i="86"/>
  <c r="J56" i="95"/>
  <c r="AJ58" i="81"/>
  <c r="D1109" i="103"/>
  <c r="K70" i="86"/>
  <c r="AC45" i="83"/>
  <c r="N44" i="80"/>
  <c r="M69" i="95"/>
  <c r="Z43" i="83"/>
  <c r="K21" i="84"/>
  <c r="AB64" i="83"/>
  <c r="AC38" i="83"/>
  <c r="BH68" i="81"/>
  <c r="Q69" i="95"/>
  <c r="X39" i="95"/>
  <c r="Z45" i="86"/>
  <c r="AD60" i="83"/>
  <c r="AX58" i="83"/>
  <c r="J28" i="81"/>
  <c r="D1115" i="103"/>
  <c r="H56" i="80"/>
  <c r="G42" i="81"/>
  <c r="BG73" i="86"/>
  <c r="AB63" i="95"/>
  <c r="R63" i="80"/>
  <c r="AG68" i="95"/>
  <c r="H33" i="95"/>
  <c r="AL72" i="86"/>
  <c r="AS66" i="84"/>
  <c r="G48" i="80"/>
  <c r="AA58" i="81"/>
  <c r="F67" i="83"/>
  <c r="BH70" i="86"/>
  <c r="AA40" i="83"/>
  <c r="AB67" i="83"/>
  <c r="D906" i="103"/>
  <c r="AR57" i="80"/>
  <c r="AG42" i="84"/>
  <c r="AX70" i="80"/>
  <c r="BA66" i="95"/>
  <c r="AK64" i="81"/>
  <c r="Y73" i="81"/>
  <c r="D1052" i="103"/>
  <c r="AB42" i="86"/>
  <c r="F36" i="95"/>
  <c r="AM62" i="95"/>
  <c r="L66" i="95"/>
  <c r="O52" i="95"/>
  <c r="Q33" i="86"/>
  <c r="AH48" i="84"/>
  <c r="AI73" i="83"/>
  <c r="AJ56" i="84"/>
  <c r="G38" i="95"/>
  <c r="T46" i="80"/>
  <c r="N39" i="80"/>
  <c r="N69" i="95"/>
  <c r="BE69" i="84"/>
  <c r="D741" i="103"/>
  <c r="BK71" i="86"/>
  <c r="BG70" i="86"/>
  <c r="T48" i="95"/>
  <c r="AP52" i="95"/>
  <c r="T63" i="86"/>
  <c r="AC41" i="81"/>
  <c r="BC65" i="84"/>
  <c r="O32" i="83"/>
  <c r="P69" i="86"/>
  <c r="P67" i="83"/>
  <c r="S39" i="95"/>
  <c r="AY64" i="80"/>
  <c r="BE67" i="83"/>
  <c r="D1290" i="103"/>
  <c r="W52" i="95"/>
  <c r="L57" i="83"/>
  <c r="T49" i="81"/>
  <c r="P40" i="81"/>
  <c r="Z56" i="95"/>
  <c r="AB70" i="80"/>
  <c r="Z57" i="95"/>
  <c r="N60" i="95"/>
  <c r="G18" i="86"/>
  <c r="H16" i="83"/>
  <c r="Y56" i="95"/>
  <c r="AU71" i="80"/>
  <c r="Z45" i="83"/>
  <c r="H23" i="95"/>
  <c r="AB73" i="81"/>
  <c r="AB56" i="83"/>
  <c r="P48" i="83"/>
  <c r="I27" i="81"/>
  <c r="AB62" i="81"/>
  <c r="M64" i="95"/>
  <c r="AJ62" i="83"/>
  <c r="G18" i="81"/>
  <c r="AB56" i="86"/>
  <c r="BB72" i="95"/>
  <c r="AY60" i="81"/>
  <c r="D1141" i="103"/>
  <c r="AH42" i="80"/>
  <c r="AJ45" i="86"/>
  <c r="AE45" i="80"/>
  <c r="O34" i="86"/>
  <c r="P39" i="84"/>
  <c r="N51" i="83"/>
  <c r="AI52" i="80"/>
  <c r="V32" i="83"/>
  <c r="D1182" i="103"/>
  <c r="BF66" i="84"/>
  <c r="R72" i="95"/>
  <c r="AW58" i="84"/>
  <c r="H45" i="81"/>
  <c r="U58" i="84"/>
  <c r="J44" i="81"/>
  <c r="J36" i="86"/>
  <c r="F60" i="81"/>
  <c r="X44" i="83"/>
  <c r="U47" i="81"/>
  <c r="G15" i="81"/>
  <c r="AI70" i="81"/>
  <c r="AN68" i="80"/>
  <c r="W54" i="86"/>
  <c r="BK73" i="95"/>
  <c r="AM69" i="81"/>
  <c r="D1006" i="103"/>
  <c r="D1074" i="103"/>
  <c r="M26" i="80"/>
  <c r="H47" i="86"/>
  <c r="BF68" i="84"/>
  <c r="O49" i="80"/>
  <c r="Y68" i="80"/>
  <c r="J34" i="83"/>
  <c r="G18" i="84"/>
  <c r="AC71" i="80"/>
  <c r="AK60" i="84"/>
  <c r="AS65" i="84"/>
  <c r="BA65" i="86"/>
  <c r="AC73" i="84"/>
  <c r="K70" i="80"/>
  <c r="AB43" i="86"/>
  <c r="D1070" i="103"/>
  <c r="V64" i="84"/>
  <c r="AP52" i="84"/>
  <c r="AS71" i="84"/>
  <c r="J56" i="81"/>
  <c r="X44" i="95"/>
  <c r="M49" i="81"/>
  <c r="AF56" i="84"/>
  <c r="N52" i="81"/>
  <c r="AS73" i="83"/>
  <c r="AG43" i="80"/>
  <c r="H17" i="81"/>
  <c r="AH68" i="95"/>
  <c r="AU67" i="84"/>
  <c r="AJ46" i="80"/>
  <c r="Q34" i="95"/>
  <c r="BB68" i="80"/>
  <c r="H51" i="95"/>
  <c r="AH65" i="83"/>
  <c r="AM69" i="83"/>
  <c r="AV63" i="81"/>
  <c r="O39" i="80"/>
  <c r="I69" i="81"/>
  <c r="AB44" i="83"/>
  <c r="G71" i="86"/>
  <c r="AY59" i="95"/>
  <c r="P44" i="95"/>
  <c r="AN50" i="84"/>
  <c r="AE51" i="83"/>
  <c r="D1065" i="103"/>
  <c r="AR71" i="81"/>
  <c r="H73" i="80"/>
  <c r="N33" i="86"/>
  <c r="Q68" i="84"/>
  <c r="O23" i="84"/>
  <c r="AE52" i="80"/>
  <c r="I73" i="80"/>
  <c r="AI54" i="84"/>
  <c r="I63" i="95"/>
  <c r="N65" i="81"/>
  <c r="K25" i="80"/>
  <c r="AE59" i="80"/>
  <c r="Z37" i="80"/>
  <c r="F68" i="84"/>
  <c r="H27" i="80"/>
  <c r="AJ63" i="80"/>
  <c r="S64" i="80"/>
  <c r="Q43" i="84"/>
  <c r="T39" i="95"/>
  <c r="AN65" i="81"/>
  <c r="L39" i="86"/>
  <c r="T37" i="84"/>
  <c r="AN67" i="86"/>
  <c r="J30" i="83"/>
  <c r="K60" i="80"/>
  <c r="F69" i="83"/>
  <c r="U33" i="84"/>
  <c r="AH43" i="80"/>
  <c r="D826" i="103"/>
  <c r="AH63" i="84"/>
  <c r="AL56" i="86"/>
  <c r="N33" i="83"/>
  <c r="G46" i="84"/>
  <c r="AX66" i="86"/>
  <c r="X72" i="81"/>
  <c r="AT61" i="81"/>
  <c r="V38" i="83"/>
  <c r="AR57" i="83"/>
  <c r="AP60" i="81"/>
  <c r="U37" i="84"/>
  <c r="K56" i="86"/>
  <c r="D699" i="103"/>
  <c r="AH46" i="83"/>
  <c r="G63" i="83"/>
  <c r="W41" i="81"/>
  <c r="Z58" i="83"/>
  <c r="L64" i="95"/>
  <c r="I25" i="83"/>
  <c r="V30" i="81"/>
  <c r="W47" i="80"/>
  <c r="P71" i="86"/>
  <c r="F25" i="86"/>
  <c r="D854" i="103"/>
  <c r="Y71" i="80"/>
  <c r="AO64" i="83"/>
  <c r="K39" i="81"/>
  <c r="AA69" i="81"/>
  <c r="G62" i="86"/>
  <c r="AP58" i="86"/>
  <c r="M60" i="80"/>
  <c r="J56" i="83"/>
  <c r="T42" i="80"/>
  <c r="AP59" i="84"/>
  <c r="BI69" i="81"/>
  <c r="S49" i="80"/>
  <c r="O23" i="83"/>
  <c r="AP55" i="95"/>
  <c r="L63" i="84"/>
  <c r="H23" i="80"/>
  <c r="AX62" i="86"/>
  <c r="BA72" i="84"/>
  <c r="AA71" i="86"/>
  <c r="AG49" i="80"/>
  <c r="H70" i="83"/>
  <c r="N71" i="95"/>
  <c r="AA58" i="84"/>
  <c r="H50" i="83"/>
  <c r="U37" i="83"/>
  <c r="AV69" i="83"/>
  <c r="AD59" i="95"/>
  <c r="R51" i="86"/>
  <c r="H51" i="81"/>
  <c r="N32" i="86"/>
  <c r="AF69" i="80"/>
  <c r="AG71" i="86"/>
  <c r="I61" i="84"/>
  <c r="I73" i="84"/>
  <c r="H64" i="80"/>
  <c r="J69" i="95"/>
  <c r="AD46" i="95"/>
  <c r="AA43" i="84"/>
  <c r="I35" i="83"/>
  <c r="N53" i="80"/>
  <c r="AB58" i="86"/>
  <c r="AF43" i="95"/>
  <c r="AA68" i="80"/>
  <c r="H16" i="86"/>
  <c r="D956" i="103"/>
  <c r="AD64" i="83"/>
  <c r="V73" i="86"/>
  <c r="BK73" i="84"/>
  <c r="BA63" i="83"/>
  <c r="AL49" i="86"/>
  <c r="N40" i="81"/>
  <c r="AW59" i="86"/>
  <c r="J54" i="81"/>
  <c r="N27" i="80"/>
  <c r="T48" i="84"/>
  <c r="I33" i="86"/>
  <c r="AG47" i="95"/>
  <c r="H72" i="95"/>
  <c r="K30" i="84"/>
  <c r="N46" i="81"/>
  <c r="AY64" i="95"/>
  <c r="AH46" i="84"/>
  <c r="X58" i="84"/>
  <c r="AS53" i="86"/>
  <c r="L64" i="81"/>
  <c r="AB50" i="83"/>
  <c r="AH50" i="95"/>
  <c r="F32" i="81"/>
  <c r="AU61" i="84"/>
  <c r="T39" i="86"/>
  <c r="AT62" i="86"/>
  <c r="AA54" i="83"/>
  <c r="AS67" i="81"/>
  <c r="D1231" i="103"/>
  <c r="AD73" i="86"/>
  <c r="AC57" i="81"/>
  <c r="AV69" i="84"/>
  <c r="L62" i="86"/>
  <c r="AM57" i="84"/>
  <c r="AA53" i="83"/>
  <c r="I54" i="80"/>
  <c r="AE48" i="95"/>
  <c r="H52" i="81"/>
  <c r="N36" i="84"/>
  <c r="AA63" i="84"/>
  <c r="AB58" i="95"/>
  <c r="G24" i="95"/>
  <c r="O71" i="83"/>
  <c r="S45" i="81"/>
  <c r="AM73" i="86"/>
  <c r="AL46" i="80"/>
  <c r="K30" i="83"/>
  <c r="AV68" i="95"/>
  <c r="Q35" i="81"/>
  <c r="BA71" i="84"/>
  <c r="L44" i="80"/>
  <c r="J40" i="84"/>
  <c r="AI59" i="84"/>
  <c r="AL51" i="84"/>
  <c r="AO62" i="81"/>
  <c r="R32" i="84"/>
  <c r="N65" i="80"/>
  <c r="K67" i="83"/>
  <c r="G40" i="86"/>
  <c r="AW61" i="83"/>
  <c r="O41" i="86"/>
  <c r="W42" i="83"/>
  <c r="AH63" i="95"/>
  <c r="AR71" i="80"/>
  <c r="AI72" i="86"/>
  <c r="BG70" i="84"/>
  <c r="AG60" i="84"/>
  <c r="AQ65" i="81"/>
  <c r="H72" i="83"/>
  <c r="N51" i="84"/>
  <c r="F20" i="86"/>
  <c r="AA71" i="84"/>
  <c r="AC65" i="80"/>
  <c r="D941" i="103"/>
  <c r="AV62" i="95"/>
  <c r="AG63" i="95"/>
  <c r="M48" i="81"/>
  <c r="J64" i="83"/>
  <c r="O54" i="84"/>
  <c r="Q40" i="80"/>
  <c r="AK58" i="83"/>
  <c r="AW67" i="81"/>
  <c r="D1237" i="103"/>
  <c r="AW65" i="86"/>
  <c r="AK51" i="86"/>
  <c r="Q60" i="83"/>
  <c r="AK57" i="83"/>
  <c r="AI45" i="80"/>
  <c r="O52" i="86"/>
  <c r="H30" i="80"/>
  <c r="N36" i="83"/>
  <c r="AT63" i="86"/>
  <c r="N25" i="84"/>
  <c r="O36" i="80"/>
  <c r="D1013" i="103"/>
  <c r="H27" i="81"/>
  <c r="BA63" i="95"/>
  <c r="AK67" i="95"/>
  <c r="AW62" i="86"/>
  <c r="D1265" i="103"/>
  <c r="F66" i="81"/>
  <c r="Q31" i="86"/>
  <c r="G65" i="95"/>
  <c r="D1014" i="103"/>
  <c r="V70" i="84"/>
  <c r="Y50" i="80"/>
  <c r="BC67" i="84"/>
  <c r="AD52" i="83"/>
  <c r="AH52" i="95"/>
  <c r="S41" i="84"/>
  <c r="W69" i="80"/>
  <c r="AB72" i="81"/>
  <c r="AI43" i="84"/>
  <c r="BE70" i="83"/>
  <c r="Z51" i="86"/>
  <c r="AI44" i="86"/>
  <c r="Q69" i="86"/>
  <c r="AQ56" i="95"/>
  <c r="I31" i="80"/>
  <c r="D943" i="103"/>
  <c r="AV69" i="86"/>
  <c r="AR52" i="95"/>
  <c r="D992" i="103"/>
  <c r="AX62" i="95"/>
  <c r="AO54" i="83"/>
  <c r="N34" i="81"/>
  <c r="AS61" i="86"/>
  <c r="N63" i="84"/>
  <c r="AB61" i="83"/>
  <c r="AI48" i="84"/>
  <c r="H32" i="86"/>
  <c r="V49" i="86"/>
  <c r="AZ65" i="86"/>
  <c r="Z36" i="80"/>
  <c r="BC64" i="95"/>
  <c r="D840" i="103"/>
  <c r="I49" i="80"/>
  <c r="J47" i="81"/>
  <c r="M22" i="80"/>
  <c r="AO73" i="81"/>
  <c r="M42" i="80"/>
  <c r="R60" i="84"/>
  <c r="H65" i="95"/>
  <c r="AR67" i="84"/>
  <c r="AI68" i="84"/>
  <c r="BA66" i="84"/>
  <c r="D846" i="103"/>
  <c r="S57" i="83"/>
  <c r="K42" i="83"/>
  <c r="AL46" i="83"/>
  <c r="AV70" i="84"/>
  <c r="AG56" i="86"/>
  <c r="K33" i="84"/>
  <c r="AZ60" i="84"/>
  <c r="T47" i="86"/>
  <c r="S58" i="83"/>
  <c r="U72" i="80"/>
  <c r="O39" i="83"/>
  <c r="D769" i="103"/>
  <c r="AL59" i="86"/>
  <c r="L51" i="84"/>
  <c r="F64" i="80"/>
  <c r="AB38" i="81"/>
  <c r="AW72" i="83"/>
  <c r="D1174" i="103"/>
  <c r="Q28" i="81"/>
  <c r="V33" i="95"/>
  <c r="S70" i="80"/>
  <c r="V55" i="80"/>
  <c r="P24" i="95"/>
  <c r="I72" i="81"/>
  <c r="H42" i="81"/>
  <c r="Z40" i="95"/>
  <c r="AC67" i="84"/>
  <c r="D1009" i="103"/>
  <c r="J25" i="84"/>
  <c r="AA44" i="81"/>
  <c r="K43" i="80"/>
  <c r="G64" i="95"/>
  <c r="AQ72" i="80"/>
  <c r="AB73" i="83"/>
  <c r="Y38" i="86"/>
  <c r="I26" i="83"/>
  <c r="AZ70" i="81"/>
  <c r="L65" i="95"/>
  <c r="AG65" i="81"/>
  <c r="K49" i="81"/>
  <c r="BG69" i="80"/>
  <c r="AA67" i="86"/>
  <c r="AF55" i="80"/>
  <c r="AO52" i="81"/>
  <c r="J57" i="84"/>
  <c r="AP68" i="84"/>
  <c r="AB43" i="84"/>
  <c r="AC39" i="80"/>
  <c r="S29" i="81"/>
  <c r="AF46" i="86"/>
  <c r="G20" i="86"/>
  <c r="O72" i="80"/>
  <c r="Q70" i="80"/>
  <c r="H47" i="95"/>
  <c r="AB63" i="86"/>
  <c r="I56" i="80"/>
  <c r="F35" i="81"/>
  <c r="D1107" i="103"/>
  <c r="P42" i="84"/>
  <c r="Q29" i="83"/>
  <c r="AM54" i="81"/>
  <c r="AN57" i="81"/>
  <c r="AH61" i="86"/>
  <c r="BD68" i="81"/>
  <c r="O40" i="95"/>
  <c r="AB42" i="81"/>
  <c r="X32" i="80"/>
  <c r="AU58" i="95"/>
  <c r="AA65" i="80"/>
  <c r="AE62" i="80"/>
  <c r="G25" i="95"/>
  <c r="AP59" i="86"/>
  <c r="M62" i="80"/>
  <c r="AT73" i="83"/>
  <c r="R42" i="84"/>
  <c r="G53" i="80"/>
  <c r="M38" i="84"/>
  <c r="L67" i="84"/>
  <c r="AJ47" i="95"/>
  <c r="L47" i="86"/>
  <c r="AX61" i="95"/>
  <c r="W66" i="81"/>
  <c r="W63" i="83"/>
  <c r="BG69" i="83"/>
  <c r="S31" i="86"/>
  <c r="AQ54" i="80"/>
  <c r="M56" i="95"/>
  <c r="AI49" i="83"/>
  <c r="AI70" i="95"/>
  <c r="AG48" i="86"/>
  <c r="AB46" i="95"/>
  <c r="AM61" i="80"/>
  <c r="BG68" i="83"/>
  <c r="D847" i="103"/>
  <c r="Y72" i="95"/>
  <c r="P71" i="83"/>
  <c r="W50" i="86"/>
  <c r="R72" i="83"/>
  <c r="H23" i="84"/>
  <c r="BD72" i="80"/>
  <c r="AO51" i="86"/>
  <c r="AD58" i="95"/>
  <c r="AS65" i="83"/>
  <c r="F25" i="84"/>
  <c r="Y62" i="81"/>
  <c r="N57" i="84"/>
  <c r="D1096" i="103"/>
  <c r="M62" i="84"/>
  <c r="D908" i="103"/>
  <c r="U56" i="86"/>
  <c r="AJ49" i="86"/>
  <c r="AD69" i="95"/>
  <c r="N30" i="83"/>
  <c r="U52" i="95"/>
  <c r="Y57" i="83"/>
  <c r="S52" i="81"/>
  <c r="F39" i="95"/>
  <c r="AU67" i="80"/>
  <c r="D937" i="103"/>
  <c r="R64" i="81"/>
  <c r="G27" i="84"/>
  <c r="AN59" i="86"/>
  <c r="J60" i="95"/>
  <c r="M57" i="95"/>
  <c r="R68" i="84"/>
  <c r="L29" i="86"/>
  <c r="AZ70" i="84"/>
  <c r="AN56" i="81"/>
  <c r="I73" i="95"/>
  <c r="Y43" i="80"/>
  <c r="AW63" i="80"/>
  <c r="Z70" i="83"/>
  <c r="O60" i="81"/>
  <c r="X44" i="86"/>
  <c r="BD64" i="80"/>
  <c r="AV72" i="95"/>
  <c r="AX65" i="81"/>
  <c r="S60" i="80"/>
  <c r="H58" i="95"/>
  <c r="X61" i="80"/>
  <c r="AW64" i="84"/>
  <c r="H50" i="81"/>
  <c r="W72" i="80"/>
  <c r="D856" i="103"/>
  <c r="D1193" i="103"/>
  <c r="AO63" i="95"/>
  <c r="N41" i="80"/>
  <c r="S31" i="84"/>
  <c r="J42" i="81"/>
  <c r="U51" i="95"/>
  <c r="N66" i="95"/>
  <c r="D984" i="103"/>
  <c r="AC45" i="95"/>
  <c r="Y63" i="95"/>
  <c r="J70" i="86"/>
  <c r="AL47" i="95"/>
  <c r="BF72" i="86"/>
  <c r="AC59" i="95"/>
  <c r="F71" i="83"/>
  <c r="W63" i="84"/>
  <c r="Q63" i="83"/>
  <c r="AR67" i="86"/>
  <c r="I50" i="80"/>
  <c r="M32" i="80"/>
  <c r="F34" i="83"/>
  <c r="G24" i="84"/>
  <c r="AE65" i="81"/>
  <c r="Z39" i="95"/>
  <c r="AN68" i="86"/>
  <c r="M68" i="81"/>
  <c r="U48" i="95"/>
  <c r="D961" i="103"/>
  <c r="U54" i="95"/>
  <c r="AE69" i="81"/>
  <c r="AH60" i="84"/>
  <c r="H73" i="95"/>
  <c r="AL66" i="95"/>
  <c r="U72" i="95"/>
  <c r="AC70" i="81"/>
  <c r="T30" i="86"/>
  <c r="AL58" i="81"/>
  <c r="AQ73" i="83"/>
  <c r="M54" i="86"/>
  <c r="I41" i="80"/>
  <c r="F42" i="84"/>
  <c r="Y39" i="86"/>
  <c r="K61" i="95"/>
  <c r="AS66" i="83"/>
  <c r="O38" i="81"/>
  <c r="O24" i="95"/>
  <c r="R52" i="86"/>
  <c r="AA41" i="86"/>
  <c r="F62" i="84"/>
  <c r="T40" i="86"/>
  <c r="L45" i="83"/>
  <c r="R44" i="83"/>
  <c r="D1018" i="103"/>
  <c r="AH62" i="81"/>
  <c r="W63" i="81"/>
  <c r="Y48" i="95"/>
  <c r="BC63" i="83"/>
  <c r="L68" i="86"/>
  <c r="H35" i="81"/>
  <c r="AH50" i="86"/>
  <c r="J71" i="80"/>
  <c r="F29" i="81"/>
  <c r="R28" i="80"/>
  <c r="AV69" i="80"/>
  <c r="P41" i="80"/>
  <c r="D1185" i="103"/>
  <c r="X54" i="80"/>
  <c r="R44" i="95"/>
  <c r="AA63" i="81"/>
  <c r="X52" i="84"/>
  <c r="F24" i="95"/>
  <c r="AH56" i="81"/>
  <c r="Z64" i="83"/>
  <c r="AE60" i="95"/>
  <c r="R66" i="86"/>
  <c r="AD57" i="84"/>
  <c r="P72" i="95"/>
  <c r="AF62" i="84"/>
  <c r="AN53" i="80"/>
  <c r="K33" i="80"/>
  <c r="F68" i="86"/>
  <c r="AA35" i="80"/>
  <c r="D1030" i="103"/>
  <c r="Z65" i="95"/>
  <c r="V63" i="95"/>
  <c r="K52" i="80"/>
  <c r="AA49" i="81"/>
  <c r="AH65" i="86"/>
  <c r="AA49" i="83"/>
  <c r="D1164" i="103"/>
  <c r="F33" i="81"/>
  <c r="L63" i="80"/>
  <c r="U54" i="84"/>
  <c r="AO60" i="86"/>
  <c r="BA69" i="81"/>
  <c r="Q73" i="81"/>
  <c r="AA53" i="86"/>
  <c r="I34" i="95"/>
  <c r="AF68" i="84"/>
  <c r="BE65" i="86"/>
  <c r="BC70" i="81"/>
  <c r="AR55" i="95"/>
  <c r="AT67" i="95"/>
  <c r="AT73" i="81"/>
  <c r="AZ64" i="86"/>
  <c r="AO67" i="81"/>
  <c r="AF41" i="84"/>
  <c r="U43" i="80"/>
  <c r="AL60" i="95"/>
  <c r="D1144" i="103"/>
  <c r="D797" i="103"/>
  <c r="U53" i="83"/>
  <c r="AQ63" i="84"/>
  <c r="AK49" i="80"/>
  <c r="S53" i="95"/>
  <c r="N53" i="83"/>
  <c r="D829" i="103"/>
  <c r="R66" i="83"/>
  <c r="P43" i="80"/>
  <c r="F26" i="80"/>
  <c r="AB37" i="86"/>
  <c r="J19" i="83"/>
  <c r="L72" i="84"/>
  <c r="X35" i="84"/>
  <c r="AE47" i="84"/>
  <c r="G42" i="83"/>
  <c r="L34" i="83"/>
  <c r="N64" i="83"/>
  <c r="J54" i="83"/>
  <c r="AK63" i="95"/>
  <c r="N52" i="86"/>
  <c r="AL64" i="81"/>
  <c r="X40" i="81"/>
  <c r="AT68" i="80"/>
  <c r="R69" i="83"/>
  <c r="AE53" i="80"/>
  <c r="I39" i="83"/>
  <c r="G67" i="95"/>
  <c r="AE41" i="86"/>
  <c r="J72" i="80"/>
  <c r="AF50" i="84"/>
  <c r="BB63" i="84"/>
  <c r="R36" i="80"/>
  <c r="AB40" i="86"/>
  <c r="W55" i="83"/>
  <c r="W55" i="86"/>
  <c r="G16" i="86"/>
  <c r="X57" i="80"/>
  <c r="BC67" i="81"/>
  <c r="Q61" i="80"/>
  <c r="H67" i="80"/>
  <c r="AN71" i="83"/>
  <c r="O48" i="95"/>
  <c r="AO50" i="81"/>
  <c r="K66" i="86"/>
  <c r="AG71" i="84"/>
  <c r="O42" i="95"/>
  <c r="S68" i="80"/>
  <c r="BD73" i="83"/>
  <c r="AQ60" i="80"/>
  <c r="AJ45" i="81"/>
  <c r="AP59" i="80"/>
  <c r="BG73" i="84"/>
  <c r="N51" i="95"/>
  <c r="M23" i="81"/>
  <c r="T70" i="84"/>
  <c r="K55" i="83"/>
  <c r="AF52" i="86"/>
  <c r="R34" i="81"/>
  <c r="AX60" i="83"/>
  <c r="V48" i="95"/>
  <c r="AS57" i="81"/>
  <c r="Z58" i="81"/>
  <c r="G25" i="81"/>
  <c r="AZ72" i="95"/>
  <c r="I63" i="86"/>
  <c r="W64" i="83"/>
  <c r="Z48" i="86"/>
  <c r="U35" i="81"/>
  <c r="M53" i="84"/>
  <c r="N54" i="81"/>
  <c r="AB45" i="86"/>
  <c r="K34" i="95"/>
  <c r="AF68" i="81"/>
  <c r="AI56" i="80"/>
  <c r="AX70" i="83"/>
  <c r="Z71" i="84"/>
  <c r="P54" i="86"/>
  <c r="P25" i="84"/>
  <c r="AE49" i="83"/>
  <c r="K20" i="95"/>
  <c r="X41" i="84"/>
  <c r="Y35" i="84"/>
  <c r="AO66" i="84"/>
  <c r="BC68" i="95"/>
  <c r="AN71" i="84"/>
  <c r="J73" i="83"/>
  <c r="D750" i="103"/>
  <c r="AA43" i="95"/>
  <c r="X39" i="83"/>
  <c r="AO55" i="84"/>
  <c r="S67" i="81"/>
  <c r="AU69" i="81"/>
  <c r="BF72" i="80"/>
  <c r="AN58" i="80"/>
  <c r="AL60" i="81"/>
  <c r="J31" i="81"/>
  <c r="G21" i="84"/>
  <c r="AG56" i="80"/>
  <c r="F44" i="95"/>
  <c r="BB65" i="80"/>
  <c r="N41" i="84"/>
  <c r="J53" i="80"/>
  <c r="AO69" i="84"/>
  <c r="U64" i="95"/>
  <c r="X48" i="84"/>
  <c r="AE57" i="86"/>
  <c r="H58" i="86"/>
  <c r="H42" i="84"/>
  <c r="R52" i="95"/>
  <c r="AL61" i="95"/>
  <c r="U70" i="86"/>
  <c r="P45" i="83"/>
  <c r="R43" i="95"/>
  <c r="Y37" i="84"/>
  <c r="BI72" i="95"/>
  <c r="AA73" i="83"/>
  <c r="Q67" i="86"/>
  <c r="Y49" i="80"/>
  <c r="M23" i="86"/>
  <c r="AA59" i="86"/>
  <c r="BA70" i="84"/>
  <c r="AD52" i="80"/>
  <c r="AT67" i="81"/>
  <c r="AE55" i="95"/>
  <c r="G35" i="81"/>
  <c r="AA38" i="84"/>
  <c r="AA40" i="84"/>
  <c r="I58" i="84"/>
  <c r="N64" i="81"/>
  <c r="AI51" i="81"/>
  <c r="BE72" i="86"/>
  <c r="AC54" i="83"/>
  <c r="AS57" i="86"/>
  <c r="F71" i="81"/>
  <c r="AJ47" i="86"/>
  <c r="U63" i="83"/>
  <c r="Q53" i="95"/>
  <c r="AU61" i="80"/>
  <c r="P69" i="95"/>
  <c r="G69" i="84"/>
  <c r="R47" i="81"/>
  <c r="AW69" i="84"/>
  <c r="BE69" i="86"/>
  <c r="BL73" i="84"/>
  <c r="AE71" i="84"/>
  <c r="AD63" i="86"/>
  <c r="I21" i="95"/>
  <c r="AA67" i="81"/>
  <c r="BF69" i="86"/>
  <c r="M50" i="86"/>
  <c r="D763" i="103"/>
  <c r="F48" i="83"/>
  <c r="Q40" i="86"/>
  <c r="T66" i="80"/>
  <c r="Y70" i="81"/>
  <c r="O26" i="83"/>
  <c r="Q57" i="81"/>
  <c r="AH51" i="84"/>
  <c r="P52" i="80"/>
  <c r="K46" i="86"/>
  <c r="M63" i="81"/>
  <c r="AW63" i="83"/>
  <c r="P65" i="81"/>
  <c r="U38" i="81"/>
  <c r="BE71" i="83"/>
  <c r="T71" i="84"/>
  <c r="K62" i="84"/>
  <c r="AO66" i="80"/>
  <c r="AK53" i="86"/>
  <c r="N37" i="86"/>
  <c r="AK59" i="83"/>
  <c r="AK46" i="84"/>
  <c r="S31" i="95"/>
  <c r="AO67" i="83"/>
  <c r="AH70" i="80"/>
  <c r="Y44" i="81"/>
  <c r="AK67" i="81"/>
  <c r="N62" i="81"/>
  <c r="J20" i="81"/>
  <c r="BE71" i="84"/>
  <c r="D841" i="103"/>
  <c r="AY67" i="81"/>
  <c r="M47" i="81"/>
  <c r="AN53" i="84"/>
  <c r="G55" i="84"/>
  <c r="F14" i="95"/>
  <c r="AW58" i="95"/>
  <c r="D1039" i="103"/>
  <c r="AL70" i="86"/>
  <c r="L64" i="84"/>
  <c r="M23" i="83"/>
  <c r="AQ55" i="86"/>
  <c r="Y55" i="81"/>
  <c r="S38" i="83"/>
  <c r="K72" i="84"/>
  <c r="S39" i="81"/>
  <c r="AS61" i="84"/>
  <c r="V63" i="83"/>
  <c r="AH55" i="83"/>
  <c r="P39" i="86"/>
  <c r="L53" i="80"/>
  <c r="D1136" i="103"/>
  <c r="AS59" i="81"/>
  <c r="D1259" i="103"/>
  <c r="AP50" i="95"/>
  <c r="H27" i="83"/>
  <c r="AB50" i="86"/>
  <c r="D1042" i="103"/>
  <c r="AE55" i="84"/>
  <c r="K34" i="80"/>
  <c r="AQ54" i="95"/>
  <c r="F66" i="95"/>
  <c r="L37" i="86"/>
  <c r="K51" i="83"/>
  <c r="L64" i="86"/>
  <c r="AK67" i="80"/>
  <c r="J56" i="80"/>
  <c r="F58" i="95"/>
  <c r="AG48" i="80"/>
  <c r="O55" i="84"/>
  <c r="AC38" i="95"/>
  <c r="S35" i="83"/>
  <c r="BC73" i="86"/>
  <c r="Y33" i="84"/>
  <c r="D965" i="103"/>
  <c r="M41" i="81"/>
  <c r="AV63" i="86"/>
  <c r="AJ59" i="86"/>
  <c r="BC65" i="95"/>
  <c r="AL57" i="83"/>
  <c r="J24" i="84"/>
  <c r="BA73" i="95"/>
  <c r="O50" i="80"/>
  <c r="S55" i="84"/>
  <c r="N34" i="86"/>
  <c r="N35" i="81"/>
  <c r="U33" i="81"/>
  <c r="AC60" i="86"/>
  <c r="I72" i="84"/>
  <c r="U57" i="83"/>
  <c r="D1247" i="103"/>
  <c r="AF66" i="81"/>
  <c r="AN73" i="81"/>
  <c r="AE56" i="80"/>
  <c r="H32" i="81"/>
  <c r="R67" i="86"/>
  <c r="Z55" i="80"/>
  <c r="H19" i="81"/>
  <c r="BC69" i="86"/>
  <c r="Q46" i="80"/>
  <c r="AT62" i="84"/>
  <c r="AF65" i="95"/>
  <c r="AA42" i="84"/>
  <c r="AQ65" i="83"/>
  <c r="AB73" i="95"/>
  <c r="AF64" i="81"/>
  <c r="AU66" i="95"/>
  <c r="AA53" i="81"/>
  <c r="AG72" i="84"/>
  <c r="BA69" i="84"/>
  <c r="AY62" i="80"/>
  <c r="AA73" i="81"/>
  <c r="N35" i="80"/>
  <c r="AR66" i="81"/>
  <c r="D1212" i="103"/>
  <c r="AF47" i="80"/>
  <c r="O42" i="80"/>
  <c r="T37" i="83"/>
  <c r="W63" i="86"/>
  <c r="AM71" i="83"/>
  <c r="AN73" i="95"/>
  <c r="G55" i="83"/>
  <c r="D1255" i="103"/>
  <c r="O26" i="81"/>
  <c r="T73" i="80"/>
  <c r="D907" i="103"/>
  <c r="G67" i="84"/>
  <c r="AB63" i="81"/>
  <c r="AD48" i="86"/>
  <c r="O72" i="81"/>
  <c r="BJ70" i="81"/>
  <c r="D913" i="103"/>
  <c r="Q56" i="95"/>
  <c r="AD55" i="95"/>
  <c r="R35" i="81"/>
  <c r="O52" i="84"/>
  <c r="N49" i="81"/>
  <c r="W51" i="80"/>
  <c r="AZ66" i="83"/>
  <c r="AW70" i="83"/>
  <c r="AQ70" i="80"/>
  <c r="S46" i="95"/>
  <c r="AQ57" i="86"/>
  <c r="D780" i="103"/>
  <c r="AC40" i="83"/>
  <c r="N52" i="84"/>
  <c r="F27" i="95"/>
  <c r="O43" i="80"/>
  <c r="AI65" i="95"/>
  <c r="AX72" i="86"/>
  <c r="M62" i="95"/>
  <c r="AE41" i="84"/>
  <c r="G20" i="95"/>
  <c r="T73" i="84"/>
  <c r="D830" i="103"/>
  <c r="AE44" i="83"/>
  <c r="AJ54" i="86"/>
  <c r="K48" i="86"/>
  <c r="AI67" i="80"/>
  <c r="Y65" i="80"/>
  <c r="R46" i="84"/>
  <c r="W68" i="95"/>
  <c r="J70" i="84"/>
  <c r="U61" i="86"/>
  <c r="BC66" i="86"/>
  <c r="X62" i="95"/>
  <c r="W67" i="84"/>
  <c r="P51" i="83"/>
  <c r="T70" i="80"/>
  <c r="AU60" i="83"/>
  <c r="AA46" i="95"/>
  <c r="P39" i="83"/>
  <c r="L70" i="86"/>
  <c r="AK70" i="84"/>
  <c r="AN48" i="81"/>
  <c r="H20" i="84"/>
  <c r="Z59" i="95"/>
  <c r="AM70" i="80"/>
  <c r="AE49" i="80"/>
  <c r="BA65" i="81"/>
  <c r="Z65" i="81"/>
  <c r="U64" i="80"/>
  <c r="F28" i="80"/>
  <c r="AD70" i="83"/>
  <c r="AN55" i="84"/>
  <c r="AE42" i="84"/>
  <c r="AE45" i="83"/>
  <c r="W70" i="81"/>
  <c r="T29" i="95"/>
  <c r="AO72" i="95"/>
  <c r="N62" i="86"/>
  <c r="D912" i="103"/>
  <c r="AM53" i="83"/>
  <c r="R44" i="81"/>
  <c r="AP55" i="84"/>
  <c r="AE50" i="81"/>
  <c r="O23" i="81"/>
  <c r="AB72" i="83"/>
  <c r="L55" i="84"/>
  <c r="AJ64" i="84"/>
  <c r="Y49" i="81"/>
  <c r="Y34" i="80"/>
  <c r="K49" i="84"/>
  <c r="D767" i="103"/>
  <c r="I56" i="84"/>
  <c r="W31" i="80"/>
  <c r="AS68" i="95"/>
  <c r="AB71" i="84"/>
  <c r="T37" i="86"/>
  <c r="J32" i="83"/>
  <c r="AU57" i="84"/>
  <c r="AE46" i="84"/>
  <c r="AY71" i="81"/>
  <c r="M56" i="83"/>
  <c r="O56" i="95"/>
  <c r="Q30" i="80"/>
  <c r="AO55" i="95"/>
  <c r="AD54" i="83"/>
  <c r="N33" i="95"/>
  <c r="X33" i="95"/>
  <c r="J52" i="95"/>
  <c r="AR61" i="81"/>
  <c r="BD67" i="95"/>
  <c r="D1095" i="103"/>
  <c r="Q66" i="81"/>
  <c r="BA72" i="95"/>
  <c r="AA54" i="80"/>
  <c r="AD58" i="86"/>
  <c r="X35" i="95"/>
  <c r="N45" i="81"/>
  <c r="K26" i="86"/>
  <c r="G44" i="81"/>
  <c r="S60" i="84"/>
  <c r="AB43" i="83"/>
  <c r="S33" i="80"/>
  <c r="AD47" i="86"/>
  <c r="I30" i="86"/>
  <c r="AG72" i="81"/>
  <c r="N59" i="80"/>
  <c r="AO59" i="81"/>
  <c r="J70" i="81"/>
  <c r="K63" i="81"/>
  <c r="AJ52" i="81"/>
  <c r="I67" i="80"/>
  <c r="AK53" i="83"/>
  <c r="H47" i="83"/>
  <c r="AZ64" i="95"/>
  <c r="M57" i="86"/>
  <c r="U68" i="95"/>
  <c r="AA54" i="84"/>
  <c r="AH59" i="86"/>
  <c r="AN72" i="84"/>
  <c r="BB66" i="95"/>
  <c r="AU58" i="80"/>
  <c r="AQ58" i="86"/>
  <c r="L67" i="86"/>
  <c r="AX67" i="84"/>
  <c r="P48" i="86"/>
  <c r="L58" i="83"/>
  <c r="Q31" i="84"/>
  <c r="AI67" i="86"/>
  <c r="D1205" i="103"/>
  <c r="AN64" i="95"/>
  <c r="AQ62" i="83"/>
  <c r="J46" i="86"/>
  <c r="AA42" i="83"/>
  <c r="R56" i="80"/>
  <c r="Y70" i="80"/>
  <c r="AD53" i="86"/>
  <c r="W34" i="83"/>
  <c r="BD70" i="95"/>
  <c r="I62" i="81"/>
  <c r="J21" i="95"/>
  <c r="O67" i="83"/>
  <c r="D1190" i="103"/>
  <c r="K72" i="86"/>
  <c r="M32" i="83"/>
  <c r="AR59" i="83"/>
  <c r="I31" i="81"/>
  <c r="J37" i="95"/>
  <c r="R61" i="84"/>
  <c r="N36" i="81"/>
  <c r="AT71" i="84"/>
  <c r="J38" i="86"/>
  <c r="AS55" i="80"/>
  <c r="Y64" i="81"/>
  <c r="AN66" i="86"/>
  <c r="Q29" i="95"/>
  <c r="Z45" i="95"/>
  <c r="F18" i="84"/>
  <c r="AV58" i="95"/>
  <c r="R73" i="95"/>
  <c r="R58" i="83"/>
  <c r="F50" i="95"/>
  <c r="BI70" i="80"/>
  <c r="W48" i="80"/>
  <c r="S60" i="86"/>
  <c r="P68" i="84"/>
  <c r="AO72" i="84"/>
  <c r="M71" i="84"/>
  <c r="AY62" i="84"/>
  <c r="AO62" i="83"/>
  <c r="BD65" i="83"/>
  <c r="P69" i="80"/>
  <c r="Q32" i="95"/>
  <c r="S44" i="86"/>
  <c r="I26" i="80"/>
  <c r="J52" i="80"/>
  <c r="BD64" i="81"/>
  <c r="AE43" i="84"/>
  <c r="AB63" i="84"/>
  <c r="Q25" i="80"/>
  <c r="BC66" i="81"/>
  <c r="H37" i="95"/>
  <c r="G31" i="86"/>
  <c r="G21" i="86"/>
  <c r="AB40" i="83"/>
  <c r="T63" i="95"/>
  <c r="AD50" i="95"/>
  <c r="Y33" i="83"/>
  <c r="AG73" i="86"/>
  <c r="AQ59" i="86"/>
  <c r="R38" i="95"/>
  <c r="L26" i="86"/>
  <c r="I59" i="86"/>
  <c r="U59" i="81"/>
  <c r="R49" i="86"/>
  <c r="D1215" i="103"/>
  <c r="AS60" i="86"/>
  <c r="AG61" i="80"/>
  <c r="P48" i="81"/>
  <c r="L47" i="84"/>
  <c r="W58" i="84"/>
  <c r="P73" i="95"/>
  <c r="W71" i="86"/>
  <c r="AU56" i="86"/>
  <c r="I45" i="86"/>
  <c r="M53" i="83"/>
  <c r="AG68" i="81"/>
  <c r="Y34" i="95"/>
  <c r="F33" i="80"/>
  <c r="BB66" i="80"/>
  <c r="AT71" i="83"/>
  <c r="AW72" i="95"/>
  <c r="AI49" i="84"/>
  <c r="V43" i="95"/>
  <c r="AD49" i="84"/>
  <c r="T40" i="80"/>
  <c r="Y72" i="80"/>
  <c r="BE70" i="81"/>
  <c r="Q70" i="86"/>
  <c r="Z49" i="95"/>
  <c r="AA57" i="83"/>
  <c r="AO60" i="81"/>
  <c r="AI61" i="84"/>
  <c r="BG70" i="80"/>
  <c r="L56" i="80"/>
  <c r="U62" i="81"/>
  <c r="O49" i="86"/>
  <c r="P59" i="84"/>
  <c r="X72" i="95"/>
  <c r="K65" i="86"/>
  <c r="AN48" i="95"/>
  <c r="AE65" i="80"/>
  <c r="Q54" i="86"/>
  <c r="BB67" i="80"/>
  <c r="I33" i="84"/>
  <c r="BF69" i="95"/>
  <c r="T34" i="81"/>
  <c r="AY68" i="81"/>
  <c r="V35" i="86"/>
  <c r="L41" i="95"/>
  <c r="AR67" i="80"/>
  <c r="AK48" i="81"/>
  <c r="X44" i="81"/>
  <c r="I31" i="84"/>
  <c r="AT68" i="81"/>
  <c r="AG73" i="84"/>
  <c r="F20" i="81"/>
  <c r="D1089" i="103"/>
  <c r="AZ66" i="81"/>
  <c r="G71" i="83"/>
  <c r="N48" i="84"/>
  <c r="U52" i="80"/>
  <c r="AB57" i="81"/>
  <c r="O54" i="80"/>
  <c r="F20" i="83"/>
  <c r="AD73" i="80"/>
  <c r="H67" i="86"/>
  <c r="X58" i="83"/>
  <c r="AX72" i="80"/>
  <c r="BL73" i="95"/>
  <c r="AI50" i="84"/>
  <c r="T51" i="80"/>
  <c r="D698" i="103"/>
  <c r="AH47" i="84"/>
  <c r="AD70" i="95"/>
  <c r="AK70" i="95"/>
  <c r="F72" i="84"/>
  <c r="S50" i="86"/>
  <c r="F61" i="81"/>
  <c r="U39" i="80"/>
  <c r="S64" i="81"/>
  <c r="AV57" i="81"/>
  <c r="AO65" i="84"/>
  <c r="AD59" i="80"/>
  <c r="K73" i="81"/>
  <c r="H41" i="86"/>
  <c r="M30" i="81"/>
  <c r="P72" i="83"/>
  <c r="AU73" i="86"/>
  <c r="Z63" i="84"/>
  <c r="AV60" i="83"/>
  <c r="L25" i="83"/>
  <c r="O37" i="81"/>
  <c r="V61" i="86"/>
  <c r="BG72" i="95"/>
  <c r="AB39" i="80"/>
  <c r="AK51" i="95"/>
  <c r="G33" i="81"/>
  <c r="N59" i="81"/>
  <c r="AF42" i="86"/>
  <c r="AC37" i="86"/>
  <c r="K58" i="86"/>
  <c r="AG68" i="86"/>
  <c r="U32" i="83"/>
  <c r="F46" i="83"/>
  <c r="Q62" i="95"/>
  <c r="J51" i="95"/>
  <c r="AR60" i="80"/>
  <c r="AS57" i="84"/>
  <c r="P59" i="80"/>
  <c r="G61" i="81"/>
  <c r="AE44" i="86"/>
  <c r="Y42" i="86"/>
  <c r="AC51" i="95"/>
  <c r="O60" i="86"/>
  <c r="M43" i="84"/>
  <c r="AY70" i="81"/>
  <c r="AL56" i="81"/>
  <c r="G17" i="83"/>
  <c r="U72" i="84"/>
  <c r="W72" i="84"/>
  <c r="AE63" i="84"/>
  <c r="R40" i="86"/>
  <c r="I59" i="83"/>
  <c r="U55" i="80"/>
  <c r="AC65" i="86"/>
  <c r="S58" i="80"/>
  <c r="O54" i="81"/>
  <c r="AA61" i="84"/>
  <c r="AA44" i="80"/>
  <c r="BL73" i="86"/>
  <c r="AK56" i="80"/>
  <c r="AH52" i="80"/>
  <c r="AN61" i="84"/>
  <c r="AE60" i="81"/>
  <c r="G19" i="95"/>
  <c r="T34" i="86"/>
  <c r="J48" i="86"/>
  <c r="AD46" i="84"/>
  <c r="AV58" i="86"/>
  <c r="F19" i="80"/>
  <c r="AA62" i="95"/>
  <c r="N50" i="83"/>
  <c r="K52" i="84"/>
  <c r="Q45" i="86"/>
  <c r="N29" i="83"/>
  <c r="T60" i="83"/>
  <c r="Q52" i="95"/>
  <c r="J50" i="95"/>
  <c r="F63" i="84"/>
  <c r="W39" i="84"/>
  <c r="T35" i="83"/>
  <c r="AX67" i="95"/>
  <c r="S44" i="83"/>
  <c r="N58" i="84"/>
  <c r="AC66" i="81"/>
  <c r="H54" i="83"/>
  <c r="T36" i="86"/>
  <c r="AC40" i="95"/>
  <c r="AA67" i="84"/>
  <c r="V39" i="86"/>
  <c r="AV73" i="84"/>
  <c r="AR63" i="81"/>
  <c r="N24" i="83"/>
  <c r="F18" i="80"/>
  <c r="Q43" i="80"/>
  <c r="AI56" i="81"/>
  <c r="AK47" i="84"/>
  <c r="AV57" i="84"/>
  <c r="P47" i="83"/>
  <c r="P50" i="84"/>
  <c r="R60" i="86"/>
  <c r="M46" i="86"/>
  <c r="H51" i="80"/>
  <c r="W54" i="83"/>
  <c r="AX63" i="80"/>
  <c r="M68" i="86"/>
  <c r="I24" i="83"/>
  <c r="BE65" i="80"/>
  <c r="AZ60" i="86"/>
  <c r="Q43" i="81"/>
  <c r="AA57" i="86"/>
  <c r="F54" i="95"/>
  <c r="Z38" i="83"/>
  <c r="T59" i="83"/>
  <c r="V67" i="95"/>
  <c r="AK65" i="80"/>
  <c r="AF50" i="86"/>
  <c r="AC63" i="80"/>
  <c r="AA69" i="83"/>
  <c r="Q29" i="80"/>
  <c r="AE72" i="81"/>
  <c r="L66" i="86"/>
  <c r="W59" i="86"/>
  <c r="S63" i="86"/>
  <c r="G61" i="84"/>
  <c r="P61" i="95"/>
  <c r="S54" i="83"/>
  <c r="K27" i="84"/>
  <c r="AU68" i="81"/>
  <c r="BK73" i="80"/>
  <c r="R73" i="84"/>
  <c r="S41" i="80"/>
  <c r="AL72" i="81"/>
  <c r="AR64" i="80"/>
  <c r="R56" i="95"/>
  <c r="J49" i="95"/>
  <c r="AS59" i="84"/>
  <c r="G47" i="95"/>
  <c r="R30" i="83"/>
  <c r="AJ73" i="81"/>
  <c r="V57" i="84"/>
  <c r="W33" i="84"/>
  <c r="AJ53" i="80"/>
  <c r="V33" i="81"/>
  <c r="AM69" i="95"/>
  <c r="L54" i="95"/>
  <c r="L20" i="81"/>
  <c r="AO57" i="80"/>
  <c r="Y71" i="84"/>
  <c r="AV72" i="81"/>
  <c r="Z60" i="95"/>
  <c r="AE39" i="80"/>
  <c r="R68" i="80"/>
  <c r="AH65" i="95"/>
  <c r="I71" i="95"/>
  <c r="F53" i="86"/>
  <c r="AH70" i="95"/>
  <c r="AD73" i="95"/>
  <c r="J66" i="86"/>
  <c r="G70" i="81"/>
  <c r="F26" i="95"/>
  <c r="D693" i="103"/>
  <c r="D1283" i="103"/>
  <c r="AN71" i="80"/>
  <c r="L59" i="81"/>
  <c r="V54" i="80"/>
  <c r="AE66" i="86"/>
  <c r="Q40" i="95"/>
  <c r="AN71" i="95"/>
  <c r="V55" i="81"/>
  <c r="I49" i="95"/>
  <c r="K29" i="83"/>
  <c r="L34" i="84"/>
  <c r="W70" i="83"/>
  <c r="H70" i="86"/>
  <c r="F29" i="83"/>
  <c r="N61" i="81"/>
  <c r="J26" i="80"/>
  <c r="AE39" i="95"/>
  <c r="BA69" i="95"/>
  <c r="AN62" i="86"/>
  <c r="J37" i="81"/>
  <c r="AJ71" i="95"/>
  <c r="D1192" i="103"/>
  <c r="R43" i="86"/>
  <c r="N66" i="81"/>
  <c r="I65" i="95"/>
  <c r="AL56" i="80"/>
  <c r="G69" i="86"/>
  <c r="F41" i="83"/>
  <c r="S67" i="83"/>
  <c r="X42" i="81"/>
  <c r="W49" i="84"/>
  <c r="AG54" i="83"/>
  <c r="J58" i="86"/>
  <c r="R38" i="80"/>
  <c r="AG45" i="86"/>
  <c r="AW71" i="86"/>
  <c r="AB40" i="80"/>
  <c r="AE69" i="86"/>
  <c r="K65" i="83"/>
  <c r="U40" i="80"/>
  <c r="N56" i="84"/>
  <c r="L71" i="86"/>
  <c r="U39" i="81"/>
  <c r="AZ61" i="80"/>
  <c r="J29" i="86"/>
  <c r="L46" i="83"/>
  <c r="AZ73" i="83"/>
  <c r="L29" i="81"/>
  <c r="U66" i="84"/>
  <c r="X51" i="86"/>
  <c r="AF48" i="86"/>
  <c r="V45" i="95"/>
  <c r="D1103" i="103"/>
  <c r="L69" i="81"/>
  <c r="K37" i="95"/>
  <c r="AR66" i="84"/>
  <c r="AX62" i="84"/>
  <c r="P60" i="95"/>
  <c r="Q64" i="81"/>
  <c r="AH47" i="83"/>
  <c r="AS61" i="95"/>
  <c r="AB44" i="95"/>
  <c r="BD66" i="80"/>
  <c r="AE58" i="84"/>
  <c r="AI50" i="81"/>
  <c r="AA37" i="95"/>
  <c r="N35" i="83"/>
  <c r="V47" i="83"/>
  <c r="AD72" i="86"/>
  <c r="X72" i="86"/>
  <c r="J45" i="84"/>
  <c r="AN73" i="80"/>
  <c r="G44" i="80"/>
  <c r="Y38" i="83"/>
  <c r="W33" i="83"/>
  <c r="L68" i="81"/>
  <c r="I57" i="95"/>
  <c r="L21" i="80"/>
  <c r="X59" i="95"/>
  <c r="T52" i="84"/>
  <c r="Y41" i="80"/>
  <c r="AC56" i="84"/>
  <c r="O57" i="84"/>
  <c r="AB44" i="80"/>
  <c r="V56" i="80"/>
  <c r="AL61" i="81"/>
  <c r="T55" i="80"/>
  <c r="AE54" i="83"/>
  <c r="J41" i="83"/>
  <c r="I22" i="83"/>
  <c r="BD65" i="80"/>
  <c r="AR68" i="86"/>
  <c r="T33" i="95"/>
  <c r="AK70" i="83"/>
  <c r="P56" i="80"/>
  <c r="D1272" i="103"/>
  <c r="BE72" i="83"/>
  <c r="AB41" i="83"/>
  <c r="AA63" i="95"/>
  <c r="N54" i="95"/>
  <c r="AH73" i="80"/>
  <c r="R29" i="86"/>
  <c r="AS59" i="80"/>
  <c r="AC72" i="81"/>
  <c r="F27" i="80"/>
  <c r="M40" i="81"/>
  <c r="AI55" i="83"/>
  <c r="I20" i="83"/>
  <c r="R28" i="95"/>
  <c r="N56" i="86"/>
  <c r="O44" i="86"/>
  <c r="AL68" i="81"/>
  <c r="T49" i="86"/>
  <c r="AS69" i="86"/>
  <c r="H54" i="95"/>
  <c r="Q45" i="83"/>
  <c r="AD60" i="80"/>
  <c r="I52" i="84"/>
  <c r="AO71" i="84"/>
  <c r="H41" i="84"/>
  <c r="S72" i="83"/>
  <c r="U47" i="80"/>
  <c r="AY66" i="80"/>
  <c r="N63" i="95"/>
  <c r="P29" i="84"/>
  <c r="I72" i="83"/>
  <c r="Y46" i="84"/>
  <c r="AZ62" i="95"/>
  <c r="BF67" i="83"/>
  <c r="X48" i="80"/>
  <c r="G65" i="84"/>
  <c r="G19" i="81"/>
  <c r="F29" i="86"/>
  <c r="I50" i="81"/>
  <c r="L64" i="83"/>
  <c r="W64" i="81"/>
  <c r="J68" i="81"/>
  <c r="T32" i="95"/>
  <c r="F65" i="83"/>
  <c r="F18" i="81"/>
  <c r="AG62" i="83"/>
  <c r="U30" i="80"/>
  <c r="AA67" i="80"/>
  <c r="G59" i="95"/>
  <c r="L28" i="95"/>
  <c r="F45" i="86"/>
  <c r="M67" i="84"/>
  <c r="O37" i="83"/>
  <c r="W46" i="83"/>
  <c r="J59" i="80"/>
  <c r="AC51" i="80"/>
  <c r="AF71" i="95"/>
  <c r="N27" i="84"/>
  <c r="D1234" i="103"/>
  <c r="Z57" i="83"/>
  <c r="AW61" i="86"/>
  <c r="L65" i="81"/>
  <c r="P29" i="81"/>
  <c r="J57" i="83"/>
  <c r="K49" i="80"/>
  <c r="J57" i="80"/>
  <c r="AO59" i="84"/>
  <c r="BI73" i="86"/>
  <c r="Q71" i="81"/>
  <c r="M70" i="80"/>
  <c r="F73" i="86"/>
  <c r="AQ65" i="84"/>
  <c r="Y37" i="81"/>
  <c r="AA39" i="81"/>
  <c r="Q51" i="80"/>
  <c r="G63" i="84"/>
  <c r="AG57" i="86"/>
  <c r="L47" i="95"/>
  <c r="H18" i="81"/>
  <c r="X50" i="86"/>
  <c r="AA73" i="80"/>
  <c r="AG65" i="83"/>
  <c r="AS61" i="80"/>
  <c r="Z48" i="95"/>
  <c r="T43" i="83"/>
  <c r="BJ72" i="80"/>
  <c r="R59" i="95"/>
  <c r="P67" i="80"/>
  <c r="S34" i="84"/>
  <c r="Y70" i="83"/>
  <c r="F44" i="81"/>
  <c r="O55" i="81"/>
  <c r="AG72" i="80"/>
  <c r="T28" i="80"/>
  <c r="S33" i="83"/>
  <c r="L35" i="84"/>
  <c r="AE59" i="95"/>
  <c r="AJ69" i="80"/>
  <c r="J27" i="86"/>
  <c r="H60" i="80"/>
  <c r="L61" i="83"/>
  <c r="AC61" i="84"/>
  <c r="AJ48" i="86"/>
  <c r="H56" i="83"/>
  <c r="R34" i="95"/>
  <c r="O27" i="95"/>
  <c r="AF62" i="86"/>
  <c r="O68" i="81"/>
  <c r="AG57" i="80"/>
  <c r="H32" i="80"/>
  <c r="P37" i="83"/>
  <c r="AO58" i="80"/>
  <c r="AO64" i="95"/>
  <c r="AX64" i="80"/>
  <c r="T53" i="83"/>
  <c r="K44" i="95"/>
  <c r="AQ55" i="84"/>
  <c r="O59" i="80"/>
  <c r="AZ67" i="95"/>
  <c r="AI48" i="81"/>
  <c r="K57" i="86"/>
  <c r="W40" i="83"/>
  <c r="U53" i="86"/>
  <c r="AN53" i="81"/>
  <c r="AB55" i="95"/>
  <c r="L35" i="83"/>
  <c r="J35" i="86"/>
  <c r="F63" i="80"/>
  <c r="AK54" i="86"/>
  <c r="AH57" i="84"/>
  <c r="AN69" i="81"/>
  <c r="Z71" i="95"/>
  <c r="AH54" i="83"/>
  <c r="BI73" i="84"/>
  <c r="X68" i="95"/>
  <c r="BJ72" i="95"/>
  <c r="W34" i="80"/>
  <c r="H25" i="86"/>
  <c r="H51" i="86"/>
  <c r="R62" i="83"/>
  <c r="R49" i="80"/>
  <c r="U38" i="84"/>
  <c r="N72" i="83"/>
  <c r="AP65" i="80"/>
  <c r="U38" i="80"/>
  <c r="AD54" i="81"/>
  <c r="P73" i="81"/>
  <c r="AL60" i="84"/>
  <c r="P71" i="80"/>
  <c r="T48" i="80"/>
  <c r="M63" i="95"/>
  <c r="BD66" i="84"/>
  <c r="X56" i="86"/>
  <c r="AW69" i="86"/>
  <c r="BE68" i="95"/>
  <c r="W43" i="86"/>
  <c r="AU73" i="95"/>
  <c r="AD72" i="84"/>
  <c r="F32" i="95"/>
  <c r="R55" i="80"/>
  <c r="AB70" i="86"/>
  <c r="AT55" i="84"/>
  <c r="AD42" i="95"/>
  <c r="S49" i="83"/>
  <c r="AJ52" i="83"/>
  <c r="Q49" i="86"/>
  <c r="AT59" i="80"/>
  <c r="AQ68" i="86"/>
  <c r="Y33" i="95"/>
  <c r="AR65" i="86"/>
  <c r="AO66" i="83"/>
  <c r="L71" i="83"/>
  <c r="AF45" i="86"/>
  <c r="D955" i="103"/>
  <c r="W55" i="84"/>
  <c r="H42" i="86"/>
  <c r="AU70" i="80"/>
  <c r="AB62" i="84"/>
  <c r="I62" i="80"/>
  <c r="R62" i="86"/>
  <c r="BC63" i="80"/>
  <c r="U60" i="80"/>
  <c r="G70" i="80"/>
  <c r="I58" i="95"/>
  <c r="AF66" i="83"/>
  <c r="AI54" i="83"/>
  <c r="AP50" i="83"/>
  <c r="AA47" i="80"/>
  <c r="AL60" i="86"/>
  <c r="AC47" i="95"/>
  <c r="T31" i="81"/>
  <c r="W50" i="81"/>
  <c r="AW60" i="83"/>
  <c r="AD47" i="81"/>
  <c r="AP67" i="83"/>
  <c r="AR57" i="95"/>
  <c r="AO64" i="86"/>
  <c r="L35" i="86"/>
  <c r="AU65" i="81"/>
  <c r="G57" i="84"/>
  <c r="Y57" i="84"/>
  <c r="X70" i="95"/>
  <c r="T59" i="84"/>
  <c r="AH67" i="86"/>
  <c r="G52" i="86"/>
  <c r="S61" i="80"/>
  <c r="Q68" i="83"/>
  <c r="O65" i="81"/>
  <c r="S40" i="84"/>
  <c r="P34" i="84"/>
  <c r="N50" i="81"/>
  <c r="X61" i="81"/>
  <c r="J73" i="80"/>
  <c r="S68" i="95"/>
  <c r="AJ66" i="86"/>
  <c r="P73" i="80"/>
  <c r="O73" i="84"/>
  <c r="J34" i="86"/>
  <c r="H42" i="95"/>
  <c r="N54" i="86"/>
  <c r="S56" i="95"/>
  <c r="Z51" i="83"/>
  <c r="O64" i="95"/>
  <c r="W37" i="80"/>
  <c r="AE69" i="84"/>
  <c r="AI53" i="83"/>
  <c r="W71" i="84"/>
  <c r="O25" i="86"/>
  <c r="Z35" i="80"/>
  <c r="T39" i="81"/>
  <c r="M25" i="95"/>
  <c r="AZ65" i="81"/>
  <c r="U68" i="81"/>
  <c r="AI72" i="95"/>
  <c r="AC69" i="80"/>
  <c r="Q65" i="83"/>
  <c r="AN61" i="80"/>
  <c r="AM49" i="80"/>
  <c r="BA62" i="95"/>
  <c r="M70" i="84"/>
  <c r="M53" i="95"/>
  <c r="AG65" i="86"/>
  <c r="AW66" i="80"/>
  <c r="O37" i="86"/>
  <c r="AS60" i="84"/>
  <c r="AS71" i="86"/>
  <c r="D1153" i="103"/>
  <c r="AM61" i="84"/>
  <c r="AM66" i="83"/>
  <c r="M38" i="95"/>
  <c r="P27" i="81"/>
  <c r="AC43" i="80"/>
  <c r="D945" i="103"/>
  <c r="T32" i="86"/>
  <c r="Y51" i="83"/>
  <c r="H64" i="86"/>
  <c r="BC63" i="95"/>
  <c r="F21" i="81"/>
  <c r="AU65" i="86"/>
  <c r="AJ53" i="81"/>
  <c r="AM64" i="83"/>
  <c r="AM51" i="83"/>
  <c r="AC72" i="83"/>
  <c r="Q57" i="86"/>
  <c r="M21" i="86"/>
  <c r="AX69" i="81"/>
  <c r="AD50" i="81"/>
  <c r="Y58" i="95"/>
  <c r="L25" i="95"/>
  <c r="AH73" i="86"/>
  <c r="AS59" i="86"/>
  <c r="K34" i="86"/>
  <c r="AM53" i="81"/>
  <c r="F38" i="81"/>
  <c r="S54" i="84"/>
  <c r="Y40" i="95"/>
  <c r="X47" i="86"/>
  <c r="Q59" i="80"/>
  <c r="S39" i="86"/>
  <c r="AB59" i="86"/>
  <c r="P57" i="95"/>
  <c r="AT70" i="95"/>
  <c r="F19" i="84"/>
  <c r="M65" i="81"/>
  <c r="R59" i="81"/>
  <c r="F50" i="86"/>
  <c r="T69" i="81"/>
  <c r="T36" i="95"/>
  <c r="O66" i="86"/>
  <c r="D1180" i="103"/>
  <c r="I21" i="80"/>
  <c r="AE48" i="80"/>
  <c r="X43" i="95"/>
  <c r="AA37" i="86"/>
  <c r="AH68" i="83"/>
  <c r="AH56" i="80"/>
  <c r="AD63" i="83"/>
  <c r="AP63" i="80"/>
  <c r="Q34" i="86"/>
  <c r="AP58" i="80"/>
  <c r="X39" i="80"/>
  <c r="R70" i="95"/>
  <c r="I65" i="80"/>
  <c r="X73" i="95"/>
  <c r="AP57" i="81"/>
  <c r="J60" i="86"/>
  <c r="V54" i="81"/>
  <c r="K35" i="95"/>
  <c r="AN73" i="83"/>
  <c r="AU58" i="86"/>
  <c r="F50" i="83"/>
  <c r="R54" i="81"/>
  <c r="I60" i="95"/>
  <c r="AS57" i="80"/>
  <c r="BA62" i="86"/>
  <c r="W62" i="80"/>
  <c r="AJ68" i="95"/>
  <c r="AT55" i="83"/>
  <c r="D761" i="103"/>
  <c r="N67" i="86"/>
  <c r="AN72" i="81"/>
  <c r="AL46" i="86"/>
  <c r="AD51" i="81"/>
  <c r="AZ64" i="81"/>
  <c r="P45" i="80"/>
  <c r="O65" i="84"/>
  <c r="R48" i="83"/>
  <c r="L58" i="84"/>
  <c r="K30" i="80"/>
  <c r="AD61" i="80"/>
  <c r="L51" i="86"/>
  <c r="AQ66" i="83"/>
  <c r="D848" i="103"/>
  <c r="D1175" i="103"/>
  <c r="I35" i="86"/>
  <c r="O45" i="80"/>
  <c r="AR57" i="81"/>
  <c r="BH72" i="80"/>
  <c r="I70" i="83"/>
  <c r="F41" i="81"/>
  <c r="AR52" i="81"/>
  <c r="BB63" i="81"/>
  <c r="AY70" i="95"/>
  <c r="O70" i="83"/>
  <c r="G65" i="83"/>
  <c r="D1293" i="103"/>
  <c r="AB52" i="81"/>
  <c r="R64" i="86"/>
  <c r="AL51" i="80"/>
  <c r="J32" i="86"/>
  <c r="K29" i="81"/>
  <c r="H38" i="86"/>
  <c r="F69" i="81"/>
  <c r="V45" i="86"/>
  <c r="AS73" i="86"/>
  <c r="AA46" i="81"/>
  <c r="AQ58" i="95"/>
  <c r="D878" i="103"/>
  <c r="AF54" i="80"/>
  <c r="P69" i="84"/>
  <c r="AI70" i="84"/>
  <c r="R36" i="95"/>
  <c r="AA46" i="80"/>
  <c r="D1184" i="103"/>
  <c r="AH52" i="81"/>
  <c r="BA69" i="86"/>
  <c r="AP67" i="81"/>
  <c r="Y36" i="86"/>
  <c r="L52" i="86"/>
  <c r="Y58" i="84"/>
  <c r="J18" i="84"/>
  <c r="H59" i="84"/>
  <c r="AD43" i="83"/>
  <c r="M59" i="80"/>
  <c r="H71" i="80"/>
  <c r="I56" i="95"/>
  <c r="H66" i="80"/>
  <c r="M21" i="84"/>
  <c r="M43" i="83"/>
  <c r="Z70" i="84"/>
  <c r="BB73" i="86"/>
  <c r="AC44" i="95"/>
  <c r="S36" i="95"/>
  <c r="H36" i="84"/>
  <c r="F70" i="95"/>
  <c r="AE48" i="83"/>
  <c r="H25" i="80"/>
  <c r="V42" i="95"/>
  <c r="AO56" i="95"/>
  <c r="K55" i="84"/>
  <c r="AH51" i="81"/>
  <c r="AO61" i="84"/>
  <c r="AC68" i="95"/>
  <c r="I35" i="84"/>
  <c r="I32" i="81"/>
  <c r="M51" i="83"/>
  <c r="BD66" i="86"/>
  <c r="K56" i="80"/>
  <c r="S44" i="80"/>
  <c r="M58" i="86"/>
  <c r="K60" i="95"/>
  <c r="D771" i="103"/>
  <c r="D1200" i="103"/>
  <c r="AC52" i="81"/>
  <c r="G64" i="80"/>
  <c r="AP72" i="95"/>
  <c r="Z69" i="95"/>
  <c r="J18" i="83"/>
  <c r="AP63" i="95"/>
  <c r="L60" i="80"/>
  <c r="K28" i="84"/>
  <c r="U35" i="95"/>
  <c r="AE41" i="95"/>
  <c r="P45" i="86"/>
  <c r="W47" i="86"/>
  <c r="W54" i="80"/>
  <c r="Q59" i="81"/>
  <c r="AP54" i="80"/>
  <c r="Z49" i="86"/>
  <c r="I70" i="80"/>
  <c r="Q64" i="86"/>
  <c r="J60" i="84"/>
  <c r="AH47" i="95"/>
  <c r="AS62" i="81"/>
  <c r="G20" i="81"/>
  <c r="P53" i="95"/>
  <c r="BC68" i="80"/>
  <c r="J62" i="86"/>
  <c r="AE53" i="86"/>
  <c r="K47" i="86"/>
  <c r="AH59" i="80"/>
  <c r="P38" i="83"/>
  <c r="BH69" i="81"/>
  <c r="Z66" i="86"/>
  <c r="I20" i="84"/>
  <c r="AD51" i="84"/>
  <c r="AE72" i="84"/>
  <c r="Q48" i="95"/>
  <c r="AX65" i="86"/>
  <c r="AZ69" i="81"/>
  <c r="AH50" i="80"/>
  <c r="O51" i="84"/>
  <c r="AQ59" i="81"/>
  <c r="G17" i="81"/>
  <c r="V48" i="80"/>
  <c r="AC55" i="95"/>
  <c r="I42" i="95"/>
  <c r="BB67" i="95"/>
  <c r="H36" i="86"/>
  <c r="AK69" i="81"/>
  <c r="AI62" i="80"/>
  <c r="AZ62" i="83"/>
  <c r="H67" i="84"/>
  <c r="Y41" i="95"/>
  <c r="AI64" i="80"/>
  <c r="H59" i="81"/>
  <c r="AO68" i="86"/>
  <c r="D1254" i="103"/>
  <c r="D700" i="103"/>
  <c r="O53" i="83"/>
  <c r="AI58" i="80"/>
  <c r="O51" i="83"/>
  <c r="D892" i="103"/>
  <c r="H59" i="80"/>
  <c r="X52" i="95"/>
  <c r="O29" i="83"/>
  <c r="J52" i="83"/>
  <c r="J65" i="81"/>
  <c r="K70" i="83"/>
  <c r="AG42" i="83"/>
  <c r="Q36" i="95"/>
  <c r="AN57" i="84"/>
  <c r="Z53" i="81"/>
  <c r="D1106" i="103"/>
  <c r="AV73" i="81"/>
  <c r="Y69" i="95"/>
  <c r="O63" i="80"/>
  <c r="T54" i="83"/>
  <c r="AD39" i="86"/>
  <c r="AF59" i="86"/>
  <c r="I68" i="83"/>
  <c r="AF63" i="86"/>
  <c r="G40" i="80"/>
  <c r="P69" i="83"/>
  <c r="BB62" i="84"/>
  <c r="M29" i="81"/>
  <c r="M26" i="83"/>
  <c r="S67" i="80"/>
  <c r="T46" i="86"/>
  <c r="D733" i="103"/>
  <c r="F20" i="95"/>
  <c r="AD67" i="80"/>
  <c r="H55" i="80"/>
  <c r="Z69" i="80"/>
  <c r="AI72" i="81"/>
  <c r="M21" i="95"/>
  <c r="AP53" i="84"/>
  <c r="F21" i="80"/>
  <c r="V59" i="81"/>
  <c r="P46" i="95"/>
  <c r="AC56" i="95"/>
  <c r="Y53" i="83"/>
  <c r="AB51" i="95"/>
  <c r="V33" i="83"/>
  <c r="J72" i="83"/>
  <c r="AE58" i="95"/>
  <c r="H22" i="80"/>
  <c r="AT70" i="81"/>
  <c r="AC37" i="84"/>
  <c r="L47" i="80"/>
  <c r="Z34" i="84"/>
  <c r="AS54" i="83"/>
  <c r="AG56" i="83"/>
  <c r="AA71" i="80"/>
  <c r="Z50" i="86"/>
  <c r="U53" i="95"/>
  <c r="D1252" i="103"/>
  <c r="F34" i="86"/>
  <c r="V69" i="95"/>
  <c r="J35" i="81"/>
  <c r="X40" i="95"/>
  <c r="AA42" i="95"/>
  <c r="G32" i="86"/>
  <c r="T43" i="80"/>
  <c r="W57" i="81"/>
  <c r="AT59" i="83"/>
  <c r="AR55" i="81"/>
  <c r="V36" i="80"/>
  <c r="R66" i="95"/>
  <c r="P27" i="86"/>
  <c r="J69" i="83"/>
  <c r="U29" i="86"/>
  <c r="AN66" i="83"/>
  <c r="BE70" i="95"/>
  <c r="O43" i="84"/>
  <c r="L28" i="86"/>
  <c r="AF69" i="84"/>
  <c r="L43" i="83"/>
  <c r="AG41" i="83"/>
  <c r="AH44" i="95"/>
  <c r="AC66" i="86"/>
  <c r="AD61" i="81"/>
  <c r="AI61" i="86"/>
  <c r="F40" i="95"/>
  <c r="H31" i="83"/>
  <c r="AF58" i="86"/>
  <c r="BE68" i="80"/>
  <c r="AM68" i="95"/>
  <c r="AI71" i="83"/>
  <c r="AX73" i="81"/>
  <c r="AU67" i="83"/>
  <c r="BA73" i="81"/>
  <c r="D695" i="103"/>
  <c r="AD56" i="81"/>
  <c r="O64" i="83"/>
  <c r="AD58" i="81"/>
  <c r="AW60" i="95"/>
  <c r="AM69" i="84"/>
  <c r="AB66" i="84"/>
  <c r="AB52" i="86"/>
  <c r="AQ60" i="95"/>
  <c r="S69" i="83"/>
  <c r="T64" i="95"/>
  <c r="K62" i="80"/>
  <c r="T67" i="84"/>
  <c r="G64" i="83"/>
  <c r="V41" i="81"/>
  <c r="N30" i="84"/>
  <c r="U57" i="80"/>
  <c r="AQ58" i="83"/>
  <c r="R62" i="84"/>
  <c r="AF73" i="86"/>
  <c r="U71" i="83"/>
  <c r="Q42" i="83"/>
  <c r="AM70" i="84"/>
  <c r="M47" i="80"/>
  <c r="K71" i="81"/>
  <c r="AR65" i="95"/>
  <c r="Y65" i="81"/>
  <c r="K67" i="81"/>
  <c r="AQ62" i="81"/>
  <c r="AM53" i="86"/>
  <c r="O45" i="95"/>
  <c r="L62" i="80"/>
  <c r="V44" i="81"/>
  <c r="AC46" i="84"/>
  <c r="AI48" i="86"/>
  <c r="AZ63" i="86"/>
  <c r="AK47" i="95"/>
  <c r="U63" i="84"/>
  <c r="J38" i="81"/>
  <c r="D1080" i="103"/>
  <c r="AG50" i="86"/>
  <c r="AO70" i="80"/>
  <c r="AB38" i="83"/>
  <c r="BD65" i="84"/>
  <c r="AR66" i="86"/>
  <c r="X62" i="86"/>
  <c r="G48" i="83"/>
  <c r="M28" i="86"/>
  <c r="AF65" i="84"/>
  <c r="F21" i="95"/>
  <c r="I52" i="95"/>
  <c r="Z48" i="81"/>
  <c r="AA70" i="80"/>
  <c r="M37" i="84"/>
  <c r="R38" i="81"/>
  <c r="G71" i="84"/>
  <c r="AF51" i="95"/>
  <c r="BA73" i="84"/>
  <c r="K25" i="83"/>
  <c r="BF67" i="95"/>
  <c r="AA69" i="95"/>
  <c r="N34" i="83"/>
  <c r="D1031" i="103"/>
  <c r="W51" i="95"/>
  <c r="O35" i="81"/>
  <c r="O73" i="83"/>
  <c r="F65" i="81"/>
  <c r="AD39" i="80"/>
  <c r="AI66" i="95"/>
  <c r="V45" i="80"/>
  <c r="J37" i="80"/>
  <c r="W37" i="86"/>
  <c r="AF56" i="86"/>
  <c r="AX65" i="95"/>
  <c r="T57" i="84"/>
  <c r="O43" i="95"/>
  <c r="AD49" i="81"/>
  <c r="BG68" i="86"/>
  <c r="L40" i="84"/>
  <c r="BF69" i="81"/>
  <c r="AR71" i="86"/>
  <c r="K33" i="95"/>
  <c r="N30" i="80"/>
  <c r="H20" i="95"/>
  <c r="AA65" i="86"/>
  <c r="AY63" i="84"/>
  <c r="AH45" i="95"/>
  <c r="G21" i="81"/>
  <c r="T67" i="81"/>
  <c r="U63" i="95"/>
  <c r="AL57" i="80"/>
  <c r="V51" i="86"/>
  <c r="N72" i="81"/>
  <c r="AS64" i="84"/>
  <c r="P53" i="80"/>
  <c r="D765" i="103"/>
  <c r="AX66" i="84"/>
  <c r="J36" i="83"/>
  <c r="G24" i="86"/>
  <c r="AF54" i="81"/>
  <c r="Z54" i="80"/>
  <c r="I31" i="83"/>
  <c r="AH62" i="80"/>
  <c r="U31" i="95"/>
  <c r="L54" i="84"/>
  <c r="S47" i="83"/>
  <c r="N48" i="86"/>
  <c r="I23" i="83"/>
  <c r="W71" i="83"/>
  <c r="Y65" i="95"/>
  <c r="AN49" i="80"/>
  <c r="I66" i="86"/>
  <c r="AS63" i="80"/>
  <c r="R30" i="84"/>
  <c r="AD68" i="95"/>
  <c r="S41" i="95"/>
  <c r="AB36" i="86"/>
  <c r="K38" i="95"/>
  <c r="J53" i="84"/>
  <c r="O58" i="83"/>
  <c r="H48" i="83"/>
  <c r="Y33" i="80"/>
  <c r="T69" i="84"/>
  <c r="K31" i="84"/>
  <c r="F37" i="95"/>
  <c r="AS53" i="95"/>
  <c r="I58" i="81"/>
  <c r="AC44" i="83"/>
  <c r="K36" i="95"/>
  <c r="Y64" i="86"/>
  <c r="W42" i="86"/>
  <c r="X60" i="84"/>
  <c r="W59" i="80"/>
  <c r="O28" i="95"/>
  <c r="AI58" i="81"/>
  <c r="Z67" i="80"/>
  <c r="AO70" i="81"/>
  <c r="H46" i="95"/>
  <c r="G54" i="80"/>
  <c r="AA41" i="95"/>
  <c r="W39" i="81"/>
  <c r="AE65" i="95"/>
  <c r="AD41" i="81"/>
  <c r="BD69" i="81"/>
  <c r="AK46" i="83"/>
  <c r="U51" i="86"/>
  <c r="H35" i="95"/>
  <c r="AA35" i="86"/>
  <c r="Z39" i="83"/>
  <c r="H68" i="83"/>
  <c r="Z61" i="81"/>
  <c r="R50" i="84"/>
  <c r="P26" i="83"/>
  <c r="U45" i="95"/>
  <c r="D715" i="103"/>
  <c r="AB38" i="80"/>
  <c r="AW70" i="80"/>
  <c r="AB47" i="86"/>
  <c r="W61" i="81"/>
  <c r="AI73" i="80"/>
  <c r="K40" i="81"/>
  <c r="I56" i="81"/>
  <c r="Q54" i="84"/>
  <c r="O73" i="81"/>
  <c r="P57" i="83"/>
  <c r="T61" i="95"/>
  <c r="J40" i="83"/>
  <c r="Q30" i="86"/>
  <c r="AY67" i="80"/>
  <c r="M43" i="81"/>
  <c r="D959" i="103"/>
  <c r="AL57" i="81"/>
  <c r="W33" i="86"/>
  <c r="AD64" i="80"/>
  <c r="D1253" i="103"/>
  <c r="AR66" i="83"/>
  <c r="AI53" i="80"/>
  <c r="D1073" i="103"/>
  <c r="L45" i="95"/>
  <c r="AO60" i="84"/>
  <c r="G62" i="83"/>
  <c r="BE70" i="84"/>
  <c r="U44" i="80"/>
  <c r="AP50" i="84"/>
  <c r="AP68" i="95"/>
  <c r="D717" i="103"/>
  <c r="AB64" i="84"/>
  <c r="N29" i="81"/>
  <c r="Y72" i="84"/>
  <c r="G47" i="83"/>
  <c r="K58" i="95"/>
  <c r="S66" i="84"/>
  <c r="N38" i="80"/>
  <c r="I26" i="86"/>
  <c r="O49" i="83"/>
  <c r="Z73" i="84"/>
  <c r="AB45" i="84"/>
  <c r="K49" i="95"/>
  <c r="AF62" i="95"/>
  <c r="Z41" i="84"/>
  <c r="O40" i="80"/>
  <c r="AE64" i="80"/>
  <c r="V67" i="86"/>
  <c r="O46" i="84"/>
  <c r="AQ66" i="80"/>
  <c r="AG70" i="84"/>
  <c r="U45" i="84"/>
  <c r="I67" i="84"/>
  <c r="Z71" i="86"/>
  <c r="AI59" i="95"/>
  <c r="L40" i="86"/>
  <c r="F39" i="86"/>
  <c r="AP55" i="80"/>
  <c r="I61" i="81"/>
  <c r="G44" i="84"/>
  <c r="V59" i="83"/>
  <c r="M40" i="84"/>
  <c r="Z47" i="84"/>
  <c r="Z61" i="83"/>
  <c r="AD59" i="86"/>
  <c r="Q40" i="83"/>
  <c r="AD42" i="80"/>
  <c r="K39" i="83"/>
  <c r="AU58" i="83"/>
  <c r="R73" i="86"/>
  <c r="J62" i="95"/>
  <c r="M52" i="83"/>
  <c r="AD68" i="84"/>
  <c r="AH70" i="84"/>
  <c r="Y38" i="81"/>
  <c r="H23" i="86"/>
  <c r="S28" i="83"/>
  <c r="AS72" i="80"/>
  <c r="P44" i="86"/>
  <c r="AY60" i="84"/>
  <c r="O57" i="80"/>
  <c r="AC52" i="86"/>
  <c r="AG55" i="80"/>
  <c r="Q60" i="80"/>
  <c r="D1102" i="103"/>
  <c r="AK56" i="81"/>
  <c r="F29" i="80"/>
  <c r="BE65" i="83"/>
  <c r="G53" i="86"/>
  <c r="AD49" i="86"/>
  <c r="O62" i="84"/>
  <c r="AU72" i="80"/>
  <c r="G43" i="84"/>
  <c r="F62" i="81"/>
  <c r="BE73" i="86"/>
  <c r="G37" i="84"/>
  <c r="G49" i="80"/>
  <c r="N52" i="80"/>
  <c r="AF72" i="81"/>
  <c r="D776" i="103"/>
  <c r="U64" i="84"/>
  <c r="O61" i="84"/>
  <c r="H32" i="83"/>
  <c r="O63" i="81"/>
  <c r="AL50" i="83"/>
  <c r="M73" i="86"/>
  <c r="O63" i="95"/>
  <c r="H16" i="81"/>
  <c r="L30" i="81"/>
  <c r="Q36" i="84"/>
  <c r="U73" i="95"/>
  <c r="O58" i="80"/>
  <c r="AB51" i="81"/>
  <c r="U68" i="84"/>
  <c r="R29" i="81"/>
  <c r="G39" i="81"/>
  <c r="D692" i="103"/>
  <c r="L41" i="81"/>
  <c r="O58" i="84"/>
  <c r="W45" i="95"/>
  <c r="D1246" i="103"/>
  <c r="AA40" i="80"/>
  <c r="AN49" i="86"/>
  <c r="T39" i="83"/>
  <c r="O61" i="80"/>
  <c r="Q50" i="83"/>
  <c r="AD44" i="84"/>
  <c r="AC49" i="86"/>
  <c r="AW69" i="95"/>
  <c r="AU59" i="81"/>
  <c r="G25" i="80"/>
  <c r="AK70" i="81"/>
  <c r="Y60" i="95"/>
  <c r="D973" i="103"/>
  <c r="H22" i="86"/>
  <c r="L36" i="86"/>
  <c r="P46" i="80"/>
  <c r="AG69" i="86"/>
  <c r="Q39" i="83"/>
  <c r="I23" i="81"/>
  <c r="D1008" i="103"/>
  <c r="I46" i="95"/>
  <c r="H17" i="95"/>
  <c r="AB40" i="81"/>
  <c r="AL69" i="95"/>
  <c r="F73" i="81"/>
  <c r="AL73" i="95"/>
  <c r="Y49" i="84"/>
  <c r="AE42" i="83"/>
  <c r="BG68" i="84"/>
  <c r="J55" i="80"/>
  <c r="F23" i="80"/>
  <c r="U33" i="86"/>
  <c r="R52" i="83"/>
  <c r="X35" i="80"/>
  <c r="S34" i="83"/>
  <c r="BD70" i="80"/>
  <c r="F28" i="83"/>
  <c r="I17" i="81"/>
  <c r="AW59" i="95"/>
  <c r="U55" i="83"/>
  <c r="W60" i="80"/>
  <c r="Y40" i="81"/>
  <c r="V69" i="84"/>
  <c r="AI53" i="95"/>
  <c r="V41" i="83"/>
  <c r="AF42" i="83"/>
  <c r="AE52" i="84"/>
  <c r="D1264" i="103"/>
  <c r="Y50" i="84"/>
  <c r="K73" i="80"/>
  <c r="D1178" i="103"/>
  <c r="AN54" i="81"/>
  <c r="J33" i="86"/>
  <c r="AB38" i="95"/>
  <c r="G51" i="84"/>
  <c r="U40" i="81"/>
  <c r="AB69" i="95"/>
  <c r="F57" i="95"/>
  <c r="X73" i="81"/>
  <c r="D1105" i="103"/>
  <c r="F56" i="80"/>
  <c r="J54" i="84"/>
  <c r="K55" i="80"/>
  <c r="AN62" i="81"/>
  <c r="G39" i="80"/>
  <c r="AJ67" i="80"/>
  <c r="D1207" i="103"/>
  <c r="Y68" i="86"/>
  <c r="AA69" i="86"/>
  <c r="G23" i="86"/>
  <c r="AA62" i="83"/>
  <c r="AB44" i="86"/>
  <c r="D1222" i="103"/>
  <c r="AR62" i="80"/>
  <c r="D690" i="103"/>
  <c r="AC45" i="86"/>
  <c r="L28" i="83"/>
  <c r="Z53" i="86"/>
  <c r="X49" i="86"/>
  <c r="L67" i="83"/>
  <c r="T28" i="81"/>
  <c r="Z53" i="95"/>
  <c r="AI60" i="95"/>
  <c r="F49" i="86"/>
  <c r="L20" i="84"/>
  <c r="J58" i="95"/>
  <c r="AP60" i="95"/>
  <c r="AT60" i="95"/>
  <c r="K32" i="84"/>
  <c r="F31" i="83"/>
  <c r="AU55" i="95"/>
  <c r="F14" i="86"/>
  <c r="Q58" i="81"/>
  <c r="AJ44" i="81"/>
  <c r="AF57" i="80"/>
  <c r="N41" i="95"/>
  <c r="J32" i="81"/>
  <c r="AL73" i="80"/>
  <c r="U61" i="81"/>
  <c r="AP66" i="83"/>
  <c r="Y66" i="83"/>
  <c r="AG72" i="95"/>
  <c r="L61" i="80"/>
  <c r="D1242" i="103"/>
  <c r="AA45" i="95"/>
  <c r="AP69" i="83"/>
  <c r="J69" i="86"/>
  <c r="Q58" i="80"/>
  <c r="AA64" i="81"/>
  <c r="AO58" i="81"/>
  <c r="AH66" i="84"/>
  <c r="Q44" i="81"/>
  <c r="AZ61" i="83"/>
  <c r="N69" i="84"/>
  <c r="AM51" i="81"/>
  <c r="F22" i="80"/>
  <c r="L69" i="83"/>
  <c r="S41" i="86"/>
  <c r="T45" i="83"/>
  <c r="N69" i="86"/>
  <c r="Y55" i="86"/>
  <c r="R57" i="83"/>
  <c r="W68" i="86"/>
  <c r="K58" i="80"/>
  <c r="AJ54" i="80"/>
  <c r="V70" i="80"/>
  <c r="AW63" i="84"/>
  <c r="AB50" i="81"/>
  <c r="X68" i="84"/>
  <c r="AG71" i="83"/>
  <c r="AB57" i="80"/>
  <c r="W60" i="86"/>
  <c r="BD71" i="81"/>
  <c r="BI71" i="95"/>
  <c r="AT57" i="80"/>
  <c r="X43" i="84"/>
  <c r="AW65" i="84"/>
  <c r="I39" i="80"/>
  <c r="BG71" i="83"/>
  <c r="V46" i="86"/>
  <c r="AD72" i="95"/>
  <c r="Q62" i="81"/>
  <c r="AY65" i="81"/>
  <c r="R45" i="83"/>
  <c r="P54" i="95"/>
  <c r="N33" i="84"/>
  <c r="G30" i="83"/>
  <c r="K22" i="86"/>
  <c r="AS58" i="81"/>
  <c r="N24" i="80"/>
  <c r="AY66" i="83"/>
  <c r="R70" i="84"/>
  <c r="H49" i="83"/>
  <c r="K54" i="81"/>
  <c r="P51" i="81"/>
  <c r="AI58" i="86"/>
  <c r="AO53" i="95"/>
  <c r="AI63" i="95"/>
  <c r="N24" i="86"/>
  <c r="AP61" i="80"/>
  <c r="AT55" i="95"/>
  <c r="D1260" i="103"/>
  <c r="D982" i="103"/>
  <c r="F19" i="86"/>
  <c r="V67" i="81"/>
  <c r="AY68" i="95"/>
  <c r="G18" i="83"/>
  <c r="I54" i="84"/>
  <c r="S51" i="80"/>
  <c r="AK65" i="81"/>
  <c r="L40" i="81"/>
  <c r="V52" i="84"/>
  <c r="R71" i="80"/>
  <c r="AE51" i="95"/>
  <c r="N70" i="95"/>
  <c r="AS63" i="95"/>
  <c r="AA48" i="81"/>
  <c r="AP50" i="86"/>
  <c r="AE66" i="81"/>
  <c r="AK57" i="95"/>
  <c r="N71" i="84"/>
  <c r="AC54" i="80"/>
  <c r="AB68" i="84"/>
  <c r="T59" i="81"/>
  <c r="AC68" i="80"/>
  <c r="Y51" i="81"/>
  <c r="AP73" i="86"/>
  <c r="T51" i="84"/>
  <c r="AA56" i="86"/>
  <c r="O49" i="84"/>
  <c r="W61" i="86"/>
  <c r="G50" i="95"/>
  <c r="D1139" i="103"/>
  <c r="I67" i="95"/>
  <c r="O28" i="80"/>
  <c r="Q41" i="95"/>
  <c r="X37" i="86"/>
  <c r="N42" i="80"/>
  <c r="N53" i="95"/>
  <c r="AA64" i="83"/>
  <c r="M70" i="95"/>
  <c r="AI52" i="86"/>
  <c r="AU69" i="84"/>
  <c r="T55" i="81"/>
  <c r="U39" i="83"/>
  <c r="AY66" i="95"/>
  <c r="AE51" i="86"/>
  <c r="V69" i="80"/>
  <c r="H68" i="84"/>
  <c r="AS64" i="81"/>
  <c r="P41" i="83"/>
  <c r="M46" i="80"/>
  <c r="AT62" i="83"/>
  <c r="K73" i="83"/>
  <c r="I30" i="95"/>
  <c r="Z39" i="86"/>
  <c r="G23" i="84"/>
  <c r="P71" i="95"/>
  <c r="BL73" i="80"/>
  <c r="I70" i="81"/>
  <c r="P25" i="81"/>
  <c r="N53" i="86"/>
  <c r="AL67" i="81"/>
  <c r="AS67" i="83"/>
  <c r="R50" i="95"/>
  <c r="M33" i="86"/>
  <c r="AZ68" i="81"/>
  <c r="AK57" i="81"/>
  <c r="BD67" i="86"/>
  <c r="K32" i="83"/>
  <c r="AK60" i="80"/>
  <c r="AV73" i="83"/>
  <c r="AH72" i="86"/>
  <c r="J34" i="95"/>
  <c r="O39" i="81"/>
  <c r="AI51" i="83"/>
  <c r="AF59" i="81"/>
  <c r="N49" i="83"/>
  <c r="N61" i="80"/>
  <c r="I52" i="83"/>
  <c r="AP70" i="81"/>
  <c r="AF58" i="95"/>
  <c r="AB60" i="86"/>
  <c r="AE64" i="86"/>
  <c r="Y61" i="86"/>
  <c r="V52" i="95"/>
  <c r="AZ60" i="81"/>
  <c r="V53" i="86"/>
  <c r="AJ63" i="84"/>
  <c r="D756" i="103"/>
  <c r="D953" i="103"/>
  <c r="BF70" i="95"/>
  <c r="U41" i="83"/>
  <c r="AG49" i="95"/>
  <c r="X71" i="84"/>
  <c r="Q31" i="95"/>
  <c r="R57" i="84"/>
  <c r="AK50" i="80"/>
  <c r="S64" i="95"/>
  <c r="BA62" i="84"/>
  <c r="L34" i="95"/>
  <c r="AL66" i="81"/>
  <c r="BB73" i="95"/>
  <c r="Q65" i="80"/>
  <c r="AG58" i="95"/>
  <c r="AQ61" i="80"/>
  <c r="AP62" i="80"/>
  <c r="X52" i="83"/>
  <c r="AL54" i="80"/>
  <c r="AO62" i="84"/>
  <c r="AM63" i="80"/>
  <c r="R59" i="84"/>
  <c r="S30" i="86"/>
  <c r="AJ71" i="81"/>
  <c r="T42" i="83"/>
  <c r="R26" i="84"/>
  <c r="D1142" i="103"/>
  <c r="AH52" i="86"/>
  <c r="H60" i="86"/>
  <c r="Z48" i="80"/>
  <c r="Z39" i="84"/>
  <c r="O36" i="84"/>
  <c r="H56" i="84"/>
  <c r="Y41" i="84"/>
  <c r="AJ50" i="86"/>
  <c r="AA60" i="81"/>
  <c r="R60" i="80"/>
  <c r="F36" i="83"/>
  <c r="V48" i="86"/>
  <c r="AO73" i="95"/>
  <c r="O69" i="81"/>
  <c r="AT71" i="81"/>
  <c r="AM69" i="86"/>
  <c r="AA36" i="86"/>
  <c r="N46" i="83"/>
  <c r="T49" i="80"/>
  <c r="AJ60" i="86"/>
  <c r="N27" i="81"/>
  <c r="F72" i="80"/>
  <c r="AJ57" i="81"/>
  <c r="AD49" i="80"/>
  <c r="AV59" i="95"/>
  <c r="AJ67" i="84"/>
  <c r="S53" i="81"/>
  <c r="AF59" i="95"/>
  <c r="F68" i="83"/>
  <c r="AD47" i="83"/>
  <c r="J61" i="81"/>
  <c r="AP65" i="95"/>
  <c r="AI58" i="83"/>
  <c r="AT59" i="84"/>
  <c r="M39" i="95"/>
  <c r="K36" i="80"/>
  <c r="AV59" i="86"/>
  <c r="AG43" i="95"/>
  <c r="Y72" i="81"/>
  <c r="L57" i="95"/>
  <c r="R26" i="86"/>
  <c r="BA64" i="84"/>
  <c r="AV61" i="83"/>
  <c r="T58" i="84"/>
  <c r="F28" i="84"/>
  <c r="W64" i="80"/>
  <c r="K37" i="81"/>
  <c r="X67" i="83"/>
  <c r="J50" i="83"/>
  <c r="W51" i="86"/>
  <c r="AK63" i="80"/>
  <c r="X40" i="83"/>
  <c r="Q37" i="83"/>
  <c r="W34" i="95"/>
  <c r="G41" i="95"/>
  <c r="D775" i="103"/>
  <c r="J28" i="80"/>
  <c r="M56" i="80"/>
  <c r="I27" i="86"/>
  <c r="AP68" i="86"/>
  <c r="J51" i="86"/>
  <c r="AR56" i="84"/>
  <c r="S35" i="81"/>
  <c r="F44" i="80"/>
  <c r="AF53" i="81"/>
  <c r="L57" i="80"/>
  <c r="AN63" i="81"/>
  <c r="R65" i="84"/>
  <c r="K57" i="84"/>
  <c r="K55" i="81"/>
  <c r="AB54" i="80"/>
  <c r="J47" i="80"/>
  <c r="BI69" i="86"/>
  <c r="L28" i="84"/>
  <c r="AU58" i="81"/>
  <c r="H42" i="83"/>
  <c r="Z34" i="83"/>
  <c r="BD71" i="80"/>
  <c r="BG69" i="81"/>
  <c r="AU61" i="81"/>
  <c r="AA52" i="83"/>
  <c r="AQ67" i="80"/>
  <c r="T31" i="84"/>
  <c r="Q30" i="95"/>
  <c r="AB39" i="95"/>
  <c r="F46" i="86"/>
  <c r="I66" i="80"/>
  <c r="AB36" i="80"/>
  <c r="AG48" i="95"/>
  <c r="D1209" i="103"/>
  <c r="I55" i="84"/>
  <c r="N26" i="83"/>
  <c r="H19" i="95"/>
  <c r="D743" i="103"/>
  <c r="Q41" i="86"/>
  <c r="AU68" i="86"/>
  <c r="R67" i="80"/>
  <c r="AE71" i="81"/>
  <c r="Y45" i="83"/>
  <c r="AP54" i="83"/>
  <c r="AJ48" i="95"/>
  <c r="F67" i="86"/>
  <c r="AI64" i="95"/>
  <c r="D1170" i="103"/>
  <c r="M27" i="83"/>
  <c r="R67" i="95"/>
  <c r="V54" i="83"/>
  <c r="AB36" i="83"/>
  <c r="M29" i="84"/>
  <c r="AD57" i="81"/>
  <c r="K58" i="84"/>
  <c r="N37" i="80"/>
  <c r="O53" i="81"/>
  <c r="AD57" i="95"/>
  <c r="F61" i="95"/>
  <c r="AD49" i="95"/>
  <c r="AN71" i="86"/>
  <c r="AV61" i="84"/>
  <c r="D1108" i="103"/>
  <c r="H40" i="84"/>
  <c r="U34" i="86"/>
  <c r="AY65" i="86"/>
  <c r="I55" i="81"/>
  <c r="AL70" i="83"/>
  <c r="AL64" i="95"/>
  <c r="H34" i="81"/>
  <c r="AE60" i="80"/>
  <c r="N60" i="81"/>
  <c r="AX63" i="84"/>
  <c r="AQ72" i="84"/>
  <c r="Q59" i="86"/>
  <c r="I53" i="95"/>
  <c r="AX63" i="83"/>
  <c r="BH73" i="86"/>
  <c r="G26" i="81"/>
  <c r="O40" i="86"/>
  <c r="AF50" i="81"/>
  <c r="R72" i="80"/>
  <c r="X47" i="95"/>
  <c r="I27" i="83"/>
  <c r="G38" i="83"/>
  <c r="P40" i="84"/>
  <c r="W56" i="95"/>
  <c r="Z55" i="84"/>
  <c r="W38" i="83"/>
  <c r="R59" i="86"/>
  <c r="AR73" i="83"/>
  <c r="BC66" i="84"/>
  <c r="F26" i="86"/>
  <c r="F54" i="81"/>
  <c r="AU72" i="83"/>
  <c r="O29" i="86"/>
  <c r="H67" i="83"/>
  <c r="H21" i="84"/>
  <c r="AV67" i="86"/>
  <c r="AM58" i="86"/>
  <c r="F27" i="83"/>
  <c r="P51" i="95"/>
  <c r="W39" i="95"/>
  <c r="AD39" i="84"/>
  <c r="AA52" i="84"/>
  <c r="J22" i="83"/>
  <c r="O66" i="80"/>
  <c r="Y53" i="86"/>
  <c r="G68" i="83"/>
  <c r="AU67" i="95"/>
  <c r="AW64" i="83"/>
  <c r="AI61" i="80"/>
  <c r="D1027" i="103"/>
  <c r="AN62" i="95"/>
  <c r="K33" i="83"/>
  <c r="X66" i="80"/>
  <c r="P49" i="83"/>
  <c r="T56" i="83"/>
  <c r="J68" i="80"/>
  <c r="P71" i="84"/>
  <c r="K51" i="81"/>
  <c r="AP70" i="80"/>
  <c r="AN65" i="86"/>
  <c r="H71" i="81"/>
  <c r="V37" i="83"/>
  <c r="H30" i="83"/>
  <c r="AB60" i="83"/>
  <c r="V32" i="80"/>
  <c r="AN49" i="84"/>
  <c r="Z44" i="81"/>
  <c r="Q68" i="81"/>
  <c r="S31" i="81"/>
  <c r="AJ68" i="80"/>
  <c r="AB54" i="84"/>
  <c r="AB39" i="86"/>
  <c r="O73" i="95"/>
  <c r="AM72" i="81"/>
  <c r="G36" i="83"/>
  <c r="AP70" i="83"/>
  <c r="G62" i="80"/>
  <c r="U47" i="83"/>
  <c r="J25" i="95"/>
  <c r="AR71" i="95"/>
  <c r="S43" i="83"/>
  <c r="J29" i="83"/>
  <c r="I37" i="86"/>
  <c r="AO65" i="80"/>
  <c r="P43" i="84"/>
  <c r="K49" i="83"/>
  <c r="Z54" i="81"/>
  <c r="O37" i="95"/>
  <c r="X36" i="83"/>
  <c r="Y53" i="84"/>
  <c r="U40" i="86"/>
  <c r="AA49" i="84"/>
  <c r="K34" i="84"/>
  <c r="Y59" i="86"/>
  <c r="D824" i="103"/>
  <c r="AA60" i="80"/>
  <c r="I20" i="86"/>
  <c r="M21" i="81"/>
  <c r="S42" i="95"/>
  <c r="F49" i="83"/>
  <c r="AH43" i="83"/>
  <c r="F24" i="83"/>
  <c r="AC50" i="80"/>
  <c r="S32" i="95"/>
  <c r="L51" i="83"/>
  <c r="AA66" i="81"/>
  <c r="AN68" i="84"/>
  <c r="F36" i="81"/>
  <c r="AC44" i="86"/>
  <c r="AO54" i="86"/>
  <c r="U43" i="84"/>
  <c r="AQ67" i="81"/>
  <c r="X64" i="84"/>
  <c r="N62" i="84"/>
  <c r="L48" i="84"/>
  <c r="R31" i="86"/>
  <c r="AR59" i="86"/>
  <c r="T29" i="86"/>
  <c r="W38" i="95"/>
  <c r="BA62" i="81"/>
  <c r="AK47" i="80"/>
  <c r="AW67" i="95"/>
  <c r="M44" i="95"/>
  <c r="AN64" i="81"/>
  <c r="AF45" i="84"/>
  <c r="N68" i="81"/>
  <c r="AG49" i="81"/>
  <c r="AS68" i="80"/>
  <c r="AS56" i="81"/>
  <c r="H55" i="81"/>
  <c r="N29" i="80"/>
  <c r="D1160" i="103"/>
  <c r="AR63" i="95"/>
  <c r="H34" i="86"/>
  <c r="H20" i="80"/>
  <c r="AG64" i="95"/>
  <c r="W61" i="95"/>
  <c r="H20" i="81"/>
  <c r="AF63" i="80"/>
  <c r="I34" i="81"/>
  <c r="Q64" i="95"/>
  <c r="AF54" i="86"/>
  <c r="H65" i="80"/>
  <c r="I69" i="80"/>
  <c r="AR60" i="84"/>
  <c r="P45" i="95"/>
  <c r="U56" i="83"/>
  <c r="D951" i="103"/>
  <c r="O70" i="95"/>
  <c r="W67" i="95"/>
  <c r="Q57" i="83"/>
  <c r="N47" i="81"/>
  <c r="T40" i="84"/>
  <c r="G63" i="86"/>
  <c r="K66" i="80"/>
  <c r="L21" i="86"/>
  <c r="F36" i="84"/>
  <c r="AI55" i="80"/>
  <c r="AA47" i="95"/>
  <c r="AN54" i="83"/>
  <c r="X58" i="81"/>
  <c r="BB62" i="80"/>
  <c r="AA59" i="83"/>
  <c r="AE47" i="95"/>
  <c r="AN50" i="80"/>
  <c r="M40" i="80"/>
  <c r="H19" i="80"/>
  <c r="AU55" i="81"/>
  <c r="AJ72" i="83"/>
  <c r="K58" i="81"/>
  <c r="F26" i="83"/>
  <c r="F21" i="84"/>
  <c r="Z65" i="83"/>
  <c r="AC64" i="95"/>
  <c r="AG65" i="95"/>
  <c r="L43" i="95"/>
  <c r="AK46" i="81"/>
  <c r="AR72" i="86"/>
  <c r="AG43" i="83"/>
  <c r="W65" i="95"/>
  <c r="P38" i="81"/>
  <c r="R64" i="83"/>
  <c r="AC53" i="84"/>
  <c r="AQ56" i="81"/>
  <c r="AD62" i="84"/>
  <c r="AX73" i="84"/>
  <c r="S30" i="84"/>
  <c r="O23" i="80"/>
  <c r="R32" i="95"/>
  <c r="L24" i="84"/>
  <c r="X47" i="83"/>
  <c r="AU68" i="95"/>
  <c r="AW57" i="95"/>
  <c r="BJ70" i="80"/>
  <c r="P46" i="83"/>
  <c r="U73" i="80"/>
  <c r="P57" i="80"/>
  <c r="O67" i="84"/>
  <c r="H28" i="81"/>
  <c r="S51" i="84"/>
  <c r="AF43" i="80"/>
  <c r="N54" i="80"/>
  <c r="BA72" i="83"/>
  <c r="AY70" i="80"/>
  <c r="Y59" i="80"/>
  <c r="O39" i="84"/>
  <c r="AT56" i="81"/>
  <c r="AH71" i="83"/>
  <c r="O67" i="86"/>
  <c r="S35" i="84"/>
  <c r="U63" i="81"/>
  <c r="AS68" i="86"/>
  <c r="J30" i="84"/>
  <c r="AI60" i="80"/>
  <c r="P60" i="80"/>
  <c r="M34" i="86"/>
  <c r="L38" i="81"/>
  <c r="AF44" i="83"/>
  <c r="AQ67" i="84"/>
  <c r="G35" i="83"/>
  <c r="AH48" i="95"/>
  <c r="AL49" i="95"/>
  <c r="J31" i="86"/>
  <c r="AA54" i="81"/>
  <c r="X46" i="80"/>
  <c r="I64" i="80"/>
  <c r="Y66" i="95"/>
  <c r="AF65" i="80"/>
  <c r="AB39" i="83"/>
  <c r="AK71" i="84"/>
  <c r="AQ54" i="83"/>
  <c r="W45" i="84"/>
  <c r="AE50" i="84"/>
  <c r="AF67" i="86"/>
  <c r="BE65" i="95"/>
  <c r="F48" i="84"/>
  <c r="V50" i="95"/>
  <c r="U59" i="83"/>
  <c r="U51" i="80"/>
  <c r="R73" i="81"/>
  <c r="F37" i="83"/>
  <c r="Q32" i="80"/>
  <c r="U37" i="81"/>
  <c r="AB58" i="80"/>
  <c r="U57" i="84"/>
  <c r="P66" i="86"/>
  <c r="AI59" i="80"/>
  <c r="L44" i="84"/>
  <c r="X71" i="95"/>
  <c r="M28" i="81"/>
  <c r="S70" i="81"/>
  <c r="D739" i="103"/>
  <c r="L54" i="86"/>
  <c r="Z68" i="84"/>
  <c r="D882" i="103"/>
  <c r="AA70" i="95"/>
  <c r="V70" i="81"/>
  <c r="D1017" i="103"/>
  <c r="BG73" i="83"/>
  <c r="Z39" i="81"/>
  <c r="AN67" i="83"/>
  <c r="M33" i="80"/>
  <c r="D833" i="103"/>
  <c r="I32" i="83"/>
  <c r="Q34" i="81"/>
  <c r="H16" i="80"/>
  <c r="AH64" i="86"/>
  <c r="F32" i="83"/>
  <c r="G55" i="80"/>
  <c r="D1140" i="103"/>
  <c r="BB65" i="86"/>
  <c r="N69" i="83"/>
  <c r="D1269" i="103"/>
  <c r="AH67" i="81"/>
  <c r="F72" i="81"/>
  <c r="AF45" i="81"/>
  <c r="F46" i="80"/>
  <c r="R29" i="83"/>
  <c r="D1186" i="103"/>
  <c r="J61" i="84"/>
  <c r="AU61" i="86"/>
  <c r="AJ51" i="80"/>
  <c r="AQ51" i="81"/>
  <c r="AM65" i="81"/>
  <c r="Q30" i="81"/>
  <c r="P57" i="84"/>
  <c r="N32" i="83"/>
  <c r="F35" i="83"/>
  <c r="Q53" i="81"/>
  <c r="M29" i="83"/>
  <c r="M48" i="80"/>
  <c r="H45" i="84"/>
  <c r="BA64" i="83"/>
  <c r="AA39" i="80"/>
  <c r="BI72" i="83"/>
  <c r="AA57" i="84"/>
  <c r="AC46" i="80"/>
  <c r="AU60" i="86"/>
  <c r="O36" i="86"/>
  <c r="K29" i="80"/>
  <c r="P64" i="95"/>
  <c r="AQ69" i="83"/>
  <c r="AM54" i="86"/>
  <c r="AL53" i="95"/>
  <c r="F43" i="95"/>
  <c r="AQ73" i="84"/>
  <c r="AG59" i="83"/>
  <c r="H30" i="95"/>
  <c r="I46" i="80"/>
  <c r="H38" i="95"/>
  <c r="J53" i="81"/>
  <c r="BF73" i="95"/>
  <c r="H62" i="86"/>
  <c r="M44" i="86"/>
  <c r="G57" i="81"/>
  <c r="F15" i="95"/>
  <c r="I33" i="81"/>
  <c r="AP55" i="83"/>
  <c r="O49" i="95"/>
  <c r="BH71" i="81"/>
  <c r="O65" i="83"/>
  <c r="D1165" i="103"/>
  <c r="AA68" i="81"/>
  <c r="Q65" i="81"/>
  <c r="V51" i="95"/>
  <c r="N64" i="84"/>
  <c r="N31" i="80"/>
  <c r="AO58" i="84"/>
  <c r="AG69" i="83"/>
  <c r="P34" i="95"/>
  <c r="X72" i="84"/>
  <c r="V31" i="95"/>
  <c r="Q34" i="80"/>
  <c r="J23" i="80"/>
  <c r="D1023" i="103"/>
  <c r="M67" i="81"/>
  <c r="L61" i="81"/>
  <c r="K33" i="86"/>
  <c r="P42" i="80"/>
  <c r="Z36" i="95"/>
  <c r="AY72" i="83"/>
  <c r="AI57" i="84"/>
  <c r="AA48" i="80"/>
  <c r="Y43" i="83"/>
  <c r="Q30" i="84"/>
  <c r="BA61" i="95"/>
  <c r="Z37" i="86"/>
  <c r="L38" i="83"/>
  <c r="P24" i="80"/>
  <c r="J65" i="84"/>
  <c r="R58" i="84"/>
  <c r="S67" i="84"/>
  <c r="AC58" i="80"/>
  <c r="AA57" i="81"/>
  <c r="AM59" i="86"/>
  <c r="M59" i="84"/>
  <c r="U71" i="81"/>
  <c r="AS71" i="81"/>
  <c r="AK53" i="80"/>
  <c r="AP64" i="95"/>
  <c r="I69" i="83"/>
  <c r="AY72" i="86"/>
  <c r="O70" i="81"/>
  <c r="D1197" i="103"/>
  <c r="AZ63" i="81"/>
  <c r="AW68" i="80"/>
  <c r="R41" i="95"/>
  <c r="L58" i="80"/>
  <c r="H66" i="81"/>
  <c r="Q63" i="81"/>
  <c r="K23" i="84"/>
  <c r="F53" i="81"/>
  <c r="Q58" i="95"/>
  <c r="H21" i="95"/>
  <c r="AR65" i="83"/>
  <c r="AK45" i="83"/>
  <c r="N23" i="83"/>
  <c r="T37" i="95"/>
  <c r="AP63" i="83"/>
  <c r="AA61" i="86"/>
  <c r="W42" i="84"/>
  <c r="AB54" i="81"/>
  <c r="G41" i="80"/>
  <c r="P35" i="80"/>
  <c r="D740" i="103"/>
  <c r="D1181" i="103"/>
  <c r="G20" i="80"/>
  <c r="AR64" i="83"/>
  <c r="W52" i="84"/>
  <c r="P32" i="84"/>
  <c r="U52" i="81"/>
  <c r="BG69" i="84"/>
  <c r="L50" i="80"/>
  <c r="AF58" i="84"/>
  <c r="L58" i="81"/>
  <c r="AH59" i="81"/>
  <c r="F42" i="86"/>
  <c r="AD46" i="83"/>
  <c r="D731" i="103"/>
  <c r="G46" i="86"/>
  <c r="AO68" i="81"/>
  <c r="BB69" i="86"/>
  <c r="K23" i="86"/>
  <c r="D1288" i="103"/>
  <c r="I18" i="80"/>
  <c r="M55" i="86"/>
  <c r="H48" i="84"/>
  <c r="K40" i="83"/>
  <c r="BC67" i="95"/>
  <c r="G59" i="80"/>
  <c r="M50" i="80"/>
  <c r="K27" i="95"/>
  <c r="AE65" i="84"/>
  <c r="M27" i="95"/>
  <c r="I20" i="81"/>
  <c r="P51" i="84"/>
  <c r="N51" i="80"/>
  <c r="AE71" i="95"/>
  <c r="X34" i="81"/>
  <c r="P59" i="95"/>
  <c r="AI56" i="95"/>
  <c r="AK71" i="80"/>
  <c r="N70" i="83"/>
  <c r="AS67" i="84"/>
  <c r="V60" i="83"/>
  <c r="AL48" i="83"/>
  <c r="U32" i="81"/>
  <c r="AH60" i="81"/>
  <c r="BG73" i="81"/>
  <c r="M35" i="81"/>
  <c r="V30" i="83"/>
  <c r="X66" i="83"/>
  <c r="J62" i="83"/>
  <c r="R33" i="84"/>
  <c r="L37" i="81"/>
  <c r="D1243" i="103"/>
  <c r="D947" i="103"/>
  <c r="AG61" i="83"/>
  <c r="D920" i="103"/>
  <c r="G43" i="86"/>
  <c r="D1228" i="103"/>
  <c r="G40" i="83"/>
  <c r="M21" i="83"/>
  <c r="Y53" i="81"/>
  <c r="AE45" i="86"/>
  <c r="W55" i="81"/>
  <c r="S65" i="84"/>
  <c r="AD50" i="80"/>
  <c r="Q40" i="84"/>
  <c r="R54" i="80"/>
  <c r="AE67" i="81"/>
  <c r="AQ52" i="83"/>
  <c r="T51" i="81"/>
  <c r="AU63" i="95"/>
  <c r="T64" i="86"/>
  <c r="P28" i="81"/>
  <c r="K67" i="86"/>
  <c r="D1005" i="103"/>
  <c r="BA70" i="81"/>
  <c r="X36" i="80"/>
  <c r="W55" i="80"/>
  <c r="AF58" i="81"/>
  <c r="AV67" i="83"/>
  <c r="W39" i="86"/>
  <c r="S62" i="95"/>
  <c r="X36" i="86"/>
  <c r="AR64" i="81"/>
  <c r="F17" i="83"/>
  <c r="AU62" i="95"/>
  <c r="V73" i="84"/>
  <c r="J59" i="81"/>
  <c r="K45" i="86"/>
  <c r="K38" i="86"/>
  <c r="R26" i="95"/>
  <c r="J28" i="84"/>
  <c r="AU55" i="86"/>
  <c r="BD69" i="95"/>
  <c r="BK72" i="83"/>
  <c r="Q48" i="84"/>
  <c r="F25" i="81"/>
  <c r="AJ72" i="84"/>
  <c r="AN69" i="84"/>
  <c r="AT72" i="95"/>
  <c r="AA58" i="95"/>
  <c r="D895" i="103"/>
  <c r="K38" i="80"/>
  <c r="M51" i="84"/>
  <c r="R40" i="84"/>
  <c r="AG43" i="81"/>
  <c r="AC44" i="84"/>
  <c r="D860" i="103"/>
  <c r="Q55" i="86"/>
  <c r="I24" i="81"/>
  <c r="S68" i="84"/>
  <c r="AK70" i="86"/>
  <c r="P61" i="81"/>
  <c r="AS68" i="83"/>
  <c r="AS69" i="81"/>
  <c r="AL54" i="95"/>
  <c r="AO63" i="84"/>
  <c r="AI69" i="84"/>
  <c r="P39" i="95"/>
  <c r="AU63" i="86"/>
  <c r="AF68" i="83"/>
  <c r="K19" i="86"/>
  <c r="Q48" i="81"/>
  <c r="Z50" i="84"/>
  <c r="AO51" i="81"/>
  <c r="AU61" i="83"/>
  <c r="V40" i="83"/>
  <c r="K48" i="83"/>
  <c r="F65" i="84"/>
  <c r="G54" i="81"/>
  <c r="V65" i="81"/>
  <c r="X50" i="83"/>
  <c r="X37" i="84"/>
  <c r="Q38" i="81"/>
  <c r="P67" i="81"/>
  <c r="AE55" i="81"/>
  <c r="R70" i="83"/>
  <c r="AC60" i="84"/>
  <c r="R41" i="81"/>
  <c r="K61" i="86"/>
  <c r="AH71" i="86"/>
  <c r="N58" i="81"/>
  <c r="J51" i="84"/>
  <c r="I44" i="83"/>
  <c r="J19" i="95"/>
  <c r="I73" i="81"/>
  <c r="M43" i="80"/>
  <c r="G35" i="86"/>
  <c r="AT70" i="86"/>
  <c r="O24" i="86"/>
  <c r="X64" i="86"/>
  <c r="T44" i="84"/>
  <c r="K25" i="95"/>
  <c r="Y57" i="86"/>
  <c r="AK48" i="83"/>
  <c r="W71" i="81"/>
  <c r="Z72" i="84"/>
  <c r="AP56" i="84"/>
  <c r="X38" i="80"/>
  <c r="P33" i="86"/>
  <c r="R48" i="81"/>
  <c r="AC59" i="86"/>
  <c r="AS55" i="86"/>
  <c r="U63" i="86"/>
  <c r="W50" i="83"/>
  <c r="T56" i="81"/>
  <c r="AG46" i="86"/>
  <c r="AY71" i="80"/>
  <c r="N61" i="84"/>
  <c r="AG62" i="81"/>
  <c r="S54" i="81"/>
  <c r="AI59" i="81"/>
  <c r="K68" i="95"/>
  <c r="AK65" i="84"/>
  <c r="X48" i="95"/>
  <c r="BB69" i="81"/>
  <c r="AG64" i="86"/>
  <c r="D724" i="103"/>
  <c r="L38" i="80"/>
  <c r="P29" i="86"/>
  <c r="J43" i="80"/>
  <c r="Q71" i="84"/>
  <c r="N47" i="84"/>
  <c r="AS59" i="83"/>
  <c r="J68" i="95"/>
  <c r="AX59" i="86"/>
  <c r="AJ61" i="86"/>
  <c r="R62" i="95"/>
  <c r="I25" i="80"/>
  <c r="BB64" i="84"/>
  <c r="Z73" i="83"/>
  <c r="AC48" i="83"/>
  <c r="AC65" i="95"/>
  <c r="AB49" i="83"/>
  <c r="L31" i="81"/>
  <c r="J48" i="83"/>
  <c r="V65" i="83"/>
  <c r="J46" i="81"/>
  <c r="F45" i="80"/>
  <c r="D966" i="103"/>
  <c r="P34" i="86"/>
  <c r="J23" i="81"/>
  <c r="M61" i="80"/>
  <c r="AH42" i="84"/>
  <c r="BM73" i="80"/>
  <c r="V42" i="80"/>
  <c r="I41" i="86"/>
  <c r="W60" i="84"/>
  <c r="BA65" i="84"/>
  <c r="AF57" i="81"/>
  <c r="AK73" i="84"/>
  <c r="M42" i="83"/>
  <c r="AC48" i="86"/>
  <c r="X55" i="83"/>
  <c r="K67" i="80"/>
  <c r="AS54" i="84"/>
  <c r="Q62" i="84"/>
  <c r="AP64" i="81"/>
  <c r="H61" i="95"/>
  <c r="G72" i="84"/>
  <c r="AI66" i="81"/>
  <c r="F30" i="84"/>
  <c r="H36" i="95"/>
  <c r="S58" i="95"/>
  <c r="G65" i="80"/>
  <c r="O30" i="84"/>
  <c r="I42" i="84"/>
  <c r="AS67" i="95"/>
  <c r="X38" i="84"/>
  <c r="Y35" i="83"/>
  <c r="J18" i="81"/>
  <c r="N47" i="95"/>
  <c r="AP61" i="95"/>
  <c r="AE65" i="83"/>
  <c r="AK65" i="95"/>
  <c r="AV61" i="86"/>
  <c r="AF41" i="83"/>
  <c r="T66" i="81"/>
  <c r="AB40" i="95"/>
  <c r="Q47" i="80"/>
  <c r="N59" i="95"/>
  <c r="AB54" i="83"/>
  <c r="AC46" i="95"/>
  <c r="AY71" i="86"/>
  <c r="Q30" i="83"/>
  <c r="R69" i="95"/>
  <c r="X50" i="81"/>
  <c r="AM60" i="95"/>
  <c r="AV67" i="80"/>
  <c r="X34" i="95"/>
  <c r="T70" i="83"/>
  <c r="AC73" i="95"/>
  <c r="G37" i="80"/>
  <c r="Y48" i="86"/>
  <c r="N42" i="95"/>
  <c r="AD45" i="95"/>
  <c r="AF71" i="84"/>
  <c r="H53" i="84"/>
  <c r="I38" i="83"/>
  <c r="AI54" i="80"/>
  <c r="G73" i="84"/>
  <c r="O25" i="80"/>
  <c r="K56" i="83"/>
  <c r="H43" i="81"/>
  <c r="L46" i="80"/>
  <c r="J44" i="83"/>
  <c r="AV70" i="81"/>
  <c r="U60" i="95"/>
  <c r="J64" i="81"/>
  <c r="P60" i="86"/>
  <c r="Y59" i="95"/>
  <c r="AL60" i="80"/>
  <c r="AU71" i="83"/>
  <c r="AP69" i="81"/>
  <c r="M23" i="84"/>
  <c r="BG72" i="84"/>
  <c r="AK66" i="84"/>
  <c r="AX62" i="80"/>
  <c r="AD48" i="83"/>
  <c r="AQ71" i="86"/>
  <c r="BJ71" i="80"/>
  <c r="AW64" i="81"/>
  <c r="AB70" i="95"/>
  <c r="N51" i="81"/>
  <c r="N22" i="80"/>
  <c r="J44" i="95"/>
  <c r="L48" i="81"/>
  <c r="K64" i="80"/>
  <c r="AM60" i="86"/>
  <c r="X41" i="86"/>
  <c r="F55" i="83"/>
  <c r="AQ57" i="84"/>
  <c r="S51" i="95"/>
  <c r="L25" i="86"/>
  <c r="U61" i="80"/>
  <c r="D785" i="103"/>
  <c r="W64" i="86"/>
  <c r="Y60" i="84"/>
  <c r="AC54" i="95"/>
  <c r="AD43" i="86"/>
  <c r="W69" i="83"/>
  <c r="AH58" i="80"/>
  <c r="AW58" i="83"/>
  <c r="T40" i="81"/>
  <c r="F17" i="81"/>
  <c r="BA66" i="81"/>
  <c r="U65" i="95"/>
  <c r="AI57" i="86"/>
  <c r="D796" i="103"/>
  <c r="BG72" i="80"/>
  <c r="AF70" i="80"/>
  <c r="BB69" i="84"/>
  <c r="AG52" i="83"/>
  <c r="J48" i="81"/>
  <c r="AY70" i="84"/>
  <c r="AT68" i="84"/>
  <c r="G59" i="81"/>
  <c r="AQ52" i="86"/>
  <c r="D744" i="103"/>
  <c r="R52" i="84"/>
  <c r="R46" i="81"/>
  <c r="G63" i="80"/>
  <c r="I71" i="86"/>
  <c r="I35" i="81"/>
  <c r="D887" i="103"/>
  <c r="AD48" i="84"/>
  <c r="O33" i="83"/>
  <c r="U54" i="80"/>
  <c r="J38" i="80"/>
  <c r="Z44" i="84"/>
  <c r="U61" i="84"/>
  <c r="BB65" i="95"/>
  <c r="AV73" i="80"/>
  <c r="M56" i="84"/>
  <c r="Q37" i="95"/>
  <c r="I42" i="81"/>
  <c r="H65" i="86"/>
  <c r="Y46" i="81"/>
  <c r="V57" i="81"/>
  <c r="AJ45" i="84"/>
  <c r="V32" i="95"/>
  <c r="AF41" i="86"/>
  <c r="AJ68" i="81"/>
  <c r="S54" i="80"/>
  <c r="O31" i="95"/>
  <c r="AM70" i="86"/>
  <c r="AG64" i="84"/>
  <c r="K42" i="86"/>
  <c r="V43" i="86"/>
  <c r="AF43" i="83"/>
  <c r="M58" i="95"/>
  <c r="AH57" i="83"/>
  <c r="I48" i="95"/>
  <c r="AG66" i="86"/>
  <c r="G46" i="95"/>
  <c r="S63" i="80"/>
  <c r="L44" i="83"/>
  <c r="AV56" i="86"/>
  <c r="X71" i="81"/>
  <c r="M72" i="84"/>
  <c r="Q41" i="81"/>
  <c r="AL48" i="95"/>
  <c r="AX71" i="84"/>
  <c r="AB59" i="84"/>
  <c r="X55" i="86"/>
  <c r="AB55" i="84"/>
  <c r="Q47" i="83"/>
  <c r="F30" i="86"/>
  <c r="R40" i="81"/>
  <c r="AP72" i="84"/>
  <c r="AF48" i="83"/>
  <c r="AJ50" i="84"/>
  <c r="G56" i="86"/>
  <c r="Y58" i="81"/>
  <c r="D864" i="103"/>
  <c r="AW62" i="83"/>
  <c r="M39" i="81"/>
  <c r="AU71" i="95"/>
  <c r="AD43" i="95"/>
  <c r="V59" i="84"/>
  <c r="P54" i="83"/>
  <c r="F51" i="95"/>
  <c r="AL59" i="84"/>
  <c r="BG72" i="86"/>
  <c r="AW71" i="84"/>
  <c r="M63" i="83"/>
  <c r="K39" i="95"/>
  <c r="F58" i="83"/>
  <c r="AG52" i="84"/>
  <c r="AH46" i="86"/>
  <c r="Q27" i="83"/>
  <c r="R31" i="80"/>
  <c r="AF60" i="80"/>
  <c r="AN69" i="80"/>
  <c r="N45" i="84"/>
  <c r="AE69" i="83"/>
  <c r="P36" i="95"/>
  <c r="U54" i="83"/>
  <c r="BD68" i="84"/>
  <c r="D915" i="103"/>
  <c r="AN60" i="84"/>
  <c r="M49" i="84"/>
  <c r="M61" i="81"/>
  <c r="P65" i="95"/>
  <c r="Y71" i="81"/>
  <c r="AE68" i="80"/>
  <c r="P36" i="81"/>
  <c r="AJ55" i="81"/>
  <c r="BC69" i="83"/>
  <c r="AY69" i="84"/>
  <c r="Y64" i="80"/>
  <c r="G48" i="86"/>
  <c r="X39" i="84"/>
  <c r="M41" i="86"/>
  <c r="P70" i="84"/>
  <c r="V56" i="83"/>
  <c r="S51" i="83"/>
  <c r="U36" i="84"/>
  <c r="I70" i="95"/>
  <c r="D1046" i="103"/>
  <c r="AK52" i="81"/>
  <c r="I47" i="80"/>
  <c r="K67" i="84"/>
  <c r="BJ73" i="80"/>
  <c r="AV63" i="95"/>
  <c r="P41" i="81"/>
  <c r="N61" i="83"/>
  <c r="BF69" i="80"/>
  <c r="P66" i="81"/>
  <c r="AZ66" i="84"/>
  <c r="O46" i="83"/>
  <c r="Q67" i="83"/>
  <c r="G31" i="80"/>
  <c r="AG58" i="86"/>
  <c r="AQ58" i="84"/>
  <c r="G19" i="80"/>
  <c r="AK54" i="81"/>
  <c r="G36" i="95"/>
  <c r="N40" i="86"/>
  <c r="AZ60" i="80"/>
  <c r="BI72" i="81"/>
  <c r="G73" i="95"/>
  <c r="G53" i="95"/>
  <c r="Q42" i="80"/>
  <c r="AW67" i="80"/>
  <c r="H38" i="80"/>
  <c r="N65" i="95"/>
  <c r="AE49" i="95"/>
  <c r="V50" i="81"/>
  <c r="Z53" i="83"/>
  <c r="AC53" i="81"/>
  <c r="L40" i="95"/>
  <c r="O54" i="83"/>
  <c r="AW59" i="81"/>
  <c r="W37" i="95"/>
  <c r="AA53" i="95"/>
  <c r="N49" i="95"/>
  <c r="L70" i="84"/>
  <c r="U35" i="80"/>
  <c r="AP70" i="86"/>
  <c r="AM64" i="80"/>
  <c r="AF55" i="84"/>
  <c r="AP57" i="86"/>
  <c r="R66" i="80"/>
  <c r="Y44" i="83"/>
  <c r="K48" i="84"/>
  <c r="AQ73" i="95"/>
  <c r="AW70" i="84"/>
  <c r="AJ45" i="95"/>
  <c r="H57" i="83"/>
  <c r="AH47" i="81"/>
  <c r="AD63" i="80"/>
  <c r="O63" i="84"/>
  <c r="G29" i="84"/>
  <c r="AQ54" i="81"/>
  <c r="L33" i="80"/>
  <c r="J20" i="95"/>
  <c r="AN56" i="83"/>
  <c r="D853" i="103"/>
  <c r="AE40" i="83"/>
  <c r="M33" i="83"/>
  <c r="AZ73" i="80"/>
  <c r="M31" i="84"/>
  <c r="W52" i="81"/>
  <c r="J22" i="80"/>
  <c r="AI63" i="80"/>
  <c r="AG58" i="84"/>
  <c r="T38" i="84"/>
  <c r="I27" i="80"/>
  <c r="K41" i="84"/>
  <c r="Y52" i="95"/>
  <c r="AV64" i="86"/>
  <c r="AH59" i="84"/>
  <c r="N43" i="86"/>
  <c r="S35" i="86"/>
  <c r="D772" i="103"/>
  <c r="G68" i="95"/>
  <c r="V65" i="86"/>
  <c r="I30" i="80"/>
  <c r="H72" i="81"/>
  <c r="X49" i="81"/>
  <c r="S36" i="81"/>
  <c r="AJ58" i="95"/>
  <c r="S33" i="81"/>
  <c r="H68" i="86"/>
  <c r="AF49" i="86"/>
  <c r="I57" i="84"/>
  <c r="AG57" i="81"/>
  <c r="X59" i="81"/>
  <c r="N39" i="95"/>
  <c r="M55" i="80"/>
  <c r="BF68" i="83"/>
  <c r="Y56" i="83"/>
  <c r="O25" i="84"/>
  <c r="BD73" i="84"/>
  <c r="X32" i="83"/>
  <c r="AH49" i="83"/>
  <c r="W54" i="95"/>
  <c r="O58" i="81"/>
  <c r="AF52" i="95"/>
  <c r="O35" i="83"/>
  <c r="F40" i="84"/>
  <c r="Q43" i="83"/>
  <c r="M64" i="83"/>
  <c r="Z70" i="81"/>
  <c r="T68" i="80"/>
  <c r="AY73" i="95"/>
  <c r="O43" i="86"/>
  <c r="Q69" i="84"/>
  <c r="Q37" i="86"/>
  <c r="H33" i="83"/>
  <c r="V36" i="86"/>
  <c r="AY59" i="80"/>
  <c r="D1206" i="103"/>
  <c r="AF55" i="86"/>
  <c r="AC38" i="81"/>
  <c r="AA72" i="86"/>
  <c r="D886" i="103"/>
  <c r="AW62" i="80"/>
  <c r="T29" i="81"/>
  <c r="Y47" i="86"/>
  <c r="X61" i="84"/>
  <c r="S33" i="86"/>
  <c r="AB42" i="80"/>
  <c r="AC47" i="86"/>
  <c r="Y50" i="86"/>
  <c r="N45" i="95"/>
  <c r="K45" i="83"/>
  <c r="AF42" i="84"/>
  <c r="U64" i="86"/>
  <c r="AI58" i="95"/>
  <c r="AP52" i="86"/>
  <c r="N42" i="83"/>
  <c r="AR58" i="95"/>
  <c r="J71" i="95"/>
  <c r="T52" i="83"/>
  <c r="AP50" i="80"/>
  <c r="J62" i="81"/>
  <c r="BC64" i="80"/>
  <c r="W47" i="84"/>
  <c r="H56" i="95"/>
  <c r="AZ70" i="80"/>
  <c r="S30" i="95"/>
  <c r="AR69" i="81"/>
  <c r="N28" i="83"/>
  <c r="BL72" i="86"/>
  <c r="J30" i="86"/>
  <c r="W61" i="84"/>
  <c r="J27" i="84"/>
  <c r="AI67" i="95"/>
  <c r="P50" i="80"/>
  <c r="X43" i="86"/>
  <c r="O39" i="86"/>
  <c r="H62" i="81"/>
  <c r="L71" i="81"/>
  <c r="K48" i="80"/>
  <c r="AI71" i="84"/>
  <c r="Q58" i="84"/>
  <c r="O31" i="81"/>
  <c r="S42" i="84"/>
  <c r="T51" i="83"/>
  <c r="AV68" i="86"/>
  <c r="AA55" i="83"/>
  <c r="M36" i="95"/>
  <c r="Y47" i="84"/>
  <c r="K25" i="84"/>
  <c r="H24" i="81"/>
  <c r="AK69" i="95"/>
  <c r="AI69" i="95"/>
  <c r="BE73" i="81"/>
  <c r="L70" i="81"/>
  <c r="K24" i="83"/>
  <c r="W63" i="80"/>
  <c r="AG51" i="80"/>
  <c r="AF66" i="86"/>
  <c r="D1189" i="103"/>
  <c r="K62" i="83"/>
  <c r="D1007" i="103"/>
  <c r="O51" i="81"/>
  <c r="U67" i="80"/>
  <c r="AC60" i="95"/>
  <c r="AM66" i="81"/>
  <c r="AH71" i="81"/>
  <c r="N59" i="83"/>
  <c r="Q49" i="83"/>
  <c r="AO73" i="80"/>
  <c r="N30" i="81"/>
  <c r="AE43" i="80"/>
  <c r="V53" i="83"/>
  <c r="F67" i="80"/>
  <c r="D909" i="103"/>
  <c r="AM67" i="86"/>
  <c r="M32" i="95"/>
  <c r="AE59" i="84"/>
  <c r="L60" i="84"/>
  <c r="Y54" i="80"/>
  <c r="U41" i="86"/>
  <c r="R44" i="86"/>
  <c r="X72" i="83"/>
  <c r="BA72" i="81"/>
  <c r="D1201" i="103"/>
  <c r="AB41" i="86"/>
  <c r="X39" i="86"/>
  <c r="V31" i="81"/>
  <c r="I39" i="95"/>
  <c r="Q34" i="83"/>
  <c r="V48" i="84"/>
  <c r="N73" i="86"/>
  <c r="AH44" i="81"/>
  <c r="AW66" i="81"/>
  <c r="J24" i="83"/>
  <c r="Y64" i="83"/>
  <c r="AJ53" i="83"/>
  <c r="AG45" i="80"/>
  <c r="AT64" i="83"/>
  <c r="AK72" i="95"/>
  <c r="AN66" i="84"/>
  <c r="AI43" i="86"/>
  <c r="U50" i="84"/>
  <c r="AP69" i="84"/>
  <c r="M66" i="84"/>
  <c r="S66" i="86"/>
  <c r="AE66" i="95"/>
  <c r="Z66" i="83"/>
  <c r="AC56" i="83"/>
  <c r="G32" i="80"/>
  <c r="AZ71" i="83"/>
  <c r="AA38" i="86"/>
  <c r="AG60" i="83"/>
  <c r="AC44" i="80"/>
  <c r="AH60" i="86"/>
  <c r="AG55" i="81"/>
  <c r="BG68" i="95"/>
  <c r="AB48" i="80"/>
  <c r="AE67" i="80"/>
  <c r="G33" i="84"/>
  <c r="G69" i="80"/>
  <c r="R51" i="95"/>
  <c r="AJ49" i="80"/>
  <c r="H73" i="86"/>
  <c r="L68" i="95"/>
  <c r="D708" i="103"/>
  <c r="H64" i="83"/>
  <c r="N25" i="81"/>
  <c r="BE72" i="80"/>
  <c r="U44" i="83"/>
  <c r="O64" i="81"/>
  <c r="W54" i="81"/>
  <c r="X67" i="86"/>
  <c r="I44" i="86"/>
  <c r="AC53" i="95"/>
  <c r="R69" i="84"/>
  <c r="AO49" i="80"/>
  <c r="W57" i="84"/>
  <c r="S44" i="95"/>
  <c r="L45" i="81"/>
  <c r="BL72" i="81"/>
  <c r="Z45" i="81"/>
  <c r="AM60" i="84"/>
  <c r="AL50" i="81"/>
  <c r="Q29" i="81"/>
  <c r="M30" i="95"/>
  <c r="R31" i="95"/>
  <c r="AE63" i="86"/>
  <c r="T62" i="86"/>
  <c r="L62" i="81"/>
  <c r="AV60" i="80"/>
  <c r="AB48" i="83"/>
  <c r="I65" i="86"/>
  <c r="S51" i="86"/>
  <c r="AM52" i="83"/>
  <c r="P52" i="86"/>
  <c r="N25" i="95"/>
  <c r="AT66" i="84"/>
  <c r="Q61" i="86"/>
  <c r="T64" i="84"/>
  <c r="AD60" i="95"/>
  <c r="T28" i="83"/>
  <c r="P28" i="86"/>
  <c r="G22" i="81"/>
  <c r="T48" i="86"/>
  <c r="Y51" i="86"/>
  <c r="F73" i="83"/>
  <c r="D791" i="103"/>
  <c r="G31" i="83"/>
  <c r="D969" i="103"/>
  <c r="BE73" i="84"/>
  <c r="X53" i="86"/>
  <c r="J58" i="81"/>
  <c r="S71" i="81"/>
  <c r="G54" i="86"/>
  <c r="Y60" i="86"/>
  <c r="J41" i="81"/>
  <c r="Y72" i="83"/>
  <c r="F48" i="81"/>
  <c r="AC50" i="81"/>
  <c r="D713" i="103"/>
  <c r="U68" i="83"/>
  <c r="AY69" i="86"/>
  <c r="AQ56" i="80"/>
  <c r="U37" i="86"/>
  <c r="S71" i="83"/>
  <c r="H34" i="95"/>
  <c r="AA40" i="95"/>
  <c r="H71" i="83"/>
  <c r="R47" i="83"/>
  <c r="Z35" i="86"/>
  <c r="D1285" i="103"/>
  <c r="D894" i="103"/>
  <c r="J62" i="80"/>
  <c r="O29" i="80"/>
  <c r="Z67" i="86"/>
  <c r="W66" i="80"/>
  <c r="AB68" i="95"/>
  <c r="AI46" i="86"/>
  <c r="N22" i="86"/>
  <c r="H31" i="95"/>
  <c r="AN65" i="83"/>
  <c r="T50" i="81"/>
  <c r="AG67" i="83"/>
  <c r="P49" i="84"/>
  <c r="AI51" i="80"/>
  <c r="AC38" i="84"/>
  <c r="BG73" i="95"/>
  <c r="L22" i="83"/>
  <c r="M34" i="95"/>
  <c r="AE65" i="86"/>
  <c r="O28" i="86"/>
  <c r="V69" i="81"/>
  <c r="Q41" i="83"/>
  <c r="O24" i="83"/>
  <c r="X63" i="84"/>
  <c r="O61" i="83"/>
  <c r="U60" i="84"/>
  <c r="AG63" i="83"/>
  <c r="Z68" i="81"/>
  <c r="L48" i="95"/>
  <c r="AM71" i="80"/>
  <c r="AZ67" i="84"/>
  <c r="P34" i="81"/>
  <c r="X33" i="86"/>
  <c r="F23" i="86"/>
  <c r="P47" i="80"/>
  <c r="M67" i="86"/>
  <c r="U50" i="80"/>
  <c r="V72" i="83"/>
  <c r="AC65" i="81"/>
  <c r="W40" i="86"/>
  <c r="AN53" i="86"/>
  <c r="AB46" i="81"/>
  <c r="T65" i="84"/>
  <c r="D957" i="103"/>
  <c r="AE39" i="81"/>
  <c r="K39" i="84"/>
  <c r="G31" i="81"/>
  <c r="Q35" i="80"/>
  <c r="AR60" i="95"/>
  <c r="K22" i="81"/>
  <c r="N44" i="95"/>
  <c r="AI56" i="83"/>
  <c r="T51" i="95"/>
  <c r="H65" i="84"/>
  <c r="X45" i="81"/>
  <c r="V72" i="84"/>
  <c r="BL72" i="95"/>
  <c r="P35" i="95"/>
  <c r="M27" i="84"/>
  <c r="J29" i="81"/>
  <c r="AN58" i="84"/>
  <c r="S47" i="84"/>
  <c r="W61" i="83"/>
  <c r="F20" i="80"/>
  <c r="G30" i="86"/>
  <c r="BH71" i="86"/>
  <c r="AS64" i="83"/>
  <c r="AX68" i="95"/>
  <c r="BB68" i="95"/>
  <c r="AT64" i="80"/>
  <c r="AL67" i="84"/>
  <c r="Z62" i="81"/>
  <c r="BB68" i="86"/>
  <c r="T62" i="84"/>
  <c r="S53" i="83"/>
  <c r="H32" i="84"/>
  <c r="AJ63" i="83"/>
  <c r="N34" i="84"/>
  <c r="AB62" i="95"/>
  <c r="D1155" i="103"/>
  <c r="AB36" i="95"/>
  <c r="N57" i="86"/>
  <c r="D831" i="103"/>
  <c r="AD70" i="80"/>
  <c r="I52" i="81"/>
  <c r="D821" i="103"/>
  <c r="AY60" i="95"/>
  <c r="AV71" i="86"/>
  <c r="Y35" i="86"/>
  <c r="AX61" i="81"/>
  <c r="AM50" i="83"/>
  <c r="AE70" i="84"/>
  <c r="R64" i="84"/>
  <c r="I39" i="84"/>
  <c r="N65" i="86"/>
  <c r="BB62" i="95"/>
  <c r="AN50" i="83"/>
  <c r="L21" i="84"/>
  <c r="AW57" i="80"/>
  <c r="F58" i="84"/>
  <c r="G73" i="80"/>
  <c r="Z59" i="84"/>
  <c r="S28" i="95"/>
  <c r="AJ69" i="95"/>
  <c r="AG50" i="80"/>
  <c r="AJ47" i="83"/>
  <c r="BF71" i="80"/>
  <c r="F52" i="95"/>
  <c r="BI71" i="86"/>
  <c r="AF47" i="81"/>
  <c r="K32" i="80"/>
  <c r="BA67" i="84"/>
  <c r="P49" i="80"/>
  <c r="Q63" i="84"/>
  <c r="D766" i="103"/>
  <c r="AU71" i="86"/>
  <c r="I17" i="83"/>
  <c r="AO73" i="86"/>
  <c r="Z41" i="83"/>
  <c r="R51" i="80"/>
  <c r="R68" i="86"/>
  <c r="T55" i="83"/>
  <c r="M46" i="81"/>
  <c r="AD42" i="81"/>
  <c r="AG47" i="84"/>
  <c r="R63" i="84"/>
  <c r="P41" i="95"/>
  <c r="AD71" i="81"/>
  <c r="Y36" i="80"/>
  <c r="D749" i="103"/>
  <c r="AJ51" i="83"/>
  <c r="U70" i="84"/>
  <c r="BK72" i="84"/>
  <c r="AB73" i="80"/>
  <c r="BB66" i="84"/>
  <c r="BH69" i="84"/>
  <c r="K22" i="80"/>
  <c r="D1199" i="103"/>
  <c r="Z47" i="83"/>
  <c r="AF53" i="83"/>
  <c r="H69" i="80"/>
  <c r="I39" i="81"/>
  <c r="AK72" i="81"/>
  <c r="L30" i="80"/>
  <c r="U50" i="86"/>
  <c r="Z52" i="83"/>
  <c r="AS58" i="84"/>
  <c r="AU66" i="86"/>
  <c r="P61" i="86"/>
  <c r="K62" i="81"/>
  <c r="I58" i="83"/>
  <c r="AE49" i="86"/>
  <c r="L68" i="80"/>
  <c r="O62" i="86"/>
  <c r="AI47" i="95"/>
  <c r="I53" i="80"/>
  <c r="AK66" i="95"/>
  <c r="AG59" i="80"/>
  <c r="D1117" i="103"/>
  <c r="BF73" i="84"/>
  <c r="AC59" i="84"/>
  <c r="Z36" i="81"/>
  <c r="F24" i="84"/>
  <c r="BF71" i="84"/>
  <c r="K27" i="81"/>
  <c r="Z38" i="95"/>
  <c r="G73" i="81"/>
  <c r="K35" i="81"/>
  <c r="AT70" i="83"/>
  <c r="F51" i="80"/>
  <c r="AB58" i="84"/>
  <c r="G29" i="95"/>
  <c r="V47" i="95"/>
  <c r="R71" i="86"/>
  <c r="J50" i="84"/>
  <c r="BA61" i="84"/>
  <c r="L49" i="81"/>
  <c r="P72" i="86"/>
  <c r="AB63" i="83"/>
  <c r="AK52" i="86"/>
  <c r="AP57" i="84"/>
  <c r="AT57" i="86"/>
  <c r="AI68" i="80"/>
  <c r="W58" i="81"/>
  <c r="AE70" i="86"/>
  <c r="I38" i="86"/>
  <c r="BM73" i="86"/>
  <c r="V30" i="95"/>
  <c r="AC53" i="83"/>
  <c r="AL59" i="83"/>
  <c r="P24" i="86"/>
  <c r="N54" i="83"/>
  <c r="R71" i="83"/>
  <c r="BD64" i="95"/>
  <c r="U36" i="80"/>
  <c r="P72" i="80"/>
  <c r="AC61" i="86"/>
  <c r="AJ66" i="95"/>
  <c r="T48" i="83"/>
  <c r="AG42" i="95"/>
  <c r="AC37" i="95"/>
  <c r="AM64" i="95"/>
  <c r="AD54" i="80"/>
  <c r="AG53" i="81"/>
  <c r="F20" i="84"/>
  <c r="V71" i="81"/>
  <c r="G63" i="81"/>
  <c r="V70" i="86"/>
  <c r="AG46" i="80"/>
  <c r="AK64" i="84"/>
  <c r="AY63" i="86"/>
  <c r="K45" i="81"/>
  <c r="AR70" i="81"/>
  <c r="L67" i="95"/>
  <c r="AY63" i="80"/>
  <c r="X37" i="81"/>
  <c r="G63" i="95"/>
  <c r="AI68" i="81"/>
  <c r="BA64" i="86"/>
  <c r="AK72" i="83"/>
  <c r="AK67" i="86"/>
  <c r="S47" i="81"/>
  <c r="AG57" i="83"/>
  <c r="H35" i="80"/>
  <c r="V43" i="84"/>
  <c r="F46" i="84"/>
  <c r="AH67" i="80"/>
  <c r="J19" i="86"/>
  <c r="BD72" i="81"/>
  <c r="AM63" i="83"/>
  <c r="F14" i="84"/>
  <c r="H31" i="80"/>
  <c r="Q35" i="83"/>
  <c r="Y47" i="81"/>
  <c r="R32" i="83"/>
  <c r="AC52" i="95"/>
  <c r="W70" i="86"/>
  <c r="AL54" i="81"/>
  <c r="AO72" i="80"/>
  <c r="G41" i="83"/>
  <c r="H68" i="80"/>
  <c r="AG63" i="81"/>
  <c r="AB43" i="81"/>
  <c r="T66" i="86"/>
  <c r="X68" i="86"/>
  <c r="D705" i="103"/>
  <c r="L28" i="80"/>
  <c r="AU69" i="86"/>
  <c r="M72" i="95"/>
  <c r="O57" i="83"/>
  <c r="K64" i="95"/>
  <c r="AC42" i="95"/>
  <c r="AM62" i="84"/>
  <c r="AT64" i="95"/>
  <c r="J56" i="84"/>
  <c r="AX69" i="80"/>
  <c r="AR60" i="81"/>
  <c r="AE51" i="84"/>
  <c r="J62" i="84"/>
  <c r="R26" i="81"/>
  <c r="AR61" i="84"/>
  <c r="AM69" i="80"/>
  <c r="K71" i="86"/>
  <c r="AT63" i="95"/>
  <c r="W48" i="95"/>
  <c r="G30" i="95"/>
  <c r="AY59" i="84"/>
  <c r="AF43" i="86"/>
  <c r="AX68" i="84"/>
  <c r="AY69" i="81"/>
  <c r="H31" i="84"/>
  <c r="Q36" i="81"/>
  <c r="AJ65" i="95"/>
  <c r="I64" i="84"/>
  <c r="AX64" i="81"/>
  <c r="AM67" i="83"/>
  <c r="S60" i="95"/>
  <c r="V35" i="83"/>
  <c r="D709" i="103"/>
  <c r="AG45" i="81"/>
  <c r="BI73" i="80"/>
  <c r="Z71" i="80"/>
  <c r="AB43" i="80"/>
  <c r="AS53" i="81"/>
  <c r="V66" i="84"/>
  <c r="AB58" i="81"/>
  <c r="AN63" i="84"/>
  <c r="AW69" i="81"/>
  <c r="AQ63" i="81"/>
  <c r="R37" i="83"/>
  <c r="G39" i="84"/>
  <c r="D838" i="103"/>
  <c r="AJ61" i="95"/>
  <c r="AB41" i="84"/>
  <c r="BC70" i="83"/>
  <c r="BI70" i="81"/>
  <c r="O43" i="83"/>
  <c r="V68" i="83"/>
  <c r="L20" i="86"/>
  <c r="AR56" i="95"/>
  <c r="H44" i="81"/>
  <c r="AZ65" i="95"/>
  <c r="AC37" i="80"/>
  <c r="AJ67" i="81"/>
  <c r="Q39" i="84"/>
  <c r="AN64" i="80"/>
  <c r="D691" i="103"/>
  <c r="K38" i="84"/>
  <c r="AF66" i="95"/>
  <c r="AO52" i="86"/>
  <c r="AF59" i="80"/>
  <c r="AM70" i="83"/>
  <c r="AH42" i="81"/>
  <c r="P49" i="95"/>
  <c r="AK58" i="81"/>
  <c r="AG59" i="81"/>
  <c r="F51" i="84"/>
  <c r="G16" i="95"/>
  <c r="AD52" i="95"/>
  <c r="AH55" i="81"/>
  <c r="L49" i="84"/>
  <c r="S57" i="80"/>
  <c r="AM50" i="84"/>
  <c r="S42" i="83"/>
  <c r="X72" i="80"/>
  <c r="L47" i="81"/>
  <c r="D925" i="103"/>
  <c r="AA58" i="86"/>
  <c r="H33" i="80"/>
  <c r="D788" i="103"/>
  <c r="L37" i="84"/>
  <c r="I48" i="84"/>
  <c r="X49" i="84"/>
  <c r="AA47" i="81"/>
  <c r="Q32" i="84"/>
  <c r="AG55" i="84"/>
  <c r="I22" i="81"/>
  <c r="O25" i="81"/>
  <c r="Z63" i="95"/>
  <c r="T68" i="81"/>
  <c r="T61" i="83"/>
  <c r="AT60" i="80"/>
  <c r="BA61" i="86"/>
  <c r="AN52" i="81"/>
  <c r="Q47" i="95"/>
  <c r="S55" i="81"/>
  <c r="AA55" i="95"/>
  <c r="F55" i="95"/>
  <c r="AU60" i="80"/>
  <c r="AS58" i="83"/>
  <c r="AV59" i="80"/>
  <c r="H65" i="83"/>
  <c r="V66" i="81"/>
  <c r="AL55" i="84"/>
  <c r="D737" i="103"/>
  <c r="H31" i="81"/>
  <c r="V73" i="80"/>
  <c r="M22" i="86"/>
  <c r="AA61" i="81"/>
  <c r="AA44" i="86"/>
  <c r="K72" i="95"/>
  <c r="U57" i="95"/>
  <c r="AB66" i="80"/>
  <c r="AX59" i="80"/>
  <c r="T32" i="84"/>
  <c r="AF63" i="95"/>
  <c r="F14" i="80"/>
  <c r="AS72" i="83"/>
  <c r="O61" i="95"/>
  <c r="AB48" i="81"/>
  <c r="AG41" i="80"/>
  <c r="I55" i="86"/>
  <c r="Y33" i="86"/>
  <c r="AF62" i="80"/>
  <c r="I65" i="83"/>
  <c r="H52" i="86"/>
  <c r="AK57" i="84"/>
  <c r="F67" i="81"/>
  <c r="W45" i="86"/>
  <c r="O44" i="83"/>
  <c r="M26" i="86"/>
  <c r="AL67" i="83"/>
  <c r="M62" i="86"/>
  <c r="L52" i="81"/>
  <c r="AK59" i="95"/>
  <c r="D1135" i="103"/>
  <c r="AO64" i="81"/>
  <c r="AC69" i="84"/>
  <c r="L24" i="83"/>
  <c r="AK49" i="84"/>
  <c r="AI62" i="83"/>
  <c r="U59" i="80"/>
  <c r="AL68" i="86"/>
  <c r="P51" i="80"/>
  <c r="S48" i="86"/>
  <c r="BH68" i="83"/>
  <c r="U41" i="80"/>
  <c r="BA69" i="83"/>
  <c r="F52" i="86"/>
  <c r="AO71" i="95"/>
  <c r="U36" i="86"/>
  <c r="AK50" i="86"/>
  <c r="AM71" i="95"/>
  <c r="AJ60" i="81"/>
  <c r="M55" i="84"/>
  <c r="O54" i="95"/>
  <c r="AD65" i="83"/>
  <c r="L35" i="81"/>
  <c r="D727" i="103"/>
  <c r="O72" i="95"/>
  <c r="AE61" i="95"/>
  <c r="J35" i="95"/>
  <c r="AK66" i="86"/>
  <c r="M61" i="84"/>
  <c r="I30" i="81"/>
  <c r="Z49" i="81"/>
  <c r="R44" i="80"/>
  <c r="AA64" i="95"/>
  <c r="AK68" i="80"/>
  <c r="O69" i="80"/>
  <c r="AK45" i="81"/>
  <c r="AQ51" i="83"/>
  <c r="G21" i="80"/>
  <c r="P59" i="81"/>
  <c r="K69" i="84"/>
  <c r="AM57" i="80"/>
  <c r="V62" i="81"/>
  <c r="F39" i="80"/>
  <c r="AK63" i="86"/>
  <c r="AA48" i="83"/>
  <c r="G44" i="86"/>
  <c r="H46" i="81"/>
  <c r="N69" i="80"/>
  <c r="AR71" i="83"/>
  <c r="N67" i="95"/>
  <c r="AX58" i="95"/>
  <c r="R35" i="83"/>
  <c r="F15" i="80"/>
  <c r="W53" i="81"/>
  <c r="AO55" i="83"/>
  <c r="AM54" i="84"/>
  <c r="AZ66" i="86"/>
  <c r="AE43" i="83"/>
  <c r="AE69" i="80"/>
  <c r="T43" i="81"/>
  <c r="AH66" i="81"/>
  <c r="V31" i="84"/>
  <c r="K41" i="95"/>
  <c r="AE57" i="95"/>
  <c r="AA48" i="84"/>
  <c r="AJ60" i="83"/>
  <c r="AW68" i="81"/>
  <c r="P64" i="86"/>
  <c r="P32" i="86"/>
  <c r="Y46" i="95"/>
  <c r="AG63" i="84"/>
  <c r="AV60" i="95"/>
  <c r="W53" i="83"/>
  <c r="N40" i="84"/>
  <c r="Q46" i="86"/>
  <c r="AM60" i="80"/>
  <c r="F47" i="83"/>
  <c r="AD58" i="84"/>
  <c r="AL62" i="84"/>
  <c r="K36" i="84"/>
  <c r="AO52" i="80"/>
  <c r="F47" i="86"/>
  <c r="AV67" i="95"/>
  <c r="U34" i="83"/>
  <c r="BH69" i="95"/>
  <c r="AE51" i="80"/>
  <c r="L71" i="84"/>
  <c r="D1245" i="103"/>
  <c r="Y62" i="95"/>
  <c r="R71" i="84"/>
  <c r="AV70" i="86"/>
  <c r="T61" i="86"/>
  <c r="AD46" i="81"/>
  <c r="AP66" i="84"/>
  <c r="T30" i="84"/>
  <c r="D1225" i="103"/>
  <c r="M34" i="80"/>
  <c r="I29" i="80"/>
  <c r="AS70" i="86"/>
  <c r="AM59" i="80"/>
  <c r="I42" i="83"/>
  <c r="L41" i="83"/>
  <c r="M69" i="86"/>
  <c r="J51" i="83"/>
  <c r="Z59" i="80"/>
  <c r="AF58" i="80"/>
  <c r="AK73" i="86"/>
  <c r="AT58" i="83"/>
  <c r="AG45" i="83"/>
  <c r="V61" i="95"/>
  <c r="AG56" i="95"/>
  <c r="AK53" i="81"/>
  <c r="AK64" i="80"/>
  <c r="H19" i="84"/>
  <c r="O72" i="84"/>
  <c r="Z34" i="81"/>
  <c r="K54" i="80"/>
  <c r="U45" i="81"/>
  <c r="Q39" i="81"/>
  <c r="I47" i="84"/>
  <c r="AB66" i="86"/>
  <c r="W49" i="86"/>
  <c r="V40" i="86"/>
  <c r="L22" i="86"/>
  <c r="AY61" i="83"/>
  <c r="AL64" i="86"/>
  <c r="R64" i="95"/>
  <c r="AG55" i="95"/>
  <c r="AQ63" i="80"/>
  <c r="Q70" i="95"/>
  <c r="W31" i="84"/>
  <c r="AN60" i="80"/>
  <c r="AW66" i="86"/>
  <c r="N46" i="95"/>
  <c r="AO53" i="83"/>
  <c r="AA43" i="80"/>
  <c r="H37" i="83"/>
  <c r="BG69" i="95"/>
  <c r="AY72" i="81"/>
  <c r="L52" i="95"/>
  <c r="M29" i="95"/>
  <c r="U49" i="80"/>
  <c r="G72" i="95"/>
  <c r="F18" i="95"/>
  <c r="G62" i="84"/>
  <c r="AE59" i="81"/>
  <c r="AU57" i="86"/>
  <c r="H43" i="80"/>
  <c r="BB67" i="86"/>
  <c r="F33" i="84"/>
  <c r="Z41" i="95"/>
  <c r="AT57" i="81"/>
  <c r="AZ62" i="80"/>
  <c r="AG57" i="95"/>
  <c r="U36" i="95"/>
  <c r="N64" i="80"/>
  <c r="K57" i="81"/>
  <c r="T41" i="86"/>
  <c r="O45" i="81"/>
  <c r="AN51" i="84"/>
  <c r="AX70" i="95"/>
  <c r="Y70" i="86"/>
  <c r="R58" i="86"/>
  <c r="M37" i="95"/>
  <c r="L30" i="83"/>
  <c r="S31" i="80"/>
  <c r="I45" i="95"/>
  <c r="F23" i="84"/>
  <c r="D1217" i="103"/>
  <c r="H20" i="86"/>
  <c r="U73" i="81"/>
  <c r="AK57" i="80"/>
  <c r="D1230" i="103"/>
  <c r="L65" i="86"/>
  <c r="M24" i="86"/>
  <c r="G26" i="84"/>
  <c r="R61" i="95"/>
  <c r="AM73" i="81"/>
  <c r="G66" i="83"/>
  <c r="AW70" i="81"/>
  <c r="F51" i="86"/>
  <c r="BA73" i="86"/>
  <c r="BH69" i="83"/>
  <c r="AF50" i="83"/>
  <c r="G69" i="95"/>
  <c r="H54" i="81"/>
  <c r="AH70" i="83"/>
  <c r="F14" i="83"/>
  <c r="P43" i="95"/>
  <c r="F70" i="80"/>
  <c r="F36" i="86"/>
  <c r="BK72" i="86"/>
  <c r="S73" i="83"/>
  <c r="R42" i="86"/>
  <c r="Q49" i="81"/>
  <c r="M66" i="80"/>
  <c r="AV57" i="80"/>
  <c r="H73" i="81"/>
  <c r="AF52" i="80"/>
  <c r="J34" i="84"/>
  <c r="W41" i="80"/>
  <c r="M73" i="83"/>
  <c r="AY60" i="86"/>
  <c r="AX71" i="95"/>
  <c r="AU57" i="83"/>
  <c r="X71" i="83"/>
  <c r="AC49" i="95"/>
  <c r="AW72" i="86"/>
  <c r="AC54" i="86"/>
  <c r="G61" i="86"/>
  <c r="AR53" i="83"/>
  <c r="D877" i="103"/>
  <c r="W32" i="86"/>
  <c r="Z62" i="86"/>
  <c r="BE70" i="80"/>
  <c r="T45" i="84"/>
  <c r="M73" i="80"/>
  <c r="U41" i="81"/>
  <c r="Z57" i="84"/>
  <c r="AV71" i="84"/>
  <c r="F37" i="80"/>
  <c r="AC67" i="83"/>
  <c r="X57" i="84"/>
  <c r="AE46" i="80"/>
  <c r="Z46" i="83"/>
  <c r="AQ53" i="86"/>
  <c r="T60" i="81"/>
  <c r="AE56" i="86"/>
  <c r="K72" i="81"/>
  <c r="AG68" i="84"/>
  <c r="R30" i="95"/>
  <c r="AH52" i="84"/>
  <c r="AC67" i="81"/>
  <c r="L31" i="86"/>
  <c r="AQ65" i="86"/>
  <c r="AY73" i="80"/>
  <c r="H28" i="95"/>
  <c r="AG53" i="95"/>
  <c r="AO70" i="83"/>
  <c r="J57" i="81"/>
  <c r="AE54" i="86"/>
  <c r="U67" i="84"/>
  <c r="AB65" i="81"/>
  <c r="AP59" i="83"/>
  <c r="G22" i="84"/>
  <c r="N47" i="83"/>
  <c r="AJ50" i="95"/>
  <c r="G15" i="83"/>
  <c r="S71" i="95"/>
  <c r="AE40" i="95"/>
  <c r="AW62" i="81"/>
  <c r="M41" i="80"/>
  <c r="R29" i="95"/>
  <c r="M39" i="84"/>
  <c r="L52" i="83"/>
  <c r="AV65" i="83"/>
  <c r="L50" i="95"/>
  <c r="BE69" i="83"/>
  <c r="F40" i="80"/>
  <c r="H50" i="84"/>
  <c r="J55" i="81"/>
  <c r="V41" i="86"/>
  <c r="AH64" i="83"/>
  <c r="T45" i="80"/>
  <c r="I61" i="80"/>
  <c r="AO67" i="80"/>
  <c r="U57" i="86"/>
  <c r="N71" i="86"/>
  <c r="J49" i="81"/>
  <c r="AZ69" i="83"/>
  <c r="H53" i="80"/>
  <c r="D1223" i="103"/>
  <c r="I37" i="95"/>
  <c r="AH42" i="95"/>
  <c r="X71" i="86"/>
  <c r="D817" i="103"/>
  <c r="U73" i="83"/>
  <c r="G46" i="83"/>
  <c r="AA37" i="83"/>
  <c r="J67" i="80"/>
  <c r="AV57" i="86"/>
  <c r="AK60" i="95"/>
  <c r="T32" i="81"/>
  <c r="AU56" i="95"/>
  <c r="AK65" i="83"/>
  <c r="Z68" i="86"/>
  <c r="D890" i="103"/>
  <c r="AN50" i="81"/>
  <c r="X65" i="81"/>
  <c r="Z35" i="81"/>
  <c r="AA67" i="95"/>
  <c r="F54" i="80"/>
  <c r="BE73" i="83"/>
  <c r="N40" i="83"/>
  <c r="M31" i="95"/>
  <c r="W31" i="86"/>
  <c r="F68" i="95"/>
  <c r="D697" i="103"/>
  <c r="M51" i="81"/>
  <c r="W60" i="81"/>
  <c r="AC43" i="84"/>
  <c r="K54" i="83"/>
  <c r="P71" i="81"/>
  <c r="AH66" i="80"/>
  <c r="M58" i="81"/>
  <c r="X46" i="83"/>
  <c r="BI69" i="83"/>
  <c r="N31" i="81"/>
  <c r="AN64" i="83"/>
  <c r="AH66" i="95"/>
  <c r="D901" i="103"/>
  <c r="AB64" i="80"/>
  <c r="AO70" i="86"/>
  <c r="T55" i="84"/>
  <c r="H46" i="84"/>
  <c r="P56" i="83"/>
  <c r="AB58" i="83"/>
  <c r="AD65" i="80"/>
  <c r="AR56" i="86"/>
  <c r="AN51" i="86"/>
  <c r="BC65" i="83"/>
  <c r="AI46" i="84"/>
  <c r="Q34" i="84"/>
  <c r="Q47" i="84"/>
  <c r="L26" i="83"/>
  <c r="K63" i="83"/>
  <c r="AE50" i="86"/>
  <c r="AW58" i="81"/>
  <c r="H28" i="84"/>
  <c r="BI69" i="95"/>
  <c r="AM61" i="86"/>
  <c r="P47" i="86"/>
  <c r="N54" i="84"/>
  <c r="Y73" i="86"/>
  <c r="M24" i="84"/>
  <c r="T54" i="81"/>
  <c r="AB69" i="86"/>
  <c r="R49" i="83"/>
  <c r="AR53" i="95"/>
  <c r="P73" i="83"/>
  <c r="AX60" i="84"/>
  <c r="H36" i="81"/>
  <c r="D1276" i="103"/>
  <c r="AO50" i="95"/>
  <c r="AW73" i="83"/>
  <c r="G22" i="83"/>
  <c r="K66" i="81"/>
  <c r="M46" i="83"/>
  <c r="V58" i="84"/>
  <c r="AH49" i="86"/>
  <c r="D1168" i="103"/>
  <c r="S27" i="80"/>
  <c r="Y36" i="83"/>
  <c r="BD71" i="86"/>
  <c r="BE69" i="81"/>
  <c r="S66" i="81"/>
  <c r="J23" i="86"/>
  <c r="J47" i="86"/>
  <c r="AP68" i="80"/>
  <c r="AX71" i="80"/>
  <c r="T39" i="84"/>
  <c r="P46" i="86"/>
  <c r="R30" i="81"/>
  <c r="BE70" i="86"/>
  <c r="BB63" i="95"/>
  <c r="AD64" i="84"/>
  <c r="T44" i="95"/>
  <c r="AZ71" i="84"/>
  <c r="G21" i="95"/>
  <c r="AK61" i="95"/>
  <c r="AP70" i="84"/>
  <c r="AE57" i="83"/>
  <c r="AC38" i="80"/>
  <c r="N37" i="83"/>
  <c r="F55" i="84"/>
  <c r="AC52" i="83"/>
  <c r="J67" i="84"/>
  <c r="AC56" i="81"/>
  <c r="N55" i="95"/>
  <c r="AM56" i="83"/>
  <c r="X73" i="84"/>
  <c r="U48" i="81"/>
  <c r="L72" i="86"/>
  <c r="L46" i="84"/>
  <c r="AG66" i="95"/>
  <c r="X42" i="80"/>
  <c r="AM61" i="95"/>
  <c r="AJ58" i="84"/>
  <c r="V68" i="86"/>
  <c r="BF66" i="80"/>
  <c r="AL51" i="81"/>
  <c r="AO71" i="86"/>
  <c r="BB62" i="86"/>
  <c r="N29" i="86"/>
  <c r="I68" i="84"/>
  <c r="AP56" i="83"/>
  <c r="BD66" i="81"/>
  <c r="AW61" i="80"/>
  <c r="H54" i="84"/>
  <c r="P36" i="84"/>
  <c r="AJ48" i="83"/>
  <c r="AT73" i="84"/>
  <c r="L66" i="83"/>
  <c r="H18" i="86"/>
  <c r="AN48" i="84"/>
  <c r="W56" i="83"/>
  <c r="K20" i="86"/>
  <c r="U57" i="81"/>
  <c r="T71" i="86"/>
  <c r="N48" i="80"/>
  <c r="BK71" i="84"/>
  <c r="I43" i="80"/>
  <c r="F15" i="86"/>
  <c r="I67" i="83"/>
  <c r="AU72" i="86"/>
  <c r="BF67" i="86"/>
  <c r="AB61" i="86"/>
  <c r="R67" i="83"/>
  <c r="J18" i="95"/>
  <c r="H48" i="81"/>
  <c r="X51" i="95"/>
  <c r="AR70" i="95"/>
  <c r="AN63" i="86"/>
  <c r="L54" i="83"/>
  <c r="O48" i="84"/>
  <c r="AO49" i="84"/>
  <c r="W38" i="84"/>
  <c r="S48" i="80"/>
  <c r="S61" i="84"/>
  <c r="AR73" i="81"/>
  <c r="AB47" i="84"/>
  <c r="AH56" i="86"/>
  <c r="D738" i="103"/>
  <c r="J71" i="86"/>
  <c r="I64" i="81"/>
  <c r="AB60" i="80"/>
  <c r="G50" i="83"/>
  <c r="U65" i="84"/>
  <c r="AI49" i="95"/>
  <c r="D1004" i="103"/>
  <c r="AV57" i="95"/>
  <c r="L22" i="81"/>
  <c r="G45" i="95"/>
  <c r="H41" i="83"/>
  <c r="AH71" i="84"/>
  <c r="AS55" i="84"/>
  <c r="AA41" i="84"/>
  <c r="I32" i="95"/>
  <c r="W70" i="84"/>
  <c r="N66" i="83"/>
  <c r="G58" i="95"/>
  <c r="R46" i="86"/>
  <c r="AA39" i="83"/>
  <c r="AB63" i="80"/>
  <c r="M38" i="81"/>
  <c r="H69" i="95"/>
  <c r="J63" i="84"/>
  <c r="R30" i="80"/>
  <c r="AM72" i="80"/>
  <c r="AC64" i="80"/>
  <c r="AN68" i="83"/>
  <c r="L62" i="95"/>
  <c r="L70" i="80"/>
  <c r="Y39" i="80"/>
  <c r="D963" i="103"/>
  <c r="N72" i="80"/>
  <c r="H70" i="80"/>
  <c r="AC43" i="95"/>
  <c r="BD72" i="86"/>
  <c r="F18" i="83"/>
  <c r="N52" i="83"/>
  <c r="AD70" i="86"/>
  <c r="AW72" i="81"/>
  <c r="S61" i="83"/>
  <c r="D1163" i="103"/>
  <c r="AM56" i="86"/>
  <c r="AC63" i="81"/>
  <c r="AS63" i="83"/>
  <c r="L23" i="95"/>
  <c r="Q61" i="81"/>
  <c r="AL72" i="95"/>
  <c r="X62" i="81"/>
  <c r="AF45" i="83"/>
  <c r="AY66" i="84"/>
  <c r="V49" i="81"/>
  <c r="Z55" i="95"/>
  <c r="N57" i="95"/>
  <c r="R35" i="95"/>
  <c r="BK73" i="86"/>
  <c r="Y37" i="95"/>
  <c r="AY62" i="81"/>
  <c r="AO63" i="86"/>
  <c r="BG67" i="84"/>
  <c r="P58" i="81"/>
  <c r="L53" i="81"/>
  <c r="AB55" i="81"/>
  <c r="D1016" i="103"/>
  <c r="AV59" i="83"/>
  <c r="AE61" i="80"/>
  <c r="P42" i="81"/>
  <c r="G26" i="83"/>
  <c r="V43" i="80"/>
  <c r="AV56" i="95"/>
  <c r="AV58" i="84"/>
  <c r="AB62" i="83"/>
  <c r="V39" i="95"/>
  <c r="AC48" i="81"/>
  <c r="J22" i="81"/>
  <c r="Q45" i="81"/>
  <c r="AF49" i="95"/>
  <c r="AT66" i="81"/>
  <c r="AK68" i="84"/>
  <c r="AN56" i="95"/>
  <c r="AA44" i="84"/>
  <c r="K43" i="81"/>
  <c r="BC68" i="83"/>
  <c r="AX71" i="83"/>
  <c r="Y44" i="80"/>
  <c r="AW67" i="83"/>
  <c r="AA64" i="84"/>
  <c r="AH54" i="95"/>
  <c r="Y35" i="81"/>
  <c r="AL58" i="83"/>
  <c r="AS73" i="84"/>
  <c r="K43" i="83"/>
  <c r="Q61" i="83"/>
  <c r="K67" i="95"/>
  <c r="H40" i="80"/>
  <c r="F32" i="84"/>
  <c r="AQ69" i="80"/>
  <c r="AF68" i="86"/>
  <c r="J51" i="81"/>
  <c r="AK47" i="86"/>
  <c r="T50" i="84"/>
  <c r="K63" i="95"/>
  <c r="AZ71" i="81"/>
  <c r="M41" i="83"/>
  <c r="P40" i="80"/>
  <c r="AM50" i="86"/>
  <c r="AD44" i="81"/>
  <c r="AD71" i="83"/>
  <c r="AF58" i="83"/>
  <c r="K50" i="84"/>
  <c r="K53" i="80"/>
  <c r="K73" i="84"/>
  <c r="S37" i="95"/>
  <c r="Q25" i="81"/>
  <c r="T57" i="95"/>
  <c r="AA42" i="80"/>
  <c r="K29" i="86"/>
  <c r="S36" i="83"/>
  <c r="R28" i="84"/>
  <c r="AL52" i="84"/>
  <c r="AZ68" i="86"/>
  <c r="F16" i="95"/>
  <c r="K65" i="84"/>
  <c r="Z64" i="81"/>
  <c r="O52" i="83"/>
  <c r="AG66" i="84"/>
  <c r="AN60" i="86"/>
  <c r="AC39" i="83"/>
  <c r="O33" i="80"/>
  <c r="AL47" i="80"/>
  <c r="AN51" i="83"/>
  <c r="F17" i="86"/>
  <c r="AV64" i="83"/>
  <c r="AX73" i="83"/>
  <c r="AD56" i="80"/>
  <c r="AQ51" i="84"/>
  <c r="AT54" i="84"/>
  <c r="R70" i="86"/>
  <c r="AC62" i="80"/>
  <c r="F34" i="80"/>
  <c r="M67" i="80"/>
  <c r="S39" i="80"/>
  <c r="AB49" i="84"/>
  <c r="AE62" i="95"/>
  <c r="AJ73" i="95"/>
  <c r="AP52" i="83"/>
  <c r="AC56" i="86"/>
  <c r="AT59" i="95"/>
  <c r="N42" i="81"/>
  <c r="Y67" i="80"/>
  <c r="M66" i="95"/>
  <c r="AL58" i="95"/>
  <c r="AN62" i="84"/>
  <c r="Z69" i="86"/>
  <c r="H23" i="83"/>
  <c r="AB53" i="80"/>
  <c r="R32" i="80"/>
  <c r="X35" i="86"/>
  <c r="G35" i="95"/>
  <c r="AE58" i="86"/>
  <c r="M39" i="86"/>
  <c r="AC60" i="81"/>
  <c r="AT60" i="84"/>
  <c r="O50" i="86"/>
  <c r="V43" i="81"/>
  <c r="AL69" i="83"/>
  <c r="T65" i="81"/>
  <c r="AE62" i="84"/>
  <c r="I48" i="83"/>
  <c r="AF56" i="81"/>
  <c r="G59" i="83"/>
  <c r="Q25" i="95"/>
  <c r="AA62" i="80"/>
  <c r="H69" i="84"/>
  <c r="T56" i="80"/>
  <c r="AJ59" i="84"/>
  <c r="U65" i="81"/>
  <c r="AN58" i="81"/>
  <c r="AC41" i="83"/>
  <c r="AA59" i="80"/>
  <c r="L31" i="84"/>
  <c r="S55" i="95"/>
  <c r="L67" i="81"/>
  <c r="I71" i="81"/>
  <c r="AO49" i="95"/>
  <c r="T57" i="81"/>
  <c r="G20" i="83"/>
  <c r="P73" i="84"/>
  <c r="AL53" i="80"/>
  <c r="F53" i="95"/>
  <c r="W32" i="80"/>
  <c r="AM55" i="81"/>
  <c r="F17" i="80"/>
  <c r="AL53" i="86"/>
  <c r="O71" i="95"/>
  <c r="S54" i="86"/>
  <c r="AH48" i="80"/>
  <c r="AS62" i="84"/>
  <c r="L33" i="84"/>
  <c r="AD67" i="84"/>
  <c r="K24" i="81"/>
  <c r="G66" i="86"/>
  <c r="J57" i="86"/>
  <c r="N48" i="95"/>
  <c r="D823" i="103"/>
  <c r="AC51" i="86"/>
  <c r="N31" i="95"/>
  <c r="AA41" i="81"/>
  <c r="G16" i="84"/>
  <c r="I66" i="84"/>
  <c r="AR64" i="86"/>
  <c r="AU65" i="83"/>
  <c r="AI64" i="81"/>
  <c r="I24" i="84"/>
  <c r="N37" i="84"/>
  <c r="U62" i="83"/>
  <c r="K45" i="80"/>
  <c r="AA56" i="81"/>
  <c r="AI65" i="86"/>
  <c r="AY59" i="86"/>
  <c r="BK72" i="95"/>
  <c r="AC70" i="84"/>
  <c r="V34" i="83"/>
  <c r="F33" i="83"/>
  <c r="AL61" i="86"/>
  <c r="P26" i="84"/>
  <c r="D1294" i="103"/>
  <c r="T55" i="86"/>
  <c r="U42" i="80"/>
  <c r="AT64" i="86"/>
  <c r="AN48" i="80"/>
  <c r="Q38" i="86"/>
  <c r="F39" i="81"/>
  <c r="BB68" i="83"/>
  <c r="W45" i="81"/>
  <c r="J36" i="84"/>
  <c r="AL46" i="84"/>
  <c r="H66" i="84"/>
  <c r="K44" i="83"/>
  <c r="V40" i="84"/>
  <c r="AO71" i="81"/>
  <c r="S44" i="81"/>
  <c r="D728" i="103"/>
  <c r="R55" i="83"/>
  <c r="L53" i="95"/>
  <c r="K20" i="83"/>
  <c r="M47" i="83"/>
  <c r="AN51" i="95"/>
  <c r="L49" i="95"/>
  <c r="AE47" i="81"/>
  <c r="BI69" i="84"/>
  <c r="L66" i="80"/>
  <c r="H52" i="95"/>
  <c r="G51" i="83"/>
  <c r="AJ57" i="80"/>
  <c r="G60" i="86"/>
  <c r="O30" i="83"/>
  <c r="Q27" i="84"/>
  <c r="I40" i="83"/>
  <c r="N67" i="80"/>
  <c r="O31" i="86"/>
  <c r="D1037" i="103"/>
  <c r="Q66" i="84"/>
  <c r="H41" i="80"/>
  <c r="N55" i="84"/>
  <c r="P39" i="81"/>
  <c r="AT61" i="95"/>
  <c r="AI69" i="86"/>
  <c r="J64" i="86"/>
  <c r="Q26" i="95"/>
  <c r="AC48" i="95"/>
  <c r="J58" i="83"/>
  <c r="M38" i="83"/>
  <c r="K63" i="86"/>
  <c r="D911" i="103"/>
  <c r="AJ70" i="84"/>
  <c r="BI73" i="81"/>
  <c r="S46" i="86"/>
  <c r="AC47" i="84"/>
  <c r="F52" i="81"/>
  <c r="AJ68" i="83"/>
  <c r="AB47" i="95"/>
  <c r="AT72" i="81"/>
  <c r="P57" i="81"/>
  <c r="D1010" i="103"/>
  <c r="AW68" i="84"/>
  <c r="X66" i="84"/>
  <c r="H16" i="95"/>
  <c r="R43" i="81"/>
  <c r="AK73" i="80"/>
  <c r="Q32" i="86"/>
  <c r="AC57" i="95"/>
  <c r="BB66" i="81"/>
  <c r="AB65" i="95"/>
  <c r="G59" i="84"/>
  <c r="S34" i="95"/>
  <c r="F73" i="95"/>
  <c r="D1216" i="103"/>
  <c r="P63" i="95"/>
  <c r="I69" i="86"/>
  <c r="M59" i="83"/>
  <c r="D1025" i="103"/>
  <c r="AL46" i="81"/>
  <c r="AM47" i="80"/>
  <c r="AM49" i="81"/>
  <c r="Q35" i="95"/>
  <c r="T71" i="95"/>
  <c r="O29" i="95"/>
  <c r="M48" i="95"/>
  <c r="G33" i="86"/>
  <c r="F48" i="86"/>
  <c r="Y33" i="81"/>
  <c r="F16" i="86"/>
  <c r="H39" i="95"/>
  <c r="AH72" i="83"/>
  <c r="AX64" i="86"/>
  <c r="AF69" i="81"/>
  <c r="AV64" i="95"/>
  <c r="BG67" i="95"/>
  <c r="Y54" i="81"/>
  <c r="AH64" i="95"/>
  <c r="D710" i="103"/>
  <c r="AD43" i="80"/>
  <c r="Y38" i="95"/>
  <c r="AJ61" i="83"/>
  <c r="AR73" i="86"/>
  <c r="H53" i="86"/>
  <c r="AV57" i="83"/>
  <c r="V42" i="81"/>
  <c r="M36" i="83"/>
  <c r="O58" i="86"/>
  <c r="AM63" i="81"/>
  <c r="Y55" i="80"/>
  <c r="W73" i="84"/>
  <c r="K43" i="84"/>
  <c r="BI73" i="95"/>
  <c r="P25" i="83"/>
  <c r="AR65" i="84"/>
  <c r="F59" i="83"/>
  <c r="AB37" i="83"/>
  <c r="T57" i="80"/>
  <c r="AY64" i="83"/>
  <c r="AJ72" i="81"/>
  <c r="AX70" i="86"/>
  <c r="I55" i="83"/>
  <c r="Y57" i="95"/>
  <c r="P27" i="80"/>
  <c r="L72" i="80"/>
  <c r="Q72" i="86"/>
  <c r="AZ68" i="80"/>
  <c r="AM60" i="83"/>
  <c r="BB72" i="84"/>
  <c r="K54" i="86"/>
  <c r="D1045" i="103"/>
  <c r="P46" i="84"/>
  <c r="D1099" i="103"/>
  <c r="T37" i="81"/>
  <c r="AF65" i="83"/>
  <c r="AL64" i="84"/>
  <c r="D784" i="103"/>
  <c r="X33" i="84"/>
  <c r="F52" i="84"/>
  <c r="J28" i="83"/>
  <c r="Y69" i="80"/>
  <c r="D850" i="103"/>
  <c r="AF64" i="83"/>
  <c r="F27" i="81"/>
  <c r="BH72" i="95"/>
  <c r="V47" i="81"/>
  <c r="O66" i="83"/>
  <c r="U49" i="83"/>
  <c r="O46" i="80"/>
  <c r="N38" i="86"/>
  <c r="Q63" i="95"/>
  <c r="I71" i="83"/>
  <c r="L33" i="81"/>
  <c r="AM59" i="83"/>
  <c r="U73" i="86"/>
  <c r="Z44" i="95"/>
  <c r="BE73" i="95"/>
  <c r="X33" i="81"/>
  <c r="AO56" i="81"/>
  <c r="AB41" i="81"/>
  <c r="G28" i="81"/>
  <c r="AS70" i="80"/>
  <c r="H45" i="95"/>
  <c r="AP51" i="95"/>
  <c r="AH68" i="81"/>
  <c r="J47" i="95"/>
  <c r="V45" i="84"/>
  <c r="D950" i="103"/>
  <c r="I24" i="95"/>
  <c r="F23" i="95"/>
  <c r="H52" i="83"/>
  <c r="T59" i="95"/>
  <c r="Y37" i="80"/>
  <c r="Z34" i="95"/>
  <c r="BA70" i="83"/>
  <c r="AW57" i="81"/>
  <c r="D896" i="103"/>
  <c r="O41" i="95"/>
  <c r="AB67" i="95"/>
  <c r="T72" i="83"/>
  <c r="O62" i="95"/>
  <c r="L23" i="86"/>
  <c r="AF67" i="81"/>
  <c r="S72" i="84"/>
  <c r="F45" i="83"/>
  <c r="H66" i="95"/>
  <c r="G37" i="95"/>
  <c r="AH72" i="80"/>
  <c r="K31" i="83"/>
  <c r="D774" i="103"/>
  <c r="L55" i="81"/>
  <c r="D1119" i="103"/>
  <c r="AF73" i="95"/>
  <c r="AC59" i="80"/>
  <c r="AJ64" i="95"/>
  <c r="G32" i="84"/>
  <c r="AH63" i="80"/>
  <c r="AI67" i="84"/>
  <c r="AV65" i="81"/>
  <c r="AC64" i="81"/>
  <c r="AC55" i="83"/>
  <c r="AH43" i="86"/>
  <c r="BD68" i="83"/>
  <c r="G47" i="84"/>
  <c r="AG69" i="84"/>
  <c r="K64" i="84"/>
  <c r="AH59" i="83"/>
  <c r="D707" i="103"/>
  <c r="F48" i="80"/>
  <c r="AX72" i="83"/>
  <c r="AQ71" i="80"/>
  <c r="Y67" i="84"/>
  <c r="BA72" i="86"/>
  <c r="G65" i="81"/>
  <c r="AC71" i="95"/>
  <c r="K47" i="81"/>
  <c r="AS53" i="84"/>
  <c r="I20" i="80"/>
  <c r="T54" i="95"/>
  <c r="AB49" i="86"/>
  <c r="K35" i="86"/>
  <c r="AA41" i="80"/>
  <c r="AM50" i="80"/>
  <c r="AY61" i="95"/>
  <c r="AK53" i="84"/>
  <c r="AE44" i="84"/>
  <c r="AF42" i="80"/>
  <c r="AA60" i="84"/>
  <c r="D1277" i="103"/>
  <c r="L73" i="95"/>
  <c r="Z49" i="83"/>
  <c r="AN48" i="86"/>
  <c r="D898" i="103"/>
  <c r="AR62" i="86"/>
  <c r="U30" i="81"/>
  <c r="AS66" i="95"/>
  <c r="R62" i="80"/>
  <c r="AP50" i="81"/>
  <c r="AU62" i="80"/>
  <c r="AL53" i="84"/>
  <c r="AN64" i="84"/>
  <c r="K50" i="81"/>
  <c r="I23" i="95"/>
  <c r="W49" i="81"/>
  <c r="AY67" i="86"/>
  <c r="AG58" i="83"/>
  <c r="AU69" i="80"/>
  <c r="N59" i="84"/>
  <c r="AH61" i="84"/>
  <c r="I44" i="81"/>
  <c r="D1116" i="103"/>
  <c r="Q27" i="81"/>
  <c r="L35" i="80"/>
  <c r="O39" i="95"/>
  <c r="Z41" i="81"/>
  <c r="M68" i="83"/>
  <c r="D899" i="103"/>
  <c r="AP71" i="86"/>
  <c r="AI66" i="86"/>
  <c r="AC63" i="95"/>
  <c r="Q44" i="80"/>
  <c r="M65" i="86"/>
  <c r="AN49" i="83"/>
  <c r="AN56" i="80"/>
  <c r="D1191" i="103"/>
  <c r="AK68" i="95"/>
  <c r="AB52" i="95"/>
  <c r="M67" i="95"/>
  <c r="AD69" i="83"/>
  <c r="M60" i="81"/>
  <c r="N40" i="95"/>
  <c r="N48" i="83"/>
  <c r="AA43" i="81"/>
  <c r="I37" i="81"/>
  <c r="BC73" i="84"/>
  <c r="BC73" i="83"/>
  <c r="O47" i="81"/>
  <c r="G68" i="86"/>
  <c r="P37" i="86"/>
  <c r="AF72" i="83"/>
  <c r="Q69" i="81"/>
  <c r="O59" i="81"/>
  <c r="S27" i="84"/>
  <c r="N61" i="86"/>
  <c r="AN57" i="86"/>
  <c r="X42" i="95"/>
  <c r="AZ72" i="83"/>
  <c r="BB71" i="95"/>
  <c r="K54" i="95"/>
  <c r="AD41" i="84"/>
  <c r="S43" i="95"/>
  <c r="Z37" i="95"/>
  <c r="AO69" i="86"/>
  <c r="V37" i="95"/>
  <c r="AO54" i="80"/>
  <c r="AH57" i="95"/>
  <c r="J54" i="86"/>
  <c r="O29" i="84"/>
  <c r="AM47" i="83"/>
  <c r="J37" i="83"/>
  <c r="P68" i="83"/>
  <c r="AI70" i="86"/>
  <c r="S56" i="86"/>
  <c r="S29" i="84"/>
  <c r="AH53" i="95"/>
  <c r="D773" i="103"/>
  <c r="Q50" i="80"/>
  <c r="AW65" i="95"/>
  <c r="AJ47" i="84"/>
  <c r="U64" i="83"/>
  <c r="AR64" i="95"/>
  <c r="J69" i="81"/>
  <c r="BE68" i="83"/>
  <c r="J27" i="83"/>
  <c r="D1134" i="103"/>
  <c r="O65" i="95"/>
  <c r="AU59" i="86"/>
  <c r="R27" i="83"/>
  <c r="AB56" i="84"/>
  <c r="AS54" i="95"/>
  <c r="K60" i="81"/>
  <c r="AZ71" i="95"/>
  <c r="N28" i="86"/>
  <c r="Q54" i="95"/>
  <c r="Z65" i="86"/>
  <c r="AE67" i="83"/>
  <c r="AL52" i="95"/>
  <c r="M42" i="86"/>
  <c r="W40" i="95"/>
  <c r="T31" i="95"/>
  <c r="U52" i="84"/>
  <c r="V35" i="80"/>
  <c r="W73" i="95"/>
  <c r="J30" i="95"/>
  <c r="D1071" i="103"/>
  <c r="AQ52" i="95"/>
  <c r="AC58" i="84"/>
  <c r="AC58" i="95"/>
  <c r="AB68" i="80"/>
  <c r="BB73" i="80"/>
  <c r="AN54" i="86"/>
  <c r="AJ46" i="84"/>
  <c r="AI63" i="83"/>
  <c r="K40" i="84"/>
  <c r="AS66" i="81"/>
  <c r="G51" i="95"/>
  <c r="V51" i="80"/>
  <c r="V52" i="86"/>
  <c r="AX68" i="83"/>
  <c r="Z73" i="80"/>
  <c r="AL63" i="84"/>
  <c r="D1172" i="103"/>
  <c r="AE46" i="86"/>
  <c r="AJ57" i="83"/>
  <c r="D837" i="103"/>
  <c r="K65" i="80"/>
  <c r="D1202" i="103"/>
  <c r="AU72" i="81"/>
  <c r="X48" i="81"/>
  <c r="V35" i="95"/>
  <c r="F68" i="80"/>
  <c r="N30" i="95"/>
  <c r="AX67" i="83"/>
  <c r="AJ60" i="84"/>
  <c r="AG71" i="95"/>
  <c r="F66" i="86"/>
  <c r="AY70" i="83"/>
  <c r="AA36" i="95"/>
  <c r="O69" i="95"/>
  <c r="W65" i="84"/>
  <c r="S72" i="95"/>
  <c r="U35" i="83"/>
  <c r="K61" i="80"/>
  <c r="AJ66" i="81"/>
  <c r="BK71" i="81"/>
  <c r="D768" i="103"/>
  <c r="AK49" i="95"/>
  <c r="D1157" i="103"/>
  <c r="BD65" i="81"/>
  <c r="AX73" i="95"/>
  <c r="AV64" i="81"/>
  <c r="AL57" i="86"/>
  <c r="S60" i="81"/>
  <c r="P48" i="80"/>
  <c r="T67" i="80"/>
  <c r="J61" i="95"/>
  <c r="L27" i="80"/>
  <c r="M22" i="95"/>
  <c r="F29" i="84"/>
  <c r="AB51" i="86"/>
  <c r="AQ59" i="95"/>
  <c r="L47" i="83"/>
  <c r="S55" i="83"/>
  <c r="M55" i="81"/>
  <c r="K66" i="95"/>
  <c r="W73" i="81"/>
  <c r="AL62" i="80"/>
  <c r="AM73" i="95"/>
  <c r="Q67" i="80"/>
  <c r="K27" i="83"/>
  <c r="AF49" i="84"/>
  <c r="W46" i="95"/>
  <c r="P33" i="95"/>
  <c r="R27" i="81"/>
  <c r="AR59" i="81"/>
  <c r="Y38" i="80"/>
  <c r="AJ72" i="80"/>
  <c r="AH51" i="80"/>
  <c r="X63" i="81"/>
  <c r="J72" i="81"/>
  <c r="P60" i="84"/>
  <c r="I25" i="81"/>
  <c r="Y71" i="95"/>
  <c r="H26" i="83"/>
  <c r="AT56" i="80"/>
  <c r="S47" i="95"/>
  <c r="AP67" i="95"/>
  <c r="I36" i="84"/>
  <c r="T73" i="95"/>
  <c r="AM56" i="80"/>
  <c r="AS58" i="80"/>
  <c r="M46" i="95"/>
  <c r="AG59" i="84"/>
  <c r="AU64" i="83"/>
  <c r="G34" i="84"/>
  <c r="Z55" i="83"/>
  <c r="BJ73" i="86"/>
  <c r="AY66" i="81"/>
  <c r="U66" i="95"/>
  <c r="BB67" i="81"/>
  <c r="AH58" i="83"/>
  <c r="AW66" i="84"/>
  <c r="AI47" i="86"/>
  <c r="BB64" i="95"/>
  <c r="L33" i="95"/>
  <c r="K40" i="86"/>
  <c r="AC64" i="86"/>
  <c r="AC50" i="95"/>
  <c r="G48" i="81"/>
  <c r="BC64" i="83"/>
  <c r="AX69" i="84"/>
  <c r="AD52" i="86"/>
  <c r="N24" i="84"/>
  <c r="J73" i="86"/>
  <c r="V48" i="81"/>
  <c r="AN61" i="95"/>
  <c r="F71" i="86"/>
  <c r="BF67" i="81"/>
  <c r="AB61" i="80"/>
  <c r="AB54" i="86"/>
  <c r="G62" i="95"/>
  <c r="S57" i="81"/>
  <c r="D778" i="103"/>
  <c r="R65" i="86"/>
  <c r="F59" i="86"/>
  <c r="BH72" i="83"/>
  <c r="G50" i="86"/>
  <c r="AK48" i="84"/>
  <c r="BC69" i="84"/>
  <c r="AV64" i="80"/>
  <c r="AE42" i="86"/>
  <c r="W41" i="86"/>
  <c r="AB61" i="95"/>
  <c r="AL63" i="83"/>
  <c r="AH72" i="84"/>
  <c r="BA61" i="80"/>
  <c r="Z51" i="81"/>
  <c r="R29" i="80"/>
  <c r="AT54" i="86"/>
  <c r="D839" i="103"/>
  <c r="BB69" i="95"/>
  <c r="Y47" i="95"/>
  <c r="X34" i="80"/>
  <c r="I42" i="80"/>
  <c r="M52" i="86"/>
  <c r="M37" i="86"/>
  <c r="AC50" i="86"/>
  <c r="L36" i="81"/>
  <c r="R33" i="81"/>
  <c r="F59" i="95"/>
  <c r="H29" i="80"/>
  <c r="BD70" i="84"/>
  <c r="AD69" i="81"/>
  <c r="BG70" i="81"/>
  <c r="BD73" i="80"/>
  <c r="AF48" i="80"/>
  <c r="G49" i="95"/>
  <c r="AE41" i="83"/>
  <c r="J31" i="83"/>
  <c r="I29" i="86"/>
  <c r="P26" i="95"/>
  <c r="Y35" i="80"/>
  <c r="AI46" i="80"/>
  <c r="X42" i="86"/>
  <c r="AH45" i="83"/>
  <c r="N40" i="80"/>
  <c r="M34" i="81"/>
  <c r="P32" i="83"/>
  <c r="K29" i="84"/>
  <c r="K53" i="84"/>
  <c r="AQ65" i="80"/>
  <c r="AJ63" i="81"/>
  <c r="AV68" i="83"/>
  <c r="G50" i="81"/>
  <c r="AH57" i="81"/>
  <c r="D881" i="103"/>
  <c r="S69" i="80"/>
  <c r="D799" i="103"/>
  <c r="Y58" i="80"/>
  <c r="AD50" i="84"/>
  <c r="AS70" i="81"/>
  <c r="M55" i="95"/>
  <c r="J66" i="83"/>
  <c r="AG50" i="84"/>
  <c r="AA43" i="83"/>
  <c r="BF67" i="80"/>
  <c r="Y36" i="95"/>
  <c r="AC39" i="81"/>
  <c r="T61" i="80"/>
  <c r="D1078" i="103"/>
  <c r="U55" i="81"/>
  <c r="T68" i="83"/>
  <c r="K38" i="81"/>
  <c r="U58" i="81"/>
  <c r="AE48" i="81"/>
  <c r="AC70" i="83"/>
  <c r="AM71" i="86"/>
  <c r="AA50" i="83"/>
  <c r="Q43" i="95"/>
  <c r="AF64" i="84"/>
  <c r="AV62" i="86"/>
  <c r="AB59" i="83"/>
  <c r="AD48" i="81"/>
  <c r="AG62" i="84"/>
  <c r="AZ70" i="95"/>
  <c r="AK61" i="83"/>
  <c r="AP58" i="95"/>
  <c r="AQ72" i="83"/>
  <c r="Z72" i="80"/>
  <c r="AS68" i="81"/>
  <c r="K53" i="83"/>
  <c r="AH54" i="86"/>
  <c r="K51" i="95"/>
  <c r="H70" i="84"/>
  <c r="P43" i="83"/>
  <c r="H26" i="95"/>
  <c r="AE72" i="80"/>
  <c r="S59" i="81"/>
  <c r="Y68" i="81"/>
  <c r="N56" i="81"/>
  <c r="AK71" i="86"/>
  <c r="AS69" i="80"/>
  <c r="V63" i="84"/>
  <c r="Z69" i="84"/>
  <c r="Q73" i="95"/>
  <c r="AB71" i="83"/>
  <c r="F35" i="86"/>
  <c r="AN67" i="81"/>
  <c r="AT54" i="83"/>
  <c r="D1091" i="103"/>
  <c r="AI57" i="83"/>
  <c r="I71" i="80"/>
  <c r="W46" i="81"/>
  <c r="AU63" i="81"/>
  <c r="BD67" i="80"/>
  <c r="AY59" i="81"/>
  <c r="J48" i="95"/>
  <c r="H63" i="81"/>
  <c r="D942" i="103"/>
  <c r="AV56" i="80"/>
  <c r="AP58" i="83"/>
  <c r="H60" i="81"/>
  <c r="AC59" i="81"/>
  <c r="I18" i="84"/>
  <c r="Q26" i="86"/>
  <c r="AY68" i="86"/>
  <c r="S48" i="81"/>
  <c r="U68" i="86"/>
  <c r="G52" i="95"/>
  <c r="AY64" i="86"/>
  <c r="V47" i="86"/>
  <c r="J55" i="83"/>
  <c r="D967" i="103"/>
  <c r="S36" i="80"/>
  <c r="AP52" i="81"/>
  <c r="P29" i="95"/>
  <c r="AZ63" i="95"/>
  <c r="AT54" i="95"/>
  <c r="AI69" i="83"/>
  <c r="R49" i="95"/>
  <c r="AZ61" i="84"/>
  <c r="X48" i="86"/>
  <c r="AH43" i="81"/>
  <c r="J59" i="83"/>
  <c r="AA56" i="95"/>
  <c r="I53" i="86"/>
  <c r="M46" i="84"/>
  <c r="M43" i="95"/>
  <c r="M49" i="86"/>
  <c r="Z43" i="80"/>
  <c r="AM49" i="84"/>
  <c r="G28" i="84"/>
  <c r="AH54" i="80"/>
  <c r="AG44" i="84"/>
  <c r="X56" i="84"/>
  <c r="AZ67" i="86"/>
  <c r="F45" i="81"/>
  <c r="R30" i="86"/>
  <c r="AH53" i="80"/>
  <c r="J50" i="80"/>
  <c r="AU60" i="81"/>
  <c r="I39" i="86"/>
  <c r="BF70" i="86"/>
  <c r="AQ55" i="95"/>
  <c r="G55" i="81"/>
  <c r="AB39" i="84"/>
  <c r="AL57" i="84"/>
  <c r="L73" i="83"/>
  <c r="R42" i="80"/>
  <c r="D975" i="103"/>
  <c r="G30" i="84"/>
  <c r="R46" i="80"/>
  <c r="U40" i="83"/>
  <c r="AH44" i="86"/>
  <c r="Z63" i="83"/>
  <c r="G73" i="83"/>
  <c r="AA61" i="80"/>
  <c r="S42" i="80"/>
  <c r="BH73" i="83"/>
  <c r="AN69" i="86"/>
  <c r="Y64" i="84"/>
  <c r="W64" i="84"/>
  <c r="AU64" i="86"/>
  <c r="M35" i="86"/>
  <c r="F57" i="86"/>
  <c r="AE45" i="84"/>
  <c r="BG67" i="80"/>
  <c r="AK53" i="95"/>
  <c r="R63" i="83"/>
  <c r="Q40" i="81"/>
  <c r="AW71" i="83"/>
  <c r="AR56" i="81"/>
  <c r="AB65" i="84"/>
  <c r="U58" i="80"/>
  <c r="L39" i="84"/>
  <c r="AN58" i="86"/>
  <c r="D981" i="103"/>
  <c r="Z35" i="83"/>
  <c r="AY63" i="95"/>
  <c r="AH55" i="95"/>
  <c r="M36" i="80"/>
  <c r="AE63" i="80"/>
  <c r="R53" i="81"/>
  <c r="P62" i="86"/>
  <c r="AI51" i="84"/>
  <c r="F28" i="81"/>
  <c r="AI49" i="81"/>
  <c r="N58" i="80"/>
  <c r="N33" i="80"/>
  <c r="AB52" i="84"/>
  <c r="Z69" i="83"/>
  <c r="M36" i="86"/>
  <c r="J47" i="83"/>
  <c r="K28" i="86"/>
  <c r="AQ53" i="84"/>
  <c r="AL47" i="86"/>
  <c r="O26" i="86"/>
  <c r="T68" i="86"/>
  <c r="Q29" i="86"/>
  <c r="AC62" i="86"/>
  <c r="AD38" i="95"/>
  <c r="O40" i="83"/>
  <c r="AT60" i="81"/>
  <c r="K68" i="86"/>
  <c r="AP73" i="83"/>
  <c r="Q59" i="95"/>
  <c r="AV64" i="84"/>
  <c r="F56" i="81"/>
  <c r="AT69" i="95"/>
  <c r="AP66" i="80"/>
  <c r="AB60" i="95"/>
  <c r="AB57" i="84"/>
  <c r="BE66" i="86"/>
  <c r="AD57" i="80"/>
  <c r="R31" i="84"/>
  <c r="BH69" i="80"/>
  <c r="Z63" i="80"/>
  <c r="S61" i="81"/>
  <c r="P35" i="83"/>
  <c r="W44" i="81"/>
  <c r="AN52" i="84"/>
  <c r="AJ65" i="86"/>
  <c r="F24" i="86"/>
  <c r="L45" i="80"/>
  <c r="Z66" i="80"/>
  <c r="BC65" i="80"/>
  <c r="O27" i="81"/>
  <c r="U71" i="84"/>
  <c r="V53" i="81"/>
  <c r="BA67" i="86"/>
  <c r="AP57" i="95"/>
  <c r="BD65" i="86"/>
  <c r="Q33" i="81"/>
  <c r="Z41" i="80"/>
  <c r="AL55" i="86"/>
  <c r="T54" i="86"/>
  <c r="O70" i="84"/>
  <c r="Y65" i="84"/>
  <c r="H22" i="95"/>
  <c r="BF72" i="95"/>
  <c r="AU59" i="83"/>
  <c r="AR54" i="83"/>
  <c r="AO55" i="86"/>
  <c r="Q50" i="95"/>
  <c r="H21" i="83"/>
  <c r="AE48" i="86"/>
  <c r="T34" i="83"/>
  <c r="L22" i="95"/>
  <c r="AB55" i="86"/>
  <c r="AH72" i="81"/>
  <c r="AO53" i="80"/>
  <c r="Q56" i="83"/>
  <c r="S57" i="86"/>
  <c r="T62" i="81"/>
  <c r="U56" i="81"/>
  <c r="X41" i="80"/>
  <c r="K60" i="86"/>
  <c r="D1075" i="103"/>
  <c r="R47" i="95"/>
  <c r="AI52" i="84"/>
  <c r="AD57" i="83"/>
  <c r="J40" i="86"/>
  <c r="AS60" i="95"/>
  <c r="S64" i="84"/>
  <c r="Q49" i="80"/>
  <c r="M49" i="95"/>
  <c r="AG49" i="86"/>
  <c r="BA68" i="95"/>
  <c r="AO56" i="86"/>
  <c r="BG71" i="80"/>
  <c r="K28" i="83"/>
  <c r="S59" i="84"/>
  <c r="I45" i="81"/>
  <c r="AD73" i="84"/>
  <c r="F31" i="84"/>
  <c r="T54" i="84"/>
  <c r="AX60" i="95"/>
  <c r="O64" i="84"/>
  <c r="Y66" i="81"/>
  <c r="F27" i="86"/>
  <c r="P48" i="84"/>
  <c r="AA68" i="95"/>
  <c r="AY68" i="84"/>
  <c r="I57" i="80"/>
  <c r="AA60" i="86"/>
  <c r="G44" i="83"/>
  <c r="AH42" i="83"/>
  <c r="AG62" i="95"/>
  <c r="AF61" i="95"/>
  <c r="AV68" i="81"/>
  <c r="S69" i="95"/>
  <c r="AI63" i="81"/>
  <c r="AA54" i="86"/>
  <c r="N73" i="80"/>
  <c r="AE55" i="86"/>
  <c r="AD64" i="81"/>
  <c r="K39" i="86"/>
  <c r="P30" i="95"/>
  <c r="AD62" i="86"/>
  <c r="Q54" i="81"/>
  <c r="U70" i="80"/>
  <c r="D702" i="103"/>
  <c r="K24" i="84"/>
  <c r="G25" i="83"/>
  <c r="L23" i="84"/>
  <c r="AB55" i="80"/>
  <c r="S52" i="83"/>
  <c r="J39" i="83"/>
  <c r="M73" i="84"/>
  <c r="G36" i="86"/>
  <c r="H69" i="83"/>
  <c r="AA35" i="95"/>
  <c r="AF59" i="84"/>
  <c r="BA65" i="80"/>
  <c r="AM66" i="84"/>
  <c r="F50" i="80"/>
  <c r="S50" i="84"/>
  <c r="Z54" i="95"/>
  <c r="W47" i="81"/>
  <c r="AM57" i="95"/>
  <c r="P36" i="83"/>
  <c r="AU68" i="83"/>
  <c r="AF67" i="83"/>
  <c r="AL71" i="80"/>
  <c r="M36" i="84"/>
  <c r="V55" i="83"/>
  <c r="AL59" i="95"/>
  <c r="AN56" i="86"/>
  <c r="J36" i="80"/>
  <c r="AD52" i="84"/>
  <c r="W51" i="84"/>
  <c r="AH48" i="81"/>
  <c r="AS54" i="86"/>
  <c r="AN67" i="80"/>
  <c r="BC63" i="86"/>
  <c r="X56" i="81"/>
  <c r="F47" i="84"/>
  <c r="AA51" i="80"/>
  <c r="O42" i="84"/>
  <c r="D819" i="103"/>
  <c r="AG73" i="81"/>
  <c r="AG61" i="81"/>
  <c r="AC72" i="95"/>
  <c r="J33" i="83"/>
  <c r="K21" i="81"/>
  <c r="O60" i="84"/>
  <c r="AF61" i="80"/>
  <c r="D1219" i="103"/>
  <c r="D1145" i="103"/>
  <c r="O67" i="81"/>
  <c r="AK61" i="80"/>
  <c r="I53" i="81"/>
  <c r="BF70" i="83"/>
  <c r="S45" i="80"/>
  <c r="AG67" i="84"/>
  <c r="AF70" i="95"/>
  <c r="AE40" i="81"/>
  <c r="I31" i="95"/>
  <c r="D1022" i="103"/>
  <c r="AJ54" i="95"/>
  <c r="F30" i="81"/>
  <c r="AB44" i="81"/>
  <c r="AJ68" i="86"/>
  <c r="Q31" i="80"/>
  <c r="Z71" i="83"/>
  <c r="I19" i="95"/>
  <c r="O47" i="84"/>
  <c r="AK50" i="83"/>
  <c r="O48" i="83"/>
  <c r="Z54" i="86"/>
  <c r="K23" i="81"/>
  <c r="AY71" i="83"/>
  <c r="AD45" i="83"/>
  <c r="R46" i="95"/>
  <c r="I36" i="81"/>
  <c r="L36" i="83"/>
  <c r="W52" i="86"/>
  <c r="R28" i="81"/>
  <c r="AQ68" i="80"/>
  <c r="AD43" i="81"/>
  <c r="S43" i="86"/>
  <c r="AR72" i="81"/>
  <c r="D1129" i="103"/>
  <c r="D1278" i="103"/>
  <c r="AJ55" i="83"/>
  <c r="AP62" i="86"/>
  <c r="K69" i="86"/>
  <c r="AE61" i="86"/>
  <c r="T49" i="95"/>
  <c r="J19" i="84"/>
  <c r="W44" i="83"/>
  <c r="K62" i="95"/>
  <c r="U46" i="86"/>
  <c r="V64" i="83"/>
  <c r="AK72" i="86"/>
  <c r="AR68" i="84"/>
  <c r="U46" i="80"/>
  <c r="O62" i="83"/>
  <c r="AC68" i="81"/>
  <c r="AU61" i="95"/>
  <c r="W43" i="81"/>
  <c r="D1287" i="103"/>
  <c r="AP63" i="81"/>
  <c r="V56" i="95"/>
  <c r="AU65" i="84"/>
  <c r="AD55" i="86"/>
  <c r="X55" i="84"/>
  <c r="G29" i="80"/>
  <c r="H26" i="81"/>
  <c r="T72" i="95"/>
  <c r="H59" i="86"/>
  <c r="I72" i="86"/>
  <c r="M44" i="83"/>
  <c r="Z71" i="81"/>
  <c r="R36" i="86"/>
  <c r="AF56" i="95"/>
  <c r="AG51" i="86"/>
  <c r="K59" i="86"/>
  <c r="I24" i="86"/>
  <c r="O24" i="84"/>
  <c r="T47" i="81"/>
  <c r="AF52" i="81"/>
  <c r="D1077" i="103"/>
  <c r="J72" i="84"/>
  <c r="AH53" i="84"/>
  <c r="J45" i="83"/>
  <c r="BH73" i="84"/>
  <c r="BF69" i="83"/>
  <c r="L70" i="83"/>
  <c r="Y54" i="95"/>
  <c r="L53" i="83"/>
  <c r="F52" i="80"/>
  <c r="AJ45" i="80"/>
  <c r="AI44" i="84"/>
  <c r="S50" i="95"/>
  <c r="F17" i="84"/>
  <c r="O68" i="95"/>
  <c r="Y42" i="80"/>
  <c r="F66" i="80"/>
  <c r="AO68" i="83"/>
  <c r="K22" i="95"/>
  <c r="G51" i="81"/>
  <c r="N32" i="95"/>
  <c r="D1041" i="103"/>
  <c r="AG48" i="84"/>
  <c r="H44" i="86"/>
  <c r="I28" i="80"/>
  <c r="F41" i="86"/>
  <c r="AU55" i="84"/>
  <c r="D1146" i="103"/>
  <c r="G43" i="83"/>
  <c r="K48" i="81"/>
  <c r="R56" i="83"/>
  <c r="AG41" i="84"/>
  <c r="AF53" i="95"/>
  <c r="T36" i="84"/>
  <c r="AF65" i="81"/>
  <c r="BK73" i="83"/>
  <c r="T69" i="95"/>
  <c r="BD72" i="95"/>
  <c r="T29" i="83"/>
  <c r="AD71" i="95"/>
  <c r="N63" i="86"/>
  <c r="AY64" i="81"/>
  <c r="D1055" i="103"/>
  <c r="Z62" i="83"/>
  <c r="O67" i="80"/>
  <c r="F19" i="81"/>
  <c r="P37" i="81"/>
  <c r="J67" i="95"/>
  <c r="AF65" i="86"/>
  <c r="X54" i="83"/>
  <c r="W39" i="83"/>
  <c r="AN52" i="86"/>
  <c r="V72" i="95"/>
  <c r="BB66" i="83"/>
  <c r="AX62" i="83"/>
  <c r="I22" i="80"/>
  <c r="K35" i="83"/>
  <c r="O62" i="81"/>
  <c r="M57" i="80"/>
  <c r="D903" i="103"/>
  <c r="F50" i="81"/>
  <c r="AZ72" i="84"/>
  <c r="I17" i="80"/>
  <c r="F41" i="95"/>
  <c r="M66" i="83"/>
  <c r="G34" i="83"/>
  <c r="P68" i="80"/>
  <c r="AD40" i="80"/>
  <c r="O70" i="80"/>
  <c r="N38" i="83"/>
  <c r="R43" i="80"/>
  <c r="Y62" i="83"/>
  <c r="AE45" i="95"/>
  <c r="AB36" i="84"/>
  <c r="R51" i="84"/>
  <c r="N44" i="86"/>
  <c r="J18" i="80"/>
  <c r="AE46" i="95"/>
  <c r="D1239" i="103"/>
  <c r="V62" i="86"/>
  <c r="X41" i="83"/>
  <c r="Q67" i="95"/>
  <c r="N72" i="84"/>
  <c r="H69" i="81"/>
  <c r="AP68" i="83"/>
  <c r="AA43" i="86"/>
  <c r="AP54" i="95"/>
  <c r="AL53" i="83"/>
  <c r="V70" i="95"/>
  <c r="P70" i="80"/>
  <c r="AD55" i="80"/>
  <c r="L42" i="81"/>
  <c r="AO53" i="81"/>
  <c r="BI70" i="86"/>
  <c r="H21" i="86"/>
  <c r="Z46" i="80"/>
  <c r="AA58" i="80"/>
  <c r="H60" i="95"/>
  <c r="AL50" i="86"/>
  <c r="Q70" i="84"/>
  <c r="N29" i="95"/>
  <c r="F23" i="83"/>
  <c r="AN56" i="84"/>
  <c r="AD39" i="95"/>
  <c r="AF57" i="86"/>
  <c r="T47" i="95"/>
  <c r="O60" i="83"/>
  <c r="I51" i="84"/>
  <c r="L62" i="84"/>
  <c r="D1229" i="103"/>
  <c r="V61" i="84"/>
  <c r="U32" i="95"/>
  <c r="J49" i="84"/>
  <c r="K32" i="86"/>
  <c r="I17" i="95"/>
  <c r="W34" i="84"/>
  <c r="AM70" i="81"/>
  <c r="BH72" i="84"/>
  <c r="D939" i="103"/>
  <c r="V40" i="95"/>
  <c r="W66" i="95"/>
  <c r="Z65" i="84"/>
  <c r="AJ71" i="84"/>
  <c r="L44" i="95"/>
  <c r="X43" i="81"/>
  <c r="D1032" i="103"/>
  <c r="AE43" i="95"/>
  <c r="H46" i="83"/>
  <c r="Z38" i="80"/>
  <c r="N45" i="86"/>
  <c r="F59" i="84"/>
  <c r="U56" i="84"/>
  <c r="I34" i="80"/>
  <c r="AN66" i="81"/>
  <c r="T73" i="86"/>
  <c r="D1162" i="103"/>
  <c r="AA37" i="84"/>
  <c r="U48" i="86"/>
  <c r="AS65" i="86"/>
  <c r="AU59" i="80"/>
  <c r="BC67" i="86"/>
  <c r="V39" i="80"/>
  <c r="AQ72" i="95"/>
  <c r="P38" i="84"/>
  <c r="O26" i="84"/>
  <c r="AE52" i="81"/>
  <c r="K19" i="84"/>
  <c r="AF57" i="95"/>
  <c r="AJ68" i="84"/>
  <c r="AR72" i="84"/>
  <c r="AM49" i="95"/>
  <c r="Q55" i="80"/>
  <c r="AK49" i="81"/>
  <c r="O32" i="84"/>
  <c r="R73" i="83"/>
  <c r="J50" i="81"/>
  <c r="AE52" i="95"/>
  <c r="L26" i="95"/>
  <c r="Y40" i="84"/>
  <c r="L32" i="86"/>
  <c r="Y73" i="95"/>
  <c r="R34" i="84"/>
  <c r="P56" i="84"/>
  <c r="AD39" i="81"/>
  <c r="R66" i="84"/>
  <c r="AD51" i="83"/>
  <c r="M37" i="83"/>
  <c r="AF44" i="84"/>
  <c r="AD67" i="95"/>
  <c r="K71" i="84"/>
  <c r="N70" i="86"/>
  <c r="AY69" i="80"/>
  <c r="S45" i="86"/>
  <c r="AK71" i="95"/>
  <c r="W32" i="84"/>
  <c r="F39" i="84"/>
  <c r="G45" i="80"/>
  <c r="BA68" i="83"/>
  <c r="AZ73" i="95"/>
  <c r="O26" i="95"/>
  <c r="AK56" i="84"/>
  <c r="K53" i="86"/>
  <c r="M45" i="80"/>
  <c r="W36" i="84"/>
  <c r="V33" i="80"/>
  <c r="V69" i="86"/>
  <c r="AD71" i="80"/>
  <c r="AP54" i="81"/>
  <c r="AM55" i="80"/>
  <c r="M47" i="95"/>
  <c r="AB59" i="80"/>
  <c r="X55" i="80"/>
  <c r="AJ49" i="83"/>
  <c r="H68" i="81"/>
  <c r="AQ69" i="84"/>
  <c r="D1083" i="103"/>
  <c r="AD40" i="84"/>
  <c r="V49" i="95"/>
  <c r="H61" i="80"/>
  <c r="AB54" i="95"/>
  <c r="BI71" i="83"/>
  <c r="R53" i="95"/>
  <c r="BE71" i="95"/>
  <c r="AR66" i="95"/>
  <c r="AS63" i="86"/>
  <c r="AP70" i="95"/>
  <c r="U34" i="81"/>
  <c r="AM51" i="80"/>
  <c r="K44" i="84"/>
  <c r="AD70" i="84"/>
  <c r="L48" i="80"/>
  <c r="AI55" i="95"/>
  <c r="AB65" i="80"/>
  <c r="AI44" i="80"/>
  <c r="AB56" i="81"/>
  <c r="AM56" i="81"/>
  <c r="BC71" i="83"/>
  <c r="G60" i="83"/>
  <c r="BB72" i="86"/>
  <c r="BB71" i="84"/>
  <c r="BH73" i="80"/>
  <c r="K59" i="83"/>
  <c r="AE55" i="80"/>
  <c r="R27" i="86"/>
  <c r="AR58" i="80"/>
  <c r="AQ70" i="86"/>
  <c r="L42" i="86"/>
  <c r="H37" i="84"/>
  <c r="S37" i="84"/>
  <c r="AA70" i="86"/>
  <c r="AF48" i="84"/>
  <c r="G26" i="95"/>
  <c r="AV66" i="95"/>
  <c r="AM58" i="84"/>
  <c r="AO50" i="80"/>
  <c r="AI67" i="83"/>
  <c r="AD38" i="84"/>
  <c r="H29" i="86"/>
  <c r="AD51" i="86"/>
  <c r="Z54" i="83"/>
  <c r="BH69" i="86"/>
  <c r="G56" i="95"/>
  <c r="I38" i="81"/>
  <c r="AR67" i="83"/>
  <c r="AT57" i="84"/>
  <c r="AF61" i="83"/>
  <c r="M65" i="80"/>
  <c r="T35" i="86"/>
  <c r="W71" i="95"/>
  <c r="K63" i="84"/>
  <c r="D798" i="103"/>
  <c r="N32" i="81"/>
  <c r="AE63" i="83"/>
  <c r="AP65" i="83"/>
  <c r="J22" i="95"/>
  <c r="R31" i="81"/>
  <c r="Y69" i="84"/>
  <c r="AH45" i="81"/>
  <c r="AH69" i="80"/>
  <c r="R45" i="95"/>
  <c r="D706" i="103"/>
  <c r="AI57" i="81"/>
  <c r="AM70" i="95"/>
  <c r="S40" i="80"/>
  <c r="O38" i="95"/>
  <c r="J44" i="86"/>
  <c r="I56" i="83"/>
  <c r="J18" i="86"/>
  <c r="AG51" i="95"/>
  <c r="J45" i="95"/>
  <c r="Y63" i="81"/>
  <c r="I23" i="84"/>
  <c r="K70" i="81"/>
  <c r="D1120" i="103"/>
  <c r="BK71" i="80"/>
  <c r="W67" i="81"/>
  <c r="AC41" i="86"/>
  <c r="AF63" i="83"/>
  <c r="AO67" i="95"/>
  <c r="BF67" i="84"/>
  <c r="BH72" i="86"/>
  <c r="G64" i="81"/>
  <c r="AE50" i="95"/>
  <c r="BD66" i="95"/>
  <c r="I57" i="83"/>
  <c r="Z67" i="95"/>
  <c r="K56" i="84"/>
  <c r="U67" i="81"/>
  <c r="L36" i="80"/>
  <c r="AD38" i="83"/>
  <c r="U36" i="81"/>
  <c r="AC42" i="84"/>
  <c r="K49" i="86"/>
  <c r="H68" i="95"/>
  <c r="AT69" i="83"/>
  <c r="J30" i="81"/>
  <c r="AB57" i="83"/>
  <c r="I45" i="80"/>
  <c r="I72" i="80"/>
  <c r="AC41" i="80"/>
  <c r="W31" i="81"/>
  <c r="AD63" i="81"/>
  <c r="L72" i="81"/>
  <c r="AS64" i="95"/>
  <c r="F45" i="95"/>
  <c r="AM57" i="83"/>
  <c r="AX58" i="84"/>
  <c r="AE73" i="86"/>
  <c r="G27" i="80"/>
  <c r="AE41" i="80"/>
  <c r="I54" i="81"/>
  <c r="V35" i="81"/>
  <c r="Y61" i="83"/>
  <c r="AF67" i="95"/>
  <c r="AB61" i="84"/>
  <c r="D1210" i="103"/>
  <c r="AE43" i="86"/>
  <c r="P55" i="80"/>
  <c r="D1114" i="103"/>
  <c r="AL48" i="86"/>
  <c r="X61" i="83"/>
  <c r="AE40" i="80"/>
  <c r="AF46" i="84"/>
  <c r="L38" i="86"/>
  <c r="AP72" i="81"/>
  <c r="AM53" i="95"/>
  <c r="AM52" i="80"/>
  <c r="AW66" i="83"/>
  <c r="O62" i="80"/>
  <c r="F31" i="80"/>
  <c r="AP60" i="86"/>
  <c r="AO65" i="86"/>
  <c r="G28" i="80"/>
  <c r="AA69" i="84"/>
  <c r="AC51" i="83"/>
  <c r="AD48" i="95"/>
  <c r="Z66" i="95"/>
  <c r="AJ70" i="83"/>
  <c r="AL49" i="81"/>
  <c r="G16" i="81"/>
  <c r="J29" i="84"/>
  <c r="X34" i="84"/>
  <c r="V62" i="84"/>
  <c r="Y61" i="95"/>
  <c r="P67" i="86"/>
  <c r="K62" i="86"/>
  <c r="D1279" i="103"/>
  <c r="X43" i="80"/>
  <c r="P40" i="83"/>
  <c r="X54" i="81"/>
  <c r="AG73" i="95"/>
  <c r="BF70" i="84"/>
  <c r="AP69" i="86"/>
  <c r="R49" i="84"/>
  <c r="AK59" i="81"/>
  <c r="AR63" i="83"/>
  <c r="AG51" i="84"/>
  <c r="L43" i="84"/>
  <c r="AW68" i="86"/>
  <c r="Z64" i="80"/>
  <c r="Y54" i="86"/>
  <c r="AQ73" i="81"/>
  <c r="D861" i="103"/>
  <c r="BJ70" i="83"/>
  <c r="AA66" i="95"/>
  <c r="F25" i="83"/>
  <c r="AQ62" i="80"/>
  <c r="T52" i="80"/>
  <c r="AT63" i="81"/>
  <c r="AK64" i="86"/>
  <c r="AE46" i="81"/>
  <c r="V49" i="84"/>
  <c r="G67" i="83"/>
  <c r="BA67" i="95"/>
  <c r="R72" i="81"/>
  <c r="F53" i="83"/>
  <c r="D940" i="103"/>
  <c r="AD38" i="86"/>
  <c r="S68" i="81"/>
  <c r="J40" i="80"/>
  <c r="Z46" i="86"/>
  <c r="D1236" i="103"/>
  <c r="K72" i="80"/>
  <c r="AI61" i="81"/>
  <c r="Q72" i="81"/>
  <c r="L50" i="83"/>
  <c r="Y40" i="80"/>
  <c r="S46" i="84"/>
  <c r="J34" i="80"/>
  <c r="D1149" i="103"/>
  <c r="AR69" i="83"/>
  <c r="AB60" i="81"/>
  <c r="AG70" i="80"/>
  <c r="I69" i="95"/>
  <c r="L34" i="81"/>
  <c r="X70" i="80"/>
  <c r="K71" i="80"/>
  <c r="D1143" i="103"/>
  <c r="F57" i="83"/>
  <c r="AU57" i="81"/>
  <c r="AF46" i="95"/>
  <c r="AS73" i="81"/>
  <c r="L36" i="95"/>
  <c r="AL47" i="81"/>
  <c r="BD71" i="83"/>
  <c r="BB73" i="84"/>
  <c r="Y35" i="95"/>
  <c r="D900" i="103"/>
  <c r="K65" i="95"/>
  <c r="M33" i="84"/>
  <c r="AG52" i="86"/>
  <c r="L32" i="84"/>
  <c r="AI54" i="86"/>
  <c r="AH70" i="86"/>
  <c r="AQ57" i="83"/>
  <c r="F40" i="83"/>
  <c r="AW62" i="84"/>
  <c r="M49" i="83"/>
  <c r="AX68" i="81"/>
  <c r="AF71" i="86"/>
  <c r="D1194" i="103"/>
  <c r="AN71" i="81"/>
  <c r="AJ48" i="81"/>
  <c r="Z38" i="86"/>
  <c r="AT60" i="83"/>
  <c r="O72" i="86"/>
  <c r="X60" i="81"/>
  <c r="AG71" i="80"/>
  <c r="AL58" i="86"/>
  <c r="AF50" i="80"/>
  <c r="O53" i="80"/>
  <c r="AT62" i="95"/>
  <c r="AE54" i="81"/>
  <c r="Y42" i="95"/>
  <c r="H30" i="81"/>
  <c r="D926" i="103"/>
  <c r="D742" i="103"/>
  <c r="Z34" i="80"/>
  <c r="AC47" i="80"/>
  <c r="BM73" i="81"/>
  <c r="M44" i="81"/>
  <c r="W35" i="86"/>
  <c r="AT64" i="81"/>
  <c r="N45" i="80"/>
  <c r="BM73" i="95"/>
  <c r="AL69" i="84"/>
  <c r="AK58" i="95"/>
  <c r="S31" i="83"/>
  <c r="AM48" i="86"/>
  <c r="R54" i="95"/>
  <c r="AI51" i="86"/>
  <c r="G16" i="83"/>
  <c r="M52" i="84"/>
  <c r="AJ59" i="81"/>
  <c r="AT65" i="84"/>
  <c r="H28" i="80"/>
  <c r="L50" i="84"/>
  <c r="AQ67" i="95"/>
  <c r="Q50" i="84"/>
  <c r="N58" i="86"/>
  <c r="BD69" i="86"/>
  <c r="AC66" i="80"/>
  <c r="N52" i="95"/>
  <c r="BB64" i="80"/>
  <c r="F38" i="80"/>
  <c r="M70" i="86"/>
  <c r="H33" i="86"/>
  <c r="AN59" i="84"/>
  <c r="AU70" i="81"/>
  <c r="D1097" i="103"/>
  <c r="AA66" i="86"/>
  <c r="AK73" i="83"/>
  <c r="AC70" i="86"/>
  <c r="J61" i="83"/>
  <c r="I37" i="83"/>
  <c r="S37" i="83"/>
  <c r="Z72" i="95"/>
  <c r="R58" i="81"/>
  <c r="AV66" i="86"/>
  <c r="AC57" i="86"/>
  <c r="AQ73" i="86"/>
  <c r="G64" i="86"/>
  <c r="K30" i="95"/>
  <c r="T66" i="84"/>
  <c r="K52" i="95"/>
  <c r="BA71" i="95"/>
  <c r="P51" i="86"/>
  <c r="AK48" i="95"/>
  <c r="AD42" i="84"/>
  <c r="J26" i="81"/>
  <c r="AC71" i="81"/>
  <c r="R41" i="83"/>
  <c r="J71" i="83"/>
  <c r="U44" i="81"/>
  <c r="V58" i="81"/>
  <c r="AO59" i="95"/>
  <c r="AO68" i="95"/>
  <c r="AC43" i="81"/>
  <c r="AA51" i="83"/>
  <c r="P72" i="81"/>
  <c r="O27" i="80"/>
  <c r="Z60" i="81"/>
  <c r="R67" i="81"/>
  <c r="I41" i="95"/>
  <c r="W45" i="80"/>
  <c r="L53" i="84"/>
  <c r="X66" i="81"/>
  <c r="Z47" i="81"/>
  <c r="F26" i="84"/>
  <c r="D979" i="103"/>
  <c r="Z56" i="80"/>
  <c r="AC42" i="86"/>
  <c r="O56" i="84"/>
  <c r="AK58" i="86"/>
  <c r="AQ60" i="86"/>
  <c r="AM64" i="86"/>
  <c r="G37" i="83"/>
  <c r="T35" i="81"/>
  <c r="AR65" i="80"/>
  <c r="AX64" i="83"/>
  <c r="Z59" i="86"/>
  <c r="Q62" i="80"/>
  <c r="AR63" i="84"/>
  <c r="BF72" i="83"/>
  <c r="L33" i="86"/>
  <c r="M25" i="81"/>
  <c r="AH67" i="84"/>
  <c r="M57" i="81"/>
  <c r="X61" i="86"/>
  <c r="AO61" i="86"/>
  <c r="F66" i="84"/>
  <c r="M72" i="80"/>
  <c r="AD40" i="81"/>
  <c r="AL62" i="81"/>
  <c r="AT68" i="95"/>
  <c r="AG63" i="80"/>
  <c r="V59" i="95"/>
  <c r="AI43" i="81"/>
  <c r="AH58" i="84"/>
  <c r="S73" i="86"/>
  <c r="AC66" i="84"/>
  <c r="R59" i="80"/>
  <c r="AC57" i="80"/>
  <c r="F73" i="80"/>
  <c r="K19" i="83"/>
  <c r="O33" i="95"/>
  <c r="G19" i="83"/>
  <c r="AE44" i="81"/>
  <c r="M47" i="84"/>
  <c r="BE65" i="81"/>
  <c r="Z46" i="95"/>
  <c r="D843" i="103"/>
  <c r="R28" i="86"/>
  <c r="V30" i="84"/>
  <c r="H49" i="84"/>
  <c r="V44" i="84"/>
  <c r="BB70" i="80"/>
  <c r="AE50" i="83"/>
  <c r="D1213" i="103"/>
  <c r="AR56" i="80"/>
  <c r="AK55" i="86"/>
  <c r="N31" i="83"/>
  <c r="Q51" i="84"/>
  <c r="V50" i="86"/>
  <c r="L56" i="95"/>
  <c r="AH63" i="86"/>
  <c r="AP63" i="84"/>
  <c r="AR71" i="84"/>
  <c r="BE67" i="95"/>
  <c r="R57" i="86"/>
  <c r="R39" i="81"/>
  <c r="N39" i="84"/>
  <c r="AQ66" i="81"/>
  <c r="AO58" i="86"/>
  <c r="Y34" i="83"/>
  <c r="P32" i="80"/>
  <c r="R51" i="81"/>
  <c r="AR73" i="84"/>
  <c r="D716" i="103"/>
  <c r="Z61" i="86"/>
  <c r="Y65" i="86"/>
  <c r="J49" i="80"/>
  <c r="AY65" i="83"/>
  <c r="BB71" i="83"/>
  <c r="AH53" i="86"/>
  <c r="V65" i="95"/>
  <c r="AD58" i="83"/>
  <c r="X56" i="95"/>
  <c r="AD72" i="81"/>
  <c r="AX63" i="95"/>
  <c r="AH64" i="80"/>
  <c r="F56" i="84"/>
  <c r="I53" i="83"/>
  <c r="N36" i="86"/>
  <c r="G32" i="83"/>
  <c r="AG52" i="81"/>
  <c r="AL51" i="83"/>
  <c r="W54" i="84"/>
  <c r="S39" i="83"/>
  <c r="AO58" i="83"/>
  <c r="P31" i="95"/>
  <c r="AI65" i="81"/>
  <c r="AE60" i="84"/>
  <c r="K51" i="84"/>
  <c r="X68" i="80"/>
  <c r="L51" i="81"/>
  <c r="G42" i="86"/>
  <c r="H73" i="83"/>
  <c r="AK54" i="80"/>
  <c r="F61" i="83"/>
  <c r="O46" i="81"/>
  <c r="AP62" i="81"/>
  <c r="U31" i="83"/>
  <c r="N63" i="83"/>
  <c r="P61" i="84"/>
  <c r="AM57" i="86"/>
  <c r="Y39" i="83"/>
  <c r="AF71" i="83"/>
  <c r="Y52" i="80"/>
  <c r="AD42" i="83"/>
  <c r="D760" i="103"/>
  <c r="D1158" i="103"/>
  <c r="D1047" i="103"/>
  <c r="K26" i="84"/>
  <c r="W42" i="80"/>
  <c r="T66" i="95"/>
  <c r="X64" i="83"/>
  <c r="D61" i="83" l="1"/>
  <c r="D56" i="84"/>
  <c r="D73" i="80"/>
  <c r="D66" i="84"/>
  <c r="D26" i="84"/>
  <c r="D38" i="80"/>
  <c r="D40" i="83"/>
  <c r="D57" i="83"/>
  <c r="D53" i="83"/>
  <c r="D25" i="83"/>
  <c r="D31" i="80"/>
  <c r="D45" i="95"/>
  <c r="D39" i="84"/>
  <c r="D59" i="84"/>
  <c r="D23" i="83"/>
  <c r="D41" i="95"/>
  <c r="D50" i="81"/>
  <c r="D19" i="81"/>
  <c r="D41" i="86"/>
  <c r="D66" i="80"/>
  <c r="D17" i="84"/>
  <c r="D52" i="80"/>
  <c r="D30" i="81"/>
  <c r="D47" i="84"/>
  <c r="D50" i="80"/>
  <c r="D27" i="86"/>
  <c r="D31" i="84"/>
  <c r="D24" i="86"/>
  <c r="D56" i="81"/>
  <c r="D28" i="81"/>
  <c r="D57" i="86"/>
  <c r="D45" i="81"/>
  <c r="D35" i="86"/>
  <c r="D59" i="95"/>
  <c r="D59" i="86"/>
  <c r="D71" i="86"/>
  <c r="D29" i="84"/>
  <c r="D66" i="86"/>
  <c r="D68" i="80"/>
  <c r="D48" i="80"/>
  <c r="D45" i="83"/>
  <c r="D23" i="95"/>
  <c r="D27" i="81"/>
  <c r="D52" i="84"/>
  <c r="D59" i="83"/>
  <c r="D16" i="86"/>
  <c r="D48" i="86"/>
  <c r="D73" i="95"/>
  <c r="D52" i="81"/>
  <c r="D39" i="81"/>
  <c r="D33" i="83"/>
  <c r="D17" i="80"/>
  <c r="D53" i="95"/>
  <c r="D34" i="80"/>
  <c r="D17" i="86"/>
  <c r="D16" i="95"/>
  <c r="D32" i="84"/>
  <c r="D18" i="83"/>
  <c r="D15" i="86"/>
  <c r="D55" i="84"/>
  <c r="D68" i="95"/>
  <c r="D54" i="80"/>
  <c r="D40" i="80"/>
  <c r="D37" i="80"/>
  <c r="D36" i="86"/>
  <c r="D70" i="80"/>
  <c r="D14" i="83"/>
  <c r="D51" i="86"/>
  <c r="D23" i="84"/>
  <c r="D33" i="84"/>
  <c r="D18" i="95"/>
  <c r="D47" i="86"/>
  <c r="D47" i="83"/>
  <c r="D15" i="80"/>
  <c r="D39" i="80"/>
  <c r="D52" i="86"/>
  <c r="D67" i="81"/>
  <c r="D14" i="80"/>
  <c r="D55" i="95"/>
  <c r="D51" i="84"/>
  <c r="D14" i="84"/>
  <c r="D46" i="84"/>
  <c r="D20" i="84"/>
  <c r="D51" i="80"/>
  <c r="D24" i="84"/>
  <c r="D52" i="95"/>
  <c r="D58" i="84"/>
  <c r="D20" i="80"/>
  <c r="D23" i="86"/>
  <c r="D48" i="81"/>
  <c r="D73" i="83"/>
  <c r="D67" i="80"/>
  <c r="D40" i="84"/>
  <c r="D58" i="83"/>
  <c r="D51" i="95"/>
  <c r="D30" i="86"/>
  <c r="D17" i="81"/>
  <c r="D55" i="83"/>
  <c r="D30" i="84"/>
  <c r="D45" i="80"/>
  <c r="D65" i="84"/>
  <c r="D25" i="81"/>
  <c r="D17" i="83"/>
  <c r="D42" i="86"/>
  <c r="D53" i="81"/>
  <c r="D15" i="95"/>
  <c r="D43" i="95"/>
  <c r="D35" i="83"/>
  <c r="D46" i="80"/>
  <c r="D72" i="81"/>
  <c r="D32" i="83"/>
  <c r="D37" i="83"/>
  <c r="D48" i="84"/>
  <c r="D21" i="84"/>
  <c r="D26" i="83"/>
  <c r="D36" i="84"/>
  <c r="D36" i="81"/>
  <c r="D24" i="83"/>
  <c r="D49" i="83"/>
  <c r="D27" i="83"/>
  <c r="D54" i="81"/>
  <c r="D26" i="86"/>
  <c r="D61" i="95"/>
  <c r="D67" i="86"/>
  <c r="D46" i="86"/>
  <c r="D44" i="80"/>
  <c r="D28" i="84"/>
  <c r="D68" i="83"/>
  <c r="D72" i="80"/>
  <c r="D36" i="83"/>
  <c r="D19" i="86"/>
  <c r="D22" i="80"/>
  <c r="D14" i="86"/>
  <c r="D31" i="83"/>
  <c r="D49" i="86"/>
  <c r="D56" i="80"/>
  <c r="D57" i="95"/>
  <c r="D28" i="83"/>
  <c r="D23" i="80"/>
  <c r="D73" i="81"/>
  <c r="D62" i="81"/>
  <c r="D29" i="80"/>
  <c r="D39" i="86"/>
  <c r="D37" i="95"/>
  <c r="D65" i="81"/>
  <c r="D21" i="95"/>
  <c r="D40" i="95"/>
  <c r="D34" i="86"/>
  <c r="D21" i="80"/>
  <c r="D20" i="95"/>
  <c r="D70" i="95"/>
  <c r="D69" i="81"/>
  <c r="D41" i="81"/>
  <c r="D50" i="83"/>
  <c r="D50" i="86"/>
  <c r="D19" i="84"/>
  <c r="D38" i="81"/>
  <c r="D21" i="81"/>
  <c r="D32" i="95"/>
  <c r="D63" i="80"/>
  <c r="D44" i="81"/>
  <c r="D73" i="86"/>
  <c r="D45" i="86"/>
  <c r="D18" i="81"/>
  <c r="D65" i="83"/>
  <c r="D29" i="86"/>
  <c r="D27" i="80"/>
  <c r="D41" i="83"/>
  <c r="D29" i="83"/>
  <c r="D26" i="95"/>
  <c r="D53" i="86"/>
  <c r="D54" i="95"/>
  <c r="D18" i="80"/>
  <c r="D63" i="84"/>
  <c r="D19" i="80"/>
  <c r="D46" i="83"/>
  <c r="D61" i="81"/>
  <c r="D72" i="84"/>
  <c r="D20" i="83"/>
  <c r="D20" i="81"/>
  <c r="D33" i="80"/>
  <c r="D50" i="95"/>
  <c r="D18" i="84"/>
  <c r="D28" i="80"/>
  <c r="D27" i="95"/>
  <c r="D58" i="95"/>
  <c r="D66" i="95"/>
  <c r="D14" i="95"/>
  <c r="D48" i="83"/>
  <c r="D71" i="81"/>
  <c r="D44" i="95"/>
  <c r="D26" i="80"/>
  <c r="D33" i="81"/>
  <c r="D68" i="86"/>
  <c r="D24" i="95"/>
  <c r="D29" i="81"/>
  <c r="D62" i="84"/>
  <c r="D42" i="84"/>
  <c r="D34" i="83"/>
  <c r="D71" i="83"/>
  <c r="D39" i="95"/>
  <c r="D25" i="84"/>
  <c r="D35" i="81"/>
  <c r="D64" i="80"/>
  <c r="D66" i="81"/>
  <c r="D20" i="86"/>
  <c r="D32" i="81"/>
  <c r="D25" i="86"/>
  <c r="D69" i="83"/>
  <c r="D68" i="84"/>
  <c r="D60" i="81"/>
  <c r="D36" i="95"/>
  <c r="D67" i="83"/>
  <c r="D52" i="83"/>
  <c r="D63" i="81"/>
  <c r="D62" i="95"/>
  <c r="D16" i="81"/>
  <c r="D24" i="80"/>
  <c r="D32" i="80"/>
  <c r="D25" i="80"/>
  <c r="D38" i="86"/>
  <c r="D31" i="81"/>
  <c r="D43" i="81"/>
  <c r="H10" i="88" s="1"/>
  <c r="J10" i="88" s="1"/>
  <c r="J12" i="88" s="1"/>
  <c r="D64" i="95"/>
  <c r="D53" i="80"/>
  <c r="D22" i="81"/>
  <c r="D72" i="86"/>
  <c r="D57" i="81"/>
  <c r="D29" i="95"/>
  <c r="D62" i="86"/>
  <c r="D43" i="84"/>
  <c r="D33" i="86"/>
  <c r="D59" i="80"/>
  <c r="D64" i="81"/>
  <c r="D71" i="80"/>
  <c r="D35" i="95"/>
  <c r="D54" i="86"/>
  <c r="D60" i="83"/>
  <c r="D31" i="95"/>
  <c r="D21" i="83"/>
  <c r="D41" i="84"/>
  <c r="D39" i="83"/>
  <c r="D26" i="81"/>
  <c r="D64" i="86"/>
  <c r="D46" i="95"/>
  <c r="D42" i="83"/>
  <c r="D62" i="80"/>
  <c r="D68" i="81"/>
  <c r="D30" i="95"/>
  <c r="D50" i="84"/>
  <c r="D38" i="83"/>
  <c r="D27" i="84"/>
  <c r="D55" i="80"/>
  <c r="D72" i="95"/>
  <c r="D55" i="86"/>
  <c r="D32" i="86"/>
  <c r="D55" i="81"/>
  <c r="D57" i="84"/>
  <c r="D36" i="80"/>
  <c r="D35" i="84"/>
  <c r="D59" i="81"/>
  <c r="D69" i="86"/>
  <c r="D34" i="95"/>
  <c r="D61" i="80"/>
  <c r="D48" i="95"/>
  <c r="D61" i="86"/>
  <c r="D73" i="84"/>
  <c r="D54" i="83"/>
  <c r="D49" i="81"/>
  <c r="D24" i="81"/>
  <c r="D71" i="84"/>
  <c r="D22" i="86"/>
  <c r="D15" i="83"/>
  <c r="D16" i="80"/>
  <c r="D31" i="86"/>
  <c r="D69" i="84"/>
  <c r="D46" i="81"/>
  <c r="D70" i="81"/>
  <c r="D22" i="83"/>
  <c r="D60" i="95"/>
  <c r="D51" i="81"/>
  <c r="D18" i="86"/>
  <c r="D47" i="80"/>
  <c r="D30" i="83"/>
  <c r="D67" i="84"/>
  <c r="D64" i="83"/>
  <c r="D60" i="86"/>
  <c r="D57" i="80"/>
  <c r="D28" i="86"/>
  <c r="D21" i="86"/>
  <c r="D14" i="81"/>
  <c r="D43" i="83"/>
  <c r="H14" i="88" s="1"/>
  <c r="J14" i="88" s="1"/>
  <c r="J15" i="88" s="1"/>
  <c r="D70" i="86"/>
  <c r="D37" i="81"/>
  <c r="D56" i="83"/>
  <c r="D69" i="95"/>
  <c r="D60" i="80"/>
  <c r="D28" i="95"/>
  <c r="D47" i="81"/>
  <c r="D37" i="86"/>
  <c r="D19" i="95"/>
  <c r="D53" i="84"/>
  <c r="D51" i="83"/>
  <c r="D47" i="95"/>
  <c r="D40" i="81"/>
  <c r="D65" i="95"/>
  <c r="D22" i="84"/>
  <c r="D34" i="84"/>
  <c r="D69" i="80"/>
  <c r="D63" i="95"/>
  <c r="D35" i="80"/>
  <c r="D42" i="80"/>
  <c r="D42" i="81"/>
  <c r="D72" i="83"/>
  <c r="D64" i="84"/>
  <c r="D43" i="80"/>
  <c r="D40" i="86"/>
  <c r="D17" i="95"/>
  <c r="D30" i="80"/>
  <c r="D37" i="84"/>
  <c r="D22" i="95"/>
  <c r="D61" i="84"/>
  <c r="D70" i="84"/>
  <c r="D33" i="95"/>
  <c r="D49" i="80"/>
  <c r="D44" i="84"/>
  <c r="D38" i="84"/>
  <c r="D66" i="83"/>
  <c r="D45" i="84"/>
  <c r="D58" i="81"/>
  <c r="D44" i="86"/>
  <c r="D65" i="80"/>
  <c r="D70" i="83"/>
  <c r="D16" i="84"/>
  <c r="D67" i="95"/>
  <c r="D63" i="83"/>
  <c r="D62" i="83"/>
  <c r="D65" i="86"/>
  <c r="D19" i="83"/>
  <c r="D56" i="86"/>
  <c r="D63" i="86"/>
  <c r="D25" i="95"/>
  <c r="D42" i="95"/>
  <c r="D15" i="81"/>
  <c r="D60" i="84"/>
  <c r="D16" i="83"/>
  <c r="D41" i="80"/>
  <c r="D56" i="95"/>
  <c r="D54" i="84"/>
  <c r="D23" i="81"/>
  <c r="D43" i="86"/>
  <c r="D58" i="86"/>
  <c r="D49" i="95"/>
  <c r="D15" i="84"/>
  <c r="D58" i="80"/>
  <c r="D71" i="95"/>
  <c r="D38" i="95"/>
  <c r="D44" i="83"/>
  <c r="D49" i="84"/>
  <c r="D34" i="8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Vaingankar, Neha</author>
  </authors>
  <commentList>
    <comment ref="C5" authorId="0" shapeId="0" xr:uid="{00000000-0006-0000-0300-000001000000}">
      <text>
        <r>
          <rPr>
            <b/>
            <sz val="9"/>
            <color indexed="81"/>
            <rFont val="Tahoma"/>
            <family val="2"/>
          </rPr>
          <t>Vaingankar, Neha:</t>
        </r>
        <r>
          <rPr>
            <sz val="9"/>
            <color indexed="81"/>
            <rFont val="Tahoma"/>
            <family val="2"/>
          </rPr>
          <t xml:space="preserve">
Oahu Island</t>
        </r>
      </text>
    </comment>
    <comment ref="D5" authorId="0" shapeId="0" xr:uid="{00000000-0006-0000-0300-000002000000}">
      <text>
        <r>
          <rPr>
            <b/>
            <sz val="9"/>
            <color indexed="81"/>
            <rFont val="Tahoma"/>
            <family val="2"/>
          </rPr>
          <t>Vaingankar, Neha:</t>
        </r>
        <r>
          <rPr>
            <sz val="9"/>
            <color indexed="81"/>
            <rFont val="Tahoma"/>
            <family val="2"/>
          </rPr>
          <t xml:space="preserve">
Includes Kauaii and Niihau Islands</t>
        </r>
      </text>
    </comment>
    <comment ref="E5" authorId="0" shapeId="0" xr:uid="{00000000-0006-0000-0300-000003000000}">
      <text>
        <r>
          <rPr>
            <b/>
            <sz val="9"/>
            <color indexed="81"/>
            <rFont val="Tahoma"/>
            <family val="2"/>
          </rPr>
          <t>Vaingankar, Neha:</t>
        </r>
        <r>
          <rPr>
            <sz val="9"/>
            <color indexed="81"/>
            <rFont val="Tahoma"/>
            <family val="2"/>
          </rPr>
          <t xml:space="preserve">
Includes Maui, Lanai and Molokai islands</t>
        </r>
      </text>
    </comment>
    <comment ref="H5" authorId="0" shapeId="0" xr:uid="{748D52B4-291C-4563-AAB0-3DEB3224533C}">
      <text>
        <r>
          <rPr>
            <b/>
            <sz val="9"/>
            <color indexed="81"/>
            <rFont val="Tahoma"/>
            <family val="2"/>
          </rPr>
          <t>Vaingankar, Neha:</t>
        </r>
        <r>
          <rPr>
            <sz val="9"/>
            <color indexed="81"/>
            <rFont val="Tahoma"/>
            <family val="2"/>
          </rPr>
          <t xml:space="preserve">
Oahu Island</t>
        </r>
      </text>
    </comment>
    <comment ref="I5" authorId="0" shapeId="0" xr:uid="{567BDDA4-CA77-4FE4-B00F-7FBE3FBBE141}">
      <text>
        <r>
          <rPr>
            <b/>
            <sz val="9"/>
            <color indexed="81"/>
            <rFont val="Tahoma"/>
            <family val="2"/>
          </rPr>
          <t>Vaingankar, Neha:</t>
        </r>
        <r>
          <rPr>
            <sz val="9"/>
            <color indexed="81"/>
            <rFont val="Tahoma"/>
            <family val="2"/>
          </rPr>
          <t xml:space="preserve">
Includes Kauaii and Niihau Islands</t>
        </r>
      </text>
    </comment>
    <comment ref="J5" authorId="0" shapeId="0" xr:uid="{0AD6EBC0-6603-4308-8A1A-5452628A7372}">
      <text>
        <r>
          <rPr>
            <b/>
            <sz val="9"/>
            <color indexed="81"/>
            <rFont val="Tahoma"/>
            <family val="2"/>
          </rPr>
          <t>Vaingankar, Neha:</t>
        </r>
        <r>
          <rPr>
            <sz val="9"/>
            <color indexed="81"/>
            <rFont val="Tahoma"/>
            <family val="2"/>
          </rPr>
          <t xml:space="preserve">
Includes Maui, Lanai and Molokai islands</t>
        </r>
      </text>
    </comment>
    <comment ref="M5" authorId="0" shapeId="0" xr:uid="{00000000-0006-0000-0300-000004000000}">
      <text>
        <r>
          <rPr>
            <b/>
            <sz val="9"/>
            <color indexed="81"/>
            <rFont val="Tahoma"/>
            <family val="2"/>
          </rPr>
          <t>Vaingankar, Neha:</t>
        </r>
        <r>
          <rPr>
            <sz val="9"/>
            <color indexed="81"/>
            <rFont val="Tahoma"/>
            <family val="2"/>
          </rPr>
          <t xml:space="preserve">
Oahu Island</t>
        </r>
      </text>
    </comment>
    <comment ref="N5" authorId="0" shapeId="0" xr:uid="{00000000-0006-0000-0300-000005000000}">
      <text>
        <r>
          <rPr>
            <b/>
            <sz val="9"/>
            <color indexed="81"/>
            <rFont val="Tahoma"/>
            <family val="2"/>
          </rPr>
          <t>Vaingankar, Neha:</t>
        </r>
        <r>
          <rPr>
            <sz val="9"/>
            <color indexed="81"/>
            <rFont val="Tahoma"/>
            <family val="2"/>
          </rPr>
          <t xml:space="preserve">
Includes Kauaii and Niihau Islands</t>
        </r>
      </text>
    </comment>
    <comment ref="O5" authorId="0" shapeId="0" xr:uid="{00000000-0006-0000-0300-000006000000}">
      <text>
        <r>
          <rPr>
            <b/>
            <sz val="9"/>
            <color indexed="81"/>
            <rFont val="Tahoma"/>
            <family val="2"/>
          </rPr>
          <t>Vaingankar, Neha:</t>
        </r>
        <r>
          <rPr>
            <sz val="9"/>
            <color indexed="81"/>
            <rFont val="Tahoma"/>
            <family val="2"/>
          </rPr>
          <t xml:space="preserve">
Includes Maui, Lanai and Molokai islands</t>
        </r>
      </text>
    </comment>
    <comment ref="R5" authorId="0" shapeId="0" xr:uid="{00000000-0006-0000-0300-000007000000}">
      <text>
        <r>
          <rPr>
            <b/>
            <sz val="9"/>
            <color indexed="81"/>
            <rFont val="Tahoma"/>
            <family val="2"/>
          </rPr>
          <t>Vaingankar, Neha:</t>
        </r>
        <r>
          <rPr>
            <sz val="9"/>
            <color indexed="81"/>
            <rFont val="Tahoma"/>
            <family val="2"/>
          </rPr>
          <t xml:space="preserve">
Oahu Island</t>
        </r>
      </text>
    </comment>
    <comment ref="S5" authorId="0" shapeId="0" xr:uid="{00000000-0006-0000-0300-000008000000}">
      <text>
        <r>
          <rPr>
            <b/>
            <sz val="9"/>
            <color indexed="81"/>
            <rFont val="Tahoma"/>
            <family val="2"/>
          </rPr>
          <t>Vaingankar, Neha:</t>
        </r>
        <r>
          <rPr>
            <sz val="9"/>
            <color indexed="81"/>
            <rFont val="Tahoma"/>
            <family val="2"/>
          </rPr>
          <t xml:space="preserve">
Includes Kauaii and Niihau Islands</t>
        </r>
      </text>
    </comment>
    <comment ref="T5" authorId="0" shapeId="0" xr:uid="{00000000-0006-0000-0300-000009000000}">
      <text>
        <r>
          <rPr>
            <b/>
            <sz val="9"/>
            <color indexed="81"/>
            <rFont val="Tahoma"/>
            <family val="2"/>
          </rPr>
          <t>Vaingankar, Neha:</t>
        </r>
        <r>
          <rPr>
            <sz val="9"/>
            <color indexed="81"/>
            <rFont val="Tahoma"/>
            <family val="2"/>
          </rPr>
          <t xml:space="preserve">
Includes Maui, Lanai and Molokai islands</t>
        </r>
      </text>
    </comment>
    <comment ref="W5" authorId="0" shapeId="0" xr:uid="{00000000-0006-0000-0300-00000A000000}">
      <text>
        <r>
          <rPr>
            <b/>
            <sz val="9"/>
            <color indexed="81"/>
            <rFont val="Tahoma"/>
            <family val="2"/>
          </rPr>
          <t>Vaingankar, Neha:</t>
        </r>
        <r>
          <rPr>
            <sz val="9"/>
            <color indexed="81"/>
            <rFont val="Tahoma"/>
            <family val="2"/>
          </rPr>
          <t xml:space="preserve">
Oahu Island</t>
        </r>
      </text>
    </comment>
    <comment ref="X5" authorId="0" shapeId="0" xr:uid="{00000000-0006-0000-0300-00000B000000}">
      <text>
        <r>
          <rPr>
            <b/>
            <sz val="9"/>
            <color indexed="81"/>
            <rFont val="Tahoma"/>
            <family val="2"/>
          </rPr>
          <t>Vaingankar, Neha:</t>
        </r>
        <r>
          <rPr>
            <sz val="9"/>
            <color indexed="81"/>
            <rFont val="Tahoma"/>
            <family val="2"/>
          </rPr>
          <t xml:space="preserve">
Includes Kauaii and Niihau Islands</t>
        </r>
      </text>
    </comment>
    <comment ref="Y5" authorId="0" shapeId="0" xr:uid="{00000000-0006-0000-0300-00000C000000}">
      <text>
        <r>
          <rPr>
            <b/>
            <sz val="9"/>
            <color indexed="81"/>
            <rFont val="Tahoma"/>
            <family val="2"/>
          </rPr>
          <t>Vaingankar, Neha:</t>
        </r>
        <r>
          <rPr>
            <sz val="9"/>
            <color indexed="81"/>
            <rFont val="Tahoma"/>
            <family val="2"/>
          </rPr>
          <t xml:space="preserve">
Includes Maui, Lanai and Molokai islands</t>
        </r>
      </text>
    </comment>
    <comment ref="AB5" authorId="0" shapeId="0" xr:uid="{00000000-0006-0000-0300-00000D000000}">
      <text>
        <r>
          <rPr>
            <b/>
            <sz val="9"/>
            <color indexed="81"/>
            <rFont val="Tahoma"/>
            <family val="2"/>
          </rPr>
          <t>Vaingankar, Neha:</t>
        </r>
        <r>
          <rPr>
            <sz val="9"/>
            <color indexed="81"/>
            <rFont val="Tahoma"/>
            <family val="2"/>
          </rPr>
          <t xml:space="preserve">
Oahu Island</t>
        </r>
      </text>
    </comment>
    <comment ref="AC5" authorId="0" shapeId="0" xr:uid="{00000000-0006-0000-0300-00000E000000}">
      <text>
        <r>
          <rPr>
            <b/>
            <sz val="9"/>
            <color indexed="81"/>
            <rFont val="Tahoma"/>
            <family val="2"/>
          </rPr>
          <t>Vaingankar, Neha:</t>
        </r>
        <r>
          <rPr>
            <sz val="9"/>
            <color indexed="81"/>
            <rFont val="Tahoma"/>
            <family val="2"/>
          </rPr>
          <t xml:space="preserve">
Includes Kauaii and Niihau Islands</t>
        </r>
      </text>
    </comment>
    <comment ref="AD5" authorId="0" shapeId="0" xr:uid="{00000000-0006-0000-0300-00000F000000}">
      <text>
        <r>
          <rPr>
            <b/>
            <sz val="9"/>
            <color indexed="81"/>
            <rFont val="Tahoma"/>
            <family val="2"/>
          </rPr>
          <t>Vaingankar, Neha:</t>
        </r>
        <r>
          <rPr>
            <sz val="9"/>
            <color indexed="81"/>
            <rFont val="Tahoma"/>
            <family val="2"/>
          </rPr>
          <t xml:space="preserve">
Includes Maui, Lanai and Molokai islands</t>
        </r>
      </text>
    </comment>
    <comment ref="AG5" authorId="0" shapeId="0" xr:uid="{00000000-0006-0000-0300-000010000000}">
      <text>
        <r>
          <rPr>
            <b/>
            <sz val="9"/>
            <color indexed="81"/>
            <rFont val="Tahoma"/>
            <family val="2"/>
          </rPr>
          <t>Vaingankar, Neha:</t>
        </r>
        <r>
          <rPr>
            <sz val="9"/>
            <color indexed="81"/>
            <rFont val="Tahoma"/>
            <family val="2"/>
          </rPr>
          <t xml:space="preserve">
Oahu Island</t>
        </r>
      </text>
    </comment>
    <comment ref="AH5" authorId="0" shapeId="0" xr:uid="{00000000-0006-0000-0300-000011000000}">
      <text>
        <r>
          <rPr>
            <b/>
            <sz val="9"/>
            <color indexed="81"/>
            <rFont val="Tahoma"/>
            <family val="2"/>
          </rPr>
          <t>Vaingankar, Neha:</t>
        </r>
        <r>
          <rPr>
            <sz val="9"/>
            <color indexed="81"/>
            <rFont val="Tahoma"/>
            <family val="2"/>
          </rPr>
          <t xml:space="preserve">
Includes Kauaii and Niihau Islands</t>
        </r>
      </text>
    </comment>
    <comment ref="AI5" authorId="0" shapeId="0" xr:uid="{00000000-0006-0000-0300-000012000000}">
      <text>
        <r>
          <rPr>
            <b/>
            <sz val="9"/>
            <color indexed="81"/>
            <rFont val="Tahoma"/>
            <family val="2"/>
          </rPr>
          <t>Vaingankar, Neha:</t>
        </r>
        <r>
          <rPr>
            <sz val="9"/>
            <color indexed="81"/>
            <rFont val="Tahoma"/>
            <family val="2"/>
          </rPr>
          <t xml:space="preserve">
Includes Maui, Lanai and Molokai islands</t>
        </r>
      </text>
    </comment>
    <comment ref="AL5" authorId="0" shapeId="0" xr:uid="{EB269C56-E0A3-41EF-A41D-AD13643D6DFB}">
      <text>
        <r>
          <rPr>
            <b/>
            <sz val="9"/>
            <color indexed="81"/>
            <rFont val="Tahoma"/>
            <family val="2"/>
          </rPr>
          <t>Vaingankar, Neha:</t>
        </r>
        <r>
          <rPr>
            <sz val="9"/>
            <color indexed="81"/>
            <rFont val="Tahoma"/>
            <family val="2"/>
          </rPr>
          <t xml:space="preserve">
Oahu Island</t>
        </r>
      </text>
    </comment>
    <comment ref="AM5" authorId="0" shapeId="0" xr:uid="{50572573-732A-4154-AB12-1CF77B3F345D}">
      <text>
        <r>
          <rPr>
            <b/>
            <sz val="9"/>
            <color indexed="81"/>
            <rFont val="Tahoma"/>
            <family val="2"/>
          </rPr>
          <t>Vaingankar, Neha:</t>
        </r>
        <r>
          <rPr>
            <sz val="9"/>
            <color indexed="81"/>
            <rFont val="Tahoma"/>
            <family val="2"/>
          </rPr>
          <t xml:space="preserve">
Includes Kauaii and Niihau Islands</t>
        </r>
      </text>
    </comment>
    <comment ref="AN5" authorId="0" shapeId="0" xr:uid="{B2F6EAF3-5E6F-4D59-8001-EDBD258E643C}">
      <text>
        <r>
          <rPr>
            <b/>
            <sz val="9"/>
            <color indexed="81"/>
            <rFont val="Tahoma"/>
            <family val="2"/>
          </rPr>
          <t>Vaingankar, Neha:</t>
        </r>
        <r>
          <rPr>
            <sz val="9"/>
            <color indexed="81"/>
            <rFont val="Tahoma"/>
            <family val="2"/>
          </rPr>
          <t xml:space="preserve">
Includes Maui, Lanai and Molokai islands</t>
        </r>
      </text>
    </comment>
    <comment ref="AQ5" authorId="0" shapeId="0" xr:uid="{44CA6559-37F8-48E5-A804-0A9C62BAB6E4}">
      <text>
        <r>
          <rPr>
            <b/>
            <sz val="9"/>
            <color indexed="81"/>
            <rFont val="Tahoma"/>
            <family val="2"/>
          </rPr>
          <t>Vaingankar, Neha:</t>
        </r>
        <r>
          <rPr>
            <sz val="9"/>
            <color indexed="81"/>
            <rFont val="Tahoma"/>
            <family val="2"/>
          </rPr>
          <t xml:space="preserve">
Oahu Island</t>
        </r>
      </text>
    </comment>
    <comment ref="AR5" authorId="0" shapeId="0" xr:uid="{3DDF291C-C26A-4DBB-B989-1F1E48932789}">
      <text>
        <r>
          <rPr>
            <b/>
            <sz val="9"/>
            <color indexed="81"/>
            <rFont val="Tahoma"/>
            <family val="2"/>
          </rPr>
          <t>Vaingankar, Neha:</t>
        </r>
        <r>
          <rPr>
            <sz val="9"/>
            <color indexed="81"/>
            <rFont val="Tahoma"/>
            <family val="2"/>
          </rPr>
          <t xml:space="preserve">
Includes Kauaii and Niihau Islands</t>
        </r>
      </text>
    </comment>
    <comment ref="AS5" authorId="0" shapeId="0" xr:uid="{B922B9C6-3717-4B87-ACDE-49F90A109A22}">
      <text>
        <r>
          <rPr>
            <b/>
            <sz val="9"/>
            <color indexed="81"/>
            <rFont val="Tahoma"/>
            <family val="2"/>
          </rPr>
          <t>Vaingankar, Neha:</t>
        </r>
        <r>
          <rPr>
            <sz val="9"/>
            <color indexed="81"/>
            <rFont val="Tahoma"/>
            <family val="2"/>
          </rPr>
          <t xml:space="preserve">
Includes Maui, Lanai and Molokai islands</t>
        </r>
      </text>
    </comment>
    <comment ref="AV5" authorId="0" shapeId="0" xr:uid="{CDE0B6E0-56D1-4D94-879C-B61BB6036980}">
      <text>
        <r>
          <rPr>
            <b/>
            <sz val="9"/>
            <color indexed="81"/>
            <rFont val="Tahoma"/>
            <family val="2"/>
          </rPr>
          <t>Vaingankar, Neha:</t>
        </r>
        <r>
          <rPr>
            <sz val="9"/>
            <color indexed="81"/>
            <rFont val="Tahoma"/>
            <family val="2"/>
          </rPr>
          <t xml:space="preserve">
Oahu Island</t>
        </r>
      </text>
    </comment>
    <comment ref="AW5" authorId="0" shapeId="0" xr:uid="{887918A9-9120-4C58-926E-6025763672A2}">
      <text>
        <r>
          <rPr>
            <b/>
            <sz val="9"/>
            <color indexed="81"/>
            <rFont val="Tahoma"/>
            <family val="2"/>
          </rPr>
          <t>Vaingankar, Neha:</t>
        </r>
        <r>
          <rPr>
            <sz val="9"/>
            <color indexed="81"/>
            <rFont val="Tahoma"/>
            <family val="2"/>
          </rPr>
          <t xml:space="preserve">
Includes Kauaii and Niihau Islands</t>
        </r>
      </text>
    </comment>
    <comment ref="AX5" authorId="0" shapeId="0" xr:uid="{202C94C7-E676-42D3-A49E-02914A5734DA}">
      <text>
        <r>
          <rPr>
            <b/>
            <sz val="9"/>
            <color indexed="81"/>
            <rFont val="Tahoma"/>
            <family val="2"/>
          </rPr>
          <t>Vaingankar, Neha:</t>
        </r>
        <r>
          <rPr>
            <sz val="9"/>
            <color indexed="81"/>
            <rFont val="Tahoma"/>
            <family val="2"/>
          </rPr>
          <t xml:space="preserve">
Includes Maui, Lanai and Molokai islands</t>
        </r>
      </text>
    </comment>
    <comment ref="BA5" authorId="0" shapeId="0" xr:uid="{4DB81B09-FE25-477F-85F0-C10DF6FF62B0}">
      <text>
        <r>
          <rPr>
            <b/>
            <sz val="9"/>
            <color indexed="81"/>
            <rFont val="Tahoma"/>
            <family val="2"/>
          </rPr>
          <t>Vaingankar, Neha:</t>
        </r>
        <r>
          <rPr>
            <sz val="9"/>
            <color indexed="81"/>
            <rFont val="Tahoma"/>
            <family val="2"/>
          </rPr>
          <t xml:space="preserve">
Oahu Island</t>
        </r>
      </text>
    </comment>
    <comment ref="BB5" authorId="0" shapeId="0" xr:uid="{067BD899-1147-45A2-85BA-6EADC1F8982F}">
      <text>
        <r>
          <rPr>
            <b/>
            <sz val="9"/>
            <color indexed="81"/>
            <rFont val="Tahoma"/>
            <family val="2"/>
          </rPr>
          <t>Vaingankar, Neha:</t>
        </r>
        <r>
          <rPr>
            <sz val="9"/>
            <color indexed="81"/>
            <rFont val="Tahoma"/>
            <family val="2"/>
          </rPr>
          <t xml:space="preserve">
Includes Kauaii and Niihau Islands</t>
        </r>
      </text>
    </comment>
    <comment ref="BC5" authorId="0" shapeId="0" xr:uid="{74BEE954-9BA3-4938-A6C0-176583D71256}">
      <text>
        <r>
          <rPr>
            <b/>
            <sz val="9"/>
            <color indexed="81"/>
            <rFont val="Tahoma"/>
            <family val="2"/>
          </rPr>
          <t>Vaingankar, Neha:</t>
        </r>
        <r>
          <rPr>
            <sz val="9"/>
            <color indexed="81"/>
            <rFont val="Tahoma"/>
            <family val="2"/>
          </rPr>
          <t xml:space="preserve">
Includes Maui, Lanai and Molokai islands</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Herdegen, Kyle</author>
  </authors>
  <commentList>
    <comment ref="M24" authorId="0" shapeId="0" xr:uid="{62C7FB9E-6CA2-404D-A496-A7EE6E786026}">
      <text>
        <r>
          <rPr>
            <b/>
            <sz val="9"/>
            <color indexed="81"/>
            <rFont val="Tahoma"/>
            <family val="2"/>
          </rPr>
          <t>Herdegen, Kyle:</t>
        </r>
        <r>
          <rPr>
            <sz val="9"/>
            <color indexed="81"/>
            <rFont val="Tahoma"/>
            <family val="2"/>
          </rPr>
          <t xml:space="preserve">
Due to the relative consistency between Honolulu GHGRP WIP and the Island WIP (difference of 1.9%), no scale up factor was applied for any inventory year for Honolulu emissions. </t>
        </r>
      </text>
    </comment>
    <comment ref="M35" authorId="0" shapeId="0" xr:uid="{B924ECE4-98AE-4306-AFEC-F3DD786FE586}">
      <text>
        <r>
          <rPr>
            <b/>
            <sz val="9"/>
            <color indexed="81"/>
            <rFont val="Tahoma"/>
            <family val="2"/>
          </rPr>
          <t>Herdegen, Kyle:</t>
        </r>
        <r>
          <rPr>
            <sz val="9"/>
            <color indexed="81"/>
            <rFont val="Tahoma"/>
            <family val="2"/>
          </rPr>
          <t xml:space="preserve">
Due to the relative consistency between Honolulu GHGRP WIP and the Island WIP (difference of 1.9%), no scale up factor was applied for any inventory year for Honolulu emissions.</t>
        </r>
      </text>
    </comment>
    <comment ref="M46" authorId="0" shapeId="0" xr:uid="{839490C4-B00C-4DF9-A0F8-994414942307}">
      <text>
        <r>
          <rPr>
            <b/>
            <sz val="9"/>
            <color indexed="81"/>
            <rFont val="Tahoma"/>
            <family val="2"/>
          </rPr>
          <t>Herdegen, Kyle:</t>
        </r>
        <r>
          <rPr>
            <sz val="9"/>
            <color indexed="81"/>
            <rFont val="Tahoma"/>
            <family val="2"/>
          </rPr>
          <t xml:space="preserve">
Due to the relative consistency between Honolulu GHGRP WIP and the Island WIP (difference of 1.9%), no scale up factor was applied for any inventory year for Honolulu emissions.</t>
        </r>
      </text>
    </comment>
    <comment ref="M57" authorId="0" shapeId="0" xr:uid="{194CFAD6-D229-49D6-B774-76D317D80E10}">
      <text>
        <r>
          <rPr>
            <b/>
            <sz val="9"/>
            <color indexed="81"/>
            <rFont val="Tahoma"/>
            <family val="2"/>
          </rPr>
          <t>Herdegen, Kyle:</t>
        </r>
        <r>
          <rPr>
            <sz val="9"/>
            <color indexed="81"/>
            <rFont val="Tahoma"/>
            <family val="2"/>
          </rPr>
          <t xml:space="preserve">
Due to the relative consistency between Honolulu GHGRP WIP and the Island WIP (difference of 1.9%), no scale up factor was applied for any inventory year for Honolulu emissions.</t>
        </r>
      </text>
    </comment>
    <comment ref="M68" authorId="0" shapeId="0" xr:uid="{1D0F3537-B793-4F5B-A902-3B9805BC76FB}">
      <text>
        <r>
          <rPr>
            <b/>
            <sz val="9"/>
            <color indexed="81"/>
            <rFont val="Tahoma"/>
            <family val="2"/>
          </rPr>
          <t>Herdegen, Kyle:</t>
        </r>
        <r>
          <rPr>
            <sz val="9"/>
            <color indexed="81"/>
            <rFont val="Tahoma"/>
            <family val="2"/>
          </rPr>
          <t xml:space="preserve">
Due to the relative consistency between Honolulu GHGRP WIP and the Island WIP (difference of 1.9%), no scale up factor was applied for any inventory year for Honolulu emissions.</t>
        </r>
      </text>
    </comment>
    <comment ref="M79" authorId="0" shapeId="0" xr:uid="{BBF21BA3-E6BB-4619-9221-B4039E5ADDC4}">
      <text>
        <r>
          <rPr>
            <b/>
            <sz val="9"/>
            <color indexed="81"/>
            <rFont val="Tahoma"/>
            <family val="2"/>
          </rPr>
          <t>Herdegen, Kyle:</t>
        </r>
        <r>
          <rPr>
            <sz val="9"/>
            <color indexed="81"/>
            <rFont val="Tahoma"/>
            <family val="2"/>
          </rPr>
          <t xml:space="preserve">
Due to the relative consistency between Honolulu GHGRP WIP and the Island WIP (difference of 1.9%), no scale up factor was applied for any inventory year for Honolulu emissions.</t>
        </r>
      </text>
    </comment>
    <comment ref="M90" authorId="0" shapeId="0" xr:uid="{4951AB0F-3115-450F-88A1-BF30AC4C25BE}">
      <text>
        <r>
          <rPr>
            <b/>
            <sz val="9"/>
            <color indexed="81"/>
            <rFont val="Tahoma"/>
            <family val="2"/>
          </rPr>
          <t>Herdegen, Kyle:</t>
        </r>
        <r>
          <rPr>
            <sz val="9"/>
            <color indexed="81"/>
            <rFont val="Tahoma"/>
            <family val="2"/>
          </rPr>
          <t xml:space="preserve">
Due to the relative consistency between Honolulu GHGRP WIP and the Island WIP (difference of 1.9%), no scale up factor was applied for any inventory year for Honolulu emissions.</t>
        </r>
      </text>
    </comment>
    <comment ref="M101" authorId="0" shapeId="0" xr:uid="{C0AEB122-46C6-4BAE-AE21-48755FFB006A}">
      <text>
        <r>
          <rPr>
            <b/>
            <sz val="9"/>
            <color indexed="81"/>
            <rFont val="Tahoma"/>
            <family val="2"/>
          </rPr>
          <t>Herdegen, Kyle:</t>
        </r>
        <r>
          <rPr>
            <sz val="9"/>
            <color indexed="81"/>
            <rFont val="Tahoma"/>
            <family val="2"/>
          </rPr>
          <t xml:space="preserve">
Due to the relative consistency between Honolulu GHGRP WIP and the Island WIP (difference of 1.9%), no scale up factor was applied for any inventory year for Honolulu emissions.</t>
        </r>
      </text>
    </comment>
    <comment ref="M112" authorId="0" shapeId="0" xr:uid="{70F5EA20-DD4E-4617-AECA-170D3DE1477B}">
      <text>
        <r>
          <rPr>
            <b/>
            <sz val="9"/>
            <color indexed="81"/>
            <rFont val="Tahoma"/>
            <family val="2"/>
          </rPr>
          <t>Herdegen, Kyle:</t>
        </r>
        <r>
          <rPr>
            <sz val="9"/>
            <color indexed="81"/>
            <rFont val="Tahoma"/>
            <family val="2"/>
          </rPr>
          <t xml:space="preserve">
Due to the relative consistency between Honolulu GHGRP WIP and the Island WIP (difference of 1.9%), no scale up factor was applied for any inventory year for Honolulu emissions.</t>
        </r>
      </text>
    </comment>
    <comment ref="M123" authorId="0" shapeId="0" xr:uid="{5AC34341-FCB9-4276-9178-FACE68089267}">
      <text>
        <r>
          <rPr>
            <b/>
            <sz val="9"/>
            <color indexed="81"/>
            <rFont val="Tahoma"/>
            <family val="2"/>
          </rPr>
          <t>Herdegen, Kyle:</t>
        </r>
        <r>
          <rPr>
            <sz val="9"/>
            <color indexed="81"/>
            <rFont val="Tahoma"/>
            <family val="2"/>
          </rPr>
          <t xml:space="preserve">
Due to the relative consistency between Honolulu GHGRP WIP and the Island WIP (difference of 1.9%), no scale up factor was applied for any inventory year for Honolulu emissions.</t>
        </r>
      </text>
    </comment>
    <comment ref="M134" authorId="0" shapeId="0" xr:uid="{471163A7-8D54-4B06-8C4A-262AC97AF508}">
      <text>
        <r>
          <rPr>
            <b/>
            <sz val="9"/>
            <color indexed="81"/>
            <rFont val="Tahoma"/>
            <family val="2"/>
          </rPr>
          <t>Herdegen, Kyle:</t>
        </r>
        <r>
          <rPr>
            <sz val="9"/>
            <color indexed="81"/>
            <rFont val="Tahoma"/>
            <family val="2"/>
          </rPr>
          <t xml:space="preserve">
Due to the relative consistency between Honolulu GHGRP WIP and the Island WIP (difference of 1.9%), no scale up factor was applied for any inventory year for Honolulu emissions.</t>
        </r>
      </text>
    </comment>
    <comment ref="M145" authorId="0" shapeId="0" xr:uid="{3A94648E-9F77-41BA-986C-FE76662B4D4A}">
      <text>
        <r>
          <rPr>
            <b/>
            <sz val="9"/>
            <color indexed="81"/>
            <rFont val="Tahoma"/>
            <family val="2"/>
          </rPr>
          <t>Dillon, Angus:</t>
        </r>
        <r>
          <rPr>
            <sz val="9"/>
            <color indexed="81"/>
            <rFont val="Tahoma"/>
            <family val="2"/>
          </rPr>
          <t xml:space="preserve">
Due to the relative consistency between Honolulu GHGRP WIP and the Island WIP (difference of 0.17%), no scale up factor was applied for any inventory year for Honolulu emissions.</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tc={CB687368-3FFA-4000-9976-40077EB8FF8A}</author>
    <author>tc={C66436E2-ED0A-4015-B6A3-A3F17A8AC772}</author>
  </authors>
  <commentList>
    <comment ref="C14" authorId="0" shapeId="0" xr:uid="{CB687368-3FFA-4000-9976-40077EB8FF8A}">
      <text>
        <t>[Threaded comment]
Your version of Excel allows you to read this threaded comment; however, any edits to it will get removed if the file is opened in a newer version of Excel. Learn more: https://go.microsoft.com/fwlink/?linkid=870924
Comment:
     GHGRP gives data for "Kappa and Kalaheo Sanitary Landfills", not specified as only Kapaa LF</t>
      </text>
    </comment>
    <comment ref="C33" authorId="1" shapeId="0" xr:uid="{C66436E2-ED0A-4015-B6A3-A3F17A8AC772}">
      <text>
        <t>[Threaded comment]
Your version of Excel allows you to read this threaded comment; however, any edits to it will get removed if the file is opened in a newer version of Excel. Learn more: https://go.microsoft.com/fwlink/?linkid=870924
Comment:
     GHGRP gives data for "Kappa and Kalaheo Sanitary Landfills", not specified as only Kapaa LF</t>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Bobby Renz</author>
    <author>Renz, Bobby</author>
  </authors>
  <commentList>
    <comment ref="Z97" authorId="0" shapeId="0" xr:uid="{00000000-0006-0000-1100-000001000000}">
      <text>
        <r>
          <rPr>
            <b/>
            <sz val="8"/>
            <color indexed="81"/>
            <rFont val="Tahoma"/>
            <family val="2"/>
          </rPr>
          <t>Bobby Renz:</t>
        </r>
        <r>
          <rPr>
            <sz val="8"/>
            <color indexed="81"/>
            <rFont val="Tahoma"/>
            <family val="2"/>
          </rPr>
          <t xml:space="preserve">
Since the Hawaii fiscal year begins July 1 and ends June 30, CY data is found by adding half of the disposal data from each of the fiscal years coinciding with that calendar year.
</t>
        </r>
      </text>
    </comment>
    <comment ref="AY115" authorId="1" shapeId="0" xr:uid="{00000000-0006-0000-1100-000002000000}">
      <text>
        <r>
          <rPr>
            <b/>
            <sz val="9"/>
            <color indexed="81"/>
            <rFont val="Tahoma"/>
            <family val="2"/>
          </rPr>
          <t>Renz, Bobby:</t>
        </r>
        <r>
          <rPr>
            <sz val="9"/>
            <color indexed="81"/>
            <rFont val="Tahoma"/>
            <family val="2"/>
          </rPr>
          <t xml:space="preserve">
Data gap; calculated based on the average quarterly tonnage for the previous 4 and following 4 quarters.</t>
        </r>
      </text>
    </comment>
    <comment ref="AY116" authorId="1" shapeId="0" xr:uid="{00000000-0006-0000-1100-000003000000}">
      <text>
        <r>
          <rPr>
            <b/>
            <sz val="9"/>
            <color indexed="81"/>
            <rFont val="Tahoma"/>
            <family val="2"/>
          </rPr>
          <t>Renz, Bobby:</t>
        </r>
        <r>
          <rPr>
            <sz val="9"/>
            <color indexed="81"/>
            <rFont val="Tahoma"/>
            <family val="2"/>
          </rPr>
          <t xml:space="preserve">
Renz, Bobby:
Data gap; calculated based on the average quarterly tonnage for the previous 4 and following 4 quarters.</t>
        </r>
      </text>
    </comment>
    <comment ref="AR119" authorId="1" shapeId="0" xr:uid="{00000000-0006-0000-1100-000004000000}">
      <text>
        <r>
          <rPr>
            <b/>
            <sz val="9"/>
            <color indexed="81"/>
            <rFont val="Tahoma"/>
            <family val="2"/>
          </rPr>
          <t>Renz, Bobby:</t>
        </r>
        <r>
          <rPr>
            <sz val="9"/>
            <color indexed="81"/>
            <rFont val="Tahoma"/>
            <family val="2"/>
          </rPr>
          <t xml:space="preserve">
Data gap; calculated based on the average quarterly tonnage for the previous 4 and following 4 quarters.</t>
        </r>
      </text>
    </comment>
    <comment ref="AY119" authorId="1" shapeId="0" xr:uid="{00000000-0006-0000-1100-000005000000}">
      <text>
        <r>
          <rPr>
            <b/>
            <sz val="9"/>
            <color indexed="81"/>
            <rFont val="Tahoma"/>
            <family val="2"/>
          </rPr>
          <t>Renz, Bobby:</t>
        </r>
        <r>
          <rPr>
            <sz val="9"/>
            <color indexed="81"/>
            <rFont val="Tahoma"/>
            <family val="2"/>
          </rPr>
          <t xml:space="preserve">
Data gap; calculated based on the average quarterly tonnage for the previous 4 and following 4 quarters.</t>
        </r>
      </text>
    </comment>
    <comment ref="BD119" authorId="1" shapeId="0" xr:uid="{00000000-0006-0000-1100-000006000000}">
      <text>
        <r>
          <rPr>
            <b/>
            <sz val="9"/>
            <color indexed="81"/>
            <rFont val="Tahoma"/>
            <family val="2"/>
          </rPr>
          <t>Renz, Bobby:</t>
        </r>
        <r>
          <rPr>
            <sz val="9"/>
            <color indexed="81"/>
            <rFont val="Tahoma"/>
            <family val="2"/>
          </rPr>
          <t xml:space="preserve">
Data gap; calculated based on the average quarterly tonnage for the previous 7 and following 1 quarters.</t>
        </r>
      </text>
    </comment>
    <comment ref="AR120" authorId="1" shapeId="0" xr:uid="{00000000-0006-0000-1100-000008000000}">
      <text>
        <r>
          <rPr>
            <b/>
            <sz val="9"/>
            <color indexed="81"/>
            <rFont val="Tahoma"/>
            <family val="2"/>
          </rPr>
          <t>Renz, Bobby:</t>
        </r>
        <r>
          <rPr>
            <sz val="9"/>
            <color indexed="81"/>
            <rFont val="Tahoma"/>
            <family val="2"/>
          </rPr>
          <t xml:space="preserve">
Data gap; calculated based on the average quarterly tonnage for the previous 4 and following 4 quarters.</t>
        </r>
      </text>
    </comment>
    <comment ref="AY120" authorId="1" shapeId="0" xr:uid="{00000000-0006-0000-1100-000009000000}">
      <text>
        <r>
          <rPr>
            <b/>
            <sz val="9"/>
            <color indexed="81"/>
            <rFont val="Tahoma"/>
            <family val="2"/>
          </rPr>
          <t>Renz, Bobby:</t>
        </r>
        <r>
          <rPr>
            <sz val="9"/>
            <color indexed="81"/>
            <rFont val="Tahoma"/>
            <family val="2"/>
          </rPr>
          <t xml:space="preserve">
Data gap; calculated based on the average quarterly tonnage for the previous 4 and following 4 quarters.</t>
        </r>
      </text>
    </comment>
    <comment ref="BD120" authorId="1" shapeId="0" xr:uid="{00000000-0006-0000-1100-00000A000000}">
      <text>
        <r>
          <rPr>
            <b/>
            <sz val="9"/>
            <color indexed="81"/>
            <rFont val="Tahoma"/>
            <family val="2"/>
          </rPr>
          <t>Renz, Bobby:</t>
        </r>
        <r>
          <rPr>
            <sz val="9"/>
            <color indexed="81"/>
            <rFont val="Tahoma"/>
            <family val="2"/>
          </rPr>
          <t xml:space="preserve">
Data gap; calculated based on the average quarterly tonnage for the previous 7 and following 1 quarters.</t>
        </r>
      </text>
    </comment>
    <comment ref="AR121" authorId="1" shapeId="0" xr:uid="{00000000-0006-0000-1100-00000C000000}">
      <text>
        <r>
          <rPr>
            <b/>
            <sz val="9"/>
            <color indexed="81"/>
            <rFont val="Tahoma"/>
            <family val="2"/>
          </rPr>
          <t>Renz, Bobby:</t>
        </r>
        <r>
          <rPr>
            <sz val="9"/>
            <color indexed="81"/>
            <rFont val="Tahoma"/>
            <family val="2"/>
          </rPr>
          <t xml:space="preserve">
Data gap; calculated based on the average quarterly tonnage for the previous 4 and following 4 quarters.</t>
        </r>
      </text>
    </comment>
    <comment ref="AY121" authorId="1" shapeId="0" xr:uid="{00000000-0006-0000-1100-00000D000000}">
      <text>
        <r>
          <rPr>
            <b/>
            <sz val="9"/>
            <color indexed="81"/>
            <rFont val="Tahoma"/>
            <family val="2"/>
          </rPr>
          <t>Renz, Bobby:</t>
        </r>
        <r>
          <rPr>
            <sz val="9"/>
            <color indexed="81"/>
            <rFont val="Tahoma"/>
            <family val="2"/>
          </rPr>
          <t xml:space="preserve">
Data gap; calculated based on the average quarterly tonnage for the previous 4 and following 4 quarters.</t>
        </r>
      </text>
    </comment>
    <comment ref="BD121" authorId="1" shapeId="0" xr:uid="{00000000-0006-0000-1100-00000E000000}">
      <text>
        <r>
          <rPr>
            <b/>
            <sz val="9"/>
            <color indexed="81"/>
            <rFont val="Tahoma"/>
            <family val="2"/>
          </rPr>
          <t>Renz, Bobby:</t>
        </r>
        <r>
          <rPr>
            <sz val="9"/>
            <color indexed="81"/>
            <rFont val="Tahoma"/>
            <family val="2"/>
          </rPr>
          <t xml:space="preserve">
Data gap; calculated based on the average quarterly tonnage for the previous 7 and following 1 quarters.</t>
        </r>
      </text>
    </comment>
    <comment ref="AR122" authorId="1" shapeId="0" xr:uid="{00000000-0006-0000-1100-000010000000}">
      <text>
        <r>
          <rPr>
            <b/>
            <sz val="9"/>
            <color indexed="81"/>
            <rFont val="Tahoma"/>
            <family val="2"/>
          </rPr>
          <t>Renz, Bobby:</t>
        </r>
        <r>
          <rPr>
            <sz val="9"/>
            <color indexed="81"/>
            <rFont val="Tahoma"/>
            <family val="2"/>
          </rPr>
          <t xml:space="preserve">
Data gap; calculated based on the average quarterly tonnage for the previous 4 and following 4 quarters.</t>
        </r>
      </text>
    </comment>
    <comment ref="AY122" authorId="1" shapeId="0" xr:uid="{00000000-0006-0000-1100-000011000000}">
      <text>
        <r>
          <rPr>
            <b/>
            <sz val="9"/>
            <color indexed="81"/>
            <rFont val="Tahoma"/>
            <family val="2"/>
          </rPr>
          <t>Renz, Bobby:</t>
        </r>
        <r>
          <rPr>
            <sz val="9"/>
            <color indexed="81"/>
            <rFont val="Tahoma"/>
            <family val="2"/>
          </rPr>
          <t xml:space="preserve">
Data gap; calculated based on the average quarterly tonnage for the previous 4 and following 4 quarters.</t>
        </r>
      </text>
    </comment>
    <comment ref="BD122" authorId="1" shapeId="0" xr:uid="{00000000-0006-0000-1100-000012000000}">
      <text>
        <r>
          <rPr>
            <b/>
            <sz val="9"/>
            <color indexed="81"/>
            <rFont val="Tahoma"/>
            <family val="2"/>
          </rPr>
          <t>Renz, Bobby:</t>
        </r>
        <r>
          <rPr>
            <sz val="9"/>
            <color indexed="81"/>
            <rFont val="Tahoma"/>
            <family val="2"/>
          </rPr>
          <t xml:space="preserve">
Data gap; calculated based on the average quarterly tonnage for the previous 7 and following 1 quarters.</t>
        </r>
      </text>
    </comment>
    <comment ref="AY127" authorId="1" shapeId="0" xr:uid="{00000000-0006-0000-1100-000014000000}">
      <text>
        <r>
          <rPr>
            <b/>
            <sz val="9"/>
            <color indexed="81"/>
            <rFont val="Tahoma"/>
            <family val="2"/>
          </rPr>
          <t>Renz, Bobby:</t>
        </r>
        <r>
          <rPr>
            <sz val="9"/>
            <color indexed="81"/>
            <rFont val="Tahoma"/>
            <family val="2"/>
          </rPr>
          <t xml:space="preserve">
Calculated from data in KMCAS AOR 2016.pdf</t>
        </r>
      </text>
    </comment>
    <comment ref="AZ127" authorId="1" shapeId="0" xr:uid="{00000000-0006-0000-1100-000015000000}">
      <text>
        <r>
          <rPr>
            <b/>
            <sz val="9"/>
            <color indexed="81"/>
            <rFont val="Tahoma"/>
            <family val="2"/>
          </rPr>
          <t>Renz, Bobby:</t>
        </r>
        <r>
          <rPr>
            <sz val="9"/>
            <color indexed="81"/>
            <rFont val="Tahoma"/>
            <family val="2"/>
          </rPr>
          <t xml:space="preserve">
Calculated from data in KMCAS AOR 2016.pdf</t>
        </r>
      </text>
    </comment>
    <comment ref="BB127" authorId="1" shapeId="0" xr:uid="{00000000-0006-0000-1100-000016000000}">
      <text>
        <r>
          <rPr>
            <b/>
            <sz val="9"/>
            <color indexed="81"/>
            <rFont val="Tahoma"/>
            <family val="2"/>
          </rPr>
          <t>Renz, Bobby:</t>
        </r>
        <r>
          <rPr>
            <sz val="9"/>
            <color indexed="81"/>
            <rFont val="Tahoma"/>
            <family val="2"/>
          </rPr>
          <t xml:space="preserve">
Calculated from data in KMCAS AOR 2016.pdf</t>
        </r>
      </text>
    </comment>
    <comment ref="BC127" authorId="1" shapeId="0" xr:uid="{00000000-0006-0000-1100-000017000000}">
      <text>
        <r>
          <rPr>
            <b/>
            <sz val="9"/>
            <color indexed="81"/>
            <rFont val="Tahoma"/>
            <family val="2"/>
          </rPr>
          <t>Renz, Bobby:</t>
        </r>
        <r>
          <rPr>
            <sz val="9"/>
            <color indexed="81"/>
            <rFont val="Tahoma"/>
            <family val="2"/>
          </rPr>
          <t xml:space="preserve">
Calculated from data in KMCAS AOR 2016.pdf</t>
        </r>
      </text>
    </comment>
    <comment ref="BD127" authorId="1" shapeId="0" xr:uid="{00000000-0006-0000-1100-000018000000}">
      <text>
        <r>
          <rPr>
            <b/>
            <sz val="9"/>
            <color indexed="81"/>
            <rFont val="Tahoma"/>
            <family val="2"/>
          </rPr>
          <t>Renz, Bobby:</t>
        </r>
        <r>
          <rPr>
            <sz val="9"/>
            <color indexed="81"/>
            <rFont val="Tahoma"/>
            <family val="2"/>
          </rPr>
          <t xml:space="preserve">
Calculated from data in KMCAS AOR 2017.pdf</t>
        </r>
      </text>
    </comment>
    <comment ref="BE127" authorId="1" shapeId="0" xr:uid="{00000000-0006-0000-1100-000019000000}">
      <text>
        <r>
          <rPr>
            <b/>
            <sz val="9"/>
            <color indexed="81"/>
            <rFont val="Tahoma"/>
            <family val="2"/>
          </rPr>
          <t>Renz, Bobby:</t>
        </r>
        <r>
          <rPr>
            <sz val="9"/>
            <color indexed="81"/>
            <rFont val="Tahoma"/>
            <family val="2"/>
          </rPr>
          <t xml:space="preserve">
Calculated from data in KMCAS AOR 2017.pdf</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Adam Brundage</author>
    <author>Bobby Renz</author>
  </authors>
  <commentList>
    <comment ref="D10" authorId="0" shapeId="0" xr:uid="{00000000-0006-0000-1200-000001000000}">
      <text>
        <r>
          <rPr>
            <b/>
            <sz val="8"/>
            <color indexed="81"/>
            <rFont val="Tahoma"/>
            <family val="2"/>
          </rPr>
          <t>Adam Brundage:</t>
        </r>
        <r>
          <rPr>
            <sz val="8"/>
            <color indexed="81"/>
            <rFont val="Tahoma"/>
            <family val="2"/>
          </rPr>
          <t xml:space="preserve">
Based on 1997 Inventory page 8-10</t>
        </r>
      </text>
    </comment>
    <comment ref="J10" authorId="1" shapeId="0" xr:uid="{00000000-0006-0000-1200-000002000000}">
      <text>
        <r>
          <rPr>
            <b/>
            <sz val="8"/>
            <color indexed="81"/>
            <rFont val="Tahoma"/>
            <family val="2"/>
          </rPr>
          <t>Bobby Renz:</t>
        </r>
        <r>
          <rPr>
            <sz val="8"/>
            <color indexed="81"/>
            <rFont val="Tahoma"/>
            <family val="2"/>
          </rPr>
          <t xml:space="preserve">
Calculated using waste-in-place data from the July 1997 DBEDT Inventory.</t>
        </r>
      </text>
    </comment>
    <comment ref="D14" authorId="0" shapeId="0" xr:uid="{00000000-0006-0000-1200-000003000000}">
      <text>
        <r>
          <rPr>
            <b/>
            <sz val="8"/>
            <color indexed="81"/>
            <rFont val="Tahoma"/>
            <family val="2"/>
          </rPr>
          <t>Adam Brundage:</t>
        </r>
        <r>
          <rPr>
            <sz val="8"/>
            <color indexed="81"/>
            <rFont val="Tahoma"/>
            <family val="2"/>
          </rPr>
          <t xml:space="preserve">
Based on 1997 Inventory page 8-10</t>
        </r>
      </text>
    </comment>
    <comment ref="J14" authorId="1" shapeId="0" xr:uid="{00000000-0006-0000-1200-000004000000}">
      <text>
        <r>
          <rPr>
            <b/>
            <sz val="8"/>
            <color indexed="81"/>
            <rFont val="Tahoma"/>
            <family val="2"/>
          </rPr>
          <t>Bobby Renz:</t>
        </r>
        <r>
          <rPr>
            <sz val="8"/>
            <color indexed="81"/>
            <rFont val="Tahoma"/>
            <family val="2"/>
          </rPr>
          <t xml:space="preserve">
Calculated using waste-in-place data from the July 1997 DBEDT Inventory.</t>
        </r>
      </text>
    </comment>
    <comment ref="E19" authorId="1" shapeId="0" xr:uid="{00000000-0006-0000-1200-000005000000}">
      <text>
        <r>
          <rPr>
            <b/>
            <sz val="8"/>
            <color indexed="81"/>
            <rFont val="Tahoma"/>
            <family val="2"/>
          </rPr>
          <t xml:space="preserve">Bobby Renz: </t>
        </r>
        <r>
          <rPr>
            <sz val="8"/>
            <color indexed="81"/>
            <rFont val="Tahoma"/>
            <family val="2"/>
          </rPr>
          <t>From email correspondence with Steve Serikaku, Honolulu County Refuse Division.</t>
        </r>
        <r>
          <rPr>
            <sz val="8"/>
            <color indexed="81"/>
            <rFont val="Tahoma"/>
            <family val="2"/>
          </rPr>
          <t xml:space="preserve">
</t>
        </r>
      </text>
    </comment>
    <comment ref="I19" authorId="0" shapeId="0" xr:uid="{00000000-0006-0000-1200-000006000000}">
      <text>
        <r>
          <rPr>
            <b/>
            <sz val="8"/>
            <color indexed="81"/>
            <rFont val="Tahoma"/>
            <family val="2"/>
          </rPr>
          <t>Adam Brundage:</t>
        </r>
        <r>
          <rPr>
            <sz val="8"/>
            <color indexed="81"/>
            <rFont val="Tahoma"/>
            <family val="2"/>
          </rPr>
          <t xml:space="preserve">
Since we know the amount of landfill gas collected, the collection efficiencty is 100 %</t>
        </r>
      </text>
    </comment>
    <comment ref="K19" authorId="1" shapeId="0" xr:uid="{00000000-0006-0000-1200-000007000000}">
      <text>
        <r>
          <rPr>
            <b/>
            <sz val="8"/>
            <color indexed="81"/>
            <rFont val="Tahoma"/>
            <family val="2"/>
          </rPr>
          <t>Bobby Renz:</t>
        </r>
        <r>
          <rPr>
            <sz val="8"/>
            <color indexed="81"/>
            <rFont val="Tahoma"/>
            <family val="2"/>
          </rPr>
          <t xml:space="preserve">
Calculated using data for amount of LFG recovered for energy, beginning in August 1990 through the end of 1990.  From Steve Serikaku, Honolulu County Refuse Division.</t>
        </r>
      </text>
    </comment>
    <comment ref="I37" authorId="0" shapeId="0" xr:uid="{00000000-0006-0000-1200-000008000000}">
      <text>
        <r>
          <rPr>
            <b/>
            <sz val="8"/>
            <color indexed="81"/>
            <rFont val="Tahoma"/>
            <family val="2"/>
          </rPr>
          <t>Adam Brundage:</t>
        </r>
        <r>
          <rPr>
            <sz val="8"/>
            <color indexed="81"/>
            <rFont val="Tahoma"/>
            <family val="2"/>
          </rPr>
          <t xml:space="preserve">
Since we know the amount of landfill gas collected, the collection efficiencty is 100 %</t>
        </r>
      </text>
    </comment>
    <comment ref="J37" authorId="1" shapeId="0" xr:uid="{00000000-0006-0000-1200-000009000000}">
      <text>
        <r>
          <rPr>
            <b/>
            <sz val="8"/>
            <color indexed="81"/>
            <rFont val="Tahoma"/>
            <family val="2"/>
          </rPr>
          <t>Bobby Renz:</t>
        </r>
        <r>
          <rPr>
            <sz val="8"/>
            <color indexed="81"/>
            <rFont val="Tahoma"/>
            <family val="2"/>
          </rPr>
          <t xml:space="preserve">
Calculated using 2007 average flow rate of landfill gas as provided by the Dept. of Health's Clean Air Branch.</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Bobby Renz</author>
    <author>Adam Brundage</author>
    <author>Vaingankar, Neha</author>
    <author>Blumenthal, Cara</author>
    <author>tc={61AAD7BB-F57F-45B0-903C-A150A8BF2461}</author>
    <author>Herdegen, Kyle</author>
  </authors>
  <commentList>
    <comment ref="G7" authorId="0" shapeId="0" xr:uid="{00000000-0006-0000-1300-000001000000}">
      <text>
        <r>
          <rPr>
            <b/>
            <sz val="8"/>
            <color indexed="81"/>
            <rFont val="Tahoma"/>
            <family val="2"/>
          </rPr>
          <t>Bobby Renz:</t>
        </r>
        <r>
          <rPr>
            <sz val="8"/>
            <color indexed="81"/>
            <rFont val="Tahoma"/>
            <family val="2"/>
          </rPr>
          <t xml:space="preserve">
Based on monthly average for that period.</t>
        </r>
      </text>
    </comment>
    <comment ref="I7" authorId="0" shapeId="0" xr:uid="{00000000-0006-0000-1300-000002000000}">
      <text>
        <r>
          <rPr>
            <b/>
            <sz val="8"/>
            <color indexed="81"/>
            <rFont val="Tahoma"/>
            <family val="2"/>
          </rPr>
          <t>Bobby Renz:</t>
        </r>
        <r>
          <rPr>
            <sz val="8"/>
            <color indexed="81"/>
            <rFont val="Tahoma"/>
            <family val="2"/>
          </rPr>
          <t xml:space="preserve">
Effluent BOD5 Limit 30 mg/l.
Based on monthly average for that period.</t>
        </r>
      </text>
    </comment>
    <comment ref="J7" authorId="0" shapeId="0" xr:uid="{00000000-0006-0000-1300-000003000000}">
      <text>
        <r>
          <rPr>
            <b/>
            <sz val="8"/>
            <color indexed="81"/>
            <rFont val="Tahoma"/>
            <family val="2"/>
          </rPr>
          <t>Bobby Renz:</t>
        </r>
        <r>
          <rPr>
            <sz val="8"/>
            <color indexed="81"/>
            <rFont val="Tahoma"/>
            <family val="2"/>
          </rPr>
          <t xml:space="preserve">
Bobby Renz:
lbs BOD/yr = (flow rate, mg/l) x (concentration, MGD) x (8.34 lb/gal) x (365 day/yr) where 1 ppm = 1 mg/l
Ex: (1.062 x 106 gal/day) x (21.6 ppm) x (8.34 lb/gal) x (365 days/yr) = 69,829 lb/yr</t>
        </r>
      </text>
    </comment>
    <comment ref="N7" authorId="1" shapeId="0" xr:uid="{00000000-0006-0000-1300-000004000000}">
      <text>
        <r>
          <rPr>
            <b/>
            <sz val="8"/>
            <color indexed="81"/>
            <rFont val="Tahoma"/>
            <family val="2"/>
          </rPr>
          <t>Adam Brundage:</t>
        </r>
        <r>
          <rPr>
            <sz val="8"/>
            <color indexed="81"/>
            <rFont val="Tahoma"/>
            <family val="2"/>
          </rPr>
          <t xml:space="preserve">
Page 8-13</t>
        </r>
      </text>
    </comment>
    <comment ref="D45" authorId="2" shapeId="0" xr:uid="{00000000-0006-0000-1300-000005000000}">
      <text>
        <r>
          <rPr>
            <b/>
            <sz val="9"/>
            <color indexed="81"/>
            <rFont val="Tahoma"/>
            <family val="2"/>
          </rPr>
          <t>Vaingankar, Neha:</t>
        </r>
        <r>
          <rPr>
            <sz val="9"/>
            <color indexed="81"/>
            <rFont val="Tahoma"/>
            <family val="2"/>
          </rPr>
          <t xml:space="preserve">
Source: https://www.epa.gov/sites/production/files/2017-09/documents/hi0020877-honouliuli-rtc-cch-2009-01-05.pdf</t>
        </r>
      </text>
    </comment>
    <comment ref="D46" authorId="2" shapeId="0" xr:uid="{00000000-0006-0000-1300-000006000000}">
      <text>
        <r>
          <rPr>
            <b/>
            <sz val="9"/>
            <color indexed="81"/>
            <rFont val="Tahoma"/>
            <family val="2"/>
          </rPr>
          <t>Vaingankar, Neha:</t>
        </r>
        <r>
          <rPr>
            <sz val="9"/>
            <color indexed="81"/>
            <rFont val="Tahoma"/>
            <family val="2"/>
          </rPr>
          <t xml:space="preserve">
Source: https://www.epa.gov/sites/production/files/2017-09/documents/hi0020117-sand-island-npdes-factsheet-1998.pdf</t>
        </r>
      </text>
    </comment>
    <comment ref="G51" authorId="0" shapeId="0" xr:uid="{127ECE77-C8DF-4D28-93BB-0D64C7E8DDE1}">
      <text>
        <r>
          <rPr>
            <b/>
            <sz val="8"/>
            <color indexed="81"/>
            <rFont val="Tahoma"/>
            <family val="2"/>
          </rPr>
          <t>Bobby Renz:</t>
        </r>
        <r>
          <rPr>
            <sz val="8"/>
            <color indexed="81"/>
            <rFont val="Tahoma"/>
            <family val="2"/>
          </rPr>
          <t xml:space="preserve">
Based on monthly average for that period.</t>
        </r>
      </text>
    </comment>
    <comment ref="I51" authorId="0" shapeId="0" xr:uid="{3DAF367C-421F-4816-BED1-8D68B23409D2}">
      <text>
        <r>
          <rPr>
            <b/>
            <sz val="8"/>
            <color indexed="81"/>
            <rFont val="Tahoma"/>
            <family val="2"/>
          </rPr>
          <t>Bobby Renz:</t>
        </r>
        <r>
          <rPr>
            <sz val="8"/>
            <color indexed="81"/>
            <rFont val="Tahoma"/>
            <family val="2"/>
          </rPr>
          <t xml:space="preserve">
Effluent BOD5 Limit 30 mg/l.
Based on monthly average for that period.</t>
        </r>
      </text>
    </comment>
    <comment ref="J51" authorId="0" shapeId="0" xr:uid="{606DC365-03A5-4FBA-8EA3-13FC113D71AF}">
      <text>
        <r>
          <rPr>
            <b/>
            <sz val="8"/>
            <color indexed="81"/>
            <rFont val="Tahoma"/>
            <family val="2"/>
          </rPr>
          <t>Bobby Renz:</t>
        </r>
        <r>
          <rPr>
            <sz val="8"/>
            <color indexed="81"/>
            <rFont val="Tahoma"/>
            <family val="2"/>
          </rPr>
          <t xml:space="preserve">
Bobby Renz:
lbs BOD/yr = (flow rate, mg/l) x (concentration, MGD) x (8.34 lb/gal) x (365 day/yr) where 1 ppm = 1 mg/l
Ex: (1.062 x 106 gal/day) x (21.6 ppm) x (8.34 lb/gal) x (365 days/yr) = 69,829 lb/yr</t>
        </r>
      </text>
    </comment>
    <comment ref="N51" authorId="1" shapeId="0" xr:uid="{569F8633-4590-4B0E-9FEA-EE8442397926}">
      <text>
        <r>
          <rPr>
            <b/>
            <sz val="8"/>
            <color indexed="81"/>
            <rFont val="Tahoma"/>
            <family val="2"/>
          </rPr>
          <t>Adam Brundage:</t>
        </r>
        <r>
          <rPr>
            <sz val="8"/>
            <color indexed="81"/>
            <rFont val="Tahoma"/>
            <family val="2"/>
          </rPr>
          <t xml:space="preserve">
Page 8-13</t>
        </r>
      </text>
    </comment>
    <comment ref="D89" authorId="2" shapeId="0" xr:uid="{69610943-468A-466E-9DF8-23C06A2E3C35}">
      <text>
        <r>
          <rPr>
            <b/>
            <sz val="9"/>
            <color indexed="81"/>
            <rFont val="Tahoma"/>
            <family val="2"/>
          </rPr>
          <t>Vaingankar, Neha:</t>
        </r>
        <r>
          <rPr>
            <sz val="9"/>
            <color indexed="81"/>
            <rFont val="Tahoma"/>
            <family val="2"/>
          </rPr>
          <t xml:space="preserve">
Source: https://www.epa.gov/sites/production/files/2017-09/documents/hi0020877-honouliuli-rtc-cch-2009-01-05.pdf</t>
        </r>
      </text>
    </comment>
    <comment ref="D90" authorId="2" shapeId="0" xr:uid="{2DAFE5F1-09A7-4E77-AAB3-79D86BBC764E}">
      <text>
        <r>
          <rPr>
            <b/>
            <sz val="9"/>
            <color indexed="81"/>
            <rFont val="Tahoma"/>
            <family val="2"/>
          </rPr>
          <t>Vaingankar, Neha:</t>
        </r>
        <r>
          <rPr>
            <sz val="9"/>
            <color indexed="81"/>
            <rFont val="Tahoma"/>
            <family val="2"/>
          </rPr>
          <t xml:space="preserve">
Source: https://www.epa.gov/sites/production/files/2017-09/documents/hi0020117-sand-island-npdes-factsheet-1998.pdf</t>
        </r>
      </text>
    </comment>
    <comment ref="G96" authorId="0" shapeId="0" xr:uid="{00000000-0006-0000-1300-000007000000}">
      <text>
        <r>
          <rPr>
            <b/>
            <sz val="8"/>
            <color indexed="81"/>
            <rFont val="Tahoma"/>
            <family val="2"/>
          </rPr>
          <t>Bobby Renz:</t>
        </r>
        <r>
          <rPr>
            <sz val="8"/>
            <color indexed="81"/>
            <rFont val="Tahoma"/>
            <family val="2"/>
          </rPr>
          <t xml:space="preserve">
Based on monthly averages for the period.  Design flow rate is shown in parentheses.</t>
        </r>
      </text>
    </comment>
    <comment ref="I96" authorId="0" shapeId="0" xr:uid="{00000000-0006-0000-1300-000008000000}">
      <text>
        <r>
          <rPr>
            <b/>
            <sz val="8"/>
            <color indexed="81"/>
            <rFont val="Tahoma"/>
            <family val="2"/>
          </rPr>
          <t>Bobby Renz:</t>
        </r>
        <r>
          <rPr>
            <sz val="8"/>
            <color indexed="81"/>
            <rFont val="Tahoma"/>
            <family val="2"/>
          </rPr>
          <t xml:space="preserve">
BOD is based on monthly average for that period.</t>
        </r>
      </text>
    </comment>
    <comment ref="N96" authorId="1" shapeId="0" xr:uid="{31A98BB6-F8AD-4FE8-8FC2-82AB2311E40D}">
      <text>
        <r>
          <rPr>
            <b/>
            <sz val="8"/>
            <color indexed="81"/>
            <rFont val="Tahoma"/>
            <family val="2"/>
          </rPr>
          <t>Adam Brundage:</t>
        </r>
        <r>
          <rPr>
            <sz val="8"/>
            <color indexed="81"/>
            <rFont val="Tahoma"/>
            <family val="2"/>
          </rPr>
          <t xml:space="preserve">
Page 8-13</t>
        </r>
      </text>
    </comment>
    <comment ref="I108" authorId="0" shapeId="0" xr:uid="{00000000-0006-0000-1300-000009000000}">
      <text>
        <r>
          <rPr>
            <b/>
            <sz val="8"/>
            <color indexed="81"/>
            <rFont val="Tahoma"/>
            <family val="2"/>
          </rPr>
          <t xml:space="preserve">Bobby Renz:
</t>
        </r>
        <r>
          <rPr>
            <sz val="8"/>
            <color indexed="81"/>
            <rFont val="Tahoma"/>
            <family val="2"/>
          </rPr>
          <t>Represents the midpoint of a range of 4.5 - 45.2.</t>
        </r>
      </text>
    </comment>
    <comment ref="I109" authorId="0" shapeId="0" xr:uid="{00000000-0006-0000-1300-00000A000000}">
      <text>
        <r>
          <rPr>
            <b/>
            <sz val="8"/>
            <color indexed="81"/>
            <rFont val="Tahoma"/>
            <family val="2"/>
          </rPr>
          <t>Bobby Renz:</t>
        </r>
        <r>
          <rPr>
            <sz val="8"/>
            <color indexed="81"/>
            <rFont val="Tahoma"/>
            <family val="2"/>
          </rPr>
          <t xml:space="preserve">
Represents the midpoint of a range 2.6 - 14.1</t>
        </r>
      </text>
    </comment>
    <comment ref="I113" authorId="0" shapeId="0" xr:uid="{00000000-0006-0000-1300-00000B000000}">
      <text>
        <r>
          <rPr>
            <b/>
            <sz val="8"/>
            <color indexed="81"/>
            <rFont val="Tahoma"/>
            <family val="2"/>
          </rPr>
          <t>Bobby Renz:</t>
        </r>
        <r>
          <rPr>
            <sz val="8"/>
            <color indexed="81"/>
            <rFont val="Tahoma"/>
            <family val="2"/>
          </rPr>
          <t xml:space="preserve">
Represents the average of the values for Pond 2 and Pond 4.</t>
        </r>
      </text>
    </comment>
    <comment ref="J113" authorId="0" shapeId="0" xr:uid="{00000000-0006-0000-1300-00000C000000}">
      <text>
        <r>
          <rPr>
            <b/>
            <sz val="8"/>
            <color indexed="81"/>
            <rFont val="Tahoma"/>
            <family val="2"/>
          </rPr>
          <t>Bobby Renz:</t>
        </r>
        <r>
          <rPr>
            <sz val="8"/>
            <color indexed="81"/>
            <rFont val="Tahoma"/>
            <family val="2"/>
          </rPr>
          <t xml:space="preserve">
Represents the average of the values for Pond 2 and Pond 4.</t>
        </r>
      </text>
    </comment>
    <comment ref="D133" authorId="2" shapeId="0" xr:uid="{00000000-0006-0000-1300-00000D000000}">
      <text>
        <r>
          <rPr>
            <b/>
            <sz val="9"/>
            <color indexed="81"/>
            <rFont val="Tahoma"/>
            <family val="2"/>
          </rPr>
          <t>Vaingankar, Neha:</t>
        </r>
        <r>
          <rPr>
            <sz val="9"/>
            <color indexed="81"/>
            <rFont val="Tahoma"/>
            <family val="2"/>
          </rPr>
          <t xml:space="preserve">
Source: https://www.epa.gov/sites/production/files/2017-09/documents/hi0020877-honouliuli-rtc-cch-2009-01-05.pdf</t>
        </r>
      </text>
    </comment>
    <comment ref="D134" authorId="2" shapeId="0" xr:uid="{00000000-0006-0000-1300-00000E000000}">
      <text>
        <r>
          <rPr>
            <b/>
            <sz val="9"/>
            <color indexed="81"/>
            <rFont val="Tahoma"/>
            <family val="2"/>
          </rPr>
          <t>Vaingankar, Neha:</t>
        </r>
        <r>
          <rPr>
            <sz val="9"/>
            <color indexed="81"/>
            <rFont val="Tahoma"/>
            <family val="2"/>
          </rPr>
          <t xml:space="preserve">
Proxied from 1997</t>
        </r>
      </text>
    </comment>
    <comment ref="N140" authorId="1" shapeId="0" xr:uid="{596F7078-C36A-4C40-B619-9FE3D6841893}">
      <text>
        <r>
          <rPr>
            <b/>
            <sz val="8"/>
            <color indexed="81"/>
            <rFont val="Tahoma"/>
            <family val="2"/>
          </rPr>
          <t>Adam Brundage:</t>
        </r>
        <r>
          <rPr>
            <sz val="8"/>
            <color indexed="81"/>
            <rFont val="Tahoma"/>
            <family val="2"/>
          </rPr>
          <t xml:space="preserve">
Page 8-13</t>
        </r>
      </text>
    </comment>
    <comment ref="I150" authorId="3" shapeId="0" xr:uid="{63ED0597-DB6B-4F22-A961-1F29DEA080C5}">
      <text>
        <r>
          <rPr>
            <b/>
            <sz val="9"/>
            <color indexed="81"/>
            <rFont val="Tahoma"/>
            <family val="2"/>
          </rPr>
          <t>Blumenthal, Cara:</t>
        </r>
        <r>
          <rPr>
            <sz val="9"/>
            <color indexed="81"/>
            <rFont val="Tahoma"/>
            <family val="2"/>
          </rPr>
          <t xml:space="preserve">
Proxied to 2019</t>
        </r>
      </text>
    </comment>
    <comment ref="I199" authorId="3" shapeId="0" xr:uid="{2A5A0B47-04C2-40E2-9BC1-617369DB9FFB}">
      <text>
        <r>
          <rPr>
            <b/>
            <sz val="9"/>
            <color indexed="81"/>
            <rFont val="Tahoma"/>
            <family val="2"/>
          </rPr>
          <t>Blumenthal, Cara:</t>
        </r>
        <r>
          <rPr>
            <sz val="9"/>
            <color indexed="81"/>
            <rFont val="Tahoma"/>
            <family val="2"/>
          </rPr>
          <t xml:space="preserve">
Proxied to 2020 because Effluent Report did not have 2019 values</t>
        </r>
      </text>
    </comment>
    <comment ref="I200" authorId="3" shapeId="0" xr:uid="{02135B4E-4C3D-4490-A0BB-AE6AAFC27AB0}">
      <text>
        <r>
          <rPr>
            <b/>
            <sz val="9"/>
            <color indexed="81"/>
            <rFont val="Tahoma"/>
            <family val="2"/>
          </rPr>
          <t>Blumenthal, Cara:</t>
        </r>
        <r>
          <rPr>
            <sz val="9"/>
            <color indexed="81"/>
            <rFont val="Tahoma"/>
            <family val="2"/>
          </rPr>
          <t xml:space="preserve">
Proxied to 2020 EPA Echo Database data</t>
        </r>
      </text>
    </comment>
    <comment ref="N208" authorId="1" shapeId="0" xr:uid="{3A04A574-DE9E-4EE8-8CDB-030C0123E479}">
      <text>
        <r>
          <rPr>
            <b/>
            <sz val="8"/>
            <color indexed="81"/>
            <rFont val="Tahoma"/>
            <family val="2"/>
          </rPr>
          <t>Adam Brundage:</t>
        </r>
        <r>
          <rPr>
            <sz val="8"/>
            <color indexed="81"/>
            <rFont val="Tahoma"/>
            <family val="2"/>
          </rPr>
          <t xml:space="preserve">
Page 8-13</t>
        </r>
      </text>
    </comment>
    <comment ref="I218" authorId="3" shapeId="0" xr:uid="{0CDDD5EE-FA7D-4724-962F-4B67BBCE929D}">
      <text>
        <r>
          <rPr>
            <b/>
            <sz val="9"/>
            <color indexed="81"/>
            <rFont val="Tahoma"/>
            <family val="2"/>
          </rPr>
          <t>Blumenthal, Cara:</t>
        </r>
        <r>
          <rPr>
            <sz val="9"/>
            <color indexed="81"/>
            <rFont val="Tahoma"/>
            <family val="2"/>
          </rPr>
          <t xml:space="preserve">
Proxied to 2019</t>
        </r>
      </text>
    </comment>
    <comment ref="I267" authorId="3" shapeId="0" xr:uid="{87B16703-A996-4390-9211-07E38C77906B}">
      <text>
        <r>
          <rPr>
            <b/>
            <sz val="9"/>
            <color indexed="81"/>
            <rFont val="Tahoma"/>
            <family val="2"/>
          </rPr>
          <t>Blumenthal, Cara:</t>
        </r>
        <r>
          <rPr>
            <sz val="9"/>
            <color indexed="81"/>
            <rFont val="Tahoma"/>
            <family val="2"/>
          </rPr>
          <t xml:space="preserve">
Proxied to 2020 because Effluent Report did not have 2019 values</t>
        </r>
      </text>
    </comment>
    <comment ref="I268" authorId="3" shapeId="0" xr:uid="{02147444-5E85-4367-B588-E2A3BB191814}">
      <text>
        <r>
          <rPr>
            <b/>
            <sz val="9"/>
            <color indexed="81"/>
            <rFont val="Tahoma"/>
            <family val="2"/>
          </rPr>
          <t>Blumenthal, Cara:</t>
        </r>
        <r>
          <rPr>
            <sz val="9"/>
            <color indexed="81"/>
            <rFont val="Tahoma"/>
            <family val="2"/>
          </rPr>
          <t xml:space="preserve">
Proxied to 2020 EPA Echo Database data</t>
        </r>
      </text>
    </comment>
    <comment ref="N276" authorId="1" shapeId="0" xr:uid="{779D8F7E-BD8D-450E-9D17-6F5C3D27C987}">
      <text>
        <r>
          <rPr>
            <b/>
            <sz val="8"/>
            <color indexed="81"/>
            <rFont val="Tahoma"/>
            <family val="2"/>
          </rPr>
          <t>Adam Brundage:</t>
        </r>
        <r>
          <rPr>
            <sz val="8"/>
            <color indexed="81"/>
            <rFont val="Tahoma"/>
            <family val="2"/>
          </rPr>
          <t xml:space="preserve">
Page 8-13</t>
        </r>
      </text>
    </comment>
    <comment ref="I286" authorId="3" shapeId="0" xr:uid="{B58A5390-FE63-465B-8BB8-C84885456C29}">
      <text>
        <r>
          <rPr>
            <b/>
            <sz val="9"/>
            <color indexed="81"/>
            <rFont val="Tahoma"/>
            <family val="2"/>
          </rPr>
          <t>Blumenthal, Cara:</t>
        </r>
        <r>
          <rPr>
            <sz val="9"/>
            <color indexed="81"/>
            <rFont val="Tahoma"/>
            <family val="2"/>
          </rPr>
          <t xml:space="preserve">
Proxied to 2019</t>
        </r>
      </text>
    </comment>
    <comment ref="D323" authorId="2" shapeId="0" xr:uid="{00000000-0006-0000-1300-00000F000000}">
      <text>
        <r>
          <rPr>
            <b/>
            <sz val="9"/>
            <color indexed="81"/>
            <rFont val="Tahoma"/>
            <family val="2"/>
          </rPr>
          <t>Vaingankar, Neha:</t>
        </r>
        <r>
          <rPr>
            <sz val="9"/>
            <color indexed="81"/>
            <rFont val="Tahoma"/>
            <family val="2"/>
          </rPr>
          <t xml:space="preserve">
Proxied from last year</t>
        </r>
      </text>
    </comment>
    <comment ref="I335" authorId="3" shapeId="0" xr:uid="{2F8294E0-05D4-4C57-83CE-38E707EA5D01}">
      <text>
        <r>
          <rPr>
            <b/>
            <sz val="9"/>
            <color indexed="81"/>
            <rFont val="Tahoma"/>
            <family val="2"/>
          </rPr>
          <t>Blumenthal, Cara:</t>
        </r>
        <r>
          <rPr>
            <sz val="9"/>
            <color indexed="81"/>
            <rFont val="Tahoma"/>
            <family val="2"/>
          </rPr>
          <t xml:space="preserve">
Proxied to 2020 because Effluent Report did not have 2019 values</t>
        </r>
      </text>
    </comment>
    <comment ref="I336" authorId="3" shapeId="0" xr:uid="{3F7C9256-8259-4920-BFD2-2C4000B7EA08}">
      <text>
        <r>
          <rPr>
            <b/>
            <sz val="9"/>
            <color indexed="81"/>
            <rFont val="Tahoma"/>
            <family val="2"/>
          </rPr>
          <t>Blumenthal, Cara:</t>
        </r>
        <r>
          <rPr>
            <sz val="9"/>
            <color indexed="81"/>
            <rFont val="Tahoma"/>
            <family val="2"/>
          </rPr>
          <t xml:space="preserve">
Proxied to 2020 EPA Echo Database data</t>
        </r>
      </text>
    </comment>
    <comment ref="N344" authorId="1" shapeId="0" xr:uid="{33D0CEDF-82D4-4443-AA23-E27F6B4670F4}">
      <text>
        <r>
          <rPr>
            <b/>
            <sz val="8"/>
            <color indexed="81"/>
            <rFont val="Tahoma"/>
            <family val="2"/>
          </rPr>
          <t>Adam Brundage:</t>
        </r>
        <r>
          <rPr>
            <sz val="8"/>
            <color indexed="81"/>
            <rFont val="Tahoma"/>
            <family val="2"/>
          </rPr>
          <t xml:space="preserve">
Page 8-13</t>
        </r>
      </text>
    </comment>
    <comment ref="I354" authorId="3" shapeId="0" xr:uid="{76510F55-DA84-40C0-9B97-F72DAAEA4EB3}">
      <text>
        <r>
          <rPr>
            <b/>
            <sz val="9"/>
            <color indexed="81"/>
            <rFont val="Tahoma"/>
            <family val="2"/>
          </rPr>
          <t>Blumenthal, Cara:</t>
        </r>
        <r>
          <rPr>
            <sz val="9"/>
            <color indexed="81"/>
            <rFont val="Tahoma"/>
            <family val="2"/>
          </rPr>
          <t xml:space="preserve">
Proxied to 2019</t>
        </r>
      </text>
    </comment>
    <comment ref="D392" authorId="2" shapeId="0" xr:uid="{00000000-0006-0000-1300-000010000000}">
      <text>
        <r>
          <rPr>
            <b/>
            <sz val="9"/>
            <color indexed="81"/>
            <rFont val="Tahoma"/>
            <family val="2"/>
          </rPr>
          <t xml:space="preserve">
</t>
        </r>
        <r>
          <rPr>
            <sz val="9"/>
            <color indexed="81"/>
            <rFont val="Tahoma"/>
            <family val="2"/>
          </rPr>
          <t xml:space="preserve">
Previous Source before 2022 update of inventories: 
http://oeqc2.doh.hawaii.gov/EA_EIS_Library/2017-10-23-OA-EISPN-Sand-Island-Wastewater-Treatment-Plant-Facility-Plan.pdf</t>
        </r>
      </text>
    </comment>
    <comment ref="I392" authorId="3" shapeId="0" xr:uid="{81ABF33B-37D8-4011-BC69-0751BD83D57D}">
      <text>
        <r>
          <rPr>
            <b/>
            <sz val="9"/>
            <color indexed="81"/>
            <rFont val="Tahoma"/>
            <family val="2"/>
          </rPr>
          <t>Blumenthal, Cara:</t>
        </r>
        <r>
          <rPr>
            <sz val="9"/>
            <color indexed="81"/>
            <rFont val="Tahoma"/>
            <family val="2"/>
          </rPr>
          <t xml:space="preserve">
Proxied to 2019 EPA Echo Database data</t>
        </r>
      </text>
    </comment>
    <comment ref="I403" authorId="3" shapeId="0" xr:uid="{E6C3834B-615B-4542-A1A4-E8A0DA0997DC}">
      <text>
        <r>
          <rPr>
            <b/>
            <sz val="9"/>
            <color indexed="81"/>
            <rFont val="Tahoma"/>
            <family val="2"/>
          </rPr>
          <t>Blumenthal, Cara:</t>
        </r>
        <r>
          <rPr>
            <sz val="9"/>
            <color indexed="81"/>
            <rFont val="Tahoma"/>
            <family val="2"/>
          </rPr>
          <t xml:space="preserve">
Proxied to 2020 because Effluent Report did not have 2019 values</t>
        </r>
      </text>
    </comment>
    <comment ref="I404" authorId="3" shapeId="0" xr:uid="{74B7F1CB-6512-4C35-AF57-4544F1F560CE}">
      <text>
        <r>
          <rPr>
            <b/>
            <sz val="9"/>
            <color indexed="81"/>
            <rFont val="Tahoma"/>
            <family val="2"/>
          </rPr>
          <t>Blumenthal, Cara:</t>
        </r>
        <r>
          <rPr>
            <sz val="9"/>
            <color indexed="81"/>
            <rFont val="Tahoma"/>
            <family val="2"/>
          </rPr>
          <t xml:space="preserve">
Proxied to 2020 EPA Echo Database data</t>
        </r>
      </text>
    </comment>
    <comment ref="N410" authorId="1" shapeId="0" xr:uid="{A8643170-966F-4784-96AD-941CD60B99F0}">
      <text>
        <r>
          <rPr>
            <b/>
            <sz val="8"/>
            <color indexed="81"/>
            <rFont val="Tahoma"/>
            <family val="2"/>
          </rPr>
          <t>Adam Brundage:</t>
        </r>
        <r>
          <rPr>
            <sz val="8"/>
            <color indexed="81"/>
            <rFont val="Tahoma"/>
            <family val="2"/>
          </rPr>
          <t xml:space="preserve">
Page 8-13</t>
        </r>
      </text>
    </comment>
    <comment ref="I420" authorId="3" shapeId="0" xr:uid="{69AE586E-9365-4A4A-98F7-DDA79DAB030E}">
      <text>
        <r>
          <rPr>
            <b/>
            <sz val="9"/>
            <color indexed="81"/>
            <rFont val="Tahoma"/>
            <family val="2"/>
          </rPr>
          <t>Blumenthal, Cara:</t>
        </r>
        <r>
          <rPr>
            <sz val="9"/>
            <color indexed="81"/>
            <rFont val="Tahoma"/>
            <family val="2"/>
          </rPr>
          <t xml:space="preserve">
Proxied to 2019</t>
        </r>
      </text>
    </comment>
    <comment ref="I421" authorId="3" shapeId="0" xr:uid="{6CCF618F-4E7B-4D0F-9A66-7BAE795C74A4}">
      <text>
        <r>
          <rPr>
            <b/>
            <sz val="9"/>
            <color indexed="81"/>
            <rFont val="Tahoma"/>
            <family val="2"/>
          </rPr>
          <t>Blumenthal, Cara:</t>
        </r>
        <r>
          <rPr>
            <sz val="9"/>
            <color indexed="81"/>
            <rFont val="Tahoma"/>
            <family val="2"/>
          </rPr>
          <t xml:space="preserve">
Proxied to 2019
</t>
        </r>
      </text>
    </comment>
    <comment ref="I458" authorId="3" shapeId="0" xr:uid="{411FB016-91A6-46BF-A810-35BD2E8F7171}">
      <text>
        <r>
          <rPr>
            <b/>
            <sz val="9"/>
            <color indexed="81"/>
            <rFont val="Tahoma"/>
            <family val="2"/>
          </rPr>
          <t>Blumenthal, Cara:</t>
        </r>
        <r>
          <rPr>
            <sz val="9"/>
            <color indexed="81"/>
            <rFont val="Tahoma"/>
            <family val="2"/>
          </rPr>
          <t xml:space="preserve">
Proxied to 2019 EPA Echo Database data</t>
        </r>
      </text>
    </comment>
    <comment ref="I470" authorId="3" shapeId="0" xr:uid="{E42699AC-78E4-4F51-A9BB-3BA40BFD2540}">
      <text>
        <r>
          <rPr>
            <b/>
            <sz val="9"/>
            <color indexed="81"/>
            <rFont val="Tahoma"/>
            <family val="2"/>
          </rPr>
          <t>Blumenthal, Cara:</t>
        </r>
        <r>
          <rPr>
            <sz val="9"/>
            <color indexed="81"/>
            <rFont val="Tahoma"/>
            <family val="2"/>
          </rPr>
          <t xml:space="preserve">
Proxied to 2019</t>
        </r>
      </text>
    </comment>
    <comment ref="I471" authorId="3" shapeId="0" xr:uid="{2F0AD747-AE75-4168-B895-FDA5771DC0CD}">
      <text>
        <r>
          <rPr>
            <b/>
            <sz val="9"/>
            <color indexed="81"/>
            <rFont val="Tahoma"/>
            <family val="2"/>
          </rPr>
          <t>Blumenthal, Cara:</t>
        </r>
        <r>
          <rPr>
            <sz val="9"/>
            <color indexed="81"/>
            <rFont val="Tahoma"/>
            <family val="2"/>
          </rPr>
          <t xml:space="preserve">
Proxied to 2020 because Effluent Report did not have 2019 values</t>
        </r>
      </text>
    </comment>
    <comment ref="I472" authorId="3" shapeId="0" xr:uid="{CE2717A2-FDD1-4C76-98BC-AA8FB21922B5}">
      <text>
        <r>
          <rPr>
            <b/>
            <sz val="9"/>
            <color indexed="81"/>
            <rFont val="Tahoma"/>
            <family val="2"/>
          </rPr>
          <t>Blumenthal, Cara:</t>
        </r>
        <r>
          <rPr>
            <sz val="9"/>
            <color indexed="81"/>
            <rFont val="Tahoma"/>
            <family val="2"/>
          </rPr>
          <t xml:space="preserve">
Proxied to 2020 EPA Echo Database data</t>
        </r>
      </text>
    </comment>
    <comment ref="N480" authorId="1" shapeId="0" xr:uid="{DC0D321D-5709-4C0B-B719-CB09FA396319}">
      <text>
        <r>
          <rPr>
            <b/>
            <sz val="8"/>
            <color indexed="81"/>
            <rFont val="Tahoma"/>
            <family val="2"/>
          </rPr>
          <t>Adam Brundage:</t>
        </r>
        <r>
          <rPr>
            <sz val="8"/>
            <color indexed="81"/>
            <rFont val="Tahoma"/>
            <family val="2"/>
          </rPr>
          <t xml:space="preserve">
Page 8-13</t>
        </r>
      </text>
    </comment>
    <comment ref="I541" authorId="3" shapeId="0" xr:uid="{CFCA3FB4-F09F-414E-BA96-E9B2E26F994F}">
      <text>
        <r>
          <rPr>
            <b/>
            <sz val="9"/>
            <color indexed="81"/>
            <rFont val="Tahoma"/>
            <family val="2"/>
          </rPr>
          <t>Blumenthal, Cara:</t>
        </r>
        <r>
          <rPr>
            <sz val="9"/>
            <color indexed="81"/>
            <rFont val="Tahoma"/>
            <family val="2"/>
          </rPr>
          <t xml:space="preserve">
Proxied to 2020 because Effluent Report did not have 2019 values</t>
        </r>
      </text>
    </comment>
    <comment ref="I542" authorId="3" shapeId="0" xr:uid="{FC156F33-486A-4B89-83C0-2572EA12F4D1}">
      <text>
        <r>
          <rPr>
            <b/>
            <sz val="9"/>
            <color indexed="81"/>
            <rFont val="Tahoma"/>
            <family val="2"/>
          </rPr>
          <t>Blumenthal, Cara:</t>
        </r>
        <r>
          <rPr>
            <sz val="9"/>
            <color indexed="81"/>
            <rFont val="Tahoma"/>
            <family val="2"/>
          </rPr>
          <t xml:space="preserve">
Proxied to 2020 EPA Echo Database data</t>
        </r>
      </text>
    </comment>
    <comment ref="N550" authorId="1" shapeId="0" xr:uid="{C34D8D32-5E83-4F98-9ED7-F56309B6CC74}">
      <text>
        <r>
          <rPr>
            <b/>
            <sz val="8"/>
            <color indexed="81"/>
            <rFont val="Tahoma"/>
            <family val="2"/>
          </rPr>
          <t>Adam Brundage:</t>
        </r>
        <r>
          <rPr>
            <sz val="8"/>
            <color indexed="81"/>
            <rFont val="Tahoma"/>
            <family val="2"/>
          </rPr>
          <t xml:space="preserve">
Page 8-13</t>
        </r>
      </text>
    </comment>
    <comment ref="N622" authorId="1" shapeId="0" xr:uid="{DA99D873-9F0E-475A-9D40-D293BF9D856D}">
      <text>
        <r>
          <rPr>
            <b/>
            <sz val="8"/>
            <color indexed="81"/>
            <rFont val="Tahoma"/>
            <family val="2"/>
          </rPr>
          <t>Adam Brundage:</t>
        </r>
        <r>
          <rPr>
            <sz val="8"/>
            <color indexed="81"/>
            <rFont val="Tahoma"/>
            <family val="2"/>
          </rPr>
          <t xml:space="preserve">
Page 8-13</t>
        </r>
      </text>
    </comment>
    <comment ref="N692" authorId="1" shapeId="0" xr:uid="{322D6EEF-6BFD-456C-9CEA-C0B2767AD707}">
      <text>
        <r>
          <rPr>
            <b/>
            <sz val="8"/>
            <color indexed="81"/>
            <rFont val="Tahoma"/>
            <family val="2"/>
          </rPr>
          <t>Adam Brundage:</t>
        </r>
        <r>
          <rPr>
            <sz val="8"/>
            <color indexed="81"/>
            <rFont val="Tahoma"/>
            <family val="2"/>
          </rPr>
          <t xml:space="preserve">
Page 8-13</t>
        </r>
      </text>
    </comment>
    <comment ref="D748" authorId="4" shapeId="0" xr:uid="{61AAD7BB-F57F-45B0-903C-A150A8BF2461}">
      <text>
        <t xml:space="preserve">[Threaded comment]
Your version of Excel allows you to read this threaded comment; however, any edits to it will get removed if the file is opened in a newer version of Excel. Learn more: https://go.microsoft.com/fwlink/?linkid=870924
Comment:
    These were excluded for 2022 when I inherited the spreadsheet with no note, seems they should be here as there is 2022 data for them so I added in </t>
      </text>
    </comment>
    <comment ref="E1203" authorId="5" shapeId="0" xr:uid="{C1C84BA8-CBAE-4774-BB93-4AB6F266CC80}">
      <text>
        <r>
          <rPr>
            <b/>
            <sz val="9"/>
            <color indexed="81"/>
            <rFont val="Tahoma"/>
            <family val="2"/>
          </rPr>
          <t>Herdegen, Kyle:</t>
        </r>
        <r>
          <rPr>
            <sz val="9"/>
            <color indexed="81"/>
            <rFont val="Tahoma"/>
            <family val="2"/>
          </rPr>
          <t xml:space="preserve">
No data for Jan-Oct 2020</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Adam Brundage</author>
  </authors>
  <commentList>
    <comment ref="B25" authorId="0" shapeId="0" xr:uid="{00000000-0006-0000-1500-000004000000}">
      <text>
        <r>
          <rPr>
            <b/>
            <sz val="8"/>
            <color indexed="81"/>
            <rFont val="Tahoma"/>
            <family val="2"/>
          </rPr>
          <t>Adam Brundage:</t>
        </r>
        <r>
          <rPr>
            <sz val="8"/>
            <color indexed="81"/>
            <rFont val="Tahoma"/>
            <family val="2"/>
          </rPr>
          <t xml:space="preserve">
based on weight of 1000 ft3 CH4 = 42.28 lbs. (DVRPC) which is CH4 = 0.04228 lbs/ft3 = 0.00002114 tons/ft3</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Vaingankar, Neha</author>
    <author>Renz, Bobby</author>
  </authors>
  <commentList>
    <comment ref="A26" authorId="0" shapeId="0" xr:uid="{62739983-346E-4E69-81ED-1C762027F5F4}">
      <text>
        <r>
          <rPr>
            <b/>
            <sz val="9"/>
            <color indexed="81"/>
            <rFont val="Tahoma"/>
            <family val="2"/>
          </rPr>
          <t>Vaingankar, Neha:</t>
        </r>
        <r>
          <rPr>
            <sz val="9"/>
            <color indexed="81"/>
            <rFont val="Tahoma"/>
            <family val="2"/>
          </rPr>
          <t xml:space="preserve">
This variable is dependent on k (Methane generation constant) and therefore does not need to be varied in uncertainty model. </t>
        </r>
      </text>
    </comment>
    <comment ref="E1223" authorId="1" shapeId="0" xr:uid="{00000000-0006-0000-1600-000001000000}">
      <text>
        <r>
          <rPr>
            <b/>
            <sz val="9"/>
            <color indexed="81"/>
            <rFont val="Tahoma"/>
            <family val="2"/>
          </rPr>
          <t>Renz, Bobby:</t>
        </r>
        <r>
          <rPr>
            <sz val="9"/>
            <color indexed="81"/>
            <rFont val="Tahoma"/>
            <family val="2"/>
          </rPr>
          <t xml:space="preserve">
Calculated from data in KMCAS AOR 2016.pdf</t>
        </r>
      </text>
    </comment>
    <comment ref="E1224" authorId="1" shapeId="0" xr:uid="{00000000-0006-0000-1600-000002000000}">
      <text>
        <r>
          <rPr>
            <b/>
            <sz val="9"/>
            <color indexed="81"/>
            <rFont val="Tahoma"/>
            <family val="2"/>
          </rPr>
          <t>Renz, Bobby:</t>
        </r>
        <r>
          <rPr>
            <sz val="9"/>
            <color indexed="81"/>
            <rFont val="Tahoma"/>
            <family val="2"/>
          </rPr>
          <t xml:space="preserve">
Calculated from data in KMCAS AOR 2016.pdf</t>
        </r>
      </text>
    </comment>
    <comment ref="E1225" authorId="1" shapeId="0" xr:uid="{00000000-0006-0000-1600-000003000000}">
      <text>
        <r>
          <rPr>
            <b/>
            <sz val="9"/>
            <color indexed="81"/>
            <rFont val="Tahoma"/>
            <family val="2"/>
          </rPr>
          <t>Renz, Bobby:</t>
        </r>
        <r>
          <rPr>
            <sz val="9"/>
            <color indexed="81"/>
            <rFont val="Tahoma"/>
            <family val="2"/>
          </rPr>
          <t xml:space="preserve">
Calculated from data in KMCAS AOR 2016.pdf</t>
        </r>
      </text>
    </comment>
    <comment ref="E1226" authorId="1" shapeId="0" xr:uid="{00000000-0006-0000-1600-000004000000}">
      <text>
        <r>
          <rPr>
            <b/>
            <sz val="9"/>
            <color indexed="81"/>
            <rFont val="Tahoma"/>
            <family val="2"/>
          </rPr>
          <t>Renz, Bobby:</t>
        </r>
        <r>
          <rPr>
            <sz val="9"/>
            <color indexed="81"/>
            <rFont val="Tahoma"/>
            <family val="2"/>
          </rPr>
          <t xml:space="preserve">
Calculated from data in KMCAS AOR 2016.pdf</t>
        </r>
      </text>
    </comment>
    <comment ref="E1227" authorId="1" shapeId="0" xr:uid="{00000000-0006-0000-1600-000005000000}">
      <text>
        <r>
          <rPr>
            <b/>
            <sz val="9"/>
            <color indexed="81"/>
            <rFont val="Tahoma"/>
            <family val="2"/>
          </rPr>
          <t>Renz, Bobby:</t>
        </r>
        <r>
          <rPr>
            <sz val="9"/>
            <color indexed="81"/>
            <rFont val="Tahoma"/>
            <family val="2"/>
          </rPr>
          <t xml:space="preserve">
Calculated from data in KMCAS AOR 2017.pdf</t>
        </r>
      </text>
    </comment>
    <comment ref="E1228" authorId="1" shapeId="0" xr:uid="{00000000-0006-0000-1600-000006000000}">
      <text>
        <r>
          <rPr>
            <b/>
            <sz val="9"/>
            <color indexed="81"/>
            <rFont val="Tahoma"/>
            <family val="2"/>
          </rPr>
          <t>Renz, Bobby:</t>
        </r>
        <r>
          <rPr>
            <sz val="9"/>
            <color indexed="81"/>
            <rFont val="Tahoma"/>
            <family val="2"/>
          </rPr>
          <t xml:space="preserve">
Calculated from data in KMCAS AOR 2017.pdf</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<sst xmlns="http://schemas.openxmlformats.org/spreadsheetml/2006/main" count="18485" uniqueCount="3755">
  <si>
    <t>Summary of Monte Carlo Analysis</t>
  </si>
  <si>
    <t>Source Category:</t>
  </si>
  <si>
    <t>CH4 Emissions from Municipal Solid Waste - Landfills</t>
  </si>
  <si>
    <t>Statistic</t>
  </si>
  <si>
    <t>Value</t>
  </si>
  <si>
    <t>Minimum</t>
  </si>
  <si>
    <t>2.5th Percentile</t>
  </si>
  <si>
    <t>Mean</t>
  </si>
  <si>
    <t>StdDev</t>
  </si>
  <si>
    <t>97.5th Percentile</t>
  </si>
  <si>
    <t>Maximum</t>
  </si>
  <si>
    <t>% Above (Below) Mean</t>
  </si>
  <si>
    <t>Paste this table in inventory chapter text.</t>
  </si>
  <si>
    <r>
      <t>Table x‑x:  Quantitative Uncertainty Estimates for CH4 Emissions from Municipal Solid Waste - Landfills (Tg CO</t>
    </r>
    <r>
      <rPr>
        <vertAlign val="subscript"/>
        <sz val="10"/>
        <rFont val="Arial"/>
        <family val="1"/>
      </rPr>
      <t>2</t>
    </r>
    <r>
      <rPr>
        <sz val="10"/>
        <rFont val="Arial"/>
        <family val="1"/>
      </rPr>
      <t xml:space="preserve"> Eq. and Percent)</t>
    </r>
  </si>
  <si>
    <t>Source</t>
  </si>
  <si>
    <t>Gas</t>
  </si>
  <si>
    <t>2016 Emission Estimate</t>
  </si>
  <si>
    <r>
      <t>Uncertainty Range Relative to Emission Estimate</t>
    </r>
    <r>
      <rPr>
        <vertAlign val="superscript"/>
        <sz val="10"/>
        <rFont val="Arial"/>
        <family val="1"/>
      </rPr>
      <t>a</t>
    </r>
  </si>
  <si>
    <r>
      <t>(Tg CO</t>
    </r>
    <r>
      <rPr>
        <vertAlign val="subscript"/>
        <sz val="10"/>
        <rFont val="Arial"/>
        <family val="1"/>
      </rPr>
      <t>2</t>
    </r>
    <r>
      <rPr>
        <sz val="10"/>
        <rFont val="Arial"/>
        <family val="1"/>
      </rPr>
      <t xml:space="preserve"> Eq.)</t>
    </r>
  </si>
  <si>
    <t>(%)</t>
  </si>
  <si>
    <t>Lower Bound</t>
  </si>
  <si>
    <t>Upper Bound</t>
  </si>
  <si>
    <t>Emission from Landfills</t>
  </si>
  <si>
    <t>CH4</t>
  </si>
  <si>
    <r>
      <t>a</t>
    </r>
    <r>
      <rPr>
        <sz val="10"/>
        <rFont val="Arial"/>
        <family val="1"/>
      </rPr>
      <t xml:space="preserve"> </t>
    </r>
    <r>
      <rPr>
        <sz val="10"/>
        <rFont val="Arial"/>
        <family val="1"/>
      </rPr>
      <t>Range of emissions estimates predicted by Monte Carlo Stochastic Simulation for a 95% confidence interval</t>
    </r>
    <r>
      <rPr>
        <sz val="10"/>
        <rFont val="Arial"/>
        <family val="1"/>
      </rPr>
      <t xml:space="preserve"> </t>
    </r>
  </si>
  <si>
    <t>CH4, N2O Emissions from Composting</t>
  </si>
  <si>
    <r>
      <t>Table x‑x:  Quantitative Uncertainty Estimates for CH4, N2O Emissions from Composting (Tg CO</t>
    </r>
    <r>
      <rPr>
        <vertAlign val="subscript"/>
        <sz val="10"/>
        <rFont val="Arial"/>
        <family val="1"/>
      </rPr>
      <t>2</t>
    </r>
    <r>
      <rPr>
        <sz val="10"/>
        <rFont val="Arial"/>
        <family val="1"/>
      </rPr>
      <t xml:space="preserve"> Eq. and Percent)</t>
    </r>
  </si>
  <si>
    <t>Composting</t>
  </si>
  <si>
    <t>CH4, N2O</t>
  </si>
  <si>
    <t>CH4, N2O Emissions from Wastewater</t>
  </si>
  <si>
    <r>
      <t>Table x‑x:  Quantitative Uncertainty Estimates for CH4, N2O Emissions from Wastewater (Tg CO</t>
    </r>
    <r>
      <rPr>
        <vertAlign val="subscript"/>
        <sz val="10"/>
        <rFont val="Arial"/>
        <family val="1"/>
      </rPr>
      <t>2</t>
    </r>
    <r>
      <rPr>
        <sz val="10"/>
        <rFont val="Arial"/>
        <family val="1"/>
      </rPr>
      <t xml:space="preserve"> Eq. and Percent)</t>
    </r>
  </si>
  <si>
    <t>Wastewater</t>
  </si>
  <si>
    <t>Overview</t>
  </si>
  <si>
    <t xml:space="preserve">Prepared for: </t>
  </si>
  <si>
    <t xml:space="preserve">Prepared by: </t>
  </si>
  <si>
    <t>Purpose:</t>
  </si>
  <si>
    <t>Developed by:</t>
  </si>
  <si>
    <t>Date:</t>
  </si>
  <si>
    <t>Notes:</t>
  </si>
  <si>
    <t>Table Of Contents</t>
  </si>
  <si>
    <t>Worksheet Name</t>
  </si>
  <si>
    <t>Contents</t>
  </si>
  <si>
    <t>Waste Summary</t>
  </si>
  <si>
    <t>Summary of emissions from Waste in Hawaii by gas.</t>
  </si>
  <si>
    <t>Waste Summary by County</t>
  </si>
  <si>
    <t>Summary of emissions from Waste in Hawaii by County.</t>
  </si>
  <si>
    <t>Industrial Landfill Emissions</t>
  </si>
  <si>
    <t>Calculates methane emissions from industrial landfills in Hawaii.</t>
  </si>
  <si>
    <t>MSW Landfill Emissions</t>
  </si>
  <si>
    <t>Calculates methane emissions from MSW landfills in Hawaii.</t>
  </si>
  <si>
    <t>Pop emissions - Hawaii</t>
  </si>
  <si>
    <t>Calculates methane emissions from landfills on Hawaii Island using the First Order Decay Model.</t>
  </si>
  <si>
    <t>Pop emissions - Kauai (Niihau)</t>
  </si>
  <si>
    <t>Calculates methane emissions from landfills on Kauai Island using the First Order Decay Model.</t>
  </si>
  <si>
    <t>Pop emissions - Lanai</t>
  </si>
  <si>
    <t>Calculates methane emissions from landfills on Lanai Island using the First Order Decay Model.</t>
  </si>
  <si>
    <t>Pop emissions - Maui</t>
  </si>
  <si>
    <t>Calculates methane emissions from landfills on Maui Island using the First Order Decay Model.</t>
  </si>
  <si>
    <t>Pop emissions - Molokai</t>
  </si>
  <si>
    <t>Calculates methane emissions from landfills on Molokai Island using the First Order Decay Model.</t>
  </si>
  <si>
    <t>Pop emissions - Oahu</t>
  </si>
  <si>
    <t>Calculates methane emissions from landfills on Oahu Island using the First Order Decay Model.</t>
  </si>
  <si>
    <t>Composting_CH4</t>
  </si>
  <si>
    <t>Calculates methane emissions from MSU composting in Hawaii.</t>
  </si>
  <si>
    <t>Composting_N2O</t>
  </si>
  <si>
    <t>Calculates nitrous oxide emissions from MSU composting in Hawaii.</t>
  </si>
  <si>
    <t>Wastewater_CH4</t>
  </si>
  <si>
    <t>Calculates methane emissions from wastewater treatment in Hawaii.</t>
  </si>
  <si>
    <t>Wastewater_N2O_Direct</t>
  </si>
  <si>
    <t>Calculates direct nitrous oxide emissions from wastewater treatment in Hawaii.</t>
  </si>
  <si>
    <t>Wastewater_N2O_Effluent</t>
  </si>
  <si>
    <t>Calculates nitrous oxide emissions from wastewater treatment in Hawaii.</t>
  </si>
  <si>
    <t>Population Data</t>
  </si>
  <si>
    <t>Summarizes population data for Hawaii and by Island.</t>
  </si>
  <si>
    <t>GHGRP Data</t>
  </si>
  <si>
    <t>Data on methane emissions from landfills reporting to the US EPA Greenhouse Gas Reporting Program (GHGRP).</t>
  </si>
  <si>
    <t>Waste Disposal Data</t>
  </si>
  <si>
    <t>Data on total waste disposed in Hawaii and by Island.</t>
  </si>
  <si>
    <t>Landfill Gas Data</t>
  </si>
  <si>
    <t>Data on methane flaring at landfills in Hawaii.</t>
  </si>
  <si>
    <t>BOD Data</t>
  </si>
  <si>
    <t>BOD data by wastewater treatment plant in Hawaii.</t>
  </si>
  <si>
    <t>Composting Data</t>
  </si>
  <si>
    <t xml:space="preserve">Data on composting tonnages in Hawaii by County. </t>
  </si>
  <si>
    <t>Septic Data</t>
  </si>
  <si>
    <t>Data on percentage of population using septic tanks.</t>
  </si>
  <si>
    <t>Conversions_Constants</t>
  </si>
  <si>
    <t>Constants, conversions, and emission factors.</t>
  </si>
  <si>
    <t>Unc_Inputs</t>
  </si>
  <si>
    <t>Contains inputs used in uncertainty analysis.</t>
  </si>
  <si>
    <t>Uncertainty Results</t>
  </si>
  <si>
    <t>Summary of uncertainty results by source category.</t>
  </si>
  <si>
    <t>Key</t>
  </si>
  <si>
    <t>Hard-wired data are filled in light yellow.</t>
  </si>
  <si>
    <t>Projected and interpolated data are in blue font.</t>
  </si>
  <si>
    <t>Totals are bold.</t>
  </si>
  <si>
    <t>Calculated data are in black font.</t>
  </si>
  <si>
    <t>Proxied data are in red font.</t>
  </si>
  <si>
    <t>Purple highlighted cells are used for uncertainty estimates.</t>
  </si>
  <si>
    <t>Sector Summary</t>
  </si>
  <si>
    <r>
      <t>Total Emissions (MMT CO</t>
    </r>
    <r>
      <rPr>
        <b/>
        <vertAlign val="subscript"/>
        <sz val="12"/>
        <rFont val="Arial"/>
        <family val="2"/>
      </rPr>
      <t xml:space="preserve">2 </t>
    </r>
    <r>
      <rPr>
        <b/>
        <sz val="12"/>
        <rFont val="Arial"/>
        <family val="2"/>
      </rPr>
      <t>Eq.)</t>
    </r>
  </si>
  <si>
    <t>Landfills</t>
  </si>
  <si>
    <t>Municipal Solid Waste Landfills</t>
  </si>
  <si>
    <r>
      <t>CO</t>
    </r>
    <r>
      <rPr>
        <vertAlign val="subscript"/>
        <sz val="10"/>
        <rFont val="Arial"/>
        <family val="2"/>
      </rPr>
      <t>2</t>
    </r>
  </si>
  <si>
    <r>
      <t>CH</t>
    </r>
    <r>
      <rPr>
        <vertAlign val="subscript"/>
        <sz val="10"/>
        <rFont val="Arial"/>
        <family val="2"/>
      </rPr>
      <t>4</t>
    </r>
  </si>
  <si>
    <r>
      <t>N</t>
    </r>
    <r>
      <rPr>
        <vertAlign val="subscript"/>
        <sz val="10"/>
        <rFont val="Arial"/>
        <family val="2"/>
      </rPr>
      <t>2</t>
    </r>
    <r>
      <rPr>
        <sz val="10"/>
        <rFont val="Arial"/>
        <family val="2"/>
      </rPr>
      <t>O</t>
    </r>
  </si>
  <si>
    <t>HFCs &amp; PFCs</t>
  </si>
  <si>
    <r>
      <t>SF</t>
    </r>
    <r>
      <rPr>
        <vertAlign val="subscript"/>
        <sz val="10"/>
        <rFont val="Arial"/>
        <family val="2"/>
      </rPr>
      <t>6</t>
    </r>
  </si>
  <si>
    <t>Subtotal</t>
  </si>
  <si>
    <t>Industrial Landfills</t>
  </si>
  <si>
    <t>Total</t>
  </si>
  <si>
    <t>Wastewater - Direct</t>
  </si>
  <si>
    <t>Wastewater - Effluent</t>
  </si>
  <si>
    <t>Waste Total</t>
  </si>
  <si>
    <t>Sector Summary by County</t>
  </si>
  <si>
    <r>
      <t>Emissions (MMT CO</t>
    </r>
    <r>
      <rPr>
        <b/>
        <vertAlign val="subscript"/>
        <sz val="12"/>
        <rFont val="Arial"/>
        <family val="2"/>
      </rPr>
      <t xml:space="preserve">2 </t>
    </r>
    <r>
      <rPr>
        <b/>
        <sz val="12"/>
        <rFont val="Arial"/>
        <family val="2"/>
      </rPr>
      <t>Eq.)</t>
    </r>
  </si>
  <si>
    <t>WASTE</t>
  </si>
  <si>
    <t>Hawaii</t>
  </si>
  <si>
    <t>Honolulu</t>
  </si>
  <si>
    <t>Kauai</t>
  </si>
  <si>
    <t>Maui</t>
  </si>
  <si>
    <t>check</t>
  </si>
  <si>
    <r>
      <t>Summary Table (MMT CO</t>
    </r>
    <r>
      <rPr>
        <b/>
        <vertAlign val="subscript"/>
        <sz val="10"/>
        <rFont val="Arial"/>
        <family val="2"/>
      </rPr>
      <t>2</t>
    </r>
    <r>
      <rPr>
        <b/>
        <sz val="10"/>
        <rFont val="Arial"/>
        <family val="2"/>
      </rPr>
      <t xml:space="preserve"> Eq.)</t>
    </r>
  </si>
  <si>
    <t>Island</t>
  </si>
  <si>
    <t>Lanai</t>
  </si>
  <si>
    <t>Molokai</t>
  </si>
  <si>
    <t>Niihau</t>
  </si>
  <si>
    <t>Oahu</t>
  </si>
  <si>
    <r>
      <t>Reported CH</t>
    </r>
    <r>
      <rPr>
        <b/>
        <vertAlign val="subscript"/>
        <sz val="8"/>
        <rFont val="Arial"/>
        <family val="2"/>
      </rPr>
      <t>4</t>
    </r>
    <r>
      <rPr>
        <b/>
        <sz val="8"/>
        <rFont val="Arial"/>
        <family val="2"/>
      </rPr>
      <t xml:space="preserve"> Emissions</t>
    </r>
  </si>
  <si>
    <r>
      <t xml:space="preserve"> CH</t>
    </r>
    <r>
      <rPr>
        <b/>
        <vertAlign val="subscript"/>
        <sz val="8"/>
        <rFont val="Arial"/>
        <family val="2"/>
      </rPr>
      <t xml:space="preserve">4 </t>
    </r>
    <r>
      <rPr>
        <b/>
        <sz val="8"/>
        <rFont val="Arial"/>
        <family val="2"/>
      </rPr>
      <t xml:space="preserve">Emissions </t>
    </r>
  </si>
  <si>
    <r>
      <t>(MT CH</t>
    </r>
    <r>
      <rPr>
        <vertAlign val="subscript"/>
        <sz val="8"/>
        <rFont val="Arial"/>
        <family val="2"/>
      </rPr>
      <t>4</t>
    </r>
    <r>
      <rPr>
        <sz val="8"/>
        <rFont val="Arial"/>
        <family val="2"/>
      </rPr>
      <t>)</t>
    </r>
  </si>
  <si>
    <r>
      <t>(MT CO</t>
    </r>
    <r>
      <rPr>
        <vertAlign val="subscript"/>
        <sz val="8"/>
        <rFont val="Arial"/>
        <family val="2"/>
      </rPr>
      <t xml:space="preserve">2 </t>
    </r>
    <r>
      <rPr>
        <sz val="8"/>
        <rFont val="Arial"/>
        <family val="2"/>
      </rPr>
      <t>Eq.)</t>
    </r>
  </si>
  <si>
    <r>
      <t>(MMT CO</t>
    </r>
    <r>
      <rPr>
        <vertAlign val="subscript"/>
        <sz val="8"/>
        <rFont val="Arial"/>
        <family val="2"/>
      </rPr>
      <t xml:space="preserve">2 </t>
    </r>
    <r>
      <rPr>
        <sz val="8"/>
        <rFont val="Arial"/>
        <family val="2"/>
      </rPr>
      <t>Eq.)</t>
    </r>
  </si>
  <si>
    <t>=</t>
  </si>
  <si>
    <t xml:space="preserve">Maui </t>
  </si>
  <si>
    <t>Nihau</t>
  </si>
  <si>
    <t>MSW Landfills</t>
  </si>
  <si>
    <t>Methodology:</t>
  </si>
  <si>
    <t xml:space="preserve">Consistent with the methodology used for the U.S. Inventory, this tab calculates potential MSW landfill emissions using </t>
  </si>
  <si>
    <t xml:space="preserve">a combination of reported emissions data from EPA’s Greenhouse Gas Reporting Program (GHGRP), waste in place data provided </t>
  </si>
  <si>
    <t xml:space="preserve">by EPA’s LMOP, and annual amounts of waste landfilled in Hawaiʻi from the previous first order decay model. </t>
  </si>
  <si>
    <t>Note: Emissions are allocated to islands based on county population ratios.</t>
  </si>
  <si>
    <t>County</t>
  </si>
  <si>
    <t>GHGRP Facilities Waste in Place
(Tons)</t>
  </si>
  <si>
    <t>Island Total Waste in Place
(Tons)</t>
  </si>
  <si>
    <t>Scale-up Factor</t>
  </si>
  <si>
    <r>
      <t>GHGRP Reported Emissions (Backcasted)
 [MTCH</t>
    </r>
    <r>
      <rPr>
        <b/>
        <vertAlign val="subscript"/>
        <sz val="8"/>
        <rFont val="Arial"/>
        <family val="2"/>
      </rPr>
      <t>4</t>
    </r>
    <r>
      <rPr>
        <b/>
        <sz val="8"/>
        <rFont val="Arial"/>
        <family val="2"/>
      </rPr>
      <t>]</t>
    </r>
  </si>
  <si>
    <r>
      <t>Total Emissions
(MTCH</t>
    </r>
    <r>
      <rPr>
        <b/>
        <vertAlign val="subscript"/>
        <sz val="8"/>
        <rFont val="Arial"/>
        <family val="2"/>
      </rPr>
      <t>4</t>
    </r>
    <r>
      <rPr>
        <b/>
        <sz val="8"/>
        <rFont val="Arial"/>
        <family val="2"/>
      </rPr>
      <t>)</t>
    </r>
  </si>
  <si>
    <r>
      <t>Total Emissions
(MTCO</t>
    </r>
    <r>
      <rPr>
        <b/>
        <vertAlign val="subscript"/>
        <sz val="8"/>
        <rFont val="Arial"/>
        <family val="2"/>
      </rPr>
      <t>2</t>
    </r>
    <r>
      <rPr>
        <b/>
        <sz val="8"/>
        <rFont val="Arial"/>
        <family val="2"/>
      </rPr>
      <t>e)</t>
    </r>
  </si>
  <si>
    <t>Total Emissions (MMTCO2e)</t>
  </si>
  <si>
    <t xml:space="preserve">1  - ( </t>
  </si>
  <si>
    <t>/</t>
  </si>
  <si>
    <t>)   =   (</t>
  </si>
  <si>
    <t>+  1 )</t>
  </si>
  <si>
    <t>x</t>
  </si>
  <si>
    <t>Kauai (Nihau)</t>
  </si>
  <si>
    <r>
      <t>GHGRP Reported Emissions
 (MTCH</t>
    </r>
    <r>
      <rPr>
        <b/>
        <vertAlign val="subscript"/>
        <sz val="8"/>
        <rFont val="Arial"/>
        <family val="2"/>
      </rPr>
      <t>4)</t>
    </r>
  </si>
  <si>
    <t>Methane Emissions from Landfills on Hawaii Island Using the First Order Decay Model.</t>
  </si>
  <si>
    <t>This sheet performs calculations; no data are entered below.</t>
  </si>
  <si>
    <t>Normalization Factor (A)</t>
  </si>
  <si>
    <r>
      <t>Emissions by year of waste disposal (cubic meters of CH</t>
    </r>
    <r>
      <rPr>
        <b/>
        <vertAlign val="subscript"/>
        <sz val="9"/>
        <rFont val="Arial"/>
        <family val="2"/>
      </rPr>
      <t>4</t>
    </r>
    <r>
      <rPr>
        <b/>
        <sz val="9"/>
        <rFont val="Arial"/>
        <family val="2"/>
      </rPr>
      <t>)</t>
    </r>
  </si>
  <si>
    <t>Year</t>
  </si>
  <si>
    <t>Waste Disposed (MT)</t>
  </si>
  <si>
    <t>Total Waste (MT)</t>
  </si>
  <si>
    <r>
      <t>Potential Emissions (MT CO</t>
    </r>
    <r>
      <rPr>
        <b/>
        <vertAlign val="subscript"/>
        <sz val="8"/>
        <rFont val="Arial"/>
        <family val="2"/>
      </rPr>
      <t>2</t>
    </r>
    <r>
      <rPr>
        <b/>
        <sz val="8"/>
        <rFont val="Arial"/>
        <family val="2"/>
      </rPr>
      <t xml:space="preserve"> Eq.)</t>
    </r>
  </si>
  <si>
    <t>Methane Emissions from Landfills on Kauai (including Niihau) Island Using the First Order Decay Model.</t>
  </si>
  <si>
    <t>Methane Emissions from Landfills on Lanai Island Using the First Order Decay Model.</t>
  </si>
  <si>
    <t>Methane Emissions from Landfills on Maui Island Using the First Order Decay Model.</t>
  </si>
  <si>
    <t>Methane Emissions from Landfills in Molokai Island Using the First Order Decay Model.</t>
  </si>
  <si>
    <t>Methane Emissions from Landfills in Oahu Island Using the First Order Decay Model.</t>
  </si>
  <si>
    <t>Methane Emissions from Municipal Solid Waste Composting Calculations</t>
  </si>
  <si>
    <t>Composted Waste</t>
  </si>
  <si>
    <t>Emission Factor</t>
  </si>
  <si>
    <t xml:space="preserve">Emissions </t>
  </si>
  <si>
    <r>
      <t>CH</t>
    </r>
    <r>
      <rPr>
        <b/>
        <vertAlign val="subscript"/>
        <sz val="8"/>
        <rFont val="Arial"/>
        <family val="2"/>
      </rPr>
      <t xml:space="preserve">4 </t>
    </r>
    <r>
      <rPr>
        <b/>
        <sz val="8"/>
        <rFont val="Arial"/>
        <family val="2"/>
      </rPr>
      <t>GWP</t>
    </r>
  </si>
  <si>
    <t>Unit Conversion</t>
  </si>
  <si>
    <t>(metric tons wet waste)</t>
  </si>
  <si>
    <r>
      <t>(metric tons CH</t>
    </r>
    <r>
      <rPr>
        <vertAlign val="subscript"/>
        <sz val="8"/>
        <rFont val="Arial"/>
        <family val="2"/>
      </rPr>
      <t>4</t>
    </r>
    <r>
      <rPr>
        <sz val="8"/>
        <rFont val="Arial"/>
        <family val="2"/>
      </rPr>
      <t>/metric tons wet waste)</t>
    </r>
  </si>
  <si>
    <r>
      <t>(metric tons CH</t>
    </r>
    <r>
      <rPr>
        <vertAlign val="subscript"/>
        <sz val="8"/>
        <rFont val="Arial"/>
        <family val="2"/>
      </rPr>
      <t>4</t>
    </r>
    <r>
      <rPr>
        <sz val="8"/>
        <rFont val="Arial"/>
        <family val="2"/>
      </rPr>
      <t>)</t>
    </r>
  </si>
  <si>
    <r>
      <t>(CO</t>
    </r>
    <r>
      <rPr>
        <vertAlign val="subscript"/>
        <sz val="8"/>
        <rFont val="Arial"/>
        <family val="2"/>
      </rPr>
      <t>2</t>
    </r>
    <r>
      <rPr>
        <sz val="8"/>
        <rFont val="Arial"/>
        <family val="2"/>
      </rPr>
      <t xml:space="preserve"> Eq.)</t>
    </r>
  </si>
  <si>
    <t>(MMT/MT)</t>
  </si>
  <si>
    <t>Hawaii Total</t>
  </si>
  <si>
    <r>
      <t>Municipal Wastewater N</t>
    </r>
    <r>
      <rPr>
        <b/>
        <vertAlign val="subscript"/>
        <sz val="14"/>
        <rFont val="Arial"/>
        <family val="2"/>
      </rPr>
      <t>2</t>
    </r>
    <r>
      <rPr>
        <b/>
        <sz val="14"/>
        <rFont val="Arial"/>
        <family val="2"/>
      </rPr>
      <t>O Emissions from Biosolids Calculations</t>
    </r>
  </si>
  <si>
    <t>Population</t>
  </si>
  <si>
    <t>Protein</t>
  </si>
  <si>
    <r>
      <t>Frac</t>
    </r>
    <r>
      <rPr>
        <b/>
        <vertAlign val="subscript"/>
        <sz val="8"/>
        <rFont val="Arial"/>
        <family val="2"/>
      </rPr>
      <t xml:space="preserve">NPR </t>
    </r>
  </si>
  <si>
    <t>Fraction Non-Consumption N</t>
  </si>
  <si>
    <t>N in Domestic Wastewater</t>
  </si>
  <si>
    <t>Direct N Emissions from Domestic Wastewater</t>
  </si>
  <si>
    <t>Biosolids Available N</t>
  </si>
  <si>
    <t>Percentage of Biosolids Used as Fertilizer</t>
  </si>
  <si>
    <r>
      <t>N</t>
    </r>
    <r>
      <rPr>
        <b/>
        <vertAlign val="subscript"/>
        <sz val="8"/>
        <rFont val="Arial"/>
        <family val="2"/>
      </rPr>
      <t>2</t>
    </r>
    <r>
      <rPr>
        <b/>
        <sz val="8"/>
        <rFont val="Arial"/>
        <family val="2"/>
      </rPr>
      <t>O/N</t>
    </r>
    <r>
      <rPr>
        <b/>
        <vertAlign val="subscript"/>
        <sz val="8"/>
        <rFont val="Arial"/>
        <family val="2"/>
      </rPr>
      <t>2</t>
    </r>
  </si>
  <si>
    <r>
      <t>N</t>
    </r>
    <r>
      <rPr>
        <b/>
        <vertAlign val="subscript"/>
        <sz val="8"/>
        <rFont val="Arial"/>
        <family val="2"/>
      </rPr>
      <t>2</t>
    </r>
    <r>
      <rPr>
        <b/>
        <sz val="8"/>
        <rFont val="Arial"/>
        <family val="2"/>
      </rPr>
      <t>O GWP</t>
    </r>
  </si>
  <si>
    <t>Emissions from Biosolids</t>
  </si>
  <si>
    <t>(kg/ person/ year)</t>
  </si>
  <si>
    <t xml:space="preserve">(kg N/kg protein) </t>
  </si>
  <si>
    <t>(metric tons/kg)</t>
  </si>
  <si>
    <t>(metric tons)</t>
  </si>
  <si>
    <r>
      <t>(kg N</t>
    </r>
    <r>
      <rPr>
        <vertAlign val="subscript"/>
        <sz val="8"/>
        <rFont val="Arial"/>
        <family val="2"/>
      </rPr>
      <t>2</t>
    </r>
    <r>
      <rPr>
        <sz val="8"/>
        <rFont val="Arial"/>
        <family val="2"/>
      </rPr>
      <t xml:space="preserve">O-N/ kg sewage N-produced) </t>
    </r>
  </si>
  <si>
    <r>
      <t>(metric tons N</t>
    </r>
    <r>
      <rPr>
        <vertAlign val="subscript"/>
        <sz val="8"/>
        <rFont val="Arial"/>
        <family val="2"/>
      </rPr>
      <t>2</t>
    </r>
    <r>
      <rPr>
        <sz val="8"/>
        <rFont val="Arial"/>
        <family val="2"/>
      </rPr>
      <t>O)</t>
    </r>
  </si>
  <si>
    <r>
      <t>(MMTCO</t>
    </r>
    <r>
      <rPr>
        <vertAlign val="subscript"/>
        <sz val="8"/>
        <rFont val="Arial"/>
        <family val="2"/>
      </rPr>
      <t>2</t>
    </r>
    <r>
      <rPr>
        <sz val="8"/>
        <rFont val="Arial"/>
        <family val="2"/>
      </rPr>
      <t>E)</t>
    </r>
  </si>
  <si>
    <t>-</t>
  </si>
  <si>
    <t xml:space="preserve"> x (1 - </t>
  </si>
  <si>
    <t>) x</t>
  </si>
  <si>
    <t>Nitrous Oxide Emissions from Municipal Solid Waste Composting Calculations</t>
  </si>
  <si>
    <r>
      <t>N</t>
    </r>
    <r>
      <rPr>
        <b/>
        <vertAlign val="subscript"/>
        <sz val="8"/>
        <rFont val="Arial"/>
        <family val="2"/>
      </rPr>
      <t>2</t>
    </r>
    <r>
      <rPr>
        <b/>
        <sz val="8"/>
        <rFont val="Arial"/>
        <family val="2"/>
      </rPr>
      <t>O</t>
    </r>
    <r>
      <rPr>
        <b/>
        <vertAlign val="subscript"/>
        <sz val="8"/>
        <rFont val="Arial"/>
        <family val="2"/>
      </rPr>
      <t xml:space="preserve"> </t>
    </r>
    <r>
      <rPr>
        <b/>
        <sz val="8"/>
        <rFont val="Arial"/>
        <family val="2"/>
      </rPr>
      <t>GWP</t>
    </r>
  </si>
  <si>
    <r>
      <t>(metric tons N</t>
    </r>
    <r>
      <rPr>
        <vertAlign val="subscript"/>
        <sz val="8"/>
        <rFont val="Arial"/>
        <family val="2"/>
      </rPr>
      <t>2</t>
    </r>
    <r>
      <rPr>
        <sz val="8"/>
        <rFont val="Arial"/>
        <family val="2"/>
      </rPr>
      <t>O/metric tons wet waste)</t>
    </r>
  </si>
  <si>
    <r>
      <t>(N</t>
    </r>
    <r>
      <rPr>
        <vertAlign val="subscript"/>
        <sz val="8"/>
        <rFont val="Arial"/>
        <family val="2"/>
      </rPr>
      <t>2</t>
    </r>
    <r>
      <rPr>
        <sz val="8"/>
        <rFont val="Arial"/>
        <family val="2"/>
      </rPr>
      <t>O Eq.)</t>
    </r>
  </si>
  <si>
    <t>`</t>
  </si>
  <si>
    <t>Niinau</t>
  </si>
  <si>
    <t>Methane Emissions from Municipal Wastewater Treatment Calculations</t>
  </si>
  <si>
    <r>
      <t>Per Capita BOD</t>
    </r>
    <r>
      <rPr>
        <b/>
        <vertAlign val="subscript"/>
        <sz val="8"/>
        <rFont val="Arial"/>
        <family val="2"/>
      </rPr>
      <t>5</t>
    </r>
  </si>
  <si>
    <t>Days per Year</t>
  </si>
  <si>
    <r>
      <t>WW BOD</t>
    </r>
    <r>
      <rPr>
        <b/>
        <vertAlign val="subscript"/>
        <sz val="8"/>
        <rFont val="Arial"/>
        <family val="2"/>
      </rPr>
      <t>5</t>
    </r>
    <r>
      <rPr>
        <b/>
        <sz val="8"/>
        <rFont val="Arial"/>
        <family val="2"/>
      </rPr>
      <t xml:space="preserve"> anaerobically digested</t>
    </r>
  </si>
  <si>
    <t xml:space="preserve">  (kg/day)</t>
  </si>
  <si>
    <t>(days)</t>
  </si>
  <si>
    <r>
      <t>(Gg CH</t>
    </r>
    <r>
      <rPr>
        <vertAlign val="subscript"/>
        <sz val="8"/>
        <rFont val="Arial"/>
        <family val="2"/>
      </rPr>
      <t>4</t>
    </r>
    <r>
      <rPr>
        <sz val="8"/>
        <rFont val="Arial"/>
        <family val="2"/>
      </rPr>
      <t>/Gg BOD</t>
    </r>
    <r>
      <rPr>
        <vertAlign val="subscript"/>
        <sz val="8"/>
        <rFont val="Arial"/>
        <family val="2"/>
      </rPr>
      <t>5</t>
    </r>
    <r>
      <rPr>
        <sz val="8"/>
        <rFont val="Arial"/>
        <family val="2"/>
      </rPr>
      <t>)</t>
    </r>
  </si>
  <si>
    <t>(percent)</t>
  </si>
  <si>
    <t>Direct Nitrous Oxide Emissions from Municipal Wastewater Treatment Calculations</t>
  </si>
  <si>
    <t>Fraction of Population not on Septic</t>
  </si>
  <si>
    <r>
      <t>Direct N</t>
    </r>
    <r>
      <rPr>
        <b/>
        <vertAlign val="subscript"/>
        <sz val="8"/>
        <rFont val="Arial"/>
        <family val="2"/>
      </rPr>
      <t>2</t>
    </r>
    <r>
      <rPr>
        <b/>
        <sz val="8"/>
        <rFont val="Arial"/>
        <family val="2"/>
      </rPr>
      <t>O Emissions from Wastewater Treatment</t>
    </r>
  </si>
  <si>
    <r>
      <t>(g N</t>
    </r>
    <r>
      <rPr>
        <vertAlign val="subscript"/>
        <sz val="8"/>
        <rFont val="Arial"/>
        <family val="2"/>
      </rPr>
      <t>2</t>
    </r>
    <r>
      <rPr>
        <sz val="8"/>
        <rFont val="Arial"/>
        <family val="2"/>
      </rPr>
      <t>O/person/year)</t>
    </r>
  </si>
  <si>
    <t>(g/metric ton)</t>
  </si>
  <si>
    <r>
      <t>(Metric Tons N</t>
    </r>
    <r>
      <rPr>
        <vertAlign val="subscript"/>
        <sz val="8"/>
        <rFont val="Arial"/>
        <family val="2"/>
      </rPr>
      <t>2</t>
    </r>
    <r>
      <rPr>
        <sz val="8"/>
        <rFont val="Arial"/>
        <family val="2"/>
      </rPr>
      <t>O)</t>
    </r>
  </si>
  <si>
    <t>State Total</t>
  </si>
  <si>
    <t>Hawaii County</t>
  </si>
  <si>
    <t>City and County of Honolulu</t>
  </si>
  <si>
    <t>Kauai County</t>
  </si>
  <si>
    <t>Maui County</t>
  </si>
  <si>
    <t>Hawaii State Population</t>
  </si>
  <si>
    <t>County/Hawaii Island Population</t>
  </si>
  <si>
    <t>% of State Population</t>
  </si>
  <si>
    <t>County/Oahu Island Population</t>
  </si>
  <si>
    <t>Kauai County Population</t>
  </si>
  <si>
    <t>Kauai Island Population</t>
  </si>
  <si>
    <t>% of County Population</t>
  </si>
  <si>
    <t>Niihau Island Population</t>
  </si>
  <si>
    <t>Maui County Population</t>
  </si>
  <si>
    <t>Lanai Island Population</t>
  </si>
  <si>
    <t>Maui Island Population</t>
  </si>
  <si>
    <t>Molokai Island Population</t>
  </si>
  <si>
    <t>Landfills Emissions by Year - GHGRP Data, Equation HH-8</t>
  </si>
  <si>
    <t>Facility</t>
  </si>
  <si>
    <r>
      <t>Emissions (MT CH</t>
    </r>
    <r>
      <rPr>
        <b/>
        <vertAlign val="subscript"/>
        <sz val="10"/>
        <rFont val="Arial"/>
        <family val="2"/>
      </rPr>
      <t>4</t>
    </r>
    <r>
      <rPr>
        <b/>
        <sz val="10"/>
        <rFont val="Arial"/>
        <family val="2"/>
      </rPr>
      <t>)</t>
    </r>
  </si>
  <si>
    <t>South Hilo LF</t>
  </si>
  <si>
    <t>Puu Anahulu LF</t>
  </si>
  <si>
    <t>not collected since not an inventory year</t>
  </si>
  <si>
    <t>Central Maui LF</t>
  </si>
  <si>
    <t>Hawaiian Commercial and Sugar Company*</t>
  </si>
  <si>
    <t>N/A</t>
  </si>
  <si>
    <t>Waimanalo Gulch LF</t>
  </si>
  <si>
    <t>Kapaa LF</t>
  </si>
  <si>
    <t>Palailai LF</t>
  </si>
  <si>
    <t>Kekaha LF</t>
  </si>
  <si>
    <t>*Industrial Landfill uses Equation TT-6</t>
  </si>
  <si>
    <t>South Hilo Landfill started reporting to GHGRP in 2012</t>
  </si>
  <si>
    <t>Where HH-8 values weren't listed, HH-5 were used instead (South Hilo LF, Kekaha LF in 2015).</t>
  </si>
  <si>
    <t>Source: EPA GHGRP Facility Level Information on GreenHouse Gases Tool (FLIGHT) [last updated July 2022]</t>
  </si>
  <si>
    <t>MSW Landfills Emissions Backcasted Exponentially</t>
  </si>
  <si>
    <t>Table 1: Reported Methane Generation from GHGRP Landfills</t>
  </si>
  <si>
    <t>Values taken from GHGRP Equation HH-5 (with the exception of Kappa LF in 2011, where the value for HH-5 was left blank. Methane emissions were used instead, as the LF had no gas capture technology at the time).</t>
  </si>
  <si>
    <t>Table 2: Log of Reported Methane Generation</t>
  </si>
  <si>
    <t>This table turns the exponetial function into linear data, making it easier to plot and give more accurate forecasts</t>
  </si>
  <si>
    <t>Table 3: Slope and Intercept of Methane Generation Trendline</t>
  </si>
  <si>
    <t>Slope</t>
  </si>
  <si>
    <t>Intercept</t>
  </si>
  <si>
    <t>Notes</t>
  </si>
  <si>
    <t>GHGRP Data starts in 2012</t>
  </si>
  <si>
    <t>The equation here finds the slope and intercept of the linear equation for each landfill's methane generation</t>
  </si>
  <si>
    <t>Table 4: Backcasted Emissions for MSW Landfills (Logarithmic)</t>
  </si>
  <si>
    <t>No GHGRP data for 2010</t>
  </si>
  <si>
    <t>This table finds the logarithmic emissions (y) in the y=mx + b equation, with x being the year</t>
  </si>
  <si>
    <r>
      <t>Table 5: Backcasted Emissions for MSW Landfills (MT CH</t>
    </r>
    <r>
      <rPr>
        <b/>
        <vertAlign val="subscript"/>
        <sz val="10"/>
        <rFont val="Arial"/>
        <family val="2"/>
      </rPr>
      <t>4</t>
    </r>
    <r>
      <rPr>
        <b/>
        <sz val="10"/>
        <rFont val="Arial"/>
        <family val="2"/>
      </rPr>
      <t>)</t>
    </r>
  </si>
  <si>
    <t>Year Opened</t>
  </si>
  <si>
    <t>2007 includes reported flared methane.</t>
  </si>
  <si>
    <t>1990 includes reported flared methane</t>
  </si>
  <si>
    <t xml:space="preserve">This table converts the logarithimic methane generation back to metric tons of emissions. </t>
  </si>
  <si>
    <t>Hawaii Disposal Data</t>
  </si>
  <si>
    <t>Hawaii (Big Island)</t>
  </si>
  <si>
    <t>Oahu Island</t>
  </si>
  <si>
    <t>County Total</t>
  </si>
  <si>
    <t>Lanai Island</t>
  </si>
  <si>
    <t>Maui Island</t>
  </si>
  <si>
    <t>Molokai Island</t>
  </si>
  <si>
    <t>De Facto Population</t>
  </si>
  <si>
    <t>Landfilled</t>
  </si>
  <si>
    <t>Diverted (including for combustion)</t>
  </si>
  <si>
    <t>Disposed (post-recycling)</t>
  </si>
  <si>
    <t>Per Capita Waste Landfilled</t>
  </si>
  <si>
    <t>SIT resident population STATE</t>
  </si>
  <si>
    <t>% difference SIT vs. DBEDT de facto</t>
  </si>
  <si>
    <t>(tons)</t>
  </si>
  <si>
    <t>(tons/person)</t>
  </si>
  <si>
    <t>Disposal #'s from SIT</t>
  </si>
  <si>
    <t>from DOH Solid Waste Branch</t>
  </si>
  <si>
    <t>Quarterly tip fee reports submitted to the OSWM by each county or facility (see below)</t>
  </si>
  <si>
    <t>Raw Data</t>
  </si>
  <si>
    <t>from end-of-the year DOH reports</t>
  </si>
  <si>
    <t>from MSW disposal tonnage provided by Lane Otsu in data_request_-_disposal_tonnage.xls</t>
  </si>
  <si>
    <t>calculated using data from DOH reports and/or disposal tonnage provided by Lane Otsu</t>
  </si>
  <si>
    <t>Hawaii Waste Generation Rates: FY 2001-2015</t>
  </si>
  <si>
    <t>FY 2015-2016</t>
  </si>
  <si>
    <t>FY 2014-2015</t>
  </si>
  <si>
    <t>FY 2013-2014</t>
  </si>
  <si>
    <t>FY 2012-2013</t>
  </si>
  <si>
    <t>FY 2011-2012</t>
  </si>
  <si>
    <t>FY 2010-2011</t>
  </si>
  <si>
    <t>FY 2009-2010</t>
  </si>
  <si>
    <t>FY 2008-2009</t>
  </si>
  <si>
    <t>FY 2007-2008</t>
  </si>
  <si>
    <t>FY 2006-2007</t>
  </si>
  <si>
    <t>FY 2005-2006</t>
  </si>
  <si>
    <t>FY 2004-2005</t>
  </si>
  <si>
    <t>FY 2003-2004</t>
  </si>
  <si>
    <t>FY 2002-2003</t>
  </si>
  <si>
    <t>FY 2001-2002</t>
  </si>
  <si>
    <t>FY 2000-2001</t>
  </si>
  <si>
    <t>FY 1999-2000</t>
  </si>
  <si>
    <t>FY 1998-1999</t>
  </si>
  <si>
    <t>FY 1997-1998</t>
  </si>
  <si>
    <t>FY 1996-1997</t>
  </si>
  <si>
    <t>FY 1995-1996</t>
  </si>
  <si>
    <t>FY 1994-1995</t>
  </si>
  <si>
    <t>Disposal (tons)</t>
  </si>
  <si>
    <t>Kauai &amp; Niihau</t>
  </si>
  <si>
    <t>Hawaii Waste Generation Rates: CY 2001-2007</t>
  </si>
  <si>
    <t>CY 2007</t>
  </si>
  <si>
    <t>CY 2006</t>
  </si>
  <si>
    <t>CY 2005</t>
  </si>
  <si>
    <t>CY 2004</t>
  </si>
  <si>
    <t>CY 2003</t>
  </si>
  <si>
    <t>CY 2002</t>
  </si>
  <si>
    <t>CY 2001</t>
  </si>
  <si>
    <t>CY 2000</t>
  </si>
  <si>
    <t>CY 1999</t>
  </si>
  <si>
    <t>CY 1998</t>
  </si>
  <si>
    <t>CY 1997</t>
  </si>
  <si>
    <t>CY 1996</t>
  </si>
  <si>
    <t>CY 1995</t>
  </si>
  <si>
    <t>Hawaii Tipping Data (current data) - Contact is Lane Otsu at DOH</t>
  </si>
  <si>
    <t>Jan-Mar '05</t>
  </si>
  <si>
    <t>Apr-Jun '05</t>
  </si>
  <si>
    <t>Jul-Sep '05</t>
  </si>
  <si>
    <t>Oct-Dec '05</t>
  </si>
  <si>
    <t>Jan-Mar '07</t>
  </si>
  <si>
    <t>Apr-Jun '07</t>
  </si>
  <si>
    <t>Jul-Sep '07</t>
  </si>
  <si>
    <t>Oct-Dec '07</t>
  </si>
  <si>
    <t>Jan-Mar '08</t>
  </si>
  <si>
    <t>Apr-Jun '08</t>
  </si>
  <si>
    <t>Jul-Sep '08</t>
  </si>
  <si>
    <t>Oct-Dec '08</t>
  </si>
  <si>
    <t>Jan-Mar '09</t>
  </si>
  <si>
    <t>Apr-Jun '09</t>
  </si>
  <si>
    <t>Jul-Sep '09</t>
  </si>
  <si>
    <t>Oct-Dec '09</t>
  </si>
  <si>
    <t>Jan-Mar '10</t>
  </si>
  <si>
    <t>Apr-Jun '10</t>
  </si>
  <si>
    <t>Jul-Sep '10</t>
  </si>
  <si>
    <t>Oct-Dec '10</t>
  </si>
  <si>
    <t>Jan-Mar '11</t>
  </si>
  <si>
    <t>Apr-Jun '11</t>
  </si>
  <si>
    <t>Jul-Sep '11</t>
  </si>
  <si>
    <t>Oct-Dec '11</t>
  </si>
  <si>
    <t>Jan-Mar '12</t>
  </si>
  <si>
    <t>Apr-Jun '12</t>
  </si>
  <si>
    <t>Jul-Sep '12</t>
  </si>
  <si>
    <t>Oct-Dec '12</t>
  </si>
  <si>
    <t>Jan-Mar '13</t>
  </si>
  <si>
    <t>Apr-Jun '13</t>
  </si>
  <si>
    <t>Jul-Sep '13</t>
  </si>
  <si>
    <t>Oct-Dec '13</t>
  </si>
  <si>
    <t>Jan-Mar '14</t>
  </si>
  <si>
    <t>Apr-Jun '14</t>
  </si>
  <si>
    <t>Jul-Sep '14</t>
  </si>
  <si>
    <t>Oct-Dec '14</t>
  </si>
  <si>
    <t>Jan-Mar '15</t>
  </si>
  <si>
    <t>Apr-Jun '15</t>
  </si>
  <si>
    <t>Jul-Sep '15</t>
  </si>
  <si>
    <t>Oct-Dec '15</t>
  </si>
  <si>
    <t>Jan-Mar '16</t>
  </si>
  <si>
    <t>Apr-Jun '16</t>
  </si>
  <si>
    <t>Jul-Sep '16</t>
  </si>
  <si>
    <t>Oct-Dec '16</t>
  </si>
  <si>
    <t>Jan-Mar '17</t>
  </si>
  <si>
    <t>Apr-Jun '17</t>
  </si>
  <si>
    <t>Jul-Sep '17</t>
  </si>
  <si>
    <t>Oct-Dec '17</t>
  </si>
  <si>
    <t>Jan-Mar '18</t>
  </si>
  <si>
    <t>Apr-Jun '18</t>
  </si>
  <si>
    <t>Jul-Sep '18</t>
  </si>
  <si>
    <t>Oct-Dec '18</t>
  </si>
  <si>
    <t>Jan-Mar '19</t>
  </si>
  <si>
    <t>Apr-Jun '19</t>
  </si>
  <si>
    <t>Jul-Sep '19</t>
  </si>
  <si>
    <t>Oct-Dec '19</t>
  </si>
  <si>
    <t>Jan-Mar '20</t>
  </si>
  <si>
    <t>Apr-Jun '20</t>
  </si>
  <si>
    <t>Jul-Sep '20</t>
  </si>
  <si>
    <t>Oct-Dec '20</t>
  </si>
  <si>
    <t>Jan-Mar '21</t>
  </si>
  <si>
    <t>Apr-Jun '21</t>
  </si>
  <si>
    <t>Jul-Sep '21</t>
  </si>
  <si>
    <t>Oct-Dec '21</t>
  </si>
  <si>
    <t>Jan-Mar '22</t>
  </si>
  <si>
    <t>Apr-Jun '22</t>
  </si>
  <si>
    <t>Jul-Sep '22</t>
  </si>
  <si>
    <t>Oct-Dec '22</t>
  </si>
  <si>
    <t>3Q</t>
  </si>
  <si>
    <t>4Q</t>
  </si>
  <si>
    <t>1Q</t>
  </si>
  <si>
    <t>2Q</t>
  </si>
  <si>
    <t>CY 2008</t>
  </si>
  <si>
    <t>CY 2009</t>
  </si>
  <si>
    <t>CY 2010</t>
  </si>
  <si>
    <t>CY 2011</t>
  </si>
  <si>
    <t>CY 2012</t>
  </si>
  <si>
    <t>CY 2013</t>
  </si>
  <si>
    <t>CY 2014</t>
  </si>
  <si>
    <t>CY 2015</t>
  </si>
  <si>
    <t>CY 2016</t>
  </si>
  <si>
    <t>CY 2017</t>
  </si>
  <si>
    <t>CY 2018</t>
  </si>
  <si>
    <t>CY 2019</t>
  </si>
  <si>
    <t>CY 2020</t>
  </si>
  <si>
    <t>CY 2021</t>
  </si>
  <si>
    <t>CY 2022</t>
  </si>
  <si>
    <t xml:space="preserve">sub-total: </t>
  </si>
  <si>
    <t>Hana LF</t>
  </si>
  <si>
    <t>Molokai LF</t>
  </si>
  <si>
    <t>Lanai LF</t>
  </si>
  <si>
    <t>Kaneohe MCAS LF</t>
  </si>
  <si>
    <t>Figures are based on quarterly tip fee reports submitted to the OSWM by each county or facility</t>
  </si>
  <si>
    <t>All figures are reported in tons (italicized numbers represent estimated tonnages)</t>
  </si>
  <si>
    <t>The South Hilo LF closed in December 2019</t>
  </si>
  <si>
    <t>Landfills Waste in Place (WIP)</t>
  </si>
  <si>
    <t>Landfills Waste in Place (WIP) - LMOP WIP Data and DOH Tipping Data</t>
  </si>
  <si>
    <t>GHGRP Reporting MSW Landfills Annual WIP</t>
  </si>
  <si>
    <t>Closing Date</t>
  </si>
  <si>
    <t>WIP (Tons)</t>
  </si>
  <si>
    <t>Kapaa and Kalaheo LF</t>
  </si>
  <si>
    <t>Kailua LF</t>
  </si>
  <si>
    <t>Molokai (Naiwa) LF</t>
  </si>
  <si>
    <t>Kalamaula LF</t>
  </si>
  <si>
    <t>Olowalu LF</t>
  </si>
  <si>
    <t>Hawaiian Commercial and Sugar Company</t>
  </si>
  <si>
    <t>Source: EPA's Landfill Methane Outreach Program (LMOP) Historical Data (https://www.epa.gov/lmop/lmop-landfill-and-project-database#comp)</t>
  </si>
  <si>
    <t>1990 Landfills</t>
  </si>
  <si>
    <t>Landfill Name</t>
  </si>
  <si>
    <t>Waste in Place</t>
  </si>
  <si>
    <t>% of Island's WIP</t>
  </si>
  <si>
    <t>Methane Emissions</t>
  </si>
  <si>
    <t>Collection Efficiency</t>
  </si>
  <si>
    <t>Amount Flared</t>
  </si>
  <si>
    <t>Amount Recovered</t>
  </si>
  <si>
    <t>(MTCO2E)</t>
  </si>
  <si>
    <t>Helehaka Landfill</t>
  </si>
  <si>
    <t>Princeville C&amp;D landfill-Kauai</t>
  </si>
  <si>
    <t>Olowalu &amp; Makani Landfills</t>
  </si>
  <si>
    <t>Flow Rate</t>
  </si>
  <si>
    <t>Total LFG flow</t>
  </si>
  <si>
    <t>Percent Methane in Landfill Gas</t>
  </si>
  <si>
    <t xml:space="preserve">Total CH4 flow </t>
  </si>
  <si>
    <t>(dscfm)</t>
  </si>
  <si>
    <t>cubic feet per year</t>
  </si>
  <si>
    <t>Kapaa No. 2 Landfill</t>
  </si>
  <si>
    <t>2005 Landfills</t>
  </si>
  <si>
    <t>Waimanalo Gulch Landfill-Oahu</t>
  </si>
  <si>
    <t>2007 Landfills</t>
  </si>
  <si>
    <t>2010 Landfills</t>
  </si>
  <si>
    <t>Source: GHGRP Subpart HH</t>
  </si>
  <si>
    <t>Recovered Methane (GHGRP Equation HH-4)</t>
  </si>
  <si>
    <t>Central Maui Landfill-Maui</t>
  </si>
  <si>
    <t>Palailai Landfill</t>
  </si>
  <si>
    <t>2015 Landfills</t>
  </si>
  <si>
    <t>West Hawaii Landfill-Hawaii</t>
  </si>
  <si>
    <t>Kapaa and Kalaheo Sanitary Landfills</t>
  </si>
  <si>
    <t>2016 Landfills</t>
  </si>
  <si>
    <t>Kauaii</t>
  </si>
  <si>
    <t>Kekaha Landfill</t>
  </si>
  <si>
    <t>came online in 2016</t>
  </si>
  <si>
    <t>2017 Landfills</t>
  </si>
  <si>
    <t>Look into HH4 equation</t>
  </si>
  <si>
    <t>2018 Landfills</t>
  </si>
  <si>
    <t>2019 Landfills</t>
  </si>
  <si>
    <t>2020 Landfills</t>
  </si>
  <si>
    <t>2021 Landfills</t>
  </si>
  <si>
    <t>Collection Efficiency (GHGRP HH-3)</t>
  </si>
  <si>
    <t>Wastewater Treatment Plants</t>
  </si>
  <si>
    <t>Note: Methodology on Wastewater_CH4 applies Hawaii 1997 inventory default and does not use this data.</t>
  </si>
  <si>
    <t>WWTP Name</t>
  </si>
  <si>
    <t>Period of Data</t>
  </si>
  <si>
    <t>% of Total Island Flow Rate</t>
  </si>
  <si>
    <r>
      <t>BOD</t>
    </r>
    <r>
      <rPr>
        <b/>
        <vertAlign val="subscript"/>
        <sz val="10"/>
        <rFont val="Arial"/>
        <family val="2"/>
      </rPr>
      <t>5</t>
    </r>
    <r>
      <rPr>
        <b/>
        <sz val="10"/>
        <rFont val="Arial"/>
        <family val="2"/>
      </rPr>
      <t xml:space="preserve"> Concentration</t>
    </r>
  </si>
  <si>
    <t>Yearly BOD</t>
  </si>
  <si>
    <t>Daily BOD</t>
  </si>
  <si>
    <t>Per Capita Daily BOD</t>
  </si>
  <si>
    <t>SIT Default Average BOD</t>
  </si>
  <si>
    <t>Hawaii 1997 Inventory default</t>
  </si>
  <si>
    <r>
      <t>(10</t>
    </r>
    <r>
      <rPr>
        <vertAlign val="superscript"/>
        <sz val="10"/>
        <rFont val="Arial"/>
        <family val="2"/>
      </rPr>
      <t>6</t>
    </r>
    <r>
      <rPr>
        <sz val="10"/>
        <rFont val="Arial"/>
        <family val="2"/>
      </rPr>
      <t xml:space="preserve"> gal/day)</t>
    </r>
  </si>
  <si>
    <t>mg/L</t>
  </si>
  <si>
    <t>lb/year</t>
  </si>
  <si>
    <t>kg/day</t>
  </si>
  <si>
    <t>kg/person/day</t>
  </si>
  <si>
    <t>lbs/day</t>
  </si>
  <si>
    <t>lbs/day/per capita</t>
  </si>
  <si>
    <t>Kealakehe - 303</t>
  </si>
  <si>
    <t>Jul89-Jun90</t>
  </si>
  <si>
    <t xml:space="preserve">Hard-coded. </t>
  </si>
  <si>
    <t>Kapehu - 304</t>
  </si>
  <si>
    <t>Oct89-Jun90</t>
  </si>
  <si>
    <t>Total:</t>
  </si>
  <si>
    <t>Weighted Island Average:</t>
  </si>
  <si>
    <t>Eleele STP - 307</t>
  </si>
  <si>
    <t>May93-Apr94</t>
  </si>
  <si>
    <t>Lihue - 308</t>
  </si>
  <si>
    <t>Apr90-Mar91</t>
  </si>
  <si>
    <t>Wailua WWTP - 309</t>
  </si>
  <si>
    <t>Waimea - 310</t>
  </si>
  <si>
    <t>Apr89-Mar90</t>
  </si>
  <si>
    <t>Pacific Missile Range - 333</t>
  </si>
  <si>
    <t>--</t>
  </si>
  <si>
    <t>No Data</t>
  </si>
  <si>
    <t>Kokee State Park - 334</t>
  </si>
  <si>
    <t>Nov90-Oct91</t>
  </si>
  <si>
    <t>Kihei - 312</t>
  </si>
  <si>
    <t>Sept91-Aug92</t>
  </si>
  <si>
    <t>Lahaina WWTP - 313</t>
  </si>
  <si>
    <t>Aug89-Jul90</t>
  </si>
  <si>
    <t>Kahului - 314</t>
  </si>
  <si>
    <t>Kaunakakai - 315</t>
  </si>
  <si>
    <t>Sept89-Aug90</t>
  </si>
  <si>
    <t>None</t>
  </si>
  <si>
    <t>Kahuku WWTP - 318</t>
  </si>
  <si>
    <t>Paalaa Kai - 322</t>
  </si>
  <si>
    <t>May89-Apr90</t>
  </si>
  <si>
    <t>Waimanalo - 326</t>
  </si>
  <si>
    <t>Honouliuli</t>
  </si>
  <si>
    <t>Sand Island</t>
  </si>
  <si>
    <t>Hard-coded and Table 5.3 IPCC 2006 Guidelines, based on BOD per person for BOD.</t>
  </si>
  <si>
    <t>FY 07-08</t>
  </si>
  <si>
    <t>Personal Communication, Sina Pruder of the Wastewater Branch, DOH, October 5, 2008.</t>
  </si>
  <si>
    <t>FY 05-06</t>
  </si>
  <si>
    <t>FY 06-07</t>
  </si>
  <si>
    <t>FY 04-05</t>
  </si>
  <si>
    <t>FY 02-03</t>
  </si>
  <si>
    <t>Honouliuli Water Recycling - 317A</t>
  </si>
  <si>
    <t>Proxied to 1990 for Flow Rate, and Table 5.3 IPCC 2006 Guidelines, based on BOD per person for BOD</t>
  </si>
  <si>
    <t>Kealakehe</t>
  </si>
  <si>
    <t>Non-NPDES WWTP List with 2010 and 2015 data</t>
  </si>
  <si>
    <t>Kapehu</t>
  </si>
  <si>
    <t>Waikoloa Resort</t>
  </si>
  <si>
    <t>Waikoloa Village</t>
  </si>
  <si>
    <t>South Kohala Resort</t>
  </si>
  <si>
    <t>Honokaa</t>
  </si>
  <si>
    <t>Kulaimano Wastewater Treatment Plant</t>
  </si>
  <si>
    <t>Proxied to 2017. EPA Echo Database Effluent Report and NPDES WWTP List, Received from Scott Takamoto on 8/2/2022</t>
  </si>
  <si>
    <t>County of Hawaii Papaikou-Paukaa WWTP</t>
  </si>
  <si>
    <t>Hawaii County Hilo WWTP</t>
  </si>
  <si>
    <t>Eleele</t>
  </si>
  <si>
    <t>Lihue</t>
  </si>
  <si>
    <t>Wailua</t>
  </si>
  <si>
    <t>Waimea</t>
  </si>
  <si>
    <t>Pacific Missile Range</t>
  </si>
  <si>
    <t>Proxied to 2007</t>
  </si>
  <si>
    <t>Kokee State Park</t>
  </si>
  <si>
    <t>Grand Hyatt Kauai Resort</t>
  </si>
  <si>
    <t>Poipu Kai Resort</t>
  </si>
  <si>
    <t>Poipu Water Reclamation</t>
  </si>
  <si>
    <t>Princeville</t>
  </si>
  <si>
    <t>Mauna Lani Resort</t>
  </si>
  <si>
    <t>Lihue-Puhi</t>
  </si>
  <si>
    <t>Kihei</t>
  </si>
  <si>
    <t>Lahaina</t>
  </si>
  <si>
    <t>Kahului</t>
  </si>
  <si>
    <t>Kaunakakai</t>
  </si>
  <si>
    <t>Hawaii 1997 inventory default</t>
  </si>
  <si>
    <t>Honouliuli Water Recycling</t>
  </si>
  <si>
    <t>Proxied from 2017</t>
  </si>
  <si>
    <t>Proxied to 2017 from EPA Echo Database</t>
  </si>
  <si>
    <t>Kahuku</t>
  </si>
  <si>
    <t>Paalaa Kai</t>
  </si>
  <si>
    <t>Waimanalo</t>
  </si>
  <si>
    <t>Laie</t>
  </si>
  <si>
    <t>Proxied to 2015</t>
  </si>
  <si>
    <t>Kuilima Resort</t>
  </si>
  <si>
    <t>Waiawa Correctional Facility</t>
  </si>
  <si>
    <t>Schofield</t>
  </si>
  <si>
    <t>Heeia</t>
  </si>
  <si>
    <t>C&amp;CH Waianae WWTP</t>
  </si>
  <si>
    <t>Proxied to 2017. Historic Effluent Report for Waianae WWTP provided by Hawaii CWB</t>
  </si>
  <si>
    <t>East Honolulu Wastewater Treatment Plant</t>
  </si>
  <si>
    <t>C&amp;CH Kailua Regional WWTP</t>
  </si>
  <si>
    <t>Proxied to 2020. EPA Echo Database Effluent Report and NPDES WWTP List, Received from Scott Takamoto on 8/2/2022</t>
  </si>
  <si>
    <t>C&amp;CH Honouliuli WWTP</t>
  </si>
  <si>
    <t>Proxied to 2010</t>
  </si>
  <si>
    <t>Proxied to 2016</t>
  </si>
  <si>
    <t>Proxied to 2017 from Non-NPDES WWTP List, Received from Scott Takamoto in July 2022</t>
  </si>
  <si>
    <t>Non-NPDES WWTP List, Received from Scott Takamoto in July 2022</t>
  </si>
  <si>
    <t>Proxied to 2017</t>
  </si>
  <si>
    <t>Proxied from 2015</t>
  </si>
  <si>
    <t>Proxied to 2015 from Non-NPDES WWTP List</t>
  </si>
  <si>
    <t>Non-NPDES WWTP List, Received from Scott Takamoto in July 2022, Flow rate proxied to 2016.</t>
  </si>
  <si>
    <t>EPA Echo Database Effluent Report and NPDES WWTP List, Received from Scott Takamoto on 8/2/2022</t>
  </si>
  <si>
    <t>Historic Effluent Report for Waianae WWTP provided by Hawaii CWB</t>
  </si>
  <si>
    <t>2018-2022BOD5Data_8-9-22.xlsx provided by Clayton (Scott) Takamoto on 8/26/22</t>
  </si>
  <si>
    <t>Proxied to 2017; 2018-2022BOD5Data_8-9-22.xlsx provided by Clayton (Scott) Takamoto on 8/26/22</t>
  </si>
  <si>
    <t>Proxied to 2016; 2018-2022BOD5Data_8-9-22.xlsx provided by Clayton (Scott) Takamoto on 8/26/22</t>
  </si>
  <si>
    <t>Proxied to 2010; 2018-2022BOD5Data_8-9-22.xlsx provided by Clayton (Scott) Takamoto on 8/26/22</t>
  </si>
  <si>
    <t>Navfac WWTP</t>
  </si>
  <si>
    <t>ICIS BOD Status CAB.xlsx provided by Clayton (Scott) Takamoto August 2022</t>
  </si>
  <si>
    <t>Marine Corps Base - Kaneohe Bay</t>
  </si>
  <si>
    <t>Proxied to 2019; 2018-2022BOD5Data_8-9-22.xlsx provided by Clayton (Scott) Takamoto on 8/26/22</t>
  </si>
  <si>
    <t>ICIS BOD Status CAB.xlsx provided by Clayton (Scott) Takamoto August 2022; 2018-2022BOD5Data_8-9-22.xlsx provided by Clayton (Scott) Takamoto on 8/26/22</t>
  </si>
  <si>
    <t xml:space="preserve">Proxied to 2019 </t>
  </si>
  <si>
    <t>Proxied to 2020; 2018-2022BOD5Data_8-9-22.xlsx provided by Clayton (Scott) Takamoto on 8/26/22</t>
  </si>
  <si>
    <t>Proxied to 2020; 2018-2022BOD5Data_8-9-22.xlsx provided by Clayton (Scott) Takamoto on 8/26/23</t>
  </si>
  <si>
    <t>Proxied to 2020; 2018-2022BOD5Data_8-9-22.xlsx provided by Clayton (Scott) Takamoto on 8/26/24</t>
  </si>
  <si>
    <t>Proxied to 2020; 2018-2022BOD5Data_8-9-22.xlsx provided by Clayton (Scott) Takamoto on 8/26/25</t>
  </si>
  <si>
    <t>Proxied to 2020; 2018-2022BOD5Data_8-9-22.xlsx provided by Clayton (Scott) Takamoto on 8/26/26</t>
  </si>
  <si>
    <t>Proxied to 2020</t>
  </si>
  <si>
    <t>Non-NPDES WWTPs sent in 2008</t>
  </si>
  <si>
    <t xml:space="preserve">These are for non-NPDES wastewater treatment plants. Unfortunately, this is a very small subset of the total WWTP on Hawaii. (Personal Communication, Sina Pruder of the Wastewater Branch, DOH, October 5, 2008). </t>
  </si>
  <si>
    <t>WWTP (Non-NPDES)</t>
  </si>
  <si>
    <t>Period</t>
  </si>
  <si>
    <r>
      <t>BOD5 Conc.</t>
    </r>
    <r>
      <rPr>
        <b/>
        <vertAlign val="superscript"/>
        <sz val="10"/>
        <rFont val="Arial"/>
        <family val="2"/>
      </rPr>
      <t>a</t>
    </r>
  </si>
  <si>
    <r>
      <t>69,829.2</t>
    </r>
    <r>
      <rPr>
        <vertAlign val="superscript"/>
        <sz val="10"/>
        <rFont val="Arial"/>
        <family val="2"/>
      </rPr>
      <t>b</t>
    </r>
  </si>
  <si>
    <t>1.95 (5.31)</t>
  </si>
  <si>
    <t>0.009 (0.016)</t>
  </si>
  <si>
    <t>0.68 (0.8)</t>
  </si>
  <si>
    <t>1.23 (2.5)</t>
  </si>
  <si>
    <t>0.69 (1.5)</t>
  </si>
  <si>
    <t>0.26 (0.30)</t>
  </si>
  <si>
    <t>Lanai - 311</t>
  </si>
  <si>
    <t>0.31 (0.54)</t>
  </si>
  <si>
    <t>Pond 2: 28
Pond 4: 23</t>
  </si>
  <si>
    <t>Pond 2: 26,522.8
Pond 4: 21,704.4</t>
  </si>
  <si>
    <t>4.33 (9.0)</t>
  </si>
  <si>
    <t>4.96 (6.0)</t>
  </si>
  <si>
    <t>4.7 (7.9)</t>
  </si>
  <si>
    <t>0.23 (0.30)</t>
  </si>
  <si>
    <t>R1: 10</t>
  </si>
  <si>
    <t>No data</t>
  </si>
  <si>
    <t>0.189 (0.40)</t>
  </si>
  <si>
    <t>0.088 (0.144)</t>
  </si>
  <si>
    <t>0.64 (0.70)</t>
  </si>
  <si>
    <t>12000 gal/day</t>
  </si>
  <si>
    <t>Range 4.5 - 45.2, mid pt. 24.9</t>
  </si>
  <si>
    <t>~909.6</t>
  </si>
  <si>
    <t>2000 gal/day</t>
  </si>
  <si>
    <t>Range: 2.6 14.1, mid 8.4</t>
  </si>
  <si>
    <t>~51.1</t>
  </si>
  <si>
    <t>Non-NPDES WWTPs sent for 2010 and 2015 inventories</t>
  </si>
  <si>
    <t>Flow Rate (MGD)</t>
  </si>
  <si>
    <t>BOD5 (mg/l)</t>
  </si>
  <si>
    <t>Yearly BOD (lb/yr)</t>
  </si>
  <si>
    <t>Non-NPDES WWTP List, Received from Scott Takamoto in July and August 2022</t>
  </si>
  <si>
    <t>ipu</t>
  </si>
  <si>
    <t>Table Above</t>
  </si>
  <si>
    <t>Word Doc</t>
  </si>
  <si>
    <t>Final Calcs</t>
  </si>
  <si>
    <t>Missing</t>
  </si>
  <si>
    <t>Lanai – Permit # 311</t>
  </si>
  <si>
    <t>Waimea – Permit #: 310</t>
  </si>
  <si>
    <t>Received from Clayon (Scott) Takamoto on 8/2/2022</t>
  </si>
  <si>
    <t>PERMIT CATEGORY</t>
  </si>
  <si>
    <t>PERMIT TYPE</t>
  </si>
  <si>
    <t>PERMIT CLASS</t>
  </si>
  <si>
    <t>DOH PERMIT NUMBER</t>
  </si>
  <si>
    <t>FACILITY_SITE_NAME</t>
  </si>
  <si>
    <t>OWNER</t>
  </si>
  <si>
    <t>ADDRESS</t>
  </si>
  <si>
    <t>DESIGN FLOW (MGD)</t>
  </si>
  <si>
    <t>REPORTED AVG MONTHLY FLOW (MGD)</t>
  </si>
  <si>
    <t>REPORTED AVG WEEKLY FLOW (MGD)</t>
  </si>
  <si>
    <t>Individual Permit</t>
  </si>
  <si>
    <t>Form 2A/ZOM: Municipal wastewater from POTW with a ZOM</t>
  </si>
  <si>
    <t>Major</t>
  </si>
  <si>
    <t>HI0020109</t>
  </si>
  <si>
    <t>86-100 Farrington Highway
Waianae, Hawaii 96792-3044</t>
  </si>
  <si>
    <t>HI0020117</t>
  </si>
  <si>
    <t>C&amp;CH Sand Island WWTP</t>
  </si>
  <si>
    <t>1000 Uluohia Street, Suite 308
Kapolei, Hawaii  96707</t>
  </si>
  <si>
    <t>HI0020257</t>
  </si>
  <si>
    <t>County of Kauai Wailua WWTP</t>
  </si>
  <si>
    <t>County of Kauai</t>
  </si>
  <si>
    <t>4444 Rice Street, Suite 275 Lihue, Kauai, Hawaii 96766</t>
  </si>
  <si>
    <t>Form 2A/2F/ZOM: Municipal wastewater from POTW and storm water associated with industrial activity with a ZOM</t>
  </si>
  <si>
    <t>HI0020303</t>
  </si>
  <si>
    <t>Hawaii-American Water</t>
  </si>
  <si>
    <t>8480 Kalanianaole Highway, Honolulu, Hawaii 96825</t>
  </si>
  <si>
    <t>not reported</t>
  </si>
  <si>
    <t>Minor</t>
  </si>
  <si>
    <t>HI0020770</t>
  </si>
  <si>
    <t>County of Hawaii</t>
  </si>
  <si>
    <t>108 Railroad Avenue, Hilo, Hawaii 96720</t>
  </si>
  <si>
    <t>HI0020877</t>
  </si>
  <si>
    <t>1000 Uluohia St, Suite 308
Kapolei, HI 96707</t>
  </si>
  <si>
    <t>HI0021113</t>
  </si>
  <si>
    <t>HI0021296</t>
  </si>
  <si>
    <t>95 Kaneohe Bay Drive, Kailua, Hawaii 96734</t>
  </si>
  <si>
    <t>HI0021377</t>
  </si>
  <si>
    <t>150 Kekuanaoa Place, Hilo, Hawaii 96720</t>
  </si>
  <si>
    <t>HI0110141</t>
  </si>
  <si>
    <t>Schofield Barracks Wastewater Treatment Plant</t>
  </si>
  <si>
    <t>Aqua Engineers, Inc.</t>
  </si>
  <si>
    <t>393 Airdrome Road, Wahiawa, Hawaii 96786</t>
  </si>
  <si>
    <t>EPA Echo Database https://echo.epa.gov/</t>
  </si>
  <si>
    <t>Accessed August 2022</t>
  </si>
  <si>
    <t>C&amp;CH SAND ISLAND WWTP</t>
  </si>
  <si>
    <t>BOD, 5-day, 20 deg. C</t>
  </si>
  <si>
    <t>ND</t>
  </si>
  <si>
    <t>C&amp;CH HONOULIULI WWTP</t>
  </si>
  <si>
    <t xml:space="preserve">KULAIMANO WASTEWATER TREATMENT </t>
  </si>
  <si>
    <t>COUNTY OF HAWAII PAPAIKOU-PAUKA</t>
  </si>
  <si>
    <t>COUNTY OF KAUAI WAILUA WWTP</t>
  </si>
  <si>
    <t>Historic Effluent Report for Waianae WWTP</t>
  </si>
  <si>
    <t>Sent by Clayon (Scott) Takamoto on 8/9/2022</t>
  </si>
  <si>
    <t>BOD 5</t>
  </si>
  <si>
    <r>
      <rPr>
        <b/>
        <sz val="10"/>
        <rFont val="Arial"/>
        <family val="2"/>
      </rPr>
      <t xml:space="preserve">Note on why not in EPA ECHO Database and how to access from Darryl Lum (Clean Water Branch): </t>
    </r>
    <r>
      <rPr>
        <sz val="10"/>
        <rFont val="Arial"/>
        <family val="2"/>
      </rPr>
      <t xml:space="preserve"> I don’t see the effluent report either.  I’m guessing that the DMR data is not going to EPA ICIS database for some reason.  Please see attached HistoricEffluentData (1).xlsx.  This is from the latest Waianae WWTP renewal NPDES application.  There is a tab for BOD.  [Scott – I’m not sure if you can see the e-Permitting submissions for CWB, but here is the link to the renewal application:  https://eha-cloud.doh.hawaii.gov/epermit/app?637956264326775573/#/submissionversion/95ef6141-89e2-4f14-a971-50c2792e29a4/overview?returnContext=Dashboard&amp;returnState=root.submissionDashboard.] </t>
    </r>
  </si>
  <si>
    <t>Follow up PDF Reports sent by Clayton (Scott) Takamoto on 10/18/2022</t>
  </si>
  <si>
    <t>January</t>
  </si>
  <si>
    <t>February</t>
  </si>
  <si>
    <t>March</t>
  </si>
  <si>
    <t>April</t>
  </si>
  <si>
    <t>May</t>
  </si>
  <si>
    <t>June</t>
  </si>
  <si>
    <t>July</t>
  </si>
  <si>
    <t>August</t>
  </si>
  <si>
    <t>September</t>
  </si>
  <si>
    <t>October</t>
  </si>
  <si>
    <t>November</t>
  </si>
  <si>
    <t>December</t>
  </si>
  <si>
    <t>Average</t>
  </si>
  <si>
    <t>Historic Effluent Report for Hawaii WWTPs</t>
  </si>
  <si>
    <t>Excel spreadsheet "ICIS BOD Status CAB" provided by Hawaii DOH August 2022. Parameter: Flow, in conduit or thru treament plant. Mon. Loc. Desc.: Effluent Gross. Limit Set: 001-A.Use Quantity 1.</t>
  </si>
  <si>
    <t>WWTP</t>
  </si>
  <si>
    <t>Unit</t>
  </si>
  <si>
    <t>2022 (first 6-8 months)</t>
  </si>
  <si>
    <t>Flow Rate - MO AVG (MGD)</t>
  </si>
  <si>
    <t>HAWAII PAPAIKOU-PAUKAA</t>
  </si>
  <si>
    <t>HAWAII COUNTY-HILO</t>
  </si>
  <si>
    <t>KULAIMANO WASTEWATER TREATMENT PLANT</t>
  </si>
  <si>
    <t>KAUAI WAILUA WWTP</t>
  </si>
  <si>
    <t>KAILUA REGIONAL WWTP</t>
  </si>
  <si>
    <t>EAST HONOLULU WASTEWATER TREATMENT PLANT</t>
  </si>
  <si>
    <t>Nd</t>
  </si>
  <si>
    <t>Historic Effluent Report for Hawaii WWTPs - New Additions July 2023</t>
  </si>
  <si>
    <t>Excel spreadsheet "ICIS BOD Status CAB" provided by Hawaii DOH August 2022. 
FLOW RATE - Parameter: Flow, in conduit or thru treament plant. Mon. Loc. Desc.: Effluent Gross. Limit Set: 001-A.Use Quantity 1.
BOD - Parameter: BOD, 5-day, 20 deg. C. Mon. Loc. Desc.: Effluent Gross. Limit Set: 001-A.Use Concentration 1.</t>
  </si>
  <si>
    <t>NAVFAC HAWAII WASTEWATER TREATMENT PLANT</t>
  </si>
  <si>
    <t>MARINE CORPS BASE HAWAII KANEOHE BAY WATER RECLAMATION FACILITY</t>
  </si>
  <si>
    <t>BOD, 5-day, 20 deg. C - MO AVG (mg/L)</t>
  </si>
  <si>
    <t>Hawaii Composting Data</t>
  </si>
  <si>
    <t>City &amp; County of Honolulu</t>
  </si>
  <si>
    <t>Compost Weight (Tons)</t>
  </si>
  <si>
    <t>Compost Weight (Metric Tons)</t>
  </si>
  <si>
    <t>Per Capita Rate (Metric Tons)</t>
  </si>
  <si>
    <t>Total Compost Weight (Tons)</t>
  </si>
  <si>
    <t>*Note - values are given in timeframe of Hawaii's State FY</t>
  </si>
  <si>
    <t>Septic Population Data</t>
  </si>
  <si>
    <t>Centralized WWT Population (%)</t>
  </si>
  <si>
    <t>Septic Population %</t>
  </si>
  <si>
    <t>Hawaii Contact on Septic Data: Mark Tomomitsu, permit engineer (last updated July 2022)</t>
  </si>
  <si>
    <t>Annual Biosolids Produced in Dry Metric Tons (DMT)</t>
  </si>
  <si>
    <t>Laie WRF</t>
  </si>
  <si>
    <t>Sand Island WWTP</t>
  </si>
  <si>
    <t>Source: Michael Cummings (michael.cummings@doh.hawaii.gov) at DOH, provided 4/3/2023</t>
  </si>
  <si>
    <t>Notes: Per Michael Cummings, Oahu is the only island that uses biosolids for other applications besides landfilling. During the 2022 reporting period, from about September 2022, Sand Island‐Synagro was unable to demonstrate compliance with pollutant limits so was not allowed to distribute biosolids for land application. Approximately 993 DMTs of off‐spec material was sent either to landfill or HPOWER for incernation during this period.</t>
  </si>
  <si>
    <t>Conversions and Constants</t>
  </si>
  <si>
    <t>Standard Conversion Factors</t>
  </si>
  <si>
    <t>Metric Tonnes (MT) to Million Metric Tonnes (MMT)</t>
  </si>
  <si>
    <t>Multiply by</t>
  </si>
  <si>
    <t>Grams (g) to Metric Tonnes</t>
  </si>
  <si>
    <t>Metric Tonnes to Grams</t>
  </si>
  <si>
    <t>Short tons to Metric Tons</t>
  </si>
  <si>
    <t>Pounds (lbs) to Short Tons</t>
  </si>
  <si>
    <r>
      <t>Carbon Dioxide (CO</t>
    </r>
    <r>
      <rPr>
        <vertAlign val="subscript"/>
        <sz val="10"/>
        <rFont val="Arial"/>
        <family val="2"/>
      </rPr>
      <t>2</t>
    </r>
    <r>
      <rPr>
        <sz val="10"/>
        <rFont val="Arial"/>
        <family val="2"/>
      </rPr>
      <t>) to Carbon (C) [weight ratio]</t>
    </r>
  </si>
  <si>
    <t>Grams to Pounds</t>
  </si>
  <si>
    <t>Kilowatt Hours (kWh) to Megawatt Hours (MWh)</t>
  </si>
  <si>
    <t>Gallons to Barrels</t>
  </si>
  <si>
    <t>Pounds to Megagrams (megagram = metric ton)</t>
  </si>
  <si>
    <t>Cubic Foot to Cubic Meter</t>
  </si>
  <si>
    <t>Grams to Cubic Foot</t>
  </si>
  <si>
    <t>Cubic Meter to Metric Ton</t>
  </si>
  <si>
    <t>Pounds to Kilograms (kg)</t>
  </si>
  <si>
    <t>Cubic Centimeter to Cubic Foot</t>
  </si>
  <si>
    <r>
      <t>Nitrogen Gas (N</t>
    </r>
    <r>
      <rPr>
        <vertAlign val="subscript"/>
        <sz val="10"/>
        <rFont val="Arial"/>
        <family val="2"/>
      </rPr>
      <t>2</t>
    </r>
    <r>
      <rPr>
        <sz val="10"/>
        <rFont val="Arial"/>
        <family val="2"/>
      </rPr>
      <t>) to Nitrous Oxide (N2O) [weight ratio]</t>
    </r>
  </si>
  <si>
    <t>Year to Days</t>
  </si>
  <si>
    <t>Hour to Minutes</t>
  </si>
  <si>
    <t>Day to Hours</t>
  </si>
  <si>
    <t>Cubic Meter to Cubic Centimeter</t>
  </si>
  <si>
    <t>Methane Density (lbs/cubic foot)</t>
  </si>
  <si>
    <t>GWP - 100 year time horizon</t>
  </si>
  <si>
    <t>IPCC AR5</t>
  </si>
  <si>
    <t>Methane Emissions from Wastewater Factors</t>
  </si>
  <si>
    <t>Factor</t>
  </si>
  <si>
    <r>
      <t>Per capita 5-day Biochemical Oxygen Demand (BOD</t>
    </r>
    <r>
      <rPr>
        <vertAlign val="subscript"/>
        <sz val="10"/>
        <rFont val="Arial"/>
        <family val="2"/>
      </rPr>
      <t>5</t>
    </r>
    <r>
      <rPr>
        <sz val="10"/>
        <rFont val="Arial"/>
        <family val="2"/>
      </rPr>
      <t>) (kg/day)</t>
    </r>
  </si>
  <si>
    <t>EPA State Inventory Tool, Wastewater Module [last updated 6/15/23]</t>
  </si>
  <si>
    <r>
      <t>Fraction of wastewater BOD</t>
    </r>
    <r>
      <rPr>
        <vertAlign val="subscript"/>
        <sz val="10"/>
        <rFont val="Arial"/>
        <family val="2"/>
      </rPr>
      <t>5</t>
    </r>
    <r>
      <rPr>
        <sz val="10"/>
        <rFont val="Arial"/>
        <family val="2"/>
      </rPr>
      <t xml:space="preserve"> anaerobically digested</t>
    </r>
  </si>
  <si>
    <r>
      <t>Emission Factor (Gg CH</t>
    </r>
    <r>
      <rPr>
        <vertAlign val="subscript"/>
        <sz val="10"/>
        <rFont val="Arial"/>
        <family val="2"/>
      </rPr>
      <t>4</t>
    </r>
    <r>
      <rPr>
        <sz val="10"/>
        <rFont val="Arial"/>
        <family val="2"/>
      </rPr>
      <t>/Gg BOD</t>
    </r>
    <r>
      <rPr>
        <vertAlign val="subscript"/>
        <sz val="10"/>
        <rFont val="Arial"/>
        <family val="2"/>
      </rPr>
      <t>5</t>
    </r>
    <r>
      <rPr>
        <sz val="10"/>
        <rFont val="Arial"/>
        <family val="2"/>
      </rPr>
      <t>)</t>
    </r>
  </si>
  <si>
    <t>Wastewater Weight Factor (gallons of wastewater to pounds)</t>
  </si>
  <si>
    <t>http://dca.ky.gov/certification/Documents/WWConversionTable%5B1%5D.pdf</t>
  </si>
  <si>
    <r>
      <t>Direct N</t>
    </r>
    <r>
      <rPr>
        <b/>
        <u/>
        <vertAlign val="subscript"/>
        <sz val="10"/>
        <rFont val="Arial"/>
        <family val="2"/>
      </rPr>
      <t>2</t>
    </r>
    <r>
      <rPr>
        <b/>
        <u/>
        <sz val="10"/>
        <rFont val="Arial"/>
        <family val="2"/>
      </rPr>
      <t>O Emissions from Municipal Wastewater Treatment</t>
    </r>
  </si>
  <si>
    <t>Factor non-consumption nitrogen</t>
  </si>
  <si>
    <r>
      <t>Direct wastewater treatment plant emissions (g N</t>
    </r>
    <r>
      <rPr>
        <vertAlign val="subscript"/>
        <sz val="10"/>
        <rFont val="Arial"/>
        <family val="2"/>
      </rPr>
      <t>2</t>
    </r>
    <r>
      <rPr>
        <sz val="10"/>
        <rFont val="Arial"/>
        <family val="2"/>
      </rPr>
      <t>O/person/year)</t>
    </r>
  </si>
  <si>
    <r>
      <t>Municipal Wastewater N</t>
    </r>
    <r>
      <rPr>
        <b/>
        <u/>
        <vertAlign val="subscript"/>
        <sz val="10"/>
        <rFont val="Arial"/>
        <family val="2"/>
      </rPr>
      <t>2</t>
    </r>
    <r>
      <rPr>
        <b/>
        <u/>
        <sz val="10"/>
        <rFont val="Arial"/>
        <family val="2"/>
      </rPr>
      <t>O Emissions from Biosolids</t>
    </r>
  </si>
  <si>
    <r>
      <t>Emission Factor (kg N</t>
    </r>
    <r>
      <rPr>
        <vertAlign val="subscript"/>
        <sz val="10"/>
        <rFont val="Arial"/>
        <family val="2"/>
      </rPr>
      <t>2</t>
    </r>
    <r>
      <rPr>
        <sz val="10"/>
        <rFont val="Arial"/>
        <family val="2"/>
      </rPr>
      <t xml:space="preserve">O-N/kg sewage N-produced) </t>
    </r>
  </si>
  <si>
    <r>
      <t>Fraction of nitrogen in protein (Frac</t>
    </r>
    <r>
      <rPr>
        <vertAlign val="subscript"/>
        <sz val="10"/>
        <rFont val="Arial"/>
        <family val="2"/>
      </rPr>
      <t>NPR</t>
    </r>
    <r>
      <rPr>
        <sz val="10"/>
        <rFont val="Arial"/>
        <family val="2"/>
      </rPr>
      <t>)</t>
    </r>
  </si>
  <si>
    <t>Percentage of Biosolids used as Fertilizer</t>
  </si>
  <si>
    <t>EPA State Inventory Tool, Wastewater Module [last updated 6/22/22]</t>
  </si>
  <si>
    <t>Methane Generation Factors</t>
  </si>
  <si>
    <t>Assumed Δt (yrs)</t>
  </si>
  <si>
    <t>Default per Michael Aucott, State of New Jersey</t>
  </si>
  <si>
    <t>Methane Generation Potential (m3/Mg of refuse)</t>
  </si>
  <si>
    <t>Inventory of U.S. GHG Emissions and Sinks IY 2021</t>
  </si>
  <si>
    <t>Methane Generation Rate Constant (1/yr)</t>
  </si>
  <si>
    <t>Landfill Waste Emission Factors</t>
  </si>
  <si>
    <t>Oxidation Factor</t>
  </si>
  <si>
    <t>Collection system efficiency</t>
  </si>
  <si>
    <t>Landfill gas - percent methane</t>
  </si>
  <si>
    <t>Composting Emission Factors</t>
  </si>
  <si>
    <r>
      <t>CH</t>
    </r>
    <r>
      <rPr>
        <vertAlign val="subscript"/>
        <sz val="10"/>
        <rFont val="Arial"/>
        <family val="2"/>
      </rPr>
      <t>4</t>
    </r>
    <r>
      <rPr>
        <sz val="10"/>
        <rFont val="Arial"/>
        <family val="2"/>
      </rPr>
      <t xml:space="preserve"> (g/kg waste treated on a wet weight basis)</t>
    </r>
  </si>
  <si>
    <t>IPCC 2006 (http://www.ipcc-nggip.iges.or.jp/public/2006gl/pdf/5_Volume5/V5_4_Ch4_Bio_Treat.pdf)</t>
  </si>
  <si>
    <r>
      <t>N</t>
    </r>
    <r>
      <rPr>
        <vertAlign val="subscript"/>
        <sz val="10"/>
        <rFont val="Arial"/>
        <family val="2"/>
      </rPr>
      <t>2</t>
    </r>
    <r>
      <rPr>
        <sz val="10"/>
        <rFont val="Arial"/>
        <family val="2"/>
      </rPr>
      <t>O (g/kg waste treated on a wet weight basis)</t>
    </r>
  </si>
  <si>
    <r>
      <t>Protein Consumption Time Series (Wastewater N</t>
    </r>
    <r>
      <rPr>
        <b/>
        <u/>
        <vertAlign val="subscript"/>
        <sz val="10"/>
        <rFont val="Arial"/>
        <family val="2"/>
      </rPr>
      <t>2</t>
    </r>
    <r>
      <rPr>
        <b/>
        <u/>
        <sz val="10"/>
        <rFont val="Arial"/>
        <family val="2"/>
      </rPr>
      <t>O Effluent Tab)</t>
    </r>
  </si>
  <si>
    <t>Hawaii Protein Consumption (kg/person/yr)</t>
  </si>
  <si>
    <t>Source - EPA State Inventory Tool, Wastewater Module (last updated 6/17/2022)</t>
  </si>
  <si>
    <t>Note: 2021 SIT module won't be updated until January 2024 for protein consumption.</t>
  </si>
  <si>
    <t>CH4 Emissions from MSW Landfills</t>
  </si>
  <si>
    <t>@RISK graph</t>
  </si>
  <si>
    <t>Table x‑x:  Quantitative Uncertainty Estimates for CH4 Emissions from Municipal Solid Waste - Landfills (Tg CO2 Eq. and Percent)</t>
  </si>
  <si>
    <t>2021 Emission Estimate</t>
  </si>
  <si>
    <t>Uncertainty Range Relative to Emission Estimatea</t>
  </si>
  <si>
    <t>(Tg CO2 Eq.)</t>
  </si>
  <si>
    <t>Emission from MSW Landfills</t>
  </si>
  <si>
    <t xml:space="preserve">a Range of emissions estimates predicted by Monte Carlo Stochastic Simulation for a 95% confidence interval </t>
  </si>
  <si>
    <t>CH4 Emissions from Industrial Landfills</t>
  </si>
  <si>
    <t>Emission from Industrial Landfills</t>
  </si>
  <si>
    <t>Table x‑x:  Quantitative Uncertainty Estimates for CH4, N2O Emissions from Composting (Tg CO2 Eq. and Percent)</t>
  </si>
  <si>
    <t>Table x‑x:  Quantitative Uncertainty Estimates for CH4, N2O Emissions from Wastewater (Tg CO2 Eq. and Percent)</t>
  </si>
  <si>
    <t>Variable</t>
  </si>
  <si>
    <t>Emissions Source</t>
  </si>
  <si>
    <t>Location</t>
  </si>
  <si>
    <t>Live Value</t>
  </si>
  <si>
    <t>Hardcoded Value</t>
  </si>
  <si>
    <t>Units</t>
  </si>
  <si>
    <t>Distribution Type</t>
  </si>
  <si>
    <r>
      <t>Uncertainty Range</t>
    </r>
    <r>
      <rPr>
        <vertAlign val="superscript"/>
        <sz val="10"/>
        <rFont val="Arial"/>
        <family val="1"/>
      </rPr>
      <t>a</t>
    </r>
  </si>
  <si>
    <t>Reference</t>
  </si>
  <si>
    <t>Confidence Level</t>
  </si>
  <si>
    <t>Mean / Median Value</t>
  </si>
  <si>
    <t>Std. Dev.</t>
  </si>
  <si>
    <t>@risk inputs</t>
  </si>
  <si>
    <t>@risk formula</t>
  </si>
  <si>
    <t>Landfill Gas - Percent Methane</t>
  </si>
  <si>
    <t>MSW - Landfills</t>
  </si>
  <si>
    <t>Conversions_Constants!C59</t>
  </si>
  <si>
    <t>Percent</t>
  </si>
  <si>
    <t>Normal</t>
  </si>
  <si>
    <t>Table 3.5 IPCC 2006 Guidelines</t>
  </si>
  <si>
    <t>2007 Waimanalo Gulch Methane Flow Rate</t>
  </si>
  <si>
    <t>Landfill Gas Data'!D37</t>
  </si>
  <si>
    <t>dscfm</t>
  </si>
  <si>
    <t>1990 Kappa Methane Flow Rate</t>
  </si>
  <si>
    <t>Landfill Gas Data'!E19</t>
  </si>
  <si>
    <t>ft3 / yr</t>
  </si>
  <si>
    <t>2007 Waimanalo Gulch Collection Efficiency</t>
  </si>
  <si>
    <t>Landfill Gas Data'!I37</t>
  </si>
  <si>
    <t>Pert Beta</t>
  </si>
  <si>
    <t>Table 3.5 IPCC 2006 Guidelines; expert judgment</t>
  </si>
  <si>
    <t>1990 Kappa Collection Efficiency</t>
  </si>
  <si>
    <t>Landfill Gas Data'!I19</t>
  </si>
  <si>
    <t>South Hilo 2021 LF Methane Emissions</t>
  </si>
  <si>
    <t>'GHGRP Data'!Q9</t>
  </si>
  <si>
    <t>MT CH4</t>
  </si>
  <si>
    <t>Table 3.5 IPCC 2006 Guidelines, reported data so -5/5</t>
  </si>
  <si>
    <t>Puu Anahulu 2021 LF Methane Emissions</t>
  </si>
  <si>
    <t>'GHGRP Data'!Q10</t>
  </si>
  <si>
    <t>Central Maui 2021 LF Methane Emissions</t>
  </si>
  <si>
    <t>'GHGRP Data'!Q11</t>
  </si>
  <si>
    <t>Hawaiian Commercial and Sugar Company 2021 Methane Emissions</t>
  </si>
  <si>
    <t>Industrial - Landfills</t>
  </si>
  <si>
    <t>'GHGRP Data'!Q12</t>
  </si>
  <si>
    <t>Waimanalo Gulch 2021 LF Methane Emissions</t>
  </si>
  <si>
    <t>'GHGRP Data'!Q13</t>
  </si>
  <si>
    <t>Kapaa 2021 LF Methane Emissions</t>
  </si>
  <si>
    <t>'GHGRP Data'!Q14</t>
  </si>
  <si>
    <t>Palailai 2021 LF Methane Emissions</t>
  </si>
  <si>
    <t>'GHGRP Data'!Q15</t>
  </si>
  <si>
    <t>Kekaha 2021 LF Methane Emissions</t>
  </si>
  <si>
    <t>'GHGRP Data'!Q16</t>
  </si>
  <si>
    <t>South Hilo LF 2018 WIP (Tons)</t>
  </si>
  <si>
    <t>Landfills Waste in Place (WIP) '!K9</t>
  </si>
  <si>
    <t>Tons</t>
  </si>
  <si>
    <t>Puu Anahulu LF 2018 WIP (Tons)</t>
  </si>
  <si>
    <t>Landfills Waste in Place (WIP) '!K10</t>
  </si>
  <si>
    <t>Central Maui LF 2018 WIP (Tons)</t>
  </si>
  <si>
    <t>Landfills Waste in Place (WIP) '!K11</t>
  </si>
  <si>
    <t>Waimanalo Gulch LF 2018 WIP (Tons)</t>
  </si>
  <si>
    <t>Landfills Waste in Place (WIP) '!K12</t>
  </si>
  <si>
    <t>Kapaa LF 2018 WIP (Tons)</t>
  </si>
  <si>
    <t>Landfills Waste in Place (WIP) '!K13</t>
  </si>
  <si>
    <t>Kapaa and Kalaheo LF 2018 WIP (Tons)</t>
  </si>
  <si>
    <t>Landfills Waste in Place (WIP) '!K14</t>
  </si>
  <si>
    <t>Palailai LF 2018 WIP (Tons)</t>
  </si>
  <si>
    <t>Landfills Waste in Place (WIP) '!K15</t>
  </si>
  <si>
    <t>Kekaha LF 2018 WIP (Tons)</t>
  </si>
  <si>
    <t>Landfills Waste in Place (WIP) '!K16</t>
  </si>
  <si>
    <t>Normalization Factor A (Hawaii tab)</t>
  </si>
  <si>
    <t>Pop emissions - Hawaii'!B76</t>
  </si>
  <si>
    <t>Constant</t>
  </si>
  <si>
    <t>Table 5.2 IPCC 2006 Guidelines</t>
  </si>
  <si>
    <t>Methane Generation Potential</t>
  </si>
  <si>
    <t>Conversions_Constants!B47</t>
  </si>
  <si>
    <t>m3 CH4/Mg of refuse</t>
  </si>
  <si>
    <t>Section 5.1.1.5 IPCC 2000 Guidance</t>
  </si>
  <si>
    <t>https://www.ipcc-nggip.iges.or.jp/public/gp/english/5_Waste.pdf</t>
  </si>
  <si>
    <t>Methane generation rate constant</t>
  </si>
  <si>
    <t>Conversions_Constants!B48</t>
  </si>
  <si>
    <t>1/yr</t>
  </si>
  <si>
    <t>Table 3.3 IPCC 2006 Guidelines</t>
  </si>
  <si>
    <t>https://www.ipcc-nggip.iges.or.jp/public/2006gl/pdf/5_Volume5/V5_3_Ch3_SWDS.pdf</t>
  </si>
  <si>
    <t>Hawaii County % of state pop: 1960</t>
  </si>
  <si>
    <t>Population Data'!E6</t>
  </si>
  <si>
    <t>Table 5.3 IPCC 2006 Guidelines</t>
  </si>
  <si>
    <t>Hawaii County % of state pop: 1961</t>
  </si>
  <si>
    <t>Population Data'!E7</t>
  </si>
  <si>
    <t>Hawaii County % of state pop: 1962</t>
  </si>
  <si>
    <t>Population Data'!E8</t>
  </si>
  <si>
    <t>Hawaii County % of state pop: 1963</t>
  </si>
  <si>
    <t>Population Data'!E9</t>
  </si>
  <si>
    <t>Hawaii County % of state pop: 1964</t>
  </si>
  <si>
    <t>Population Data'!E10</t>
  </si>
  <si>
    <t>Hawaii County % of state pop: 1965</t>
  </si>
  <si>
    <t>Population Data'!E11</t>
  </si>
  <si>
    <t>Hawaii County % of state pop: 1966</t>
  </si>
  <si>
    <t>Population Data'!E12</t>
  </si>
  <si>
    <t>Hawaii County % of state pop: 1967</t>
  </si>
  <si>
    <t>Population Data'!E13</t>
  </si>
  <si>
    <t>Hawaii County % of state pop: 1968</t>
  </si>
  <si>
    <t>Population Data'!E14</t>
  </si>
  <si>
    <t>Hawaii County % of state pop: 1969</t>
  </si>
  <si>
    <t>Population Data'!E15</t>
  </si>
  <si>
    <t>Hawaii County % of state pop: 1970</t>
  </si>
  <si>
    <t>Population Data'!E16</t>
  </si>
  <si>
    <t>Hawaii County % of state pop: 1971</t>
  </si>
  <si>
    <t>Population Data'!E17</t>
  </si>
  <si>
    <t>Hawaii County % of state pop: 1972</t>
  </si>
  <si>
    <t>Population Data'!E18</t>
  </si>
  <si>
    <t>Hawaii County % of state pop: 1973</t>
  </si>
  <si>
    <t>Population Data'!E19</t>
  </si>
  <si>
    <t>Hawaii County % of state pop: 1974</t>
  </si>
  <si>
    <t>Population Data'!E20</t>
  </si>
  <si>
    <t>Hawaii County % of state pop: 1975</t>
  </si>
  <si>
    <t>Population Data'!E21</t>
  </si>
  <si>
    <t>Hawaii County % of state pop: 1976</t>
  </si>
  <si>
    <t>Population Data'!E22</t>
  </si>
  <si>
    <t>Hawaii County % of state pop: 1977</t>
  </si>
  <si>
    <t>Population Data'!E23</t>
  </si>
  <si>
    <t>Hawaii County % of state pop: 1978</t>
  </si>
  <si>
    <t>Population Data'!E24</t>
  </si>
  <si>
    <t>Hawaii County % of state pop: 1979</t>
  </si>
  <si>
    <t>Population Data'!E25</t>
  </si>
  <si>
    <t>Hawaii state pop: 1960</t>
  </si>
  <si>
    <t>Population Data'!C6</t>
  </si>
  <si>
    <t>People</t>
  </si>
  <si>
    <t>Hawaii state pop: 1961</t>
  </si>
  <si>
    <t>Population Data'!C7</t>
  </si>
  <si>
    <t>Hawaii state pop: 1962</t>
  </si>
  <si>
    <t>Population Data'!C8</t>
  </si>
  <si>
    <t>Hawaii state pop: 1963</t>
  </si>
  <si>
    <t>Population Data'!C9</t>
  </si>
  <si>
    <t>Hawaii state pop: 1964</t>
  </si>
  <si>
    <t>Population Data'!C10</t>
  </si>
  <si>
    <t>Hawaii state pop: 1965</t>
  </si>
  <si>
    <t>Population Data'!C11</t>
  </si>
  <si>
    <t>Hawaii state pop: 1966</t>
  </si>
  <si>
    <t>Population Data'!C12</t>
  </si>
  <si>
    <t>Hawaii state pop: 1967</t>
  </si>
  <si>
    <t>Population Data'!C13</t>
  </si>
  <si>
    <t>Hawaii state pop: 1968</t>
  </si>
  <si>
    <t>Population Data'!C14</t>
  </si>
  <si>
    <t>Hawaii state pop: 1969</t>
  </si>
  <si>
    <t>Population Data'!C15</t>
  </si>
  <si>
    <t>Hawaii state pop: 1970</t>
  </si>
  <si>
    <t>Population Data'!C16</t>
  </si>
  <si>
    <t>Hawaii state pop: 1971</t>
  </si>
  <si>
    <t>Population Data'!C17</t>
  </si>
  <si>
    <t>Hawaii state pop: 1972</t>
  </si>
  <si>
    <t>Population Data'!C18</t>
  </si>
  <si>
    <t>Hawaii state pop: 1973</t>
  </si>
  <si>
    <t>Population Data'!C19</t>
  </si>
  <si>
    <t>Hawaii state pop: 1974</t>
  </si>
  <si>
    <t>Population Data'!C20</t>
  </si>
  <si>
    <t>Hawaii state pop: 1975</t>
  </si>
  <si>
    <t>Population Data'!C21</t>
  </si>
  <si>
    <t>Hawaii state pop: 1976</t>
  </si>
  <si>
    <t>Population Data'!C22</t>
  </si>
  <si>
    <t>Hawaii state pop: 1977</t>
  </si>
  <si>
    <t>Population Data'!C23</t>
  </si>
  <si>
    <t>Hawaii state pop: 1978</t>
  </si>
  <si>
    <t>Population Data'!C24</t>
  </si>
  <si>
    <t>Hawaii state pop: 1979</t>
  </si>
  <si>
    <t>Population Data'!C25</t>
  </si>
  <si>
    <t>Hawaii County pop: 1980</t>
  </si>
  <si>
    <t>Population Data'!D26</t>
  </si>
  <si>
    <t>Hawaii County pop: 1981</t>
  </si>
  <si>
    <t>Population Data'!D27</t>
  </si>
  <si>
    <t>Hawaii County pop: 1982</t>
  </si>
  <si>
    <t>Population Data'!D28</t>
  </si>
  <si>
    <t>Hawaii County pop: 1983</t>
  </si>
  <si>
    <t>Population Data'!D29</t>
  </si>
  <si>
    <t>Hawaii County pop: 1984</t>
  </si>
  <si>
    <t>Population Data'!D30</t>
  </si>
  <si>
    <t>Hawaii County pop: 1985</t>
  </si>
  <si>
    <t>Population Data'!D31</t>
  </si>
  <si>
    <t>Hawaii County pop: 1986</t>
  </si>
  <si>
    <t>Population Data'!D32</t>
  </si>
  <si>
    <t>Hawaii County pop: 1987</t>
  </si>
  <si>
    <t>Population Data'!D33</t>
  </si>
  <si>
    <t>Hawaii County pop: 1988</t>
  </si>
  <si>
    <t>Population Data'!D34</t>
  </si>
  <si>
    <t>Hawaii County pop: 1989</t>
  </si>
  <si>
    <t>Population Data'!D35</t>
  </si>
  <si>
    <t>Hawaii County pop: 1990</t>
  </si>
  <si>
    <t>Population Data'!D36</t>
  </si>
  <si>
    <t>Hawaii County pop: 1991</t>
  </si>
  <si>
    <t>Population Data'!D37</t>
  </si>
  <si>
    <t>Hawaii County pop: 1992</t>
  </si>
  <si>
    <t>Population Data'!D38</t>
  </si>
  <si>
    <t>Hawaii County pop: 1993</t>
  </si>
  <si>
    <t>Population Data'!D39</t>
  </si>
  <si>
    <t>Hawaii County pop: 1994</t>
  </si>
  <si>
    <t>Population Data'!D40</t>
  </si>
  <si>
    <t>Hawaii County pop: 1995</t>
  </si>
  <si>
    <t>Population Data'!D41</t>
  </si>
  <si>
    <t>Hawaii County pop: 1996</t>
  </si>
  <si>
    <t>Population Data'!D42</t>
  </si>
  <si>
    <t>Hawaii County pop: 1997</t>
  </si>
  <si>
    <t>Population Data'!D43</t>
  </si>
  <si>
    <t>Hawaii County pop: 1998</t>
  </si>
  <si>
    <t>Population Data'!D44</t>
  </si>
  <si>
    <t>Hawaii County pop: 1999</t>
  </si>
  <si>
    <t>Population Data'!D45</t>
  </si>
  <si>
    <t>Hawaii County pop: 2000</t>
  </si>
  <si>
    <t>Population Data'!D46</t>
  </si>
  <si>
    <t>Hawaii County pop: 2001</t>
  </si>
  <si>
    <t>Population Data'!D47</t>
  </si>
  <si>
    <t>Hawaii County pop: 2002</t>
  </si>
  <si>
    <t>Population Data'!D48</t>
  </si>
  <si>
    <t>Hawaii County pop: 2003</t>
  </si>
  <si>
    <t>Population Data'!D49</t>
  </si>
  <si>
    <t>Hawaii County pop: 2004</t>
  </si>
  <si>
    <t>Population Data'!D50</t>
  </si>
  <si>
    <t>Hawaii County pop: 2005</t>
  </si>
  <si>
    <t>Population Data'!D51</t>
  </si>
  <si>
    <t>Hawaii County pop: 2006</t>
  </si>
  <si>
    <t>Population Data'!D52</t>
  </si>
  <si>
    <t>Hawaii County pop: 2007</t>
  </si>
  <si>
    <t>Population Data'!D53</t>
  </si>
  <si>
    <t>Hawaii County pop: 2008</t>
  </si>
  <si>
    <t>Population Data'!D54</t>
  </si>
  <si>
    <t>Hawaii County pop: 2009</t>
  </si>
  <si>
    <t>Population Data'!D55</t>
  </si>
  <si>
    <t>Hawaii County pop: 2010</t>
  </si>
  <si>
    <t>Population Data'!D56</t>
  </si>
  <si>
    <t>Hawaii County pop: 2011</t>
  </si>
  <si>
    <t>Population Data'!D57</t>
  </si>
  <si>
    <t>Hawaii County pop: 2012</t>
  </si>
  <si>
    <t>Population Data'!D58</t>
  </si>
  <si>
    <t>Hawaii County pop: 2013</t>
  </si>
  <si>
    <t>Population Data'!D59</t>
  </si>
  <si>
    <t>Hawaii County pop: 2014</t>
  </si>
  <si>
    <t>Population Data'!D60</t>
  </si>
  <si>
    <t>Hawaii County pop: 2015</t>
  </si>
  <si>
    <t>Population Data'!D61</t>
  </si>
  <si>
    <t>Hawaii County pop: 2016</t>
  </si>
  <si>
    <t>Population Data'!D62</t>
  </si>
  <si>
    <t>Hawaii County pop: 2017</t>
  </si>
  <si>
    <t>Population Data'!D63</t>
  </si>
  <si>
    <t>Hawaii County pop: 2018</t>
  </si>
  <si>
    <t>Population Data'!D64</t>
  </si>
  <si>
    <t>Hawaii County pop: 2019</t>
  </si>
  <si>
    <t>Population Data'!D65</t>
  </si>
  <si>
    <t>Hawaii County pop: 2020</t>
  </si>
  <si>
    <t>Population Data'!D66</t>
  </si>
  <si>
    <t>Hawaii County pop: 2021</t>
  </si>
  <si>
    <t>Population Data'!D67</t>
  </si>
  <si>
    <t>Oahu % of state pop: 1960</t>
  </si>
  <si>
    <t>Population Data'!G6</t>
  </si>
  <si>
    <t>Oahu % of state pop: 1961</t>
  </si>
  <si>
    <t>Population Data'!G7</t>
  </si>
  <si>
    <t>Oahu % of state pop: 1962</t>
  </si>
  <si>
    <t>Population Data'!G8</t>
  </si>
  <si>
    <t>Oahu % of state pop: 1963</t>
  </si>
  <si>
    <t>Population Data'!G9</t>
  </si>
  <si>
    <t>Oahu % of state pop: 1964</t>
  </si>
  <si>
    <t>Population Data'!G10</t>
  </si>
  <si>
    <t>Oahu % of state pop: 1965</t>
  </si>
  <si>
    <t>Population Data'!G11</t>
  </si>
  <si>
    <t>Oahu % of state pop: 1966</t>
  </si>
  <si>
    <t>Population Data'!G12</t>
  </si>
  <si>
    <t>Oahu % of state pop: 1967</t>
  </si>
  <si>
    <t>Population Data'!G13</t>
  </si>
  <si>
    <t>Oahu % of state pop: 1968</t>
  </si>
  <si>
    <t>Population Data'!G14</t>
  </si>
  <si>
    <t>Oahu % of state pop: 1969</t>
  </si>
  <si>
    <t>Population Data'!G15</t>
  </si>
  <si>
    <t>Oahu % of state pop: 1970</t>
  </si>
  <si>
    <t>Population Data'!G16</t>
  </si>
  <si>
    <t>Oahu % of state pop: 1971</t>
  </si>
  <si>
    <t>Population Data'!G17</t>
  </si>
  <si>
    <t>Oahu % of state pop: 1972</t>
  </si>
  <si>
    <t>Population Data'!G18</t>
  </si>
  <si>
    <t>Oahu % of state pop: 1973</t>
  </si>
  <si>
    <t>Population Data'!G19</t>
  </si>
  <si>
    <t>Oahu % of state pop: 1974</t>
  </si>
  <si>
    <t>Population Data'!G20</t>
  </si>
  <si>
    <t>Oahu % of state pop: 1975</t>
  </si>
  <si>
    <t>Population Data'!G21</t>
  </si>
  <si>
    <t>Oahu % of state pop: 1976</t>
  </si>
  <si>
    <t>Population Data'!G22</t>
  </si>
  <si>
    <t>Oahu % of state pop: 1977</t>
  </si>
  <si>
    <t>Population Data'!G23</t>
  </si>
  <si>
    <t>Oahu % of state pop: 1978</t>
  </si>
  <si>
    <t>Population Data'!G24</t>
  </si>
  <si>
    <t>Oahu % of state pop: 1979</t>
  </si>
  <si>
    <t>Population Data'!G25</t>
  </si>
  <si>
    <t>Oahu pop: 1980</t>
  </si>
  <si>
    <t>Population Data'!F26</t>
  </si>
  <si>
    <t>Oahu pop: 1981</t>
  </si>
  <si>
    <t>Population Data'!F27</t>
  </si>
  <si>
    <t>Oahu pop: 1982</t>
  </si>
  <si>
    <t>Population Data'!F28</t>
  </si>
  <si>
    <t>Oahu pop: 1983</t>
  </si>
  <si>
    <t>Population Data'!F29</t>
  </si>
  <si>
    <t>Oahu pop: 1984</t>
  </si>
  <si>
    <t>Population Data'!F30</t>
  </si>
  <si>
    <t>Oahu pop: 1985</t>
  </si>
  <si>
    <t>Population Data'!F31</t>
  </si>
  <si>
    <t>Oahu pop: 1986</t>
  </si>
  <si>
    <t>Population Data'!F32</t>
  </si>
  <si>
    <t>Oahu pop: 1987</t>
  </si>
  <si>
    <t>Population Data'!F33</t>
  </si>
  <si>
    <t>Oahu pop: 1988</t>
  </si>
  <si>
    <t>Population Data'!F34</t>
  </si>
  <si>
    <t>Oahu pop: 1989</t>
  </si>
  <si>
    <t>Population Data'!F35</t>
  </si>
  <si>
    <t>Oahu pop: 1990</t>
  </si>
  <si>
    <t>Population Data'!F36</t>
  </si>
  <si>
    <t>Oahu pop: 1991</t>
  </si>
  <si>
    <t>Population Data'!F37</t>
  </si>
  <si>
    <t>Oahu pop: 1992</t>
  </si>
  <si>
    <t>Population Data'!F38</t>
  </si>
  <si>
    <t>Oahu pop: 1993</t>
  </si>
  <si>
    <t>Population Data'!F39</t>
  </si>
  <si>
    <t>Oahu pop: 1994</t>
  </si>
  <si>
    <t>Population Data'!F40</t>
  </si>
  <si>
    <t>Oahu pop: 1995</t>
  </si>
  <si>
    <t>Population Data'!F41</t>
  </si>
  <si>
    <t>Oahu pop: 1996</t>
  </si>
  <si>
    <t>Population Data'!F42</t>
  </si>
  <si>
    <t>Oahu pop: 1997</t>
  </si>
  <si>
    <t>Population Data'!F43</t>
  </si>
  <si>
    <t>Oahu pop: 1998</t>
  </si>
  <si>
    <t>Population Data'!F44</t>
  </si>
  <si>
    <t>Oahu pop: 1999</t>
  </si>
  <si>
    <t>Population Data'!F45</t>
  </si>
  <si>
    <t>Oahu pop: 2000</t>
  </si>
  <si>
    <t>Population Data'!F46</t>
  </si>
  <si>
    <t>Oahu pop: 2001</t>
  </si>
  <si>
    <t>Population Data'!F47</t>
  </si>
  <si>
    <t>Oahu pop: 2002</t>
  </si>
  <si>
    <t>Population Data'!F48</t>
  </si>
  <si>
    <t>Oahu pop: 2003</t>
  </si>
  <si>
    <t>Population Data'!F49</t>
  </si>
  <si>
    <t>Oahu pop: 2004</t>
  </si>
  <si>
    <t>Population Data'!F50</t>
  </si>
  <si>
    <t>Oahu pop: 2005</t>
  </si>
  <si>
    <t>Population Data'!F51</t>
  </si>
  <si>
    <t>Oahu pop: 2006</t>
  </si>
  <si>
    <t>Population Data'!F52</t>
  </si>
  <si>
    <t>Oahu pop: 2007</t>
  </si>
  <si>
    <t>Population Data'!F53</t>
  </si>
  <si>
    <t>Oahu pop: 2008</t>
  </si>
  <si>
    <t>Population Data'!F54</t>
  </si>
  <si>
    <t>Oahu pop: 2009</t>
  </si>
  <si>
    <t>Population Data'!F55</t>
  </si>
  <si>
    <t>Oahu pop: 2010</t>
  </si>
  <si>
    <t>Population Data'!F56</t>
  </si>
  <si>
    <t>Oahu pop: 2011</t>
  </si>
  <si>
    <t>Population Data'!F57</t>
  </si>
  <si>
    <t>Oahu pop: 2012</t>
  </si>
  <si>
    <t>Population Data'!F58</t>
  </si>
  <si>
    <t>Oahu pop: 2013</t>
  </si>
  <si>
    <t>Population Data'!F59</t>
  </si>
  <si>
    <t>Oahu pop: 2014</t>
  </si>
  <si>
    <t>Population Data'!F60</t>
  </si>
  <si>
    <t>Oahu pop: 2015</t>
  </si>
  <si>
    <t>Population Data'!F61</t>
  </si>
  <si>
    <t>Oahu pop: 2016</t>
  </si>
  <si>
    <t>Population Data'!F62</t>
  </si>
  <si>
    <t>Oahu pop: 2017</t>
  </si>
  <si>
    <t>Population Data'!F63</t>
  </si>
  <si>
    <t>Oahu pop: 2018</t>
  </si>
  <si>
    <t>Population Data'!F64</t>
  </si>
  <si>
    <t>Oahu pop: 2019</t>
  </si>
  <si>
    <t>Population Data'!F65</t>
  </si>
  <si>
    <t>Oahu pop: 2020</t>
  </si>
  <si>
    <t>Population Data'!F66</t>
  </si>
  <si>
    <t>Oahu pop: 2021</t>
  </si>
  <si>
    <t>Population Data'!F67</t>
  </si>
  <si>
    <t>Kauai Island % of state pop: 1960</t>
  </si>
  <si>
    <t>Population Data'!K6</t>
  </si>
  <si>
    <t>Kauai Island % of state pop: 1961</t>
  </si>
  <si>
    <t>Population Data'!K7</t>
  </si>
  <si>
    <t>Kauai Island % of state pop: 1962</t>
  </si>
  <si>
    <t>Population Data'!K8</t>
  </si>
  <si>
    <t>Kauai Island % of state pop: 1963</t>
  </si>
  <si>
    <t>Population Data'!K9</t>
  </si>
  <si>
    <t>Kauai Island % of state pop: 1964</t>
  </si>
  <si>
    <t>Population Data'!K10</t>
  </si>
  <si>
    <t>Kauai Island % of state pop: 1965</t>
  </si>
  <si>
    <t>Population Data'!K11</t>
  </si>
  <si>
    <t>Kauai Island % of state pop: 1966</t>
  </si>
  <si>
    <t>Population Data'!K12</t>
  </si>
  <si>
    <t>Kauai Island % of state pop: 1967</t>
  </si>
  <si>
    <t>Population Data'!K13</t>
  </si>
  <si>
    <t>Kauai Island % of state pop: 1968</t>
  </si>
  <si>
    <t>Population Data'!K14</t>
  </si>
  <si>
    <t>Kauai Island % of state pop: 1969</t>
  </si>
  <si>
    <t>Population Data'!K15</t>
  </si>
  <si>
    <t>Kauai Island % of state pop: 1970</t>
  </si>
  <si>
    <t>Population Data'!K16</t>
  </si>
  <si>
    <t>Kauai Island % of state pop: 1971</t>
  </si>
  <si>
    <t>Population Data'!K17</t>
  </si>
  <si>
    <t>Kauai Island % of state pop: 1972</t>
  </si>
  <si>
    <t>Population Data'!K18</t>
  </si>
  <si>
    <t>Kauai Island % of state pop: 1973</t>
  </si>
  <si>
    <t>Population Data'!K19</t>
  </si>
  <si>
    <t>Kauai Island % of state pop: 1974</t>
  </si>
  <si>
    <t>Population Data'!K20</t>
  </si>
  <si>
    <t>Kauai Island % of state pop: 1975</t>
  </si>
  <si>
    <t>Population Data'!K21</t>
  </si>
  <si>
    <t>Kauai Island % of state pop: 1976</t>
  </si>
  <si>
    <t>Population Data'!K22</t>
  </si>
  <si>
    <t>Kauai Island % of state pop: 1977</t>
  </si>
  <si>
    <t>Population Data'!K23</t>
  </si>
  <si>
    <t>Kauai Island % of state pop: 1978</t>
  </si>
  <si>
    <t>Population Data'!K24</t>
  </si>
  <si>
    <t>Kauai Island % of state pop: 1979</t>
  </si>
  <si>
    <t>Population Data'!K25</t>
  </si>
  <si>
    <t>Kauai Island % of county pop: 1980</t>
  </si>
  <si>
    <t>Population Data'!L26</t>
  </si>
  <si>
    <t>Kauai Island % of county pop: 1981</t>
  </si>
  <si>
    <t>Population Data'!L27</t>
  </si>
  <si>
    <t>Kauai Island % of county pop: 1982</t>
  </si>
  <si>
    <t>Population Data'!L28</t>
  </si>
  <si>
    <t>Kauai Island % of county pop: 1983</t>
  </si>
  <si>
    <t>Population Data'!L29</t>
  </si>
  <si>
    <t>Kauai Island % of county pop: 1984</t>
  </si>
  <si>
    <t>Population Data'!L30</t>
  </si>
  <si>
    <t>Kauai Island % of county pop: 1985</t>
  </si>
  <si>
    <t>Population Data'!L31</t>
  </si>
  <si>
    <t>Kauai Island % of county pop: 1986</t>
  </si>
  <si>
    <t>Population Data'!L32</t>
  </si>
  <si>
    <t>Kauai Island % of county pop: 1987</t>
  </si>
  <si>
    <t>Population Data'!L33</t>
  </si>
  <si>
    <t>Kauai Island % of county pop: 1988</t>
  </si>
  <si>
    <t>Population Data'!L34</t>
  </si>
  <si>
    <t>Kauai Island % of county pop: 1989</t>
  </si>
  <si>
    <t>Population Data'!L35</t>
  </si>
  <si>
    <t>Kauai Island pop: 1990</t>
  </si>
  <si>
    <t>Population Data'!J36</t>
  </si>
  <si>
    <t>Kauai Island pop: 1991</t>
  </si>
  <si>
    <t>Population Data'!J37</t>
  </si>
  <si>
    <t>Kauai Island pop: 1992</t>
  </si>
  <si>
    <t>Population Data'!J38</t>
  </si>
  <si>
    <t>Kauai Island pop: 1993</t>
  </si>
  <si>
    <t>Population Data'!J39</t>
  </si>
  <si>
    <t>Kauai Island pop: 1994</t>
  </si>
  <si>
    <t>Population Data'!J40</t>
  </si>
  <si>
    <t>Kauai Island pop: 1995</t>
  </si>
  <si>
    <t>Population Data'!J41</t>
  </si>
  <si>
    <t>Kauai Island pop: 1996</t>
  </si>
  <si>
    <t>Population Data'!J42</t>
  </si>
  <si>
    <t>Kauai Island pop: 1997</t>
  </si>
  <si>
    <t>Population Data'!J43</t>
  </si>
  <si>
    <t>Kauai Island pop: 1998</t>
  </si>
  <si>
    <t>Population Data'!J44</t>
  </si>
  <si>
    <t>Kauai Island pop: 1999</t>
  </si>
  <si>
    <t>Population Data'!J45</t>
  </si>
  <si>
    <t>Kauai Island pop: 2000</t>
  </si>
  <si>
    <t>Population Data'!J46</t>
  </si>
  <si>
    <t>Kauai Island pop: 2001</t>
  </si>
  <si>
    <t>Population Data'!J47</t>
  </si>
  <si>
    <t>Kauai Island pop: 2002</t>
  </si>
  <si>
    <t>Population Data'!J48</t>
  </si>
  <si>
    <t>Kauai Island pop: 2003</t>
  </si>
  <si>
    <t>Population Data'!J49</t>
  </si>
  <si>
    <t>Kauai Island pop: 2004</t>
  </si>
  <si>
    <t>Population Data'!J50</t>
  </si>
  <si>
    <t>Kauai Island pop: 2005</t>
  </si>
  <si>
    <t>Population Data'!J51</t>
  </si>
  <si>
    <t>Kauai Island pop: 2006</t>
  </si>
  <si>
    <t>Population Data'!J52</t>
  </si>
  <si>
    <t>Kauai Island pop: 2007</t>
  </si>
  <si>
    <t>Population Data'!J53</t>
  </si>
  <si>
    <t>Kauai Island pop: 2008</t>
  </si>
  <si>
    <t>Population Data'!J54</t>
  </si>
  <si>
    <t>Kauai Island pop: 2009</t>
  </si>
  <si>
    <t>Population Data'!J55</t>
  </si>
  <si>
    <t>Kauai Island pop: 2010</t>
  </si>
  <si>
    <t>Population Data'!J56</t>
  </si>
  <si>
    <t>Kauai Island pop: 2011</t>
  </si>
  <si>
    <t>Population Data'!J57</t>
  </si>
  <si>
    <t>Kauai Island pop: 2012</t>
  </si>
  <si>
    <t>Population Data'!J58</t>
  </si>
  <si>
    <t>Kauai Island pop: 2013</t>
  </si>
  <si>
    <t>Population Data'!J59</t>
  </si>
  <si>
    <t>Kauai Island pop: 2014</t>
  </si>
  <si>
    <t>Population Data'!J60</t>
  </si>
  <si>
    <t>Kauai Island pop: 2015</t>
  </si>
  <si>
    <t>Population Data'!J61</t>
  </si>
  <si>
    <t>Kauai Island pop: 2016</t>
  </si>
  <si>
    <t>Population Data'!J62</t>
  </si>
  <si>
    <t>Kauai Island pop: 2017</t>
  </si>
  <si>
    <t>Population Data'!J63</t>
  </si>
  <si>
    <t>Kauai Island pop: 2018</t>
  </si>
  <si>
    <t>Population Data'!J64</t>
  </si>
  <si>
    <t>Kauai Island pop: 2019</t>
  </si>
  <si>
    <t>Population Data'!J65</t>
  </si>
  <si>
    <t>Kauai Island pop: 2020</t>
  </si>
  <si>
    <t>Population Data'!J66</t>
  </si>
  <si>
    <t>Kauai Island pop: 2021</t>
  </si>
  <si>
    <t>Population Data'!J67</t>
  </si>
  <si>
    <t>Niihau % of state pop: 1960</t>
  </si>
  <si>
    <t>Population Data'!N6</t>
  </si>
  <si>
    <t>Niihau % of state pop: 1961</t>
  </si>
  <si>
    <t>Population Data'!N7</t>
  </si>
  <si>
    <t>Niihau % of state pop: 1962</t>
  </si>
  <si>
    <t>Population Data'!N8</t>
  </si>
  <si>
    <t>Niihau % of state pop: 1963</t>
  </si>
  <si>
    <t>Population Data'!N9</t>
  </si>
  <si>
    <t>Niihau % of state pop: 1964</t>
  </si>
  <si>
    <t>Population Data'!N10</t>
  </si>
  <si>
    <t>Niihau % of state pop: 1965</t>
  </si>
  <si>
    <t>Population Data'!N11</t>
  </si>
  <si>
    <t>Niihau % of state pop: 1966</t>
  </si>
  <si>
    <t>Population Data'!N12</t>
  </si>
  <si>
    <t>Niihau % of state pop: 1967</t>
  </si>
  <si>
    <t>Population Data'!N13</t>
  </si>
  <si>
    <t>Niihau % of state pop: 1968</t>
  </si>
  <si>
    <t>Population Data'!N14</t>
  </si>
  <si>
    <t>Niihau % of state pop: 1969</t>
  </si>
  <si>
    <t>Population Data'!N15</t>
  </si>
  <si>
    <t>Niihau % of state pop: 1970</t>
  </si>
  <si>
    <t>Population Data'!N16</t>
  </si>
  <si>
    <t>Niihau % of state pop: 1971</t>
  </si>
  <si>
    <t>Population Data'!N17</t>
  </si>
  <si>
    <t>Niihau % of state pop: 1972</t>
  </si>
  <si>
    <t>Population Data'!N18</t>
  </si>
  <si>
    <t>Niihau % of state pop: 1973</t>
  </si>
  <si>
    <t>Population Data'!N19</t>
  </si>
  <si>
    <t>Niihau % of state pop: 1974</t>
  </si>
  <si>
    <t>Population Data'!N20</t>
  </si>
  <si>
    <t>Niihau % of state pop: 1975</t>
  </si>
  <si>
    <t>Population Data'!N21</t>
  </si>
  <si>
    <t>Niihau % of state pop: 1976</t>
  </si>
  <si>
    <t>Population Data'!N22</t>
  </si>
  <si>
    <t>Niihau % of state pop: 1977</t>
  </si>
  <si>
    <t>Population Data'!N23</t>
  </si>
  <si>
    <t>Niihau % of state pop: 1978</t>
  </si>
  <si>
    <t>Population Data'!N24</t>
  </si>
  <si>
    <t>Niihau % of state pop: 1979</t>
  </si>
  <si>
    <t>Population Data'!N25</t>
  </si>
  <si>
    <t>Niihau % of county pop: 1980</t>
  </si>
  <si>
    <t>Population Data'!O26</t>
  </si>
  <si>
    <t>Niihau % of county pop: 1981</t>
  </si>
  <si>
    <t>Population Data'!O27</t>
  </si>
  <si>
    <t>Niihau % of county pop: 1982</t>
  </si>
  <si>
    <t>Population Data'!O28</t>
  </si>
  <si>
    <t>Niihau % of county pop: 1983</t>
  </si>
  <si>
    <t>Population Data'!O29</t>
  </si>
  <si>
    <t>Niihau % of county pop: 1984</t>
  </si>
  <si>
    <t>Population Data'!O30</t>
  </si>
  <si>
    <t>Niihau % of county pop: 1985</t>
  </si>
  <si>
    <t>Population Data'!O31</t>
  </si>
  <si>
    <t>Niihau % of county pop: 1986</t>
  </si>
  <si>
    <t>Population Data'!O32</t>
  </si>
  <si>
    <t>Niihau % of county pop: 1987</t>
  </si>
  <si>
    <t>Population Data'!O33</t>
  </si>
  <si>
    <t>Niihau % of county pop: 1988</t>
  </si>
  <si>
    <t>Population Data'!O34</t>
  </si>
  <si>
    <t>Niihau % of county pop: 1989</t>
  </si>
  <si>
    <t>Population Data'!O35</t>
  </si>
  <si>
    <t>Niihau pop: 1990</t>
  </si>
  <si>
    <t>Population Data'!M36</t>
  </si>
  <si>
    <t>Niihau pop: 1991</t>
  </si>
  <si>
    <t>Population Data'!M37</t>
  </si>
  <si>
    <t>Niihau pop: 1992</t>
  </si>
  <si>
    <t>Population Data'!M38</t>
  </si>
  <si>
    <t>Niihau pop: 1993</t>
  </si>
  <si>
    <t>Population Data'!M39</t>
  </si>
  <si>
    <t>Niihau pop: 1994</t>
  </si>
  <si>
    <t>Population Data'!M40</t>
  </si>
  <si>
    <t>Niihau pop: 1995</t>
  </si>
  <si>
    <t>Population Data'!M41</t>
  </si>
  <si>
    <t>Niihau pop: 1996</t>
  </si>
  <si>
    <t>Population Data'!M42</t>
  </si>
  <si>
    <t>Niihau pop: 1997</t>
  </si>
  <si>
    <t>Population Data'!M43</t>
  </si>
  <si>
    <t>Niihau pop: 1998</t>
  </si>
  <si>
    <t>Population Data'!M44</t>
  </si>
  <si>
    <t>Niihau pop: 1999</t>
  </si>
  <si>
    <t>Population Data'!M45</t>
  </si>
  <si>
    <t>Niihau pop: 2000</t>
  </si>
  <si>
    <t>Population Data'!M46</t>
  </si>
  <si>
    <t>Niihau pop: 2001</t>
  </si>
  <si>
    <t>Population Data'!M47</t>
  </si>
  <si>
    <t>Niihau pop: 2002</t>
  </si>
  <si>
    <t>Population Data'!M48</t>
  </si>
  <si>
    <t>Niihau pop: 2003</t>
  </si>
  <si>
    <t>Population Data'!M49</t>
  </si>
  <si>
    <t>Niihau pop: 2004</t>
  </si>
  <si>
    <t>Population Data'!M50</t>
  </si>
  <si>
    <t>Niihau pop: 2005</t>
  </si>
  <si>
    <t>Population Data'!M51</t>
  </si>
  <si>
    <t>Niihau pop: 2006</t>
  </si>
  <si>
    <t>Population Data'!M52</t>
  </si>
  <si>
    <t>Niihau pop: 2007</t>
  </si>
  <si>
    <t>Population Data'!M53</t>
  </si>
  <si>
    <t>Niihau pop: 2008</t>
  </si>
  <si>
    <t>Population Data'!M54</t>
  </si>
  <si>
    <t>Niihau pop: 2009</t>
  </si>
  <si>
    <t>Population Data'!M55</t>
  </si>
  <si>
    <t>Niihau pop: 2010</t>
  </si>
  <si>
    <t>Population Data'!M56</t>
  </si>
  <si>
    <t>Niihau pop: 2011</t>
  </si>
  <si>
    <t>Population Data'!M57</t>
  </si>
  <si>
    <t>Niihau pop: 2012</t>
  </si>
  <si>
    <t>Population Data'!M58</t>
  </si>
  <si>
    <t>Niihau pop: 2013</t>
  </si>
  <si>
    <t>Population Data'!M59</t>
  </si>
  <si>
    <t>Niihau pop: 2014</t>
  </si>
  <si>
    <t>Population Data'!M60</t>
  </si>
  <si>
    <t>Niihau pop: 2015</t>
  </si>
  <si>
    <t>Population Data'!M61</t>
  </si>
  <si>
    <t>Niihau pop: 2016</t>
  </si>
  <si>
    <t>Population Data'!M62</t>
  </si>
  <si>
    <t>Niihau pop: 2017</t>
  </si>
  <si>
    <t>Population Data'!M63</t>
  </si>
  <si>
    <t>Niihau pop: 2018</t>
  </si>
  <si>
    <t>Population Data'!M64</t>
  </si>
  <si>
    <t>Niihau pop: 2019</t>
  </si>
  <si>
    <t>Population Data'!M65</t>
  </si>
  <si>
    <t>Niihau pop: 2020</t>
  </si>
  <si>
    <t>Population Data'!M66</t>
  </si>
  <si>
    <t>Niihau pop: 2021</t>
  </si>
  <si>
    <t>Population Data'!M67</t>
  </si>
  <si>
    <t>Kauai County pop: 1980</t>
  </si>
  <si>
    <t>Population Data'!H26</t>
  </si>
  <si>
    <t>Kauai County pop: 1981</t>
  </si>
  <si>
    <t>Population Data'!H27</t>
  </si>
  <si>
    <t>Kauai County pop: 1982</t>
  </si>
  <si>
    <t>Population Data'!H28</t>
  </si>
  <si>
    <t>Kauai County pop: 1983</t>
  </si>
  <si>
    <t>Population Data'!H29</t>
  </si>
  <si>
    <t>Kauai County pop: 1984</t>
  </si>
  <si>
    <t>Population Data'!H30</t>
  </si>
  <si>
    <t>Kauai County pop: 1985</t>
  </si>
  <si>
    <t>Population Data'!H31</t>
  </si>
  <si>
    <t>Kauai County pop: 1986</t>
  </si>
  <si>
    <t>Population Data'!H32</t>
  </si>
  <si>
    <t>Kauai County pop: 1987</t>
  </si>
  <si>
    <t>Population Data'!H33</t>
  </si>
  <si>
    <t>Kauai County pop: 1988</t>
  </si>
  <si>
    <t>Population Data'!H34</t>
  </si>
  <si>
    <t>Kauai County pop: 1989</t>
  </si>
  <si>
    <t>Population Data'!H35</t>
  </si>
  <si>
    <t>Kauai County pop: 1990</t>
  </si>
  <si>
    <t>Population Data'!H36</t>
  </si>
  <si>
    <t>Kauai County pop: 1991</t>
  </si>
  <si>
    <t>Population Data'!H37</t>
  </si>
  <si>
    <t>Kauai County pop: 1992</t>
  </si>
  <si>
    <t>Population Data'!H38</t>
  </si>
  <si>
    <t>Kauai County pop: 1993</t>
  </si>
  <si>
    <t>Population Data'!H39</t>
  </si>
  <si>
    <t>Kauai County pop: 1994</t>
  </si>
  <si>
    <t>Population Data'!H40</t>
  </si>
  <si>
    <t>Kauai County pop: 1995</t>
  </si>
  <si>
    <t>Population Data'!H41</t>
  </si>
  <si>
    <t>Kauai County pop: 1996</t>
  </si>
  <si>
    <t>Population Data'!H42</t>
  </si>
  <si>
    <t>Kauai County pop: 1997</t>
  </si>
  <si>
    <t>Population Data'!H43</t>
  </si>
  <si>
    <t>Kauai County pop: 1998</t>
  </si>
  <si>
    <t>Population Data'!H44</t>
  </si>
  <si>
    <t>Kauai County pop: 1999</t>
  </si>
  <si>
    <t>Population Data'!H45</t>
  </si>
  <si>
    <t>Kauai County pop: 2000</t>
  </si>
  <si>
    <t>Population Data'!H46</t>
  </si>
  <si>
    <t>Kauai County pop: 2001</t>
  </si>
  <si>
    <t>Population Data'!H47</t>
  </si>
  <si>
    <t>Kauai County pop: 2002</t>
  </si>
  <si>
    <t>Population Data'!H48</t>
  </si>
  <si>
    <t>Kauai County pop: 2003</t>
  </si>
  <si>
    <t>Population Data'!H49</t>
  </si>
  <si>
    <t>Kauai County pop: 2004</t>
  </si>
  <si>
    <t>Population Data'!H50</t>
  </si>
  <si>
    <t>Kauai County pop: 2005</t>
  </si>
  <si>
    <t>Population Data'!H51</t>
  </si>
  <si>
    <t>Kauai County pop: 2006</t>
  </si>
  <si>
    <t>Population Data'!H52</t>
  </si>
  <si>
    <t>Kauai County pop: 2007</t>
  </si>
  <si>
    <t>Population Data'!H53</t>
  </si>
  <si>
    <t>Kauai County pop: 2008</t>
  </si>
  <si>
    <t>Population Data'!H54</t>
  </si>
  <si>
    <t>Kauai County pop: 2009</t>
  </si>
  <si>
    <t>Population Data'!H55</t>
  </si>
  <si>
    <t>Kauai County pop: 2010</t>
  </si>
  <si>
    <t>Population Data'!H56</t>
  </si>
  <si>
    <t>Kauai County pop: 2011</t>
  </si>
  <si>
    <t>Population Data'!H57</t>
  </si>
  <si>
    <t>Kauai County pop: 2012</t>
  </si>
  <si>
    <t>Population Data'!H58</t>
  </si>
  <si>
    <t>Kauai County pop: 2013</t>
  </si>
  <si>
    <t>Population Data'!H59</t>
  </si>
  <si>
    <t>Kauai County pop: 2014</t>
  </si>
  <si>
    <t>Population Data'!H60</t>
  </si>
  <si>
    <t>Kauai County pop: 2015</t>
  </si>
  <si>
    <t>Population Data'!H61</t>
  </si>
  <si>
    <t>Kauai County pop: 2016</t>
  </si>
  <si>
    <t>Population Data'!H62</t>
  </si>
  <si>
    <t>Kauai County pop: 2017</t>
  </si>
  <si>
    <t>Population Data'!H63</t>
  </si>
  <si>
    <t>Kauai County pop: 2018</t>
  </si>
  <si>
    <t>Population Data'!H64</t>
  </si>
  <si>
    <t>Kauai County pop: 2019</t>
  </si>
  <si>
    <t>Population Data'!H65</t>
  </si>
  <si>
    <t>Kauai County pop: 2020</t>
  </si>
  <si>
    <t>Population Data'!H66</t>
  </si>
  <si>
    <t>Kauai County pop: 2021</t>
  </si>
  <si>
    <t>Population Data'!H67</t>
  </si>
  <si>
    <t>Lanai % of state pop: 1960</t>
  </si>
  <si>
    <t>Population Data'!S6</t>
  </si>
  <si>
    <t>Lanai % of state pop: 1961</t>
  </si>
  <si>
    <t>Population Data'!S7</t>
  </si>
  <si>
    <t>Lanai % of state pop: 1962</t>
  </si>
  <si>
    <t>Population Data'!S8</t>
  </si>
  <si>
    <t>Lanai % of state pop: 1963</t>
  </si>
  <si>
    <t>Population Data'!S9</t>
  </si>
  <si>
    <t>Lanai % of state pop: 1964</t>
  </si>
  <si>
    <t>Population Data'!S10</t>
  </si>
  <si>
    <t>Lanai % of state pop: 1965</t>
  </si>
  <si>
    <t>Population Data'!S11</t>
  </si>
  <si>
    <t>Lanai % of state pop: 1966</t>
  </si>
  <si>
    <t>Population Data'!S12</t>
  </si>
  <si>
    <t>Lanai % of state pop: 1967</t>
  </si>
  <si>
    <t>Population Data'!S13</t>
  </si>
  <si>
    <t>Lanai % of state pop: 1968</t>
  </si>
  <si>
    <t>Population Data'!S14</t>
  </si>
  <si>
    <t>Lanai % of state pop: 1969</t>
  </si>
  <si>
    <t>Population Data'!S15</t>
  </si>
  <si>
    <t>Lanai % of state pop: 1970</t>
  </si>
  <si>
    <t>Population Data'!S16</t>
  </si>
  <si>
    <t>Lanai % of state pop: 1971</t>
  </si>
  <si>
    <t>Population Data'!S17</t>
  </si>
  <si>
    <t>Lanai % of state pop: 1972</t>
  </si>
  <si>
    <t>Population Data'!S18</t>
  </si>
  <si>
    <t>Lanai % of state pop: 1973</t>
  </si>
  <si>
    <t>Population Data'!S19</t>
  </si>
  <si>
    <t>Lanai % of state pop: 1974</t>
  </si>
  <si>
    <t>Population Data'!S20</t>
  </si>
  <si>
    <t>Lanai % of state pop: 1975</t>
  </si>
  <si>
    <t>Population Data'!S21</t>
  </si>
  <si>
    <t>Lanai % of state pop: 1976</t>
  </si>
  <si>
    <t>Population Data'!S22</t>
  </si>
  <si>
    <t>Lanai % of state pop: 1977</t>
  </si>
  <si>
    <t>Population Data'!S23</t>
  </si>
  <si>
    <t>Lanai % of state pop: 1978</t>
  </si>
  <si>
    <t>Population Data'!S24</t>
  </si>
  <si>
    <t>Lanai % of state pop: 1979</t>
  </si>
  <si>
    <t>Population Data'!S25</t>
  </si>
  <si>
    <t>Lanai % of county pop: 1980</t>
  </si>
  <si>
    <t>Population Data'!T26</t>
  </si>
  <si>
    <t>Lanai % of county pop: 1981</t>
  </si>
  <si>
    <t>Population Data'!T27</t>
  </si>
  <si>
    <t>Lanai % of county pop: 1982</t>
  </si>
  <si>
    <t>Population Data'!T28</t>
  </si>
  <si>
    <t>Lanai % of county pop: 1983</t>
  </si>
  <si>
    <t>Population Data'!T29</t>
  </si>
  <si>
    <t>Lanai % of county pop: 1984</t>
  </si>
  <si>
    <t>Population Data'!T30</t>
  </si>
  <si>
    <t>Lanai % of county pop: 1985</t>
  </si>
  <si>
    <t>Population Data'!T31</t>
  </si>
  <si>
    <t>Lanai % of county pop: 1986</t>
  </si>
  <si>
    <t>Population Data'!T32</t>
  </si>
  <si>
    <t>Lanai % of county pop: 1987</t>
  </si>
  <si>
    <t>Population Data'!T33</t>
  </si>
  <si>
    <t>Lanai % of county pop: 1988</t>
  </si>
  <si>
    <t>Population Data'!T34</t>
  </si>
  <si>
    <t>Lanai % of county pop: 1989</t>
  </si>
  <si>
    <t>Population Data'!T35</t>
  </si>
  <si>
    <t>Lanai Island pop: 1990</t>
  </si>
  <si>
    <t>Population Data'!R36</t>
  </si>
  <si>
    <t>Lanai Island pop: 1991</t>
  </si>
  <si>
    <t>Population Data'!R37</t>
  </si>
  <si>
    <t>Lanai Island pop: 1992</t>
  </si>
  <si>
    <t>Population Data'!R38</t>
  </si>
  <si>
    <t>Lanai Island pop: 1993</t>
  </si>
  <si>
    <t>Population Data'!R39</t>
  </si>
  <si>
    <t>Lanai Island pop: 1994</t>
  </si>
  <si>
    <t>Population Data'!R40</t>
  </si>
  <si>
    <t>Lanai Island pop: 1995</t>
  </si>
  <si>
    <t>Population Data'!R41</t>
  </si>
  <si>
    <t>Lanai Island pop: 1996</t>
  </si>
  <si>
    <t>Population Data'!R42</t>
  </si>
  <si>
    <t>Lanai Island pop: 1997</t>
  </si>
  <si>
    <t>Population Data'!R43</t>
  </si>
  <si>
    <t>Lanai Island pop: 1998</t>
  </si>
  <si>
    <t>Population Data'!R44</t>
  </si>
  <si>
    <t>Lanai Island pop: 1999</t>
  </si>
  <si>
    <t>Population Data'!R45</t>
  </si>
  <si>
    <t>Lanai Island pop: 2000</t>
  </si>
  <si>
    <t>Population Data'!R46</t>
  </si>
  <si>
    <t>Lanai Island pop: 2001</t>
  </si>
  <si>
    <t>Population Data'!R47</t>
  </si>
  <si>
    <t>Lanai Island pop: 2002</t>
  </si>
  <si>
    <t>Population Data'!R48</t>
  </si>
  <si>
    <t>Lanai Island pop: 2003</t>
  </si>
  <si>
    <t>Population Data'!R49</t>
  </si>
  <si>
    <t>Lanai Island pop: 2004</t>
  </si>
  <si>
    <t>Population Data'!R50</t>
  </si>
  <si>
    <t>Lanai Island pop: 2005</t>
  </si>
  <si>
    <t>Population Data'!R51</t>
  </si>
  <si>
    <t>Lanai Island pop: 2006</t>
  </si>
  <si>
    <t>Population Data'!R52</t>
  </si>
  <si>
    <t>Lanai Island pop: 2007</t>
  </si>
  <si>
    <t>Population Data'!R53</t>
  </si>
  <si>
    <t>Lanai Island pop: 2008</t>
  </si>
  <si>
    <t>Population Data'!R54</t>
  </si>
  <si>
    <t>Lanai Island pop: 2009</t>
  </si>
  <si>
    <t>Population Data'!R55</t>
  </si>
  <si>
    <t>Lanai Island pop: 2010</t>
  </si>
  <si>
    <t>Population Data'!R56</t>
  </si>
  <si>
    <t>Lanai Island pop: 2011</t>
  </si>
  <si>
    <t>Population Data'!R57</t>
  </si>
  <si>
    <t>Lanai Island pop: 2012</t>
  </si>
  <si>
    <t>Population Data'!R58</t>
  </si>
  <si>
    <t>Lanai Island pop: 2013</t>
  </si>
  <si>
    <t>Population Data'!R59</t>
  </si>
  <si>
    <t>Lanai Island pop: 2014</t>
  </si>
  <si>
    <t>Population Data'!R60</t>
  </si>
  <si>
    <t>Lanai Island pop: 2015</t>
  </si>
  <si>
    <t>Population Data'!R61</t>
  </si>
  <si>
    <t>Lanai Island pop: 2016</t>
  </si>
  <si>
    <t>Population Data'!R62</t>
  </si>
  <si>
    <t>Lanai Island pop: 2017</t>
  </si>
  <si>
    <t>Population Data'!R63</t>
  </si>
  <si>
    <t>Lanai Island pop: 2018</t>
  </si>
  <si>
    <t>Population Data'!R64</t>
  </si>
  <si>
    <t>Lanai Island pop: 2019</t>
  </si>
  <si>
    <t>Population Data'!R65</t>
  </si>
  <si>
    <t>Lanai Island pop: 2020</t>
  </si>
  <si>
    <t>Population Data'!R66</t>
  </si>
  <si>
    <t>Lanai Island pop: 2021</t>
  </si>
  <si>
    <t>Population Data'!R67</t>
  </si>
  <si>
    <t>Maui Island % of state pop: 1960</t>
  </si>
  <si>
    <t>Population Data'!V6</t>
  </si>
  <si>
    <t>Maui Island % of state pop: 1961</t>
  </si>
  <si>
    <t>Population Data'!V7</t>
  </si>
  <si>
    <t>Maui Island % of state pop: 1962</t>
  </si>
  <si>
    <t>Population Data'!V8</t>
  </si>
  <si>
    <t>Maui Island % of state pop: 1963</t>
  </si>
  <si>
    <t>Population Data'!V9</t>
  </si>
  <si>
    <t>Maui Island % of state pop: 1964</t>
  </si>
  <si>
    <t>Population Data'!V10</t>
  </si>
  <si>
    <t>Maui Island % of state pop: 1965</t>
  </si>
  <si>
    <t>Population Data'!V11</t>
  </si>
  <si>
    <t>Maui Island % of state pop: 1966</t>
  </si>
  <si>
    <t>Population Data'!V12</t>
  </si>
  <si>
    <t>Maui Island % of state pop: 1967</t>
  </si>
  <si>
    <t>Population Data'!V13</t>
  </si>
  <si>
    <t>Maui Island % of state pop: 1968</t>
  </si>
  <si>
    <t>Population Data'!V14</t>
  </si>
  <si>
    <t>Maui Island % of state pop: 1969</t>
  </si>
  <si>
    <t>Population Data'!V15</t>
  </si>
  <si>
    <t>Maui Island % of state pop: 1970</t>
  </si>
  <si>
    <t>Population Data'!V16</t>
  </si>
  <si>
    <t>Maui Island % of state pop: 1971</t>
  </si>
  <si>
    <t>Population Data'!V17</t>
  </si>
  <si>
    <t>Maui Island % of state pop: 1972</t>
  </si>
  <si>
    <t>Population Data'!V18</t>
  </si>
  <si>
    <t>Maui Island % of state pop: 1973</t>
  </si>
  <si>
    <t>Population Data'!V19</t>
  </si>
  <si>
    <t>Maui Island % of state pop: 1974</t>
  </si>
  <si>
    <t>Population Data'!V20</t>
  </si>
  <si>
    <t>Maui Island % of state pop: 1975</t>
  </si>
  <si>
    <t>Population Data'!V21</t>
  </si>
  <si>
    <t>Maui Island % of state pop: 1976</t>
  </si>
  <si>
    <t>Population Data'!V22</t>
  </si>
  <si>
    <t>Maui Island % of state pop: 1977</t>
  </si>
  <si>
    <t>Population Data'!V23</t>
  </si>
  <si>
    <t>Maui Island % of state pop: 1978</t>
  </si>
  <si>
    <t>Population Data'!V24</t>
  </si>
  <si>
    <t>Maui Island % of state pop: 1979</t>
  </si>
  <si>
    <t>Population Data'!V25</t>
  </si>
  <si>
    <t>Maui Island % of county pop: 1980</t>
  </si>
  <si>
    <t>Population Data'!W26</t>
  </si>
  <si>
    <t>Maui Island % of county pop: 1981</t>
  </si>
  <si>
    <t>Population Data'!W27</t>
  </si>
  <si>
    <t>Maui Island % of county pop: 1982</t>
  </si>
  <si>
    <t>Population Data'!W28</t>
  </si>
  <si>
    <t>Maui Island % of county pop: 1983</t>
  </si>
  <si>
    <t>Population Data'!W29</t>
  </si>
  <si>
    <t>Maui Island % of county pop: 1984</t>
  </si>
  <si>
    <t>Population Data'!W30</t>
  </si>
  <si>
    <t>Maui Island % of county pop: 1985</t>
  </si>
  <si>
    <t>Population Data'!W31</t>
  </si>
  <si>
    <t>Maui Island % of county pop: 1986</t>
  </si>
  <si>
    <t>Population Data'!W32</t>
  </si>
  <si>
    <t>Maui Island % of county pop: 1987</t>
  </si>
  <si>
    <t>Population Data'!W33</t>
  </si>
  <si>
    <t>Maui Island % of county pop: 1988</t>
  </si>
  <si>
    <t>Population Data'!W34</t>
  </si>
  <si>
    <t>Maui Island % of county pop: 1989</t>
  </si>
  <si>
    <t>Population Data'!W35</t>
  </si>
  <si>
    <t>Maui Island pop: 1990</t>
  </si>
  <si>
    <t>Population Data'!U36</t>
  </si>
  <si>
    <t>Maui Island pop: 1991</t>
  </si>
  <si>
    <t>Population Data'!U37</t>
  </si>
  <si>
    <t>Maui Island pop: 1992</t>
  </si>
  <si>
    <t>Population Data'!U38</t>
  </si>
  <si>
    <t>Maui Island pop: 1993</t>
  </si>
  <si>
    <t>Population Data'!U39</t>
  </si>
  <si>
    <t>Maui Island pop: 1994</t>
  </si>
  <si>
    <t>Population Data'!U40</t>
  </si>
  <si>
    <t>Maui Island pop: 1995</t>
  </si>
  <si>
    <t>Population Data'!U41</t>
  </si>
  <si>
    <t>Maui Island pop: 1996</t>
  </si>
  <si>
    <t>Population Data'!U42</t>
  </si>
  <si>
    <t>Maui Island pop: 1997</t>
  </si>
  <si>
    <t>Population Data'!U43</t>
  </si>
  <si>
    <t>Maui Island pop: 1998</t>
  </si>
  <si>
    <t>Population Data'!U44</t>
  </si>
  <si>
    <t>Maui Island pop: 1999</t>
  </si>
  <si>
    <t>Population Data'!U45</t>
  </si>
  <si>
    <t>Maui Island pop: 2000</t>
  </si>
  <si>
    <t>Population Data'!U46</t>
  </si>
  <si>
    <t>Maui Island pop: 2001</t>
  </si>
  <si>
    <t>Population Data'!U47</t>
  </si>
  <si>
    <t>Maui Island pop: 2002</t>
  </si>
  <si>
    <t>Population Data'!U48</t>
  </si>
  <si>
    <t>Maui Island pop: 2003</t>
  </si>
  <si>
    <t>Population Data'!U49</t>
  </si>
  <si>
    <t>Maui Island pop: 2004</t>
  </si>
  <si>
    <t>Population Data'!U50</t>
  </si>
  <si>
    <t>Maui Island pop: 2005</t>
  </si>
  <si>
    <t>Population Data'!U51</t>
  </si>
  <si>
    <t>Maui Island pop: 2006</t>
  </si>
  <si>
    <t>Population Data'!U52</t>
  </si>
  <si>
    <t>Maui Island pop: 2007</t>
  </si>
  <si>
    <t>Population Data'!U53</t>
  </si>
  <si>
    <t>Maui Island pop: 2008</t>
  </si>
  <si>
    <t>Population Data'!U54</t>
  </si>
  <si>
    <t>Maui Island pop: 2009</t>
  </si>
  <si>
    <t>Population Data'!U55</t>
  </si>
  <si>
    <t>Maui Island pop: 2010</t>
  </si>
  <si>
    <t>Population Data'!U56</t>
  </si>
  <si>
    <t>Maui Island pop: 2011</t>
  </si>
  <si>
    <t>Population Data'!U57</t>
  </si>
  <si>
    <t>Maui Island pop: 2012</t>
  </si>
  <si>
    <t>Population Data'!U58</t>
  </si>
  <si>
    <t>Maui Island pop: 2013</t>
  </si>
  <si>
    <t>Population Data'!U59</t>
  </si>
  <si>
    <t>Maui Island pop: 2014</t>
  </si>
  <si>
    <t>Population Data'!U60</t>
  </si>
  <si>
    <t>Maui Island pop: 2015</t>
  </si>
  <si>
    <t>Population Data'!U61</t>
  </si>
  <si>
    <t>Maui Island pop: 2016</t>
  </si>
  <si>
    <t>Population Data'!U62</t>
  </si>
  <si>
    <t>Maui Island pop: 2017</t>
  </si>
  <si>
    <t>Population Data'!U63</t>
  </si>
  <si>
    <t>Maui Island pop: 2018</t>
  </si>
  <si>
    <t>Population Data'!U64</t>
  </si>
  <si>
    <t>Maui Island pop: 2019</t>
  </si>
  <si>
    <t>Population Data'!U65</t>
  </si>
  <si>
    <t>Maui Island pop: 2020</t>
  </si>
  <si>
    <t>Population Data'!U66</t>
  </si>
  <si>
    <t>Maui Island pop: 2021</t>
  </si>
  <si>
    <t>Population Data'!U67</t>
  </si>
  <si>
    <t>Molokai % of state pop: 1960</t>
  </si>
  <si>
    <t>Population Data'!Y6</t>
  </si>
  <si>
    <t>Molokai % of state pop: 1961</t>
  </si>
  <si>
    <t>Population Data'!Y7</t>
  </si>
  <si>
    <t>Molokai % of state pop: 1962</t>
  </si>
  <si>
    <t>Population Data'!Y8</t>
  </si>
  <si>
    <t>Molokai % of state pop: 1963</t>
  </si>
  <si>
    <t>Population Data'!Y9</t>
  </si>
  <si>
    <t>Molokai % of state pop: 1964</t>
  </si>
  <si>
    <t>Population Data'!Y10</t>
  </si>
  <si>
    <t>Molokai % of state pop: 1965</t>
  </si>
  <si>
    <t>Population Data'!Y11</t>
  </si>
  <si>
    <t>Molokai % of state pop: 1966</t>
  </si>
  <si>
    <t>Population Data'!Y12</t>
  </si>
  <si>
    <t>Molokai % of state pop: 1967</t>
  </si>
  <si>
    <t>Population Data'!Y13</t>
  </si>
  <si>
    <t>Molokai % of state pop: 1968</t>
  </si>
  <si>
    <t>Population Data'!Y14</t>
  </si>
  <si>
    <t>Molokai % of state pop: 1969</t>
  </si>
  <si>
    <t>Population Data'!Y15</t>
  </si>
  <si>
    <t>Molokai % of state pop: 1970</t>
  </si>
  <si>
    <t>Population Data'!Y16</t>
  </si>
  <si>
    <t>Molokai % of state pop: 1971</t>
  </si>
  <si>
    <t>Population Data'!Y17</t>
  </si>
  <si>
    <t>Molokai % of state pop: 1972</t>
  </si>
  <si>
    <t>Population Data'!Y18</t>
  </si>
  <si>
    <t>Molokai % of state pop: 1973</t>
  </si>
  <si>
    <t>Population Data'!Y19</t>
  </si>
  <si>
    <t>Molokai % of state pop: 1974</t>
  </si>
  <si>
    <t>Population Data'!Y20</t>
  </si>
  <si>
    <t>Molokai % of state pop: 1975</t>
  </si>
  <si>
    <t>Population Data'!Y21</t>
  </si>
  <si>
    <t>Molokai % of state pop: 1976</t>
  </si>
  <si>
    <t>Population Data'!Y22</t>
  </si>
  <si>
    <t>Molokai % of state pop: 1977</t>
  </si>
  <si>
    <t>Population Data'!Y23</t>
  </si>
  <si>
    <t>Molokai % of state pop: 1978</t>
  </si>
  <si>
    <t>Population Data'!Y24</t>
  </si>
  <si>
    <t>Molokai % of state pop: 1979</t>
  </si>
  <si>
    <t>Population Data'!Y25</t>
  </si>
  <si>
    <t>Molokai Island % of county pop: 1980</t>
  </si>
  <si>
    <t>Population Data'!Z26</t>
  </si>
  <si>
    <t>Molokai Island % of county pop: 1981</t>
  </si>
  <si>
    <t>Population Data'!Z27</t>
  </si>
  <si>
    <t>Molokai Island % of county pop: 1982</t>
  </si>
  <si>
    <t>Population Data'!Z28</t>
  </si>
  <si>
    <t>Molokai Island % of county pop: 1983</t>
  </si>
  <si>
    <t>Population Data'!Z29</t>
  </si>
  <si>
    <t>Molokai Island % of county pop: 1984</t>
  </si>
  <si>
    <t>Population Data'!Z30</t>
  </si>
  <si>
    <t>Molokai Island % of county pop: 1985</t>
  </si>
  <si>
    <t>Population Data'!Z31</t>
  </si>
  <si>
    <t>Molokai Island % of county pop: 1986</t>
  </si>
  <si>
    <t>Population Data'!Z32</t>
  </si>
  <si>
    <t>Molokai Island % of county pop: 1987</t>
  </si>
  <si>
    <t>Population Data'!Z33</t>
  </si>
  <si>
    <t>Molokai Island % of county pop: 1988</t>
  </si>
  <si>
    <t>Population Data'!Z34</t>
  </si>
  <si>
    <t>Molokai Island % of county pop: 1989</t>
  </si>
  <si>
    <t>Population Data'!Z35</t>
  </si>
  <si>
    <t>Molokai Island pop: 1990</t>
  </si>
  <si>
    <t>Population Data'!X36</t>
  </si>
  <si>
    <t>Molokai Island pop: 1991</t>
  </si>
  <si>
    <t>Population Data'!X37</t>
  </si>
  <si>
    <t>Molokai Island pop: 1992</t>
  </si>
  <si>
    <t>Population Data'!X38</t>
  </si>
  <si>
    <t>Molokai Island pop: 1993</t>
  </si>
  <si>
    <t>Population Data'!X39</t>
  </si>
  <si>
    <t>Molokai Island pop: 1994</t>
  </si>
  <si>
    <t>Population Data'!X40</t>
  </si>
  <si>
    <t>Molokai Island pop: 1995</t>
  </si>
  <si>
    <t>Population Data'!X41</t>
  </si>
  <si>
    <t>Molokai Island pop: 1996</t>
  </si>
  <si>
    <t>Population Data'!X42</t>
  </si>
  <si>
    <t>Molokai Island pop: 1997</t>
  </si>
  <si>
    <t>Population Data'!X43</t>
  </si>
  <si>
    <t>Molokai Island pop: 1998</t>
  </si>
  <si>
    <t>Population Data'!X44</t>
  </si>
  <si>
    <t>Molokai Island pop: 1999</t>
  </si>
  <si>
    <t>Population Data'!X45</t>
  </si>
  <si>
    <t>Molokai Island pop: 2000</t>
  </si>
  <si>
    <t>Population Data'!X46</t>
  </si>
  <si>
    <t>Molokai Island pop: 2001</t>
  </si>
  <si>
    <t>Population Data'!X47</t>
  </si>
  <si>
    <t>Molokai Island pop: 2002</t>
  </si>
  <si>
    <t>Population Data'!X48</t>
  </si>
  <si>
    <t>Molokai Island pop: 2003</t>
  </si>
  <si>
    <t>Population Data'!X49</t>
  </si>
  <si>
    <t>Molokai Island pop: 2004</t>
  </si>
  <si>
    <t>Population Data'!X50</t>
  </si>
  <si>
    <t>Molokai Island pop: 2005</t>
  </si>
  <si>
    <t>Population Data'!X51</t>
  </si>
  <si>
    <t>Molokai Island pop: 2006</t>
  </si>
  <si>
    <t>Population Data'!X52</t>
  </si>
  <si>
    <t>Molokai Island pop: 2007</t>
  </si>
  <si>
    <t>Population Data'!X53</t>
  </si>
  <si>
    <t>Molokai Island pop: 2008</t>
  </si>
  <si>
    <t>Population Data'!X54</t>
  </si>
  <si>
    <t>Molokai Island pop: 2009</t>
  </si>
  <si>
    <t>Population Data'!X55</t>
  </si>
  <si>
    <t>Molokai Island pop: 2010</t>
  </si>
  <si>
    <t>Population Data'!X56</t>
  </si>
  <si>
    <t>Molokai Island pop: 2011</t>
  </si>
  <si>
    <t>Population Data'!X57</t>
  </si>
  <si>
    <t>Molokai Island pop: 2012</t>
  </si>
  <si>
    <t>Population Data'!X58</t>
  </si>
  <si>
    <t>Molokai Island pop: 2013</t>
  </si>
  <si>
    <t>Population Data'!X59</t>
  </si>
  <si>
    <t>Molokai Island pop: 2014</t>
  </si>
  <si>
    <t>Population Data'!X60</t>
  </si>
  <si>
    <t>Molokai Island pop: 2015</t>
  </si>
  <si>
    <t>Population Data'!X61</t>
  </si>
  <si>
    <t>Molokai Island pop: 2016</t>
  </si>
  <si>
    <t>Population Data'!X62</t>
  </si>
  <si>
    <t>Molokai Island pop: 2017</t>
  </si>
  <si>
    <t>Population Data'!X63</t>
  </si>
  <si>
    <t>Molokai Island pop: 2018</t>
  </si>
  <si>
    <t>Population Data'!X64</t>
  </si>
  <si>
    <t>Molokai Island pop: 2019</t>
  </si>
  <si>
    <t>Population Data'!X65</t>
  </si>
  <si>
    <t>Molokai Island pop: 2020</t>
  </si>
  <si>
    <t>Population Data'!X66</t>
  </si>
  <si>
    <t>Molokai Island pop: 2021</t>
  </si>
  <si>
    <t>Population Data'!X67</t>
  </si>
  <si>
    <t>Maui County pop: 1980</t>
  </si>
  <si>
    <t>Population Data'!P26</t>
  </si>
  <si>
    <t>Maui County pop: 1981</t>
  </si>
  <si>
    <t>Population Data'!P27</t>
  </si>
  <si>
    <t>Maui County pop: 1982</t>
  </si>
  <si>
    <t>Population Data'!P28</t>
  </si>
  <si>
    <t>Maui County pop: 1983</t>
  </si>
  <si>
    <t>Population Data'!P29</t>
  </si>
  <si>
    <t>Maui County pop: 1984</t>
  </si>
  <si>
    <t>Population Data'!P30</t>
  </si>
  <si>
    <t>Maui County pop: 1985</t>
  </si>
  <si>
    <t>Population Data'!P31</t>
  </si>
  <si>
    <t>Maui County pop: 1986</t>
  </si>
  <si>
    <t>Population Data'!P32</t>
  </si>
  <si>
    <t>Maui County pop: 1987</t>
  </si>
  <si>
    <t>Population Data'!P33</t>
  </si>
  <si>
    <t>Maui County pop: 1988</t>
  </si>
  <si>
    <t>Population Data'!P34</t>
  </si>
  <si>
    <t>Maui County pop: 1989</t>
  </si>
  <si>
    <t>Population Data'!P35</t>
  </si>
  <si>
    <t>Maui County pop: 1990</t>
  </si>
  <si>
    <t>Population Data'!P36</t>
  </si>
  <si>
    <t>Maui County pop: 1991</t>
  </si>
  <si>
    <t>Population Data'!P37</t>
  </si>
  <si>
    <t>Maui County pop: 1992</t>
  </si>
  <si>
    <t>Population Data'!P38</t>
  </si>
  <si>
    <t>Maui County pop: 1993</t>
  </si>
  <si>
    <t>Population Data'!P39</t>
  </si>
  <si>
    <t>Maui County pop: 1994</t>
  </si>
  <si>
    <t>Population Data'!P40</t>
  </si>
  <si>
    <t>Maui County pop: 1995</t>
  </si>
  <si>
    <t>Population Data'!P41</t>
  </si>
  <si>
    <t>Maui County pop: 1996</t>
  </si>
  <si>
    <t>Population Data'!P42</t>
  </si>
  <si>
    <t>Maui County pop: 1997</t>
  </si>
  <si>
    <t>Population Data'!P43</t>
  </si>
  <si>
    <t>Maui County pop: 1998</t>
  </si>
  <si>
    <t>Population Data'!P44</t>
  </si>
  <si>
    <t>Maui County pop: 1999</t>
  </si>
  <si>
    <t>Population Data'!P45</t>
  </si>
  <si>
    <t>Maui County pop: 2000</t>
  </si>
  <si>
    <t>Population Data'!P46</t>
  </si>
  <si>
    <t>Maui County pop: 2001</t>
  </si>
  <si>
    <t>Population Data'!P47</t>
  </si>
  <si>
    <t>Maui County pop: 2002</t>
  </si>
  <si>
    <t>Population Data'!P48</t>
  </si>
  <si>
    <t>Maui County pop: 2003</t>
  </si>
  <si>
    <t>Population Data'!P49</t>
  </si>
  <si>
    <t>Maui County pop: 2004</t>
  </si>
  <si>
    <t>Population Data'!P50</t>
  </si>
  <si>
    <t>Maui County pop: 2005</t>
  </si>
  <si>
    <t>Population Data'!P51</t>
  </si>
  <si>
    <t>Maui County pop: 2006</t>
  </si>
  <si>
    <t>Population Data'!P52</t>
  </si>
  <si>
    <t>Maui County pop: 2007</t>
  </si>
  <si>
    <t>Population Data'!P53</t>
  </si>
  <si>
    <t>Maui County pop: 2008</t>
  </si>
  <si>
    <t>Population Data'!P54</t>
  </si>
  <si>
    <t>Maui County pop: 2009</t>
  </si>
  <si>
    <t>Population Data'!P55</t>
  </si>
  <si>
    <t>Maui County pop: 2010</t>
  </si>
  <si>
    <t>Population Data'!P56</t>
  </si>
  <si>
    <t>Maui County pop: 2011</t>
  </si>
  <si>
    <t>Population Data'!P57</t>
  </si>
  <si>
    <t>Maui County pop: 2012</t>
  </si>
  <si>
    <t>Population Data'!P58</t>
  </si>
  <si>
    <t>Maui County pop: 2013</t>
  </si>
  <si>
    <t>Population Data'!P59</t>
  </si>
  <si>
    <t>Maui County pop: 2014</t>
  </si>
  <si>
    <t>Population Data'!P60</t>
  </si>
  <si>
    <t>Maui County pop: 2015</t>
  </si>
  <si>
    <t>Population Data'!P61</t>
  </si>
  <si>
    <t>Maui County pop: 2016</t>
  </si>
  <si>
    <t>Population Data'!P62</t>
  </si>
  <si>
    <t>Maui County pop: 2017</t>
  </si>
  <si>
    <t>Population Data'!P63</t>
  </si>
  <si>
    <t>Maui County pop: 2018</t>
  </si>
  <si>
    <t>Population Data'!P64</t>
  </si>
  <si>
    <t>Maui County pop: 2019</t>
  </si>
  <si>
    <t>Population Data'!P65</t>
  </si>
  <si>
    <t>Maui County pop: 2020</t>
  </si>
  <si>
    <t>Population Data'!P66</t>
  </si>
  <si>
    <t>Maui County pop: 2021</t>
  </si>
  <si>
    <t>Population Data'!P67</t>
  </si>
  <si>
    <t>Hawaii waste to landfill: 1960</t>
  </si>
  <si>
    <t>Waste Disposal Data'!AM7</t>
  </si>
  <si>
    <t>tons</t>
  </si>
  <si>
    <t>Hawaii waste to landfill: 1961</t>
  </si>
  <si>
    <t>Waste Disposal Data'!AM8</t>
  </si>
  <si>
    <t>Hawaii waste to landfill: 1962</t>
  </si>
  <si>
    <t>Waste Disposal Data'!AM9</t>
  </si>
  <si>
    <t>Hawaii waste to landfill: 1963</t>
  </si>
  <si>
    <t>Waste Disposal Data'!AM10</t>
  </si>
  <si>
    <t>Hawaii waste to landfill: 1964</t>
  </si>
  <si>
    <t>Waste Disposal Data'!AM11</t>
  </si>
  <si>
    <t>Hawaii waste to landfill: 1965</t>
  </si>
  <si>
    <t>Waste Disposal Data'!AM12</t>
  </si>
  <si>
    <t>Hawaii waste to landfill: 1966</t>
  </si>
  <si>
    <t>Waste Disposal Data'!AM13</t>
  </si>
  <si>
    <t>Hawaii waste to landfill: 1967</t>
  </si>
  <si>
    <t>Waste Disposal Data'!AM14</t>
  </si>
  <si>
    <t>Hawaii waste to landfill: 1968</t>
  </si>
  <si>
    <t>Waste Disposal Data'!AM15</t>
  </si>
  <si>
    <t>Hawaii waste to landfill: 1969</t>
  </si>
  <si>
    <t>Waste Disposal Data'!AM16</t>
  </si>
  <si>
    <t>Hawaii waste to landfill: 1970</t>
  </si>
  <si>
    <t>Waste Disposal Data'!AM17</t>
  </si>
  <si>
    <t>Hawaii waste to landfill: 1971</t>
  </si>
  <si>
    <t>Waste Disposal Data'!AM18</t>
  </si>
  <si>
    <t>Hawaii waste to landfill: 1972</t>
  </si>
  <si>
    <t>Waste Disposal Data'!AM19</t>
  </si>
  <si>
    <t>Hawaii waste to landfill: 1973</t>
  </si>
  <si>
    <t>Waste Disposal Data'!AM20</t>
  </si>
  <si>
    <t>Hawaii waste to landfill: 1974</t>
  </si>
  <si>
    <t>Waste Disposal Data'!AM21</t>
  </si>
  <si>
    <t>Hawaii waste to landfill: 1975</t>
  </si>
  <si>
    <t>Waste Disposal Data'!AM22</t>
  </si>
  <si>
    <t>Hawaii waste to landfill: 1976</t>
  </si>
  <si>
    <t>Waste Disposal Data'!AM23</t>
  </si>
  <si>
    <t>Hawaii waste to landfill: 1977</t>
  </si>
  <si>
    <t>Waste Disposal Data'!AM24</t>
  </si>
  <si>
    <t>Hawaii waste to landfill: 1978</t>
  </si>
  <si>
    <t>Waste Disposal Data'!AM25</t>
  </si>
  <si>
    <t>Hawaii waste to landfill: 1979</t>
  </si>
  <si>
    <t>Waste Disposal Data'!AM26</t>
  </si>
  <si>
    <t>Hawaii waste to landfill: 1980</t>
  </si>
  <si>
    <t>Waste Disposal Data'!AM27</t>
  </si>
  <si>
    <t>Hawaii waste to landfill: 1981</t>
  </si>
  <si>
    <t>Waste Disposal Data'!AM28</t>
  </si>
  <si>
    <t>Hawaii waste to landfill: 1982</t>
  </si>
  <si>
    <t>Waste Disposal Data'!AM29</t>
  </si>
  <si>
    <t>Hawaii waste to landfill: 1983</t>
  </si>
  <si>
    <t>Waste Disposal Data'!AM30</t>
  </si>
  <si>
    <t>Hawaii waste to landfill: 1984</t>
  </si>
  <si>
    <t>Waste Disposal Data'!AM31</t>
  </si>
  <si>
    <t>Hawaii waste to landfill: 1985</t>
  </si>
  <si>
    <t>Waste Disposal Data'!AM32</t>
  </si>
  <si>
    <t>Hawaii waste to landfill: 1986</t>
  </si>
  <si>
    <t>Waste Disposal Data'!AM33</t>
  </si>
  <si>
    <t>Hawaii waste to landfill: 1987</t>
  </si>
  <si>
    <t>Waste Disposal Data'!AM34</t>
  </si>
  <si>
    <t>Hawaii waste to landfill: 1988</t>
  </si>
  <si>
    <t>Waste Disposal Data'!AM35</t>
  </si>
  <si>
    <t>Hawaii waste to landfill: 1989</t>
  </si>
  <si>
    <t>Waste Disposal Data'!AM36</t>
  </si>
  <si>
    <t>Hawaii waste to landfill: 1990</t>
  </si>
  <si>
    <t>Waste Disposal Data'!AM37</t>
  </si>
  <si>
    <t>Hawaii waste to landfill: 1991</t>
  </si>
  <si>
    <t>Waste Disposal Data'!AM38</t>
  </si>
  <si>
    <t>Hawaii waste to landfill: 1992</t>
  </si>
  <si>
    <t>Waste Disposal Data'!AM39</t>
  </si>
  <si>
    <t>Hawaii waste to landfill: 1993</t>
  </si>
  <si>
    <t>Waste Disposal Data'!AM40</t>
  </si>
  <si>
    <t>Hawaii waste to landfill: 1994</t>
  </si>
  <si>
    <t>Waste Disposal Data'!AM41</t>
  </si>
  <si>
    <t>Hawaii County Disposal Rates: FY 2006-2007</t>
  </si>
  <si>
    <t>Waste Disposal Data'!N82</t>
  </si>
  <si>
    <t>Hawaii County Disposal Rates: FY 2005-2006</t>
  </si>
  <si>
    <t>Waste Disposal Data'!O82</t>
  </si>
  <si>
    <t>Hawaii County Disposal Rates: FY 2004-2005</t>
  </si>
  <si>
    <t>Waste Disposal Data'!P82</t>
  </si>
  <si>
    <t>Hawaii County Disposal Rates: FY 2003-2004</t>
  </si>
  <si>
    <t>Waste Disposal Data'!Q82</t>
  </si>
  <si>
    <t>Hawaii County Disposal Rates: FY 2002-2003</t>
  </si>
  <si>
    <t>Waste Disposal Data'!R82</t>
  </si>
  <si>
    <t>Hawaii County Disposal Rates: FY 2001-2002</t>
  </si>
  <si>
    <t>Waste Disposal Data'!S82</t>
  </si>
  <si>
    <t>Hawaii County Disposal Rates: FY 2000-2001</t>
  </si>
  <si>
    <t>Waste Disposal Data'!T82</t>
  </si>
  <si>
    <t>Hawaii County Disposal Rates: FY 1999-2000</t>
  </si>
  <si>
    <t>Waste Disposal Data'!U82</t>
  </si>
  <si>
    <t>Hawaii County Disposal Rates: FY 1998-1999</t>
  </si>
  <si>
    <t>Waste Disposal Data'!V82</t>
  </si>
  <si>
    <t>Hawaii County Disposal Rates: FY 1997-1998</t>
  </si>
  <si>
    <t>Waste Disposal Data'!W82</t>
  </si>
  <si>
    <t>Hawaii County Disposal Rates: FY 1996-1997</t>
  </si>
  <si>
    <t>Waste Disposal Data'!X82</t>
  </si>
  <si>
    <t>Hawaii County Disposal Rates: FY 1995-1996</t>
  </si>
  <si>
    <t>Waste Disposal Data'!Y82</t>
  </si>
  <si>
    <t>Hawaii County Disposal Rates: FY 1994-1995</t>
  </si>
  <si>
    <t>Waste Disposal Data'!Z82</t>
  </si>
  <si>
    <t>Maui Disposal Rates: FY 2006-2007</t>
  </si>
  <si>
    <t>Waste Disposal Data'!N84</t>
  </si>
  <si>
    <t>Maui Disposal Rates: FY 2005-2006</t>
  </si>
  <si>
    <t>Waste Disposal Data'!O84</t>
  </si>
  <si>
    <t>Maui Disposal Rates: FY 2004-2005</t>
  </si>
  <si>
    <t>Waste Disposal Data'!P84</t>
  </si>
  <si>
    <t>Maui Disposal Rates: FY 2003-2004</t>
  </si>
  <si>
    <t>Waste Disposal Data'!Q84</t>
  </si>
  <si>
    <t>Maui Disposal Rates: FY 2002-2003</t>
  </si>
  <si>
    <t>Waste Disposal Data'!R84</t>
  </si>
  <si>
    <t>Maui Disposal Rates: FY 2001-2002</t>
  </si>
  <si>
    <t>Waste Disposal Data'!S84</t>
  </si>
  <si>
    <t>Maui Disposal Rates: FY 2000-2001</t>
  </si>
  <si>
    <t>Waste Disposal Data'!T84</t>
  </si>
  <si>
    <t>Maui Disposal Rates: FY 1999-2000</t>
  </si>
  <si>
    <t>Waste Disposal Data'!U84</t>
  </si>
  <si>
    <t>Maui Disposal Rates: FY 1998-1999</t>
  </si>
  <si>
    <t>Waste Disposal Data'!V84</t>
  </si>
  <si>
    <t>Maui Disposal Rates: FY 1997-1998</t>
  </si>
  <si>
    <t>Waste Disposal Data'!W84</t>
  </si>
  <si>
    <t>Maui Disposal Rates: FY 1996-1997</t>
  </si>
  <si>
    <t>Waste Disposal Data'!X84</t>
  </si>
  <si>
    <t>Maui Disposal Rates: FY 1995-1996</t>
  </si>
  <si>
    <t>Waste Disposal Data'!Y84</t>
  </si>
  <si>
    <t>Maui Disposal Rates: FY 1994-1995</t>
  </si>
  <si>
    <t>Waste Disposal Data'!Z84</t>
  </si>
  <si>
    <t>Lanai Disposal Rates: FY 2006-2007</t>
  </si>
  <si>
    <t>Waste Disposal Data'!N85</t>
  </si>
  <si>
    <t>Lanai Disposal Rates: FY 2005-2006</t>
  </si>
  <si>
    <t>Waste Disposal Data'!O85</t>
  </si>
  <si>
    <t>Lanai Disposal Rates: FY 2004-2005</t>
  </si>
  <si>
    <t>Waste Disposal Data'!P85</t>
  </si>
  <si>
    <t>Lanai Disposal Rates: FY 2003-2004</t>
  </si>
  <si>
    <t>Waste Disposal Data'!Q85</t>
  </si>
  <si>
    <t>Lanai Disposal Rates: FY 2002-2003</t>
  </si>
  <si>
    <t>Waste Disposal Data'!R85</t>
  </si>
  <si>
    <t>Lanai Disposal Rates: FY 2001-2002</t>
  </si>
  <si>
    <t>Waste Disposal Data'!S85</t>
  </si>
  <si>
    <t>Lanai Disposal Rates: FY 2000-2001</t>
  </si>
  <si>
    <t>Waste Disposal Data'!T85</t>
  </si>
  <si>
    <t>Lanai Disposal Rates: FY 1999-2000</t>
  </si>
  <si>
    <t>Waste Disposal Data'!U85</t>
  </si>
  <si>
    <t>Lanai Disposal Rates: FY 1998-1999</t>
  </si>
  <si>
    <t>Waste Disposal Data'!V85</t>
  </si>
  <si>
    <t>Lanai Disposal Rates: FY 1997-1998</t>
  </si>
  <si>
    <t>Waste Disposal Data'!W85</t>
  </si>
  <si>
    <t>Lanai Disposal Rates: FY 1996-1997</t>
  </si>
  <si>
    <t>Waste Disposal Data'!X85</t>
  </si>
  <si>
    <t>Lanai Disposal Rates: FY 1995-1996</t>
  </si>
  <si>
    <t>Waste Disposal Data'!Y85</t>
  </si>
  <si>
    <t>Lanai Disposal Rates: FY 1994-1995</t>
  </si>
  <si>
    <t>Waste Disposal Data'!Z85</t>
  </si>
  <si>
    <t>Molokai Disposal Rates: FY 2006-2007</t>
  </si>
  <si>
    <t>Waste Disposal Data'!N86</t>
  </si>
  <si>
    <t>Molokai Disposal Rates: FY 2005-2006</t>
  </si>
  <si>
    <t>Waste Disposal Data'!O86</t>
  </si>
  <si>
    <t>Molokai Disposal Rates: FY 2004-2005</t>
  </si>
  <si>
    <t>Waste Disposal Data'!P86</t>
  </si>
  <si>
    <t>Molokai Disposal Rates: FY 2003-2004</t>
  </si>
  <si>
    <t>Waste Disposal Data'!Q86</t>
  </si>
  <si>
    <t>Molokai Disposal Rates: FY 2002-2003</t>
  </si>
  <si>
    <t>Waste Disposal Data'!R86</t>
  </si>
  <si>
    <t>Molokai Disposal Rates: FY 2001-2002</t>
  </si>
  <si>
    <t>Waste Disposal Data'!S86</t>
  </si>
  <si>
    <t>Molokai Disposal Rates: FY 2000-2001</t>
  </si>
  <si>
    <t>Waste Disposal Data'!T86</t>
  </si>
  <si>
    <t>Molokai Disposal Rates: FY 1999-2000</t>
  </si>
  <si>
    <t>Waste Disposal Data'!U86</t>
  </si>
  <si>
    <t>Molokai Disposal Rates: FY 1998-1999</t>
  </si>
  <si>
    <t>Waste Disposal Data'!V86</t>
  </si>
  <si>
    <t>Molokai Disposal Rates: FY 1997-1998</t>
  </si>
  <si>
    <t>Waste Disposal Data'!W86</t>
  </si>
  <si>
    <t>Molokai Disposal Rates: FY 1996-1997</t>
  </si>
  <si>
    <t>Waste Disposal Data'!X86</t>
  </si>
  <si>
    <t>Molokai Disposal Rates: FY 1995-1996</t>
  </si>
  <si>
    <t>Waste Disposal Data'!Y86</t>
  </si>
  <si>
    <t>Molokai Disposal Rates: FY 1994-1995</t>
  </si>
  <si>
    <t>Waste Disposal Data'!Z86</t>
  </si>
  <si>
    <t>Oahu Disposal Rates: FY 2006-2007</t>
  </si>
  <si>
    <t>Waste Disposal Data'!N87</t>
  </si>
  <si>
    <t>Oahu Disposal Rates: FY 2005-2006</t>
  </si>
  <si>
    <t>Waste Disposal Data'!O87</t>
  </si>
  <si>
    <t>Oahu Disposal Rates: FY 2004-2005</t>
  </si>
  <si>
    <t>Waste Disposal Data'!P87</t>
  </si>
  <si>
    <t>Oahu Disposal Rates: FY 2003-2004</t>
  </si>
  <si>
    <t>Waste Disposal Data'!Q87</t>
  </si>
  <si>
    <t>Oahu Disposal Rates: FY 2002-2003</t>
  </si>
  <si>
    <t>Waste Disposal Data'!R87</t>
  </si>
  <si>
    <t>Oahu Disposal Rates: FY 2001-2002</t>
  </si>
  <si>
    <t>Waste Disposal Data'!S87</t>
  </si>
  <si>
    <t>Oahu Disposal Rates: FY 2000-2001</t>
  </si>
  <si>
    <t>Waste Disposal Data'!T87</t>
  </si>
  <si>
    <t>Oahu Disposal Rates: FY 1999-2000</t>
  </si>
  <si>
    <t>Waste Disposal Data'!U87</t>
  </si>
  <si>
    <t>Oahu Disposal Rates: FY 1998-1999</t>
  </si>
  <si>
    <t>Waste Disposal Data'!V87</t>
  </si>
  <si>
    <t>Oahu Disposal Rates: FY 1997-1998</t>
  </si>
  <si>
    <t>Waste Disposal Data'!W87</t>
  </si>
  <si>
    <t>Oahu Disposal Rates: FY 1996-1997</t>
  </si>
  <si>
    <t>Waste Disposal Data'!X87</t>
  </si>
  <si>
    <t>Oahu Disposal Rates: FY 1995-1996</t>
  </si>
  <si>
    <t>Waste Disposal Data'!Y87</t>
  </si>
  <si>
    <t>Oahu Disposal Rates: FY 1994-1995</t>
  </si>
  <si>
    <t>Waste Disposal Data'!Z87</t>
  </si>
  <si>
    <t>Kauai &amp; Niihau Disposal Rates: FY 2006-2007</t>
  </si>
  <si>
    <t>Waste Disposal Data'!N88</t>
  </si>
  <si>
    <t>Kauai &amp; Niihau Disposal Rates: FY 2005-2006</t>
  </si>
  <si>
    <t>Waste Disposal Data'!O88</t>
  </si>
  <si>
    <t>Kauai &amp; Niihau Disposal Rates: FY 2004-2005</t>
  </si>
  <si>
    <t>Waste Disposal Data'!P88</t>
  </si>
  <si>
    <t>Kauai &amp; Niihau Disposal Rates: FY 2003-2004</t>
  </si>
  <si>
    <t>Waste Disposal Data'!Q88</t>
  </si>
  <si>
    <t>Kauai &amp; Niihau Disposal Rates: FY 2002-2003</t>
  </si>
  <si>
    <t>Waste Disposal Data'!R88</t>
  </si>
  <si>
    <t>Kauai &amp; Niihau Disposal Rates: FY 2001-2002</t>
  </si>
  <si>
    <t>Waste Disposal Data'!S88</t>
  </si>
  <si>
    <t>Kauai &amp; Niihau Disposal Rates: FY 2000-2001</t>
  </si>
  <si>
    <t>Waste Disposal Data'!T88</t>
  </si>
  <si>
    <t>Kauai &amp; Niihau Disposal Rates: FY 1999-2000</t>
  </si>
  <si>
    <t>Waste Disposal Data'!U88</t>
  </si>
  <si>
    <t>Kauai &amp; Niihau Disposal Rates: FY 1998-1999</t>
  </si>
  <si>
    <t>Waste Disposal Data'!V88</t>
  </si>
  <si>
    <t>Kauai &amp; Niihau Disposal Rates: FY 1997-1998</t>
  </si>
  <si>
    <t>Waste Disposal Data'!W88</t>
  </si>
  <si>
    <t>Kauai &amp; Niihau Disposal Rates: FY 1996-1997</t>
  </si>
  <si>
    <t>Waste Disposal Data'!X88</t>
  </si>
  <si>
    <t>Kauai &amp; Niihau Disposal Rates: FY 1995-1996</t>
  </si>
  <si>
    <t>Waste Disposal Data'!Y88</t>
  </si>
  <si>
    <t>Kauai &amp; Niihau Disposal Rates: FY 1994-1995</t>
  </si>
  <si>
    <t>Waste Disposal Data'!Z88</t>
  </si>
  <si>
    <t>South Hilo LF Disposal Rates: Jan-Mar '05</t>
  </si>
  <si>
    <t>'Waste Disposal Data'!D114</t>
  </si>
  <si>
    <t>South Hilo LF Disposal Rates: Apr-Jun '05</t>
  </si>
  <si>
    <t>'Waste Disposal Data'!E114</t>
  </si>
  <si>
    <t>South Hilo LF Disposal Rates: Jul-Sep '05</t>
  </si>
  <si>
    <t>'Waste Disposal Data'!F114</t>
  </si>
  <si>
    <t>South Hilo LF Disposal Rates: Oct-Dec '05</t>
  </si>
  <si>
    <t>'Waste Disposal Data'!G114</t>
  </si>
  <si>
    <t>South Hilo LF Disposal Rates: Jan-Mar '07</t>
  </si>
  <si>
    <t>'Waste Disposal Data'!I114</t>
  </si>
  <si>
    <t>South Hilo LF Disposal Rates: Apr-Jun '07</t>
  </si>
  <si>
    <t>'Waste Disposal Data'!J114</t>
  </si>
  <si>
    <t>South Hilo LF Disposal Rates: Jul-Sep '07</t>
  </si>
  <si>
    <t>'Waste Disposal Data'!K114</t>
  </si>
  <si>
    <t>South Hilo LF Disposal Rates: Oct-Dec '07</t>
  </si>
  <si>
    <t>'Waste Disposal Data'!L114</t>
  </si>
  <si>
    <t>South Hilo LF Disposal Rates: Jan-Mar '08</t>
  </si>
  <si>
    <t>'Waste Disposal Data'!N114</t>
  </si>
  <si>
    <t>South Hilo LF Disposal Rates: Apr-Jun '08</t>
  </si>
  <si>
    <t>'Waste Disposal Data'!O114</t>
  </si>
  <si>
    <t>South Hilo LF Disposal Rates: Jul-Sep '08</t>
  </si>
  <si>
    <t>'Waste Disposal Data'!P114</t>
  </si>
  <si>
    <t>South Hilo LF Disposal Rates: Oct-Dec '08</t>
  </si>
  <si>
    <t>'Waste Disposal Data'!Q114</t>
  </si>
  <si>
    <t>South Hilo LF Disposal Rates: Jan-Mar '09</t>
  </si>
  <si>
    <t>'Waste Disposal Data'!S114</t>
  </si>
  <si>
    <t>South Hilo LF Disposal Rates: Apr-Jun '09</t>
  </si>
  <si>
    <t>'Waste Disposal Data'!T114</t>
  </si>
  <si>
    <t>South Hilo LF Disposal Rates: Jul-Sep '09</t>
  </si>
  <si>
    <t>'Waste Disposal Data'!U114</t>
  </si>
  <si>
    <t>South Hilo LF Disposal Rates: Oct-Dec '09</t>
  </si>
  <si>
    <t>'Waste Disposal Data'!V114</t>
  </si>
  <si>
    <t>South Hilo LF Disposal Rates: Jan-Mar '10</t>
  </si>
  <si>
    <t>'Waste Disposal Data'!X114</t>
  </si>
  <si>
    <t>South Hilo LF Disposal Rates: Apr-Jun '10</t>
  </si>
  <si>
    <t>'Waste Disposal Data'!Y114</t>
  </si>
  <si>
    <t>South Hilo LF Disposal Rates: Jul-Sep '10</t>
  </si>
  <si>
    <t>'Waste Disposal Data'!Z114</t>
  </si>
  <si>
    <t>South Hilo LF Disposal Rates: Oct-Dec '10</t>
  </si>
  <si>
    <t>'Waste Disposal Data'!AA114</t>
  </si>
  <si>
    <t>South Hilo LF Disposal Rates: Jan-Mar '11</t>
  </si>
  <si>
    <t>'Waste Disposal Data'!Ac114</t>
  </si>
  <si>
    <t>South Hilo LF Disposal Rates: Apr-Jun '11</t>
  </si>
  <si>
    <t>'Waste Disposal Data'!AD114</t>
  </si>
  <si>
    <t>South Hilo LF Disposal Rates: Jul-Sep '11</t>
  </si>
  <si>
    <t>'Waste Disposal Data'!AE114</t>
  </si>
  <si>
    <t>South Hilo LF Disposal Rates: Oct-Dec '11</t>
  </si>
  <si>
    <t>'Waste Disposal Data'!AF114</t>
  </si>
  <si>
    <t>South Hilo LF Disposal Rates: Jan-Mar '12</t>
  </si>
  <si>
    <t>'Waste Disposal Data'!AH114</t>
  </si>
  <si>
    <t>South Hilo LF Disposal Rates: Apr-Jun '12</t>
  </si>
  <si>
    <t>'Waste Disposal Data'!AI114</t>
  </si>
  <si>
    <t>South Hilo LF Disposal Rates: Jul-Sep '12</t>
  </si>
  <si>
    <t>'Waste Disposal Data'!AJ114</t>
  </si>
  <si>
    <t>South Hilo LF Disposal Rates: Oct-Dec '12</t>
  </si>
  <si>
    <t>'Waste Disposal Data'!AK114</t>
  </si>
  <si>
    <t>South Hilo LF Disposal Rates: Jan-Mar '13</t>
  </si>
  <si>
    <t>'Waste Disposal Data'!AM114</t>
  </si>
  <si>
    <t>South Hilo LF Disposal Rates: Apr-Jun '13</t>
  </si>
  <si>
    <t>'Waste Disposal Data'!AN114</t>
  </si>
  <si>
    <t>South Hilo LF Disposal Rates: Jul-Sep '13</t>
  </si>
  <si>
    <t>'Waste Disposal Data'!AO114</t>
  </si>
  <si>
    <t>South Hilo LF Disposal Rates: Oct-Dec '13</t>
  </si>
  <si>
    <t>'Waste Disposal Data'!AP114</t>
  </si>
  <si>
    <t>South Hilo LF Disposal Rates: Jan-Mar '14</t>
  </si>
  <si>
    <t>'Waste Disposal Data'!AR114</t>
  </si>
  <si>
    <t>South Hilo LF Disposal Rates: Apr-Jun '14</t>
  </si>
  <si>
    <t>'Waste Disposal Data'!AS114</t>
  </si>
  <si>
    <t>South Hilo LF Disposal Rates: Jul-Sep '14</t>
  </si>
  <si>
    <t>'Waste Disposal Data'!AT114</t>
  </si>
  <si>
    <t>South Hilo LF Disposal Rates: Oct-Dec '14</t>
  </si>
  <si>
    <t>'Waste Disposal Data'!AU114</t>
  </si>
  <si>
    <t>South Hilo LF Disposal Rates: Jan-Mar '15</t>
  </si>
  <si>
    <t>'Waste Disposal Data'!AW114</t>
  </si>
  <si>
    <t>South Hilo LF Disposal Rates: Apr-Jun '15</t>
  </si>
  <si>
    <t>'Waste Disposal Data'!AX114</t>
  </si>
  <si>
    <t>South Hilo LF Disposal Rates: Jul-Sep '15</t>
  </si>
  <si>
    <t>'Waste Disposal Data'!AY114</t>
  </si>
  <si>
    <t>Table 3.5 IPCC 2006 Guidelines, no tipping data for this period, so bounds are increased</t>
  </si>
  <si>
    <t>South Hilo LF Disposal Rates: Oct-Dec '15</t>
  </si>
  <si>
    <t>'Waste Disposal Data'!AZ114</t>
  </si>
  <si>
    <t>South Hilo LF Disposal Rates: Jan-Mar '16</t>
  </si>
  <si>
    <t>'Waste Disposal Data'!BB114</t>
  </si>
  <si>
    <t>South Hilo LF Disposal Rates: Apr-Jun '16</t>
  </si>
  <si>
    <t>'Waste Disposal Data'!BC114</t>
  </si>
  <si>
    <t>South Hilo LF Disposal Rates: Jul-Sep '16</t>
  </si>
  <si>
    <t>'Waste Disposal Data'!BD114</t>
  </si>
  <si>
    <t>South Hilo LF Disposal Rates: Oct-Dec '16</t>
  </si>
  <si>
    <t>'Waste Disposal Data'!BE114</t>
  </si>
  <si>
    <t>South Hilo LF Disposal Rates: Jan-Mar '17</t>
  </si>
  <si>
    <t>'Waste Disposal Data'!BG114</t>
  </si>
  <si>
    <t>South Hilo LF Disposal Rates: Apr-Jun '17</t>
  </si>
  <si>
    <t>'Waste Disposal Data'!BH114</t>
  </si>
  <si>
    <t>South Hilo LF Disposal Rates: Jul-Sep '17</t>
  </si>
  <si>
    <t>'Waste Disposal Data'!BI114</t>
  </si>
  <si>
    <t>South Hilo LF Disposal Rates: Oct-Dec '17</t>
  </si>
  <si>
    <t>'Waste Disposal Data'!BJ114</t>
  </si>
  <si>
    <t>South Hilo LF Disposal Rates: Jan-Mar '18</t>
  </si>
  <si>
    <t>'Waste Disposal Data'!BL114</t>
  </si>
  <si>
    <t>South Hilo LF Disposal Rates: Apr-Jun '18</t>
  </si>
  <si>
    <t>'Waste Disposal Data'!BM114</t>
  </si>
  <si>
    <t>South Hilo LF Disposal Rates: Jul-Sep '18</t>
  </si>
  <si>
    <t>'Waste Disposal Data'!BN114</t>
  </si>
  <si>
    <t>South Hilo LF Disposal Rates: Oct-Dec '18</t>
  </si>
  <si>
    <t>'Waste Disposal Data'!BO114</t>
  </si>
  <si>
    <t>South Hilo LF Disposal Rates: Jan-Mar '19</t>
  </si>
  <si>
    <t>'Waste Disposal Data'!BQ114</t>
  </si>
  <si>
    <t>South Hilo LF Disposal Rates: Apr-Jun '19</t>
  </si>
  <si>
    <t>'Waste Disposal Data'!BR114</t>
  </si>
  <si>
    <t>South Hilo LF Disposal Rates: Jul-Sep '19</t>
  </si>
  <si>
    <t>'Waste Disposal Data'!BS114</t>
  </si>
  <si>
    <t>South Hilo LF Disposal Rates: Oct-Dec '19</t>
  </si>
  <si>
    <t>'Waste Disposal Data'!BT114</t>
  </si>
  <si>
    <t>Puu Anahulu LF Disposal Rates: Jan-Mar '05</t>
  </si>
  <si>
    <t>'Waste Disposal Data'!D115</t>
  </si>
  <si>
    <t>Puu Anahulu LF Disposal Rates: Apr-Jun '05</t>
  </si>
  <si>
    <t>'Waste Disposal Data'!E115</t>
  </si>
  <si>
    <t>Puu Anahulu LF Disposal Rates: Jul-Sep '05</t>
  </si>
  <si>
    <t>'Waste Disposal Data'!F115</t>
  </si>
  <si>
    <t>Puu Anahulu LF Disposal Rates: Oct-Dec '05</t>
  </si>
  <si>
    <t>'Waste Disposal Data'!G115</t>
  </si>
  <si>
    <t>Puu Anahulu LF Disposal Rates: Jan-Mar '07</t>
  </si>
  <si>
    <t>'Waste Disposal Data'!I115</t>
  </si>
  <si>
    <t>Puu Anahulu LF Disposal Rates: Apr-Jun '07</t>
  </si>
  <si>
    <t>'Waste Disposal Data'!J115</t>
  </si>
  <si>
    <t>Puu Anahulu LF Disposal Rates: Jul-Sep '07</t>
  </si>
  <si>
    <t>'Waste Disposal Data'!K115</t>
  </si>
  <si>
    <t>Puu Anahulu LF Disposal Rates: Oct-Dec '07</t>
  </si>
  <si>
    <t>'Waste Disposal Data'!L115</t>
  </si>
  <si>
    <t>Puu Anahulu LF Disposal Rates: Jan-Mar '08</t>
  </si>
  <si>
    <t>'Waste Disposal Data'!N115</t>
  </si>
  <si>
    <t>Puu Anahulu LF Disposal Rates: Apr-Jun '08</t>
  </si>
  <si>
    <t>'Waste Disposal Data'!O115</t>
  </si>
  <si>
    <t>Puu Anahulu LF Disposal Rates: Jul-Sep '08</t>
  </si>
  <si>
    <t>'Waste Disposal Data'!P115</t>
  </si>
  <si>
    <t>Puu Anahulu LF Disposal Rates: Oct-Dec '08</t>
  </si>
  <si>
    <t>'Waste Disposal Data'!Q115</t>
  </si>
  <si>
    <t>Puu Anahulu LF Disposal Rates: Jan-Mar '09</t>
  </si>
  <si>
    <t>'Waste Disposal Data'!S115</t>
  </si>
  <si>
    <t>Puu Anahulu LF Disposal Rates: Apr-Jun '09</t>
  </si>
  <si>
    <t>'Waste Disposal Data'!T115</t>
  </si>
  <si>
    <t>Puu Anahulu LF Disposal Rates: Jul-Sep '09</t>
  </si>
  <si>
    <t>'Waste Disposal Data'!U115</t>
  </si>
  <si>
    <t>Puu Anahulu LF Disposal Rates: Oct-Dec '09</t>
  </si>
  <si>
    <t>'Waste Disposal Data'!V115</t>
  </si>
  <si>
    <t>Puu Anahulu LF Disposal Rates: Jan-Mar '10</t>
  </si>
  <si>
    <t>'Waste Disposal Data'!X115</t>
  </si>
  <si>
    <t>Puu Anahulu LF Disposal Rates: Apr-Jun '10</t>
  </si>
  <si>
    <t>'Waste Disposal Data'!Y115</t>
  </si>
  <si>
    <t>Puu Anahulu LF Disposal Rates: Jul-Sep '10</t>
  </si>
  <si>
    <t>'Waste Disposal Data'!Z115</t>
  </si>
  <si>
    <t>Puu Anahulu LF Disposal Rates: Oct-Dec '10</t>
  </si>
  <si>
    <t>'Waste Disposal Data'!AA115</t>
  </si>
  <si>
    <t>Puu Anahulu LF Disposal Rates: Jan-Mar '11</t>
  </si>
  <si>
    <t>'Waste Disposal Data'!Ac115</t>
  </si>
  <si>
    <t>Puu Anahulu LF Disposal Rates: Apr-Jun '11</t>
  </si>
  <si>
    <t>'Waste Disposal Data'!AD115</t>
  </si>
  <si>
    <t>Puu Anahulu LF Disposal Rates: Jul-Sep '11</t>
  </si>
  <si>
    <t>'Waste Disposal Data'!AE115</t>
  </si>
  <si>
    <t>Puu Anahulu LF Disposal Rates: Oct-Dec '11</t>
  </si>
  <si>
    <t>'Waste Disposal Data'!AF115</t>
  </si>
  <si>
    <t>Puu Anahulu LF Disposal Rates: Jan-Mar '12</t>
  </si>
  <si>
    <t>'Waste Disposal Data'!AH115</t>
  </si>
  <si>
    <t>Puu Anahulu LF Disposal Rates: Apr-Jun '12</t>
  </si>
  <si>
    <t>'Waste Disposal Data'!AI115</t>
  </si>
  <si>
    <t>Puu Anahulu LF Disposal Rates: Jul-Sep '12</t>
  </si>
  <si>
    <t>'Waste Disposal Data'!AJ115</t>
  </si>
  <si>
    <t>Puu Anahulu LF Disposal Rates: Oct-Dec '12</t>
  </si>
  <si>
    <t>'Waste Disposal Data'!AK115</t>
  </si>
  <si>
    <t>Puu Anahulu LF Disposal Rates: Jan-Mar '13</t>
  </si>
  <si>
    <t>'Waste Disposal Data'!AM115</t>
  </si>
  <si>
    <t>Puu Anahulu LF Disposal Rates: Apr-Jun '13</t>
  </si>
  <si>
    <t>'Waste Disposal Data'!AN115</t>
  </si>
  <si>
    <t>Puu Anahulu LF Disposal Rates: Jul-Sep '13</t>
  </si>
  <si>
    <t>'Waste Disposal Data'!AO115</t>
  </si>
  <si>
    <t>Puu Anahulu LF Disposal Rates: Oct-Dec '13</t>
  </si>
  <si>
    <t>'Waste Disposal Data'!AP115</t>
  </si>
  <si>
    <t>Puu Anahulu LF Disposal Rates: Jan-Mar '14</t>
  </si>
  <si>
    <t>'Waste Disposal Data'!AR115</t>
  </si>
  <si>
    <t>Puu Anahulu LF Disposal Rates: Apr-Jun '14</t>
  </si>
  <si>
    <t>'Waste Disposal Data'!AS115</t>
  </si>
  <si>
    <t>Puu Anahulu LF Disposal Rates: Jul-Sep '14</t>
  </si>
  <si>
    <t>'Waste Disposal Data'!AT115</t>
  </si>
  <si>
    <t>Puu Anahulu LF Disposal Rates: Oct-Dec '14</t>
  </si>
  <si>
    <t>'Waste Disposal Data'!AU115</t>
  </si>
  <si>
    <t>Puu Anahulu LF Disposal Rates: Jan-Mar '15</t>
  </si>
  <si>
    <t>'Waste Disposal Data'!AW115</t>
  </si>
  <si>
    <t>Puu Anahulu LF Disposal Rates: Apr-Jun '15</t>
  </si>
  <si>
    <t>'Waste Disposal Data'!AX115</t>
  </si>
  <si>
    <t>Puu Anahulu LF Disposal Rates: Jul-Sep '15</t>
  </si>
  <si>
    <t>'Waste Disposal Data'!AY115</t>
  </si>
  <si>
    <t>Puu Anahulu LF Disposal Rates: Oct-Dec '15</t>
  </si>
  <si>
    <t>'Waste Disposal Data'!AZ115</t>
  </si>
  <si>
    <t>Puu Anahulu LF Disposal Rates: Jan-Mar '16</t>
  </si>
  <si>
    <t>'Waste Disposal Data'!BB115</t>
  </si>
  <si>
    <t>Puu Anahulu LF Disposal Rates: Apr-Jun '16</t>
  </si>
  <si>
    <t>'Waste Disposal Data'!BC115</t>
  </si>
  <si>
    <t>Puu Anahulu LF Disposal Rates: Jul-Sep '16</t>
  </si>
  <si>
    <t>'Waste Disposal Data'!BD115</t>
  </si>
  <si>
    <t>Puu Anahulu LF Disposal Rates: Oct-Dec '16</t>
  </si>
  <si>
    <t>'Waste Disposal Data'!BE115</t>
  </si>
  <si>
    <t>Puu Anahulu LF Disposal Rates: Jan-Mar '17</t>
  </si>
  <si>
    <t>'Waste Disposal Data'!BG115</t>
  </si>
  <si>
    <t>Puu Anahulu LF Disposal Rates: Apr-Jun '17</t>
  </si>
  <si>
    <t>'Waste Disposal Data'!BH115</t>
  </si>
  <si>
    <t>Puu Anahulu LF Disposal Rates: Jul-Sep '17</t>
  </si>
  <si>
    <t>'Waste Disposal Data'!BI115</t>
  </si>
  <si>
    <t>Puu Anahulu LF Disposal Rates: Oct-Dec '17</t>
  </si>
  <si>
    <t>'Waste Disposal Data'!BJ115</t>
  </si>
  <si>
    <t>Puu Anahulu LF Disposal Rates: Jan-Mar '18</t>
  </si>
  <si>
    <t>'Waste Disposal Data'!BL115</t>
  </si>
  <si>
    <t>Puu Anahulu LF Disposal Rates: Apr-Jun '18</t>
  </si>
  <si>
    <t>'Waste Disposal Data'!BM115</t>
  </si>
  <si>
    <t>Puu Anahulu LF Disposal Rates: Jul-Sep '18</t>
  </si>
  <si>
    <t>'Waste Disposal Data'!BN115</t>
  </si>
  <si>
    <t>Puu Anahulu LF Disposal Rates: Oct-Dec '18</t>
  </si>
  <si>
    <t>'Waste Disposal Data'!BO115</t>
  </si>
  <si>
    <t>Puu Anahulu LF Disposal Rates: Jan-Mar '19</t>
  </si>
  <si>
    <t>'Waste Disposal Data'!BQ115</t>
  </si>
  <si>
    <t>Puu Anahulu LF Disposal Rates: Apr-Jun '19</t>
  </si>
  <si>
    <t>'Waste Disposal Data'!BR115</t>
  </si>
  <si>
    <t>Puu Anahulu LF Disposal Rates: Jul-Sep '19</t>
  </si>
  <si>
    <t>'Waste Disposal Data'!BS115</t>
  </si>
  <si>
    <t>Puu Anahulu LF Disposal Rates: Oct-Dec '19</t>
  </si>
  <si>
    <t>'Waste Disposal Data'!BT115</t>
  </si>
  <si>
    <t>Puu Anahulu LF Disposal Rates: Jan-Mar '20</t>
  </si>
  <si>
    <t>'Waste Disposal Data'!BV115</t>
  </si>
  <si>
    <t>Puu Anahulu LF Disposal Rates: Apr-Jun '20</t>
  </si>
  <si>
    <t>'Waste Disposal Data'!BW115</t>
  </si>
  <si>
    <t>Puu Anahulu LF Disposal Rates: Jul-Sep '20</t>
  </si>
  <si>
    <t>'Waste Disposal Data'!BX115</t>
  </si>
  <si>
    <t>Puu Anahulu LF Disposal Rates: Oct-Dec '20</t>
  </si>
  <si>
    <t>'Waste Disposal Data'!BY115</t>
  </si>
  <si>
    <t>Puu Anahulu LF Disposal Rates: Jan-Mar '21</t>
  </si>
  <si>
    <t>'Waste Disposal Data'!CA115</t>
  </si>
  <si>
    <t>Puu Anahulu LF Disposal Rates: Apr-Jun '21</t>
  </si>
  <si>
    <t>'Waste Disposal Data'!CB115</t>
  </si>
  <si>
    <t>Puu Anahulu LF Disposal Rates: Jul-Sep '21</t>
  </si>
  <si>
    <t>'Waste Disposal Data'!CC115</t>
  </si>
  <si>
    <t>Puu Anahulu LF Disposal Rates: Oct-Dec '21</t>
  </si>
  <si>
    <t>'Waste Disposal Data'!CD115</t>
  </si>
  <si>
    <t>Central Maui LF Disposal Rates: Jan-Mar '05</t>
  </si>
  <si>
    <t>'Waste Disposal Data'!D118</t>
  </si>
  <si>
    <t>Central Maui LF Disposal Rates: Apr-Jun '05</t>
  </si>
  <si>
    <t>'Waste Disposal Data'!E118</t>
  </si>
  <si>
    <t>Central Maui LF Disposal Rates: Jul-Sep '05</t>
  </si>
  <si>
    <t>'Waste Disposal Data'!F118</t>
  </si>
  <si>
    <t>Central Maui LF Disposal Rates: Oct-Dec '05</t>
  </si>
  <si>
    <t>'Waste Disposal Data'!G118</t>
  </si>
  <si>
    <t>Central Maui LF Disposal Rates: Jan-Mar '07</t>
  </si>
  <si>
    <t>'Waste Disposal Data'!I118</t>
  </si>
  <si>
    <t>Central Maui LF Disposal Rates: Apr-Jun '07</t>
  </si>
  <si>
    <t>'Waste Disposal Data'!J118</t>
  </si>
  <si>
    <t>Central Maui LF Disposal Rates: Jul-Sep '07</t>
  </si>
  <si>
    <t>'Waste Disposal Data'!K118</t>
  </si>
  <si>
    <t>Central Maui LF Disposal Rates: Oct-Dec '07</t>
  </si>
  <si>
    <t>'Waste Disposal Data'!L118</t>
  </si>
  <si>
    <t>Central Maui LF Disposal Rates: Jan-Mar '08</t>
  </si>
  <si>
    <t>'Waste Disposal Data'!N118</t>
  </si>
  <si>
    <t>Central Maui LF Disposal Rates: Apr-Jun '08</t>
  </si>
  <si>
    <t>'Waste Disposal Data'!O118</t>
  </si>
  <si>
    <t>Central Maui LF Disposal Rates: Jul-Sep '08</t>
  </si>
  <si>
    <t>'Waste Disposal Data'!P118</t>
  </si>
  <si>
    <t>Central Maui LF Disposal Rates: Oct-Dec '08</t>
  </si>
  <si>
    <t>'Waste Disposal Data'!Q118</t>
  </si>
  <si>
    <t>Central Maui LF Disposal Rates: Jan-Mar '09</t>
  </si>
  <si>
    <t>'Waste Disposal Data'!S118</t>
  </si>
  <si>
    <t>Central Maui LF Disposal Rates: Apr-Jun '09</t>
  </si>
  <si>
    <t>'Waste Disposal Data'!T118</t>
  </si>
  <si>
    <t>Central Maui LF Disposal Rates: Jul-Sep '09</t>
  </si>
  <si>
    <t>'Waste Disposal Data'!U118</t>
  </si>
  <si>
    <t>Central Maui LF Disposal Rates: Oct-Dec '09</t>
  </si>
  <si>
    <t>'Waste Disposal Data'!V118</t>
  </si>
  <si>
    <t>Central Maui LF Disposal Rates: Jan-Mar '10</t>
  </si>
  <si>
    <t>'Waste Disposal Data'!X118</t>
  </si>
  <si>
    <t>Central Maui LF Disposal Rates: Apr-Jun '10</t>
  </si>
  <si>
    <t>'Waste Disposal Data'!Y118</t>
  </si>
  <si>
    <t>Central Maui LF Disposal Rates: Jul-Sep '10</t>
  </si>
  <si>
    <t>'Waste Disposal Data'!Z118</t>
  </si>
  <si>
    <t>Central Maui LF Disposal Rates: Oct-Dec '10</t>
  </si>
  <si>
    <t>'Waste Disposal Data'!AA118</t>
  </si>
  <si>
    <t>Central Maui LF Disposal Rates: Jan-Mar '11</t>
  </si>
  <si>
    <t>'Waste Disposal Data'!Ac118</t>
  </si>
  <si>
    <t>Central Maui LF Disposal Rates: Apr-Jun '11</t>
  </si>
  <si>
    <t>'Waste Disposal Data'!AD118</t>
  </si>
  <si>
    <t>Central Maui LF Disposal Rates: Jul-Sep '11</t>
  </si>
  <si>
    <t>'Waste Disposal Data'!AE118</t>
  </si>
  <si>
    <t>Central Maui LF Disposal Rates: Oct-Dec '11</t>
  </si>
  <si>
    <t>'Waste Disposal Data'!AF118</t>
  </si>
  <si>
    <t>Central Maui LF Disposal Rates: Jan-Mar '12</t>
  </si>
  <si>
    <t>'Waste Disposal Data'!AH118</t>
  </si>
  <si>
    <t>Central Maui LF Disposal Rates: Apr-Jun '12</t>
  </si>
  <si>
    <t>'Waste Disposal Data'!AI118</t>
  </si>
  <si>
    <t>Central Maui LF Disposal Rates: Jul-Sep '12</t>
  </si>
  <si>
    <t>'Waste Disposal Data'!AJ118</t>
  </si>
  <si>
    <t>Central Maui LF Disposal Rates: Oct-Dec '12</t>
  </si>
  <si>
    <t>'Waste Disposal Data'!AK118</t>
  </si>
  <si>
    <t>Central Maui LF Disposal Rates: Jan-Mar '13</t>
  </si>
  <si>
    <t>'Waste Disposal Data'!AM118</t>
  </si>
  <si>
    <t>Central Maui LF Disposal Rates: Apr-Jun '13</t>
  </si>
  <si>
    <t>'Waste Disposal Data'!AN118</t>
  </si>
  <si>
    <t>Central Maui LF Disposal Rates: Jul-Sep '13</t>
  </si>
  <si>
    <t>'Waste Disposal Data'!AO118</t>
  </si>
  <si>
    <t>Central Maui LF Disposal Rates: Oct-Dec '13</t>
  </si>
  <si>
    <t>'Waste Disposal Data'!AP118</t>
  </si>
  <si>
    <t>Central Maui LF Disposal Rates: Jan-Mar '14</t>
  </si>
  <si>
    <t>'Waste Disposal Data'!AR118</t>
  </si>
  <si>
    <t>Central Maui LF Disposal Rates: Apr-Jun '14</t>
  </si>
  <si>
    <t>'Waste Disposal Data'!AS118</t>
  </si>
  <si>
    <t>Central Maui LF Disposal Rates: Jul-Sep '14</t>
  </si>
  <si>
    <t>'Waste Disposal Data'!AT118</t>
  </si>
  <si>
    <t>Central Maui LF Disposal Rates: Oct-Dec '14</t>
  </si>
  <si>
    <t>'Waste Disposal Data'!AU118</t>
  </si>
  <si>
    <t>Central Maui LF Disposal Rates: Jan-Mar '15</t>
  </si>
  <si>
    <t>'Waste Disposal Data'!AW118</t>
  </si>
  <si>
    <t>Central Maui LF Disposal Rates: Apr-Jun '15</t>
  </si>
  <si>
    <t>'Waste Disposal Data'!AX118</t>
  </si>
  <si>
    <t>Central Maui LF Disposal Rates: Jul-Sep '15</t>
  </si>
  <si>
    <t>'Waste Disposal Data'!AY118</t>
  </si>
  <si>
    <t>Central Maui LF Disposal Rates: Oct-Dec '15</t>
  </si>
  <si>
    <t>'Waste Disposal Data'!AZ118</t>
  </si>
  <si>
    <t>Central Maui LF Disposal Rates: Jan-Mar '16</t>
  </si>
  <si>
    <t>'Waste Disposal Data'!BB118</t>
  </si>
  <si>
    <t>Central Maui LF Disposal Rates: Apr-Jun '16</t>
  </si>
  <si>
    <t>'Waste Disposal Data'!BC118</t>
  </si>
  <si>
    <t>Central Maui LF Disposal Rates: Jul-Sep '16</t>
  </si>
  <si>
    <t>'Waste Disposal Data'!BD118</t>
  </si>
  <si>
    <t>Central Maui LF Disposal Rates: Oct-Dec '16</t>
  </si>
  <si>
    <t>'Waste Disposal Data'!BE118</t>
  </si>
  <si>
    <t>Central Maui LF Disposal Rates: Jan-Mar '17</t>
  </si>
  <si>
    <t>'Waste Disposal Data'!BG118</t>
  </si>
  <si>
    <t>Central Maui LF Disposal Rates: Apr-Jun '17</t>
  </si>
  <si>
    <t>'Waste Disposal Data'!BH118</t>
  </si>
  <si>
    <t>Central Maui LF Disposal Rates: Jul-Sep '17</t>
  </si>
  <si>
    <t>'Waste Disposal Data'!BI118</t>
  </si>
  <si>
    <t>Central Maui LF Disposal Rates: Oct-Dec '17</t>
  </si>
  <si>
    <t>'Waste Disposal Data'!BJ118</t>
  </si>
  <si>
    <t>Central Maui LF Disposal Rates: Jan-Mar '18</t>
  </si>
  <si>
    <t>'Waste Disposal Data'!BL118</t>
  </si>
  <si>
    <t>Central Maui LF Disposal Rates: Apr-Jun '18</t>
  </si>
  <si>
    <t>'Waste Disposal Data'!BM118</t>
  </si>
  <si>
    <t>Central Maui LF Disposal Rates: Jul-Sep '18</t>
  </si>
  <si>
    <t>'Waste Disposal Data'!BN118</t>
  </si>
  <si>
    <t>Central Maui LF Disposal Rates: Oct-Dec '18</t>
  </si>
  <si>
    <t>'Waste Disposal Data'!BO118</t>
  </si>
  <si>
    <t>Central Maui LF Disposal Rates: Jan-Mar '19</t>
  </si>
  <si>
    <t>'Waste Disposal Data'!BQ118</t>
  </si>
  <si>
    <t>Central Maui LF Disposal Rates: Apr-Jun '19</t>
  </si>
  <si>
    <t>'Waste Disposal Data'!BR118</t>
  </si>
  <si>
    <t>Central Maui LF Disposal Rates: Jul-Sep '19</t>
  </si>
  <si>
    <t>'Waste Disposal Data'!BS118</t>
  </si>
  <si>
    <t>Central Maui LF Disposal Rates: Oct-Dec '19</t>
  </si>
  <si>
    <t>'Waste Disposal Data'!BT118</t>
  </si>
  <si>
    <t>Central Maui LF Disposal Rates: Jan-Mar '20</t>
  </si>
  <si>
    <t>'Waste Disposal Data'!BV118</t>
  </si>
  <si>
    <t>Central Maui LF Disposal Rates: Apr-Jun '20</t>
  </si>
  <si>
    <t>'Waste Disposal Data'!Bw118</t>
  </si>
  <si>
    <t>Central Maui LF Disposal Rates: Jul-Sep '20</t>
  </si>
  <si>
    <t>'Waste Disposal Data'!BX118</t>
  </si>
  <si>
    <t>Central Maui LF Disposal Rates: Oct-Dec '20</t>
  </si>
  <si>
    <t>'Waste Disposal Data'!BY118</t>
  </si>
  <si>
    <t>Central Maui LF Disposal Rates: Jan-Mar '21</t>
  </si>
  <si>
    <t>'Waste Disposal Data'!CA118</t>
  </si>
  <si>
    <t>Central Maui LF Disposal Rates: Apr-Jun '21</t>
  </si>
  <si>
    <t>'Waste Disposal Data'!CB118</t>
  </si>
  <si>
    <t>Central Maui LF Disposal Rates: Jul-Sep '21</t>
  </si>
  <si>
    <t>'Waste Disposal Data'!CC118</t>
  </si>
  <si>
    <t>Central Maui LF Disposal Rates: Oct-Dec '21</t>
  </si>
  <si>
    <t>'Waste Disposal Data'!CD118</t>
  </si>
  <si>
    <t>Hana LF Disposal Rates: Jan-Mar '05</t>
  </si>
  <si>
    <t>'Waste Disposal Data'!D119</t>
  </si>
  <si>
    <t>Hana LF Disposal Rates: Apr-Jun '05</t>
  </si>
  <si>
    <t>'Waste Disposal Data'!E119</t>
  </si>
  <si>
    <t>Hana LF Disposal Rates: Jul-Sep '05</t>
  </si>
  <si>
    <t>'Waste Disposal Data'!F119</t>
  </si>
  <si>
    <t>Hana LF Disposal Rates: Oct-Dec '05</t>
  </si>
  <si>
    <t>'Waste Disposal Data'!G119</t>
  </si>
  <si>
    <t>Hana LF Disposal Rates: Jan-Mar '07</t>
  </si>
  <si>
    <t>'Waste Disposal Data'!I119</t>
  </si>
  <si>
    <t>Hana LF Disposal Rates: Apr-Jun '07</t>
  </si>
  <si>
    <t>'Waste Disposal Data'!J119</t>
  </si>
  <si>
    <t>Hana LF Disposal Rates: Jul-Sep '07</t>
  </si>
  <si>
    <t>'Waste Disposal Data'!K119</t>
  </si>
  <si>
    <t>Hana LF Disposal Rates: Oct-Dec '07</t>
  </si>
  <si>
    <t>'Waste Disposal Data'!L119</t>
  </si>
  <si>
    <t>Hana LF Disposal Rates: Jan-Mar '08</t>
  </si>
  <si>
    <t>'Waste Disposal Data'!N119</t>
  </si>
  <si>
    <t>Hana LF Disposal Rates: Apr-Jun '08</t>
  </si>
  <si>
    <t>'Waste Disposal Data'!O119</t>
  </si>
  <si>
    <t>Hana LF Disposal Rates: Jul-Sep '08</t>
  </si>
  <si>
    <t>'Waste Disposal Data'!P119</t>
  </si>
  <si>
    <t>Hana LF Disposal Rates: Oct-Dec '08</t>
  </si>
  <si>
    <t>'Waste Disposal Data'!Q119</t>
  </si>
  <si>
    <t>Hana LF Disposal Rates: Jan-Mar '09</t>
  </si>
  <si>
    <t>'Waste Disposal Data'!S119</t>
  </si>
  <si>
    <t>Hana LF Disposal Rates: Apr-Jun '09</t>
  </si>
  <si>
    <t>'Waste Disposal Data'!T119</t>
  </si>
  <si>
    <t>Hana LF Disposal Rates: Jul-Sep '09</t>
  </si>
  <si>
    <t>'Waste Disposal Data'!U119</t>
  </si>
  <si>
    <t>Hana LF Disposal Rates: Oct-Dec '09</t>
  </si>
  <si>
    <t>'Waste Disposal Data'!V119</t>
  </si>
  <si>
    <t>Hana LF Disposal Rates: Jan-Mar '10</t>
  </si>
  <si>
    <t>'Waste Disposal Data'!X119</t>
  </si>
  <si>
    <t>Hana LF Disposal Rates: Apr-Jun '10</t>
  </si>
  <si>
    <t>'Waste Disposal Data'!Y119</t>
  </si>
  <si>
    <t>Hana LF Disposal Rates: Jul-Sep '10</t>
  </si>
  <si>
    <t>'Waste Disposal Data'!Z119</t>
  </si>
  <si>
    <t>Hana LF Disposal Rates: Oct-Dec '10</t>
  </si>
  <si>
    <t>'Waste Disposal Data'!AA119</t>
  </si>
  <si>
    <t>Hana LF Disposal Rates: Jan-Mar '11</t>
  </si>
  <si>
    <t>'Waste Disposal Data'!Ac119</t>
  </si>
  <si>
    <t>Hana LF Disposal Rates: Apr-Jun '11</t>
  </si>
  <si>
    <t>'Waste Disposal Data'!AD119</t>
  </si>
  <si>
    <t>Hana LF Disposal Rates: Jul-Sep '11</t>
  </si>
  <si>
    <t>'Waste Disposal Data'!AE119</t>
  </si>
  <si>
    <t>Hana LF Disposal Rates: Oct-Dec '11</t>
  </si>
  <si>
    <t>'Waste Disposal Data'!AF119</t>
  </si>
  <si>
    <t>Hana LF Disposal Rates: Jan-Mar '12</t>
  </si>
  <si>
    <t>'Waste Disposal Data'!AH119</t>
  </si>
  <si>
    <t>Hana LF Disposal Rates: Apr-Jun '12</t>
  </si>
  <si>
    <t>'Waste Disposal Data'!AI119</t>
  </si>
  <si>
    <t>Hana LF Disposal Rates: Jul-Sep '12</t>
  </si>
  <si>
    <t>'Waste Disposal Data'!AJ119</t>
  </si>
  <si>
    <t>Hana LF Disposal Rates: Oct-Dec '12</t>
  </si>
  <si>
    <t>'Waste Disposal Data'!AK119</t>
  </si>
  <si>
    <t>Hana LF Disposal Rates: Jan-Mar '13</t>
  </si>
  <si>
    <t>'Waste Disposal Data'!AM119</t>
  </si>
  <si>
    <t>Hana LF Disposal Rates: Apr-Jun '13</t>
  </si>
  <si>
    <t>'Waste Disposal Data'!AN119</t>
  </si>
  <si>
    <t>Hana LF Disposal Rates: Jul-Sep '13</t>
  </si>
  <si>
    <t>'Waste Disposal Data'!AO119</t>
  </si>
  <si>
    <t>Hana LF Disposal Rates: Oct-Dec '13</t>
  </si>
  <si>
    <t>'Waste Disposal Data'!AP119</t>
  </si>
  <si>
    <t>Hana LF Disposal Rates: Jan-Mar '14</t>
  </si>
  <si>
    <t>'Waste Disposal Data'!AR119</t>
  </si>
  <si>
    <t>Hana LF Disposal Rates: Apr-Jun '14</t>
  </si>
  <si>
    <t>'Waste Disposal Data'!AS119</t>
  </si>
  <si>
    <t>Hana LF Disposal Rates: Jul-Sep '14</t>
  </si>
  <si>
    <t>'Waste Disposal Data'!AT119</t>
  </si>
  <si>
    <t>Hana LF Disposal Rates: Oct-Dec '14</t>
  </si>
  <si>
    <t>'Waste Disposal Data'!AU119</t>
  </si>
  <si>
    <t>Hana LF Disposal Rates: Jan-Mar '15</t>
  </si>
  <si>
    <t>'Waste Disposal Data'!AW119</t>
  </si>
  <si>
    <t>Hana LF Disposal Rates: Apr-Jun '15</t>
  </si>
  <si>
    <t>'Waste Disposal Data'!AX119</t>
  </si>
  <si>
    <t>Hana LF Disposal Rates: Jul-Sep '15</t>
  </si>
  <si>
    <t>'Waste Disposal Data'!AY119</t>
  </si>
  <si>
    <t>Hana LF Disposal Rates: Oct-Dec '15</t>
  </si>
  <si>
    <t>'Waste Disposal Data'!AZ119</t>
  </si>
  <si>
    <t>Hana LF Disposal Rates: Jan-Mar '16</t>
  </si>
  <si>
    <t>'Waste Disposal Data'!BB119</t>
  </si>
  <si>
    <t>Hana LF Disposal Rates: Apr-Jun '16</t>
  </si>
  <si>
    <t>'Waste Disposal Data'!BC119</t>
  </si>
  <si>
    <t>Hana LF Disposal Rates: Jul-Sep '16</t>
  </si>
  <si>
    <t>'Waste Disposal Data'!BD119</t>
  </si>
  <si>
    <t>Hana LF Disposal Rates: Oct-Dec '16</t>
  </si>
  <si>
    <t>'Waste Disposal Data'!BE119</t>
  </si>
  <si>
    <t>Hana LF Disposal Rates: Jan-Mar '17</t>
  </si>
  <si>
    <t>'Waste Disposal Data'!BG119</t>
  </si>
  <si>
    <t>Hana LF Disposal Rates: Apr-Jun '17</t>
  </si>
  <si>
    <t>'Waste Disposal Data'!BH119</t>
  </si>
  <si>
    <t>Hana LF Disposal Rates: Jul-Sep '17</t>
  </si>
  <si>
    <t>'Waste Disposal Data'!BI119</t>
  </si>
  <si>
    <t>Hana LF Disposal Rates: Oct-Dec '17</t>
  </si>
  <si>
    <t>'Waste Disposal Data'!BJ119</t>
  </si>
  <si>
    <t>Hana LF Disposal Rates: Jan-Mar '18</t>
  </si>
  <si>
    <t>'Waste Disposal Data'!BL119</t>
  </si>
  <si>
    <t>Hana LF Disposal Rates: Apr-Jun '18</t>
  </si>
  <si>
    <t>'Waste Disposal Data'!BM119</t>
  </si>
  <si>
    <t>Hana LF Disposal Rates: Jul-Sep '18</t>
  </si>
  <si>
    <t>'Waste Disposal Data'!BN119</t>
  </si>
  <si>
    <t>Hana LF Disposal Rates: Oct-Dec '18</t>
  </si>
  <si>
    <t>'Waste Disposal Data'!BO119</t>
  </si>
  <si>
    <t>Hana LF Disposal Rates: Jan-Mar '19</t>
  </si>
  <si>
    <t>'Waste Disposal Data'!BQ119</t>
  </si>
  <si>
    <t>Hana LF Disposal Rates: Apr-Jun '19</t>
  </si>
  <si>
    <t>'Waste Disposal Data'!BR119</t>
  </si>
  <si>
    <t>Hana LF Disposal Rates: Jul-Sep '19</t>
  </si>
  <si>
    <t>'Waste Disposal Data'!BS119</t>
  </si>
  <si>
    <t>Hana LF Disposal Rates: Oct-Dec '19</t>
  </si>
  <si>
    <t>'Waste Disposal Data'!BT119</t>
  </si>
  <si>
    <t>Hana LF Disposal Rates: Jan-Mar '20</t>
  </si>
  <si>
    <t>'Waste Disposal Data'!BV119</t>
  </si>
  <si>
    <t>Hana LF Disposal Rates: Apr-Jun '20</t>
  </si>
  <si>
    <t>'Waste Disposal Data'!BW119</t>
  </si>
  <si>
    <t>Hana LF Disposal Rates: Jul-Sep '20</t>
  </si>
  <si>
    <t>'Waste Disposal Data'!BX119</t>
  </si>
  <si>
    <t>Hana LF Disposal Rates: Oct-Dec '20</t>
  </si>
  <si>
    <t>'Waste Disposal Data'!BY119</t>
  </si>
  <si>
    <t>Hana LF Disposal Rates: Jan-Mar '21</t>
  </si>
  <si>
    <t>'Waste Disposal Data'!CA119</t>
  </si>
  <si>
    <t>Hana LF Disposal Rates: Apr-Jun '21</t>
  </si>
  <si>
    <t>'Waste Disposal Data'!CB119</t>
  </si>
  <si>
    <t>Hana LF Disposal Rates: Jul-Sep '21</t>
  </si>
  <si>
    <t>'Waste Disposal Data'!CC119</t>
  </si>
  <si>
    <t>Hana LF Disposal Rates: Oct-Dec '21</t>
  </si>
  <si>
    <t>'Waste Disposal Data'!CD119</t>
  </si>
  <si>
    <t>Molokai LF Disposal Rates: Jan-Mar '05</t>
  </si>
  <si>
    <t>'Waste Disposal Data'!D120</t>
  </si>
  <si>
    <t>Molokai LF Disposal Rates: Apr-Jun '05</t>
  </si>
  <si>
    <t>'Waste Disposal Data'!E120</t>
  </si>
  <si>
    <t>Molokai LF Disposal Rates: Jul-Sep '05</t>
  </si>
  <si>
    <t>'Waste Disposal Data'!F120</t>
  </si>
  <si>
    <t>Molokai LF Disposal Rates: Oct-Dec '05</t>
  </si>
  <si>
    <t>'Waste Disposal Data'!G120</t>
  </si>
  <si>
    <t>Molokai LF Disposal Rates: Jan-Mar '07</t>
  </si>
  <si>
    <t>'Waste Disposal Data'!I120</t>
  </si>
  <si>
    <t>Molokai LF Disposal Rates: Apr-Jun '07</t>
  </si>
  <si>
    <t>'Waste Disposal Data'!J120</t>
  </si>
  <si>
    <t>Molokai LF Disposal Rates: Jul-Sep '07</t>
  </si>
  <si>
    <t>'Waste Disposal Data'!K120</t>
  </si>
  <si>
    <t>Molokai LF Disposal Rates: Oct-Dec '07</t>
  </si>
  <si>
    <t>'Waste Disposal Data'!L120</t>
  </si>
  <si>
    <t>Molokai LF Disposal Rates: Jan-Mar '08</t>
  </si>
  <si>
    <t>'Waste Disposal Data'!N120</t>
  </si>
  <si>
    <t>Molokai LF Disposal Rates: Apr-Jun '08</t>
  </si>
  <si>
    <t>'Waste Disposal Data'!O120</t>
  </si>
  <si>
    <t>Molokai LF Disposal Rates: Jul-Sep '08</t>
  </si>
  <si>
    <t>'Waste Disposal Data'!P120</t>
  </si>
  <si>
    <t>Molokai LF Disposal Rates: Oct-Dec '08</t>
  </si>
  <si>
    <t>'Waste Disposal Data'!Q120</t>
  </si>
  <si>
    <t>Molokai LF Disposal Rates: Jan-Mar '09</t>
  </si>
  <si>
    <t>'Waste Disposal Data'!S120</t>
  </si>
  <si>
    <t>Molokai LF Disposal Rates: Apr-Jun '09</t>
  </si>
  <si>
    <t>'Waste Disposal Data'!T120</t>
  </si>
  <si>
    <t>Molokai LF Disposal Rates: Jul-Sep '09</t>
  </si>
  <si>
    <t>'Waste Disposal Data'!U120</t>
  </si>
  <si>
    <t>Molokai LF Disposal Rates: Oct-Dec '09</t>
  </si>
  <si>
    <t>'Waste Disposal Data'!V120</t>
  </si>
  <si>
    <t>Molokai LF Disposal Rates: Jan-Mar '10</t>
  </si>
  <si>
    <t>'Waste Disposal Data'!X120</t>
  </si>
  <si>
    <t>Molokai LF Disposal Rates: Apr-Jun '10</t>
  </si>
  <si>
    <t>'Waste Disposal Data'!Y120</t>
  </si>
  <si>
    <t>Molokai LF Disposal Rates: Jul-Sep '10</t>
  </si>
  <si>
    <t>'Waste Disposal Data'!Z120</t>
  </si>
  <si>
    <t>Molokai LF Disposal Rates: Oct-Dec '10</t>
  </si>
  <si>
    <t>'Waste Disposal Data'!AA120</t>
  </si>
  <si>
    <t>Molokai LF Disposal Rates: Jan-Mar '11</t>
  </si>
  <si>
    <t>'Waste Disposal Data'!Ac120</t>
  </si>
  <si>
    <t>Molokai LF Disposal Rates: Apr-Jun '11</t>
  </si>
  <si>
    <t>'Waste Disposal Data'!AD120</t>
  </si>
  <si>
    <t>Molokai LF Disposal Rates: Jul-Sep '11</t>
  </si>
  <si>
    <t>'Waste Disposal Data'!AE120</t>
  </si>
  <si>
    <t>Molokai LF Disposal Rates: Oct-Dec '11</t>
  </si>
  <si>
    <t>'Waste Disposal Data'!AF120</t>
  </si>
  <si>
    <t>Molokai LF Disposal Rates: Jan-Mar '12</t>
  </si>
  <si>
    <t>'Waste Disposal Data'!AH120</t>
  </si>
  <si>
    <t>Molokai LF Disposal Rates: Apr-Jun '12</t>
  </si>
  <si>
    <t>'Waste Disposal Data'!AI120</t>
  </si>
  <si>
    <t>Molokai LF Disposal Rates: Jul-Sep '12</t>
  </si>
  <si>
    <t>'Waste Disposal Data'!AJ120</t>
  </si>
  <si>
    <t>Molokai LF Disposal Rates: Oct-Dec '12</t>
  </si>
  <si>
    <t>'Waste Disposal Data'!AK120</t>
  </si>
  <si>
    <t>Molokai LF Disposal Rates: Jan-Mar '13</t>
  </si>
  <si>
    <t>'Waste Disposal Data'!AM120</t>
  </si>
  <si>
    <t>Molokai LF Disposal Rates: Apr-Jun '13</t>
  </si>
  <si>
    <t>'Waste Disposal Data'!AN120</t>
  </si>
  <si>
    <t>Molokai LF Disposal Rates: Jul-Sep '13</t>
  </si>
  <si>
    <t>'Waste Disposal Data'!AO120</t>
  </si>
  <si>
    <t>Molokai LF Disposal Rates: Oct-Dec '13</t>
  </si>
  <si>
    <t>'Waste Disposal Data'!AP120</t>
  </si>
  <si>
    <t>Molokai LF Disposal Rates: Jan-Mar '14</t>
  </si>
  <si>
    <t>'Waste Disposal Data'!AR120</t>
  </si>
  <si>
    <t>Molokai LF Disposal Rates: Apr-Jun '14</t>
  </si>
  <si>
    <t>'Waste Disposal Data'!AS120</t>
  </si>
  <si>
    <t>Molokai LF Disposal Rates: Jul-Sep '14</t>
  </si>
  <si>
    <t>'Waste Disposal Data'!AT120</t>
  </si>
  <si>
    <t>Molokai LF Disposal Rates: Oct-Dec '14</t>
  </si>
  <si>
    <t>'Waste Disposal Data'!AU120</t>
  </si>
  <si>
    <t>Molokai LF Disposal Rates: Jan-Mar '15</t>
  </si>
  <si>
    <t>'Waste Disposal Data'!AW120</t>
  </si>
  <si>
    <t>Molokai LF Disposal Rates: Apr-Jun '15</t>
  </si>
  <si>
    <t>'Waste Disposal Data'!AX120</t>
  </si>
  <si>
    <t>Molokai LF Disposal Rates: Jul-Sep '15</t>
  </si>
  <si>
    <t>'Waste Disposal Data'!AY120</t>
  </si>
  <si>
    <t>Molokai LF Disposal Rates: Oct-Dec '15</t>
  </si>
  <si>
    <t>'Waste Disposal Data'!AZ120</t>
  </si>
  <si>
    <t>Molokai LF Disposal Rates: Jan-Mar '16</t>
  </si>
  <si>
    <t>'Waste Disposal Data'!BB120</t>
  </si>
  <si>
    <t>Molokai LF Disposal Rates: Apr-Jun '16</t>
  </si>
  <si>
    <t>'Waste Disposal Data'!BC120</t>
  </si>
  <si>
    <t>Molokai LF Disposal Rates: Jul-Sep '16</t>
  </si>
  <si>
    <t>'Waste Disposal Data'!BD120</t>
  </si>
  <si>
    <t>Molokai LF Disposal Rates: Oct-Dec '16</t>
  </si>
  <si>
    <t>'Waste Disposal Data'!BE120</t>
  </si>
  <si>
    <t>Molokai LF Disposal Rates: Jan-Mar '17</t>
  </si>
  <si>
    <t>'Waste Disposal Data'!BG120</t>
  </si>
  <si>
    <t>Molokai LF Disposal Rates: Apr-Jun '17</t>
  </si>
  <si>
    <t>'Waste Disposal Data'!BH120</t>
  </si>
  <si>
    <t>Molokai LF Disposal Rates: Jul-Sep '17</t>
  </si>
  <si>
    <t>'Waste Disposal Data'!BI120</t>
  </si>
  <si>
    <t>Molokai LF Disposal Rates: Oct-Dec '17</t>
  </si>
  <si>
    <t>'Waste Disposal Data'!BJ120</t>
  </si>
  <si>
    <t>Molokai LF Disposal Rates: Jan-Mar '18</t>
  </si>
  <si>
    <t>'Waste Disposal Data'!BL120</t>
  </si>
  <si>
    <t>Molokai LF Disposal Rates: Apr-Jun '18</t>
  </si>
  <si>
    <t>'Waste Disposal Data'!BM120</t>
  </si>
  <si>
    <t>Molokai LF Disposal Rates: Jul-Sep '18</t>
  </si>
  <si>
    <t>'Waste Disposal Data'!BN120</t>
  </si>
  <si>
    <t>Molokai LF Disposal Rates: Oct-Dec '18</t>
  </si>
  <si>
    <t>'Waste Disposal Data'!BO120</t>
  </si>
  <si>
    <t>Molokai LF Disposal Rates: Jan-Mar '19</t>
  </si>
  <si>
    <t>'Waste Disposal Data'!BQ120</t>
  </si>
  <si>
    <t>Molokai LF Disposal Rates: Apr-Jun '19</t>
  </si>
  <si>
    <t>'Waste Disposal Data'!BR120</t>
  </si>
  <si>
    <t>Molokai LF Disposal Rates: Jul-Sep '19</t>
  </si>
  <si>
    <t>'Waste Disposal Data'!BS120</t>
  </si>
  <si>
    <t>Molokai LF Disposal Rates: Oct-Dec '19</t>
  </si>
  <si>
    <t>'Waste Disposal Data'!BT120</t>
  </si>
  <si>
    <t>Molokai LF Disposal Rates: Jan-Mar '20</t>
  </si>
  <si>
    <t>'Waste Disposal Data'!BV120</t>
  </si>
  <si>
    <t>Molokai LF Disposal Rates: Apr-Jun '20</t>
  </si>
  <si>
    <t>'Waste Disposal Data'!Bw120</t>
  </si>
  <si>
    <t>Molokai LF Disposal Rates: Jul-Sep '20</t>
  </si>
  <si>
    <t>'Waste Disposal Data'!BX120</t>
  </si>
  <si>
    <t>Molokai LF Disposal Rates: Oct-Dec '20</t>
  </si>
  <si>
    <t>'Waste Disposal Data'!BY120</t>
  </si>
  <si>
    <t>Molokai LF Disposal Rates: Jan-Mar '21</t>
  </si>
  <si>
    <t>'Waste Disposal Data'!CA120</t>
  </si>
  <si>
    <t>Molokai LF Disposal Rates: Apr-Jun '21</t>
  </si>
  <si>
    <t>'Waste Disposal Data'!CB120</t>
  </si>
  <si>
    <t>Molokai LF Disposal Rates: Jul-Sep '21</t>
  </si>
  <si>
    <t>'Waste Disposal Data'!CC120</t>
  </si>
  <si>
    <t>Molokai LF Disposal Rates: Oct-Dec '21</t>
  </si>
  <si>
    <t>'Waste Disposal Data'!CD120</t>
  </si>
  <si>
    <t>Lanai LF Disposal Rates: Jan-Mar '05</t>
  </si>
  <si>
    <t>'Waste Disposal Data'!D121</t>
  </si>
  <si>
    <t>Lanai LF Disposal Rates: Apr-Jun '05</t>
  </si>
  <si>
    <t>'Waste Disposal Data'!E121</t>
  </si>
  <si>
    <t>Lanai LF Disposal Rates: Jul-Sep '05</t>
  </si>
  <si>
    <t>'Waste Disposal Data'!F121</t>
  </si>
  <si>
    <t>Lanai LF Disposal Rates: Oct-Dec '05</t>
  </si>
  <si>
    <t>'Waste Disposal Data'!G121</t>
  </si>
  <si>
    <t>Lanai LF Disposal Rates: Jan-Mar '07</t>
  </si>
  <si>
    <t>'Waste Disposal Data'!I121</t>
  </si>
  <si>
    <t>Lanai LF Disposal Rates: Apr-Jun '07</t>
  </si>
  <si>
    <t>'Waste Disposal Data'!J121</t>
  </si>
  <si>
    <t>Lanai LF Disposal Rates: Jul-Sep '07</t>
  </si>
  <si>
    <t>'Waste Disposal Data'!K121</t>
  </si>
  <si>
    <t>Lanai LF Disposal Rates: Oct-Dec '07</t>
  </si>
  <si>
    <t>'Waste Disposal Data'!L121</t>
  </si>
  <si>
    <t>Lanai LF Disposal Rates: Jan-Mar '08</t>
  </si>
  <si>
    <t>'Waste Disposal Data'!N121</t>
  </si>
  <si>
    <t>Lanai LF Disposal Rates: Apr-Jun '08</t>
  </si>
  <si>
    <t>'Waste Disposal Data'!O121</t>
  </si>
  <si>
    <t>Lanai LF Disposal Rates: Jul-Sep '08</t>
  </si>
  <si>
    <t>'Waste Disposal Data'!P121</t>
  </si>
  <si>
    <t>Lanai LF Disposal Rates: Oct-Dec '08</t>
  </si>
  <si>
    <t>'Waste Disposal Data'!Q121</t>
  </si>
  <si>
    <t>Lanai LF Disposal Rates: Jan-Mar '09</t>
  </si>
  <si>
    <t>'Waste Disposal Data'!S121</t>
  </si>
  <si>
    <t>Lanai LF Disposal Rates: Apr-Jun '09</t>
  </si>
  <si>
    <t>'Waste Disposal Data'!T121</t>
  </si>
  <si>
    <t>Lanai LF Disposal Rates: Jul-Sep '09</t>
  </si>
  <si>
    <t>'Waste Disposal Data'!U121</t>
  </si>
  <si>
    <t>Lanai LF Disposal Rates: Oct-Dec '09</t>
  </si>
  <si>
    <t>'Waste Disposal Data'!V121</t>
  </si>
  <si>
    <t>Lanai LF Disposal Rates: Jan-Mar '10</t>
  </si>
  <si>
    <t>'Waste Disposal Data'!X121</t>
  </si>
  <si>
    <t>Lanai LF Disposal Rates: Apr-Jun '10</t>
  </si>
  <si>
    <t>'Waste Disposal Data'!Y121</t>
  </si>
  <si>
    <t>Lanai LF Disposal Rates: Jul-Sep '10</t>
  </si>
  <si>
    <t>'Waste Disposal Data'!Z121</t>
  </si>
  <si>
    <t>Lanai LF Disposal Rates: Oct-Dec '10</t>
  </si>
  <si>
    <t>'Waste Disposal Data'!AA121</t>
  </si>
  <si>
    <t>Lanai LF Disposal Rates: Jan-Mar '11</t>
  </si>
  <si>
    <t>'Waste Disposal Data'!Ac121</t>
  </si>
  <si>
    <t>Lanai LF Disposal Rates: Apr-Jun '11</t>
  </si>
  <si>
    <t>'Waste Disposal Data'!AD121</t>
  </si>
  <si>
    <t>Lanai LF Disposal Rates: Jul-Sep '11</t>
  </si>
  <si>
    <t>'Waste Disposal Data'!AE121</t>
  </si>
  <si>
    <t>Lanai LF Disposal Rates: Oct-Dec '11</t>
  </si>
  <si>
    <t>'Waste Disposal Data'!AF121</t>
  </si>
  <si>
    <t>Lanai LF Disposal Rates: Jan-Mar '12</t>
  </si>
  <si>
    <t>'Waste Disposal Data'!AH121</t>
  </si>
  <si>
    <t>Lanai LF Disposal Rates: Apr-Jun '12</t>
  </si>
  <si>
    <t>'Waste Disposal Data'!AI121</t>
  </si>
  <si>
    <t>Lanai LF Disposal Rates: Jul-Sep '12</t>
  </si>
  <si>
    <t>'Waste Disposal Data'!AJ121</t>
  </si>
  <si>
    <t>Lanai LF Disposal Rates: Oct-Dec '12</t>
  </si>
  <si>
    <t>'Waste Disposal Data'!AK121</t>
  </si>
  <si>
    <t>Lanai LF Disposal Rates: Jan-Mar '13</t>
  </si>
  <si>
    <t>'Waste Disposal Data'!AM121</t>
  </si>
  <si>
    <t>Lanai LF Disposal Rates: Apr-Jun '13</t>
  </si>
  <si>
    <t>'Waste Disposal Data'!AN121</t>
  </si>
  <si>
    <t>Lanai LF Disposal Rates: Jul-Sep '13</t>
  </si>
  <si>
    <t>'Waste Disposal Data'!AO121</t>
  </si>
  <si>
    <t>Lanai LF Disposal Rates: Oct-Dec '13</t>
  </si>
  <si>
    <t>'Waste Disposal Data'!AP121</t>
  </si>
  <si>
    <t>Lanai LF Disposal Rates: Jan-Mar '14</t>
  </si>
  <si>
    <t>'Waste Disposal Data'!AR121</t>
  </si>
  <si>
    <t>Lanai LF Disposal Rates: Apr-Jun '14</t>
  </si>
  <si>
    <t>'Waste Disposal Data'!AS121</t>
  </si>
  <si>
    <t>Lanai LF Disposal Rates: Jul-Sep '14</t>
  </si>
  <si>
    <t>'Waste Disposal Data'!AT121</t>
  </si>
  <si>
    <t>Lanai LF Disposal Rates: Oct-Dec '14</t>
  </si>
  <si>
    <t>'Waste Disposal Data'!AU121</t>
  </si>
  <si>
    <t>Lanai LF Disposal Rates: Jan-Mar '15</t>
  </si>
  <si>
    <t>'Waste Disposal Data'!AW121</t>
  </si>
  <si>
    <t>Lanai LF Disposal Rates: Apr-Jun '15</t>
  </si>
  <si>
    <t>'Waste Disposal Data'!AX121</t>
  </si>
  <si>
    <t>Lanai LF Disposal Rates: Jul-Sep '15</t>
  </si>
  <si>
    <t>'Waste Disposal Data'!AY121</t>
  </si>
  <si>
    <t>Lanai LF Disposal Rates: Oct-Dec '15</t>
  </si>
  <si>
    <t>'Waste Disposal Data'!AZ121</t>
  </si>
  <si>
    <t>Lanai LF Disposal Rates: Jan-Mar '16</t>
  </si>
  <si>
    <t>'Waste Disposal Data'!BB121</t>
  </si>
  <si>
    <t>Lanai LF Disposal Rates: Apr-Jun '16</t>
  </si>
  <si>
    <t>'Waste Disposal Data'!BC121</t>
  </si>
  <si>
    <t>Lanai LF Disposal Rates: Jul-Sep '16</t>
  </si>
  <si>
    <t>'Waste Disposal Data'!BD121</t>
  </si>
  <si>
    <t>Lanai LF Disposal Rates: Oct-Dec '16</t>
  </si>
  <si>
    <t>'Waste Disposal Data'!BE121</t>
  </si>
  <si>
    <t>Lanai LF Disposal Rates: Jan-Mar '17</t>
  </si>
  <si>
    <t>'Waste Disposal Data'!BG121</t>
  </si>
  <si>
    <t>Lanai LF Disposal Rates: Apr-Jun '17</t>
  </si>
  <si>
    <t>'Waste Disposal Data'!BH121</t>
  </si>
  <si>
    <t>Lanai LF Disposal Rates: Jul-Sep '17</t>
  </si>
  <si>
    <t>'Waste Disposal Data'!BI121</t>
  </si>
  <si>
    <t>Lanai LF Disposal Rates: Oct-Dec '17</t>
  </si>
  <si>
    <t>'Waste Disposal Data'!BJ121</t>
  </si>
  <si>
    <t>Lanai LF Disposal Rates: Jan-Mar '18</t>
  </si>
  <si>
    <t>'Waste Disposal Data'!BL121</t>
  </si>
  <si>
    <t>Lanai LF Disposal Rates: Apr-Jun '18</t>
  </si>
  <si>
    <t>'Waste Disposal Data'!BM121</t>
  </si>
  <si>
    <t>Lanai LF Disposal Rates: Jul-Sep '18</t>
  </si>
  <si>
    <t>'Waste Disposal Data'!BN121</t>
  </si>
  <si>
    <t>Lanai LF Disposal Rates: Oct-Dec '18</t>
  </si>
  <si>
    <t>'Waste Disposal Data'!BO121</t>
  </si>
  <si>
    <t>Lanai LF Disposal Rates: Jan-Mar '19</t>
  </si>
  <si>
    <t>'Waste Disposal Data'!BQ121</t>
  </si>
  <si>
    <t>Lanai LF Disposal Rates: Apr-Jun '19</t>
  </si>
  <si>
    <t>'Waste Disposal Data'!BR121</t>
  </si>
  <si>
    <t>Lanai LF Disposal Rates: Jul-Sep '19</t>
  </si>
  <si>
    <t>'Waste Disposal Data'!BS121</t>
  </si>
  <si>
    <t>Lanai LF Disposal Rates: Oct-Dec '19</t>
  </si>
  <si>
    <t>'Waste Disposal Data'!BT121</t>
  </si>
  <si>
    <t>Lanai LF Disposal Rates: Jan-Mar '20</t>
  </si>
  <si>
    <t>'Waste Disposal Data'!BV121</t>
  </si>
  <si>
    <t>Lanai LF Disposal Rates: Apr-Jun '20</t>
  </si>
  <si>
    <t>'Waste Disposal Data'!BW121</t>
  </si>
  <si>
    <t>Lanai LF Disposal Rates: Jul-Sep '20</t>
  </si>
  <si>
    <t>'Waste Disposal Data'!BX121</t>
  </si>
  <si>
    <t>Lanai LF Disposal Rates: Oct-Dec '20</t>
  </si>
  <si>
    <t>'Waste Disposal Data'!BY121</t>
  </si>
  <si>
    <t>Lanai LF Disposal Rates: Jan-Mar '21</t>
  </si>
  <si>
    <t>'Waste Disposal Data'!CA121</t>
  </si>
  <si>
    <t>Lanai LF Disposal Rates: Apr-Jun '21</t>
  </si>
  <si>
    <t>'Waste Disposal Data'!CB121</t>
  </si>
  <si>
    <t>Lanai LF Disposal Rates: Jul-Sep '21</t>
  </si>
  <si>
    <t>'Waste Disposal Data'!CC121</t>
  </si>
  <si>
    <t>Lanai LF Disposal Rates: Oct-Dec '21</t>
  </si>
  <si>
    <t>'Waste Disposal Data'!CD121</t>
  </si>
  <si>
    <t>Waimanalo Gulch LF Disposal Rates: Jan-Mar '05</t>
  </si>
  <si>
    <t>'Waste Disposal Data'!D124</t>
  </si>
  <si>
    <t>Waimanalo Gulch LF Disposal Rates: Apr-Jun '05</t>
  </si>
  <si>
    <t>'Waste Disposal Data'!E124</t>
  </si>
  <si>
    <t>Waimanalo Gulch LF Disposal Rates: Jul-Sep '05</t>
  </si>
  <si>
    <t>'Waste Disposal Data'!F124</t>
  </si>
  <si>
    <t>Waimanalo Gulch LF Disposal Rates: Oct-Dec '05</t>
  </si>
  <si>
    <t>'Waste Disposal Data'!G124</t>
  </si>
  <si>
    <t>Waimanalo Gulch LF Disposal Rates: Jan-Mar '07</t>
  </si>
  <si>
    <t>'Waste Disposal Data'!I124</t>
  </si>
  <si>
    <t>Waimanalo Gulch LF Disposal Rates: Apr-Jun '07</t>
  </si>
  <si>
    <t>'Waste Disposal Data'!J124</t>
  </si>
  <si>
    <t>Waimanalo Gulch LF Disposal Rates: Jul-Sep '07</t>
  </si>
  <si>
    <t>'Waste Disposal Data'!K124</t>
  </si>
  <si>
    <t>Waimanalo Gulch LF Disposal Rates: Oct-Dec '07</t>
  </si>
  <si>
    <t>'Waste Disposal Data'!L124</t>
  </si>
  <si>
    <t>Waimanalo Gulch LF Disposal Rates: Jan-Mar '08</t>
  </si>
  <si>
    <t>'Waste Disposal Data'!N124</t>
  </si>
  <si>
    <t>Waimanalo Gulch LF Disposal Rates: Apr-Jun '08</t>
  </si>
  <si>
    <t>'Waste Disposal Data'!O124</t>
  </si>
  <si>
    <t>Waimanalo Gulch LF Disposal Rates: Jul-Sep '08</t>
  </si>
  <si>
    <t>'Waste Disposal Data'!P124</t>
  </si>
  <si>
    <t>Waimanalo Gulch LF Disposal Rates: Oct-Dec '08</t>
  </si>
  <si>
    <t>'Waste Disposal Data'!Q124</t>
  </si>
  <si>
    <t>Waimanalo Gulch LF Disposal Rates: Jan-Mar '09</t>
  </si>
  <si>
    <t>'Waste Disposal Data'!S124</t>
  </si>
  <si>
    <t>Waimanalo Gulch LF Disposal Rates: Apr-Jun '09</t>
  </si>
  <si>
    <t>'Waste Disposal Data'!T124</t>
  </si>
  <si>
    <t>Waimanalo Gulch LF Disposal Rates: Jul-Sep '09</t>
  </si>
  <si>
    <t>'Waste Disposal Data'!U124</t>
  </si>
  <si>
    <t>Waimanalo Gulch LF Disposal Rates: Oct-Dec '09</t>
  </si>
  <si>
    <t>'Waste Disposal Data'!V124</t>
  </si>
  <si>
    <t>Waimanalo Gulch LF Disposal Rates: Jan-Mar '10</t>
  </si>
  <si>
    <t>'Waste Disposal Data'!X124</t>
  </si>
  <si>
    <t>Waimanalo Gulch LF Disposal Rates: Apr-Jun '10</t>
  </si>
  <si>
    <t>'Waste Disposal Data'!Y124</t>
  </si>
  <si>
    <t>Waimanalo Gulch LF Disposal Rates: Jul-Sep '10</t>
  </si>
  <si>
    <t>'Waste Disposal Data'!Z124</t>
  </si>
  <si>
    <t>Waimanalo Gulch LF Disposal Rates: Oct-Dec '10</t>
  </si>
  <si>
    <t>'Waste Disposal Data'!AA124</t>
  </si>
  <si>
    <t>Waimanalo Gulch LF Disposal Rates: Jan-Mar '11</t>
  </si>
  <si>
    <t>'Waste Disposal Data'!Ac124</t>
  </si>
  <si>
    <t>Waimanalo Gulch LF Disposal Rates: Apr-Jun '11</t>
  </si>
  <si>
    <t>'Waste Disposal Data'!AD124</t>
  </si>
  <si>
    <t>Waimanalo Gulch LF Disposal Rates: Jul-Sep '11</t>
  </si>
  <si>
    <t>'Waste Disposal Data'!AE124</t>
  </si>
  <si>
    <t>Waimanalo Gulch LF Disposal Rates: Oct-Dec '11</t>
  </si>
  <si>
    <t>'Waste Disposal Data'!AF124</t>
  </si>
  <si>
    <t>Waimanalo Gulch LF Disposal Rates: Jan-Mar '12</t>
  </si>
  <si>
    <t>'Waste Disposal Data'!AH124</t>
  </si>
  <si>
    <t>Waimanalo Gulch LF Disposal Rates: Apr-Jun '12</t>
  </si>
  <si>
    <t>'Waste Disposal Data'!AI124</t>
  </si>
  <si>
    <t>Waimanalo Gulch LF Disposal Rates: Jul-Sep '12</t>
  </si>
  <si>
    <t>'Waste Disposal Data'!AJ124</t>
  </si>
  <si>
    <t>Waimanalo Gulch LF Disposal Rates: Oct-Dec '12</t>
  </si>
  <si>
    <t>'Waste Disposal Data'!AK124</t>
  </si>
  <si>
    <t>Waimanalo Gulch LF Disposal Rates: Jan-Mar '13</t>
  </si>
  <si>
    <t>'Waste Disposal Data'!AM124</t>
  </si>
  <si>
    <t>Waimanalo Gulch LF Disposal Rates: Apr-Jun '13</t>
  </si>
  <si>
    <t>'Waste Disposal Data'!AN124</t>
  </si>
  <si>
    <t>Waimanalo Gulch LF Disposal Rates: Jul-Sep '13</t>
  </si>
  <si>
    <t>'Waste Disposal Data'!AO124</t>
  </si>
  <si>
    <t>Waimanalo Gulch LF Disposal Rates: Oct-Dec '13</t>
  </si>
  <si>
    <t>'Waste Disposal Data'!AP124</t>
  </si>
  <si>
    <t>Waimanalo Gulch LF Disposal Rates: Jan-Mar '14</t>
  </si>
  <si>
    <t>'Waste Disposal Data'!AR124</t>
  </si>
  <si>
    <t>Waimanalo Gulch LF Disposal Rates: Apr-Jun '14</t>
  </si>
  <si>
    <t>'Waste Disposal Data'!AS124</t>
  </si>
  <si>
    <t>Waimanalo Gulch LF Disposal Rates: Jul-Sep '14</t>
  </si>
  <si>
    <t>'Waste Disposal Data'!AT124</t>
  </si>
  <si>
    <t>Waimanalo Gulch LF Disposal Rates: Oct-Dec '14</t>
  </si>
  <si>
    <t>'Waste Disposal Data'!AU124</t>
  </si>
  <si>
    <t>Waimanalo Gulch LF Disposal Rates: Jan-Mar '15</t>
  </si>
  <si>
    <t>'Waste Disposal Data'!AW124</t>
  </si>
  <si>
    <t>Waimanalo Gulch LF Disposal Rates: Apr-Jun '15</t>
  </si>
  <si>
    <t>'Waste Disposal Data'!AX124</t>
  </si>
  <si>
    <t>Waimanalo Gulch LF Disposal Rates: Jul-Sep '15</t>
  </si>
  <si>
    <t>'Waste Disposal Data'!AY124</t>
  </si>
  <si>
    <t>Waimanalo Gulch LF Disposal Rates: Oct-Dec '15</t>
  </si>
  <si>
    <t>'Waste Disposal Data'!AZ124</t>
  </si>
  <si>
    <t>Waimanalo Gulch LF Disposal Rates: Jan-Mar '16</t>
  </si>
  <si>
    <t>'Waste Disposal Data'!BB124</t>
  </si>
  <si>
    <t>Waimanalo Gulch LF Disposal Rates: Apr-Jun '16</t>
  </si>
  <si>
    <t>'Waste Disposal Data'!BC124</t>
  </si>
  <si>
    <t>Waimanalo Gulch LF Disposal Rates: Jul-Sep '16</t>
  </si>
  <si>
    <t>'Waste Disposal Data'!BD124</t>
  </si>
  <si>
    <t>Waimanalo Gulch LF Disposal Rates: Oct-Dec '16</t>
  </si>
  <si>
    <t>'Waste Disposal Data'!BE124</t>
  </si>
  <si>
    <t>Waimanalo Gulch LF Disposal Rates: Jan-Mar '17</t>
  </si>
  <si>
    <t>'Waste Disposal Data'!BG124</t>
  </si>
  <si>
    <t>Waimanalo Gulch LF Disposal Rates: Apr-Jun '17</t>
  </si>
  <si>
    <t>'Waste Disposal Data'!BH124</t>
  </si>
  <si>
    <t>Waimanalo Gulch LF Disposal Rates: Jul-Sep '17</t>
  </si>
  <si>
    <t>'Waste Disposal Data'!BI124</t>
  </si>
  <si>
    <t>Waimanalo Gulch LF Disposal Rates: Oct-Dec '17</t>
  </si>
  <si>
    <t>'Waste Disposal Data'!BJ124</t>
  </si>
  <si>
    <t>Waimanalo Gulch LF Disposal Rates: Jan-Mar '18</t>
  </si>
  <si>
    <t>'Waste Disposal Data'!BL124</t>
  </si>
  <si>
    <t>Waimanalo Gulch LF Disposal Rates: Apr-Jun '18</t>
  </si>
  <si>
    <t>'Waste Disposal Data'!BM124</t>
  </si>
  <si>
    <t>Waimanalo Gulch LF Disposal Rates: Jul-Sep '18</t>
  </si>
  <si>
    <t>'Waste Disposal Data'!BN124</t>
  </si>
  <si>
    <t>Waimanalo Gulch LF Disposal Rates: Oct-Dec '18</t>
  </si>
  <si>
    <t>'Waste Disposal Data'!BO124</t>
  </si>
  <si>
    <t>Waimanalo Gulch LF Disposal Rates: Jan-Mar '19</t>
  </si>
  <si>
    <t>'Waste Disposal Data'!BQ124</t>
  </si>
  <si>
    <t>Waimanalo Gulch LF Disposal Rates: Apr-Jun '19</t>
  </si>
  <si>
    <t>'Waste Disposal Data'!BR124</t>
  </si>
  <si>
    <t>Waimanalo Gulch LF Disposal Rates: Jul-Sep '19</t>
  </si>
  <si>
    <t>'Waste Disposal Data'!BS124</t>
  </si>
  <si>
    <t>Waimanalo Gulch LF Disposal Rates: Oct-Dec '19</t>
  </si>
  <si>
    <t>'Waste Disposal Data'!BT124</t>
  </si>
  <si>
    <t>Waimanalo Gulch LF Disposal Rates: Jan-Mar '20</t>
  </si>
  <si>
    <t>'Waste Disposal Data'!Bv124</t>
  </si>
  <si>
    <t>Waimanalo Gulch LF Disposal Rates: Apr-Jun '20</t>
  </si>
  <si>
    <t>'Waste Disposal Data'!Bw124</t>
  </si>
  <si>
    <t>Waimanalo Gulch LF Disposal Rates: Jul-Sep '20</t>
  </si>
  <si>
    <t>'Waste Disposal Data'!BX124</t>
  </si>
  <si>
    <t>Waimanalo Gulch LF Disposal Rates: Oct-Dec '20</t>
  </si>
  <si>
    <t>'Waste Disposal Data'!BY124</t>
  </si>
  <si>
    <t>Waimanalo Gulch LF Disposal Rates: Jan-Mar '21</t>
  </si>
  <si>
    <t>'Waste Disposal Data'!CA124</t>
  </si>
  <si>
    <t>Waimanalo Gulch LF Disposal Rates: Apr-Jun '21</t>
  </si>
  <si>
    <t>'Waste Disposal Data'!CB124</t>
  </si>
  <si>
    <t>Waimanalo Gulch LF Disposal Rates: Jul-Sep '21</t>
  </si>
  <si>
    <t>'Waste Disposal Data'!CC124</t>
  </si>
  <si>
    <t>Waimanalo Gulch LF Disposal Rates: Oct-Dec '21</t>
  </si>
  <si>
    <t>'Waste Disposal Data'!CD124</t>
  </si>
  <si>
    <t>Kapaa LF Disposal Rates: Jan-Mar '05</t>
  </si>
  <si>
    <t>'Waste Disposal Data'!D125</t>
  </si>
  <si>
    <t>Kapaa LF Disposal Rates: Apr-Jun '05</t>
  </si>
  <si>
    <t>'Waste Disposal Data'!E125</t>
  </si>
  <si>
    <t>Kapaa LF Disposal Rates: Jul-Sep '05</t>
  </si>
  <si>
    <t>'Waste Disposal Data'!F125</t>
  </si>
  <si>
    <t>Kapaa LF Disposal Rates: Oct-Dec '05</t>
  </si>
  <si>
    <t>'Waste Disposal Data'!G125</t>
  </si>
  <si>
    <t>Kapaa LF Disposal Rates: Jan-Mar '07</t>
  </si>
  <si>
    <t>'Waste Disposal Data'!I125</t>
  </si>
  <si>
    <t>Kapaa LF Disposal Rates: Apr-Jun '07</t>
  </si>
  <si>
    <t>'Waste Disposal Data'!J125</t>
  </si>
  <si>
    <t>Kapaa LF Disposal Rates: Jul-Sep '07</t>
  </si>
  <si>
    <t>'Waste Disposal Data'!K125</t>
  </si>
  <si>
    <t>Kapaa LF Disposal Rates: Oct-Dec '07</t>
  </si>
  <si>
    <t>'Waste Disposal Data'!L125</t>
  </si>
  <si>
    <t>Kapaa LF Disposal Rates: Jan-Mar '08</t>
  </si>
  <si>
    <t>'Waste Disposal Data'!N125</t>
  </si>
  <si>
    <t>Kapaa LF Disposal Rates: Apr-Jun '08</t>
  </si>
  <si>
    <t>'Waste Disposal Data'!O125</t>
  </si>
  <si>
    <t>Kapaa LF Disposal Rates: Jul-Sep '08</t>
  </si>
  <si>
    <t>'Waste Disposal Data'!P125</t>
  </si>
  <si>
    <t>Kapaa LF Disposal Rates: Oct-Dec '08</t>
  </si>
  <si>
    <t>'Waste Disposal Data'!Q125</t>
  </si>
  <si>
    <t>Kapaa LF Disposal Rates: Jan-Mar '09</t>
  </si>
  <si>
    <t>'Waste Disposal Data'!S125</t>
  </si>
  <si>
    <t>Kapaa LF Disposal Rates: Apr-Jun '09</t>
  </si>
  <si>
    <t>'Waste Disposal Data'!T125</t>
  </si>
  <si>
    <t>Kapaa LF Disposal Rates: Jul-Sep '09</t>
  </si>
  <si>
    <t>'Waste Disposal Data'!U125</t>
  </si>
  <si>
    <t>Kapaa LF Disposal Rates: Oct-Dec '09</t>
  </si>
  <si>
    <t>'Waste Disposal Data'!V125</t>
  </si>
  <si>
    <t>Kapaa LF Disposal Rates: Jan-Mar '10</t>
  </si>
  <si>
    <t>'Waste Disposal Data'!X125</t>
  </si>
  <si>
    <t>Kapaa LF Disposal Rates: Apr-Jun '10</t>
  </si>
  <si>
    <t>'Waste Disposal Data'!Y125</t>
  </si>
  <si>
    <t>Kapaa LF Disposal Rates: Jul-Sep '10</t>
  </si>
  <si>
    <t>'Waste Disposal Data'!Z125</t>
  </si>
  <si>
    <t>Kapaa LF Disposal Rates: Oct-Dec '10</t>
  </si>
  <si>
    <t>'Waste Disposal Data'!AA125</t>
  </si>
  <si>
    <t>Kapaa LF Disposal Rates: Jan-Mar '11</t>
  </si>
  <si>
    <t>'Waste Disposal Data'!Ac125</t>
  </si>
  <si>
    <t>Kapaa LF Disposal Rates: Apr-Jun '11</t>
  </si>
  <si>
    <t>'Waste Disposal Data'!AD125</t>
  </si>
  <si>
    <t>Kapaa LF Disposal Rates: Jul-Sep '11</t>
  </si>
  <si>
    <t>'Waste Disposal Data'!AE125</t>
  </si>
  <si>
    <t>Kapaa LF Disposal Rates: Oct-Dec '11</t>
  </si>
  <si>
    <t>'Waste Disposal Data'!AF125</t>
  </si>
  <si>
    <t>Kapaa LF Disposal Rates: Jan-Mar '12</t>
  </si>
  <si>
    <t>'Waste Disposal Data'!AH125</t>
  </si>
  <si>
    <t>Kapaa LF Disposal Rates: Apr-Jun '12</t>
  </si>
  <si>
    <t>'Waste Disposal Data'!AI125</t>
  </si>
  <si>
    <t>Kapaa LF Disposal Rates: Jul-Sep '12</t>
  </si>
  <si>
    <t>'Waste Disposal Data'!AJ125</t>
  </si>
  <si>
    <t>Kapaa LF Disposal Rates: Oct-Dec '12</t>
  </si>
  <si>
    <t>'Waste Disposal Data'!AK125</t>
  </si>
  <si>
    <t>Kapaa LF Disposal Rates: Jan-Mar '13</t>
  </si>
  <si>
    <t>'Waste Disposal Data'!AM125</t>
  </si>
  <si>
    <t>Kapaa LF Disposal Rates: Apr-Jun '13</t>
  </si>
  <si>
    <t>'Waste Disposal Data'!AN125</t>
  </si>
  <si>
    <t>Kapaa LF Disposal Rates: Jul-Sep '13</t>
  </si>
  <si>
    <t>'Waste Disposal Data'!AO125</t>
  </si>
  <si>
    <t>Kapaa LF Disposal Rates: Oct-Dec '13</t>
  </si>
  <si>
    <t>'Waste Disposal Data'!AP125</t>
  </si>
  <si>
    <t>Kapaa LF Disposal Rates: Jan-Mar '14</t>
  </si>
  <si>
    <t>'Waste Disposal Data'!AR125</t>
  </si>
  <si>
    <t>Kapaa LF Disposal Rates: Apr-Jun '14</t>
  </si>
  <si>
    <t>'Waste Disposal Data'!AS125</t>
  </si>
  <si>
    <t>Kapaa LF Disposal Rates: Jul-Sep '14</t>
  </si>
  <si>
    <t>'Waste Disposal Data'!AT125</t>
  </si>
  <si>
    <t>Kapaa LF Disposal Rates: Oct-Dec '14</t>
  </si>
  <si>
    <t>'Waste Disposal Data'!AU125</t>
  </si>
  <si>
    <t>Kapaa LF Disposal Rates: Jan-Mar '15</t>
  </si>
  <si>
    <t>'Waste Disposal Data'!AW125</t>
  </si>
  <si>
    <t>Kapaa LF Disposal Rates: Apr-Jun '15</t>
  </si>
  <si>
    <t>'Waste Disposal Data'!AX125</t>
  </si>
  <si>
    <t>Kapaa LF Disposal Rates: Jul-Sep '15</t>
  </si>
  <si>
    <t>'Waste Disposal Data'!AY125</t>
  </si>
  <si>
    <t>Kapaa LF Disposal Rates: Oct-Dec '15</t>
  </si>
  <si>
    <t>'Waste Disposal Data'!AZ125</t>
  </si>
  <si>
    <t>Kapaa LF Disposal Rates: Jan-Mar '16</t>
  </si>
  <si>
    <t>'Waste Disposal Data'!BB125</t>
  </si>
  <si>
    <t>Kapaa LF Disposal Rates: Apr-Jun '16</t>
  </si>
  <si>
    <t>'Waste Disposal Data'!BC125</t>
  </si>
  <si>
    <t>Kapaa LF Disposal Rates: Jul-Sep '16</t>
  </si>
  <si>
    <t>'Waste Disposal Data'!BD125</t>
  </si>
  <si>
    <t>Kapaa LF Disposal Rates: Oct-Dec '16</t>
  </si>
  <si>
    <t>'Waste Disposal Data'!BE125</t>
  </si>
  <si>
    <t>Kapaa LF Disposal Rates: Jan-Mar '17</t>
  </si>
  <si>
    <t>'Waste Disposal Data'!BG125</t>
  </si>
  <si>
    <t>Kapaa LF Disposal Rates: Apr-Jun '17</t>
  </si>
  <si>
    <t>'Waste Disposal Data'!BH125</t>
  </si>
  <si>
    <t>Kapaa LF Disposal Rates: Jul-Sep '17</t>
  </si>
  <si>
    <t>'Waste Disposal Data'!BI125</t>
  </si>
  <si>
    <t>Kapaa LF Disposal Rates: Oct-Dec '17</t>
  </si>
  <si>
    <t>'Waste Disposal Data'!BJ125</t>
  </si>
  <si>
    <t>Kapaa LF Disposal Rates: Jan-Mar '18</t>
  </si>
  <si>
    <t>'Waste Disposal Data'!BL125</t>
  </si>
  <si>
    <t>Kapaa LF Disposal Rates: Apr-Jun '18</t>
  </si>
  <si>
    <t>'Waste Disposal Data'!BM125</t>
  </si>
  <si>
    <t>Kapaa LF Disposal Rates: Jul-Sep '18</t>
  </si>
  <si>
    <t>'Waste Disposal Data'!BN125</t>
  </si>
  <si>
    <t>Kapaa LF Disposal Rates: Oct-Dec '18</t>
  </si>
  <si>
    <t>'Waste Disposal Data'!BO125</t>
  </si>
  <si>
    <t>Kapaa LF Disposal Rates: Jan-Mar '19</t>
  </si>
  <si>
    <t>'Waste Disposal Data'!BQ125</t>
  </si>
  <si>
    <t>Kapaa LF Disposal Rates: Apr-Jun '19</t>
  </si>
  <si>
    <t>'Waste Disposal Data'!BR125</t>
  </si>
  <si>
    <t>Kapaa LF Disposal Rates: Jul-Sep '19</t>
  </si>
  <si>
    <t>'Waste Disposal Data'!BS125</t>
  </si>
  <si>
    <t>Kapaa LF Disposal Rates: Oct-Dec '19</t>
  </si>
  <si>
    <t>'Waste Disposal Data'!BT125</t>
  </si>
  <si>
    <t>Kaneohe MCAS LF Disposal Rates: Jan-Mar '05</t>
  </si>
  <si>
    <t>'Waste Disposal Data'!D126</t>
  </si>
  <si>
    <t>Kaneohe MCAS LF Disposal Rates: Apr-Jun '05</t>
  </si>
  <si>
    <t>'Waste Disposal Data'!E126</t>
  </si>
  <si>
    <t>Kaneohe MCAS LF Disposal Rates: Jul-Sep '05</t>
  </si>
  <si>
    <t>'Waste Disposal Data'!F126</t>
  </si>
  <si>
    <t>Kaneohe MCAS LF Disposal Rates: Oct-Dec '05</t>
  </si>
  <si>
    <t>'Waste Disposal Data'!G126</t>
  </si>
  <si>
    <t>Kaneohe MCAS LF Disposal Rates: Jan-Mar '07</t>
  </si>
  <si>
    <t>'Waste Disposal Data'!I126</t>
  </si>
  <si>
    <t>Kaneohe MCAS LF Disposal Rates: Apr-Jun '07</t>
  </si>
  <si>
    <t>'Waste Disposal Data'!J126</t>
  </si>
  <si>
    <t>Kaneohe MCAS LF Disposal Rates: Jul-Sep '07</t>
  </si>
  <si>
    <t>'Waste Disposal Data'!K126</t>
  </si>
  <si>
    <t>Kaneohe MCAS LF Disposal Rates: Oct-Dec '07</t>
  </si>
  <si>
    <t>'Waste Disposal Data'!L126</t>
  </si>
  <si>
    <t>Kaneohe MCAS LF Disposal Rates: Jan-Mar '08</t>
  </si>
  <si>
    <t>'Waste Disposal Data'!N126</t>
  </si>
  <si>
    <t>Kaneohe MCAS LF Disposal Rates: Apr-Jun '08</t>
  </si>
  <si>
    <t>'Waste Disposal Data'!O126</t>
  </si>
  <si>
    <t>Kaneohe MCAS LF Disposal Rates: Jul-Sep '08</t>
  </si>
  <si>
    <t>'Waste Disposal Data'!P126</t>
  </si>
  <si>
    <t>Kaneohe MCAS LF Disposal Rates: Oct-Dec '08</t>
  </si>
  <si>
    <t>'Waste Disposal Data'!Q126</t>
  </si>
  <si>
    <t>Kaneohe MCAS LF Disposal Rates: Jan-Mar '09</t>
  </si>
  <si>
    <t>'Waste Disposal Data'!S126</t>
  </si>
  <si>
    <t>Kaneohe MCAS LF Disposal Rates: Apr-Jun '09</t>
  </si>
  <si>
    <t>'Waste Disposal Data'!T126</t>
  </si>
  <si>
    <t>Kaneohe MCAS LF Disposal Rates: Jul-Sep '09</t>
  </si>
  <si>
    <t>'Waste Disposal Data'!U126</t>
  </si>
  <si>
    <t>Kaneohe MCAS LF Disposal Rates: Oct-Dec '09</t>
  </si>
  <si>
    <t>'Waste Disposal Data'!V126</t>
  </si>
  <si>
    <t>Kaneohe MCAS LF Disposal Rates: Jan-Mar '10</t>
  </si>
  <si>
    <t>'Waste Disposal Data'!X126</t>
  </si>
  <si>
    <t>Kaneohe MCAS LF Disposal Rates: Apr-Jun '10</t>
  </si>
  <si>
    <t>'Waste Disposal Data'!Y126</t>
  </si>
  <si>
    <t>Kaneohe MCAS LF Disposal Rates: Jul-Sep '10</t>
  </si>
  <si>
    <t>'Waste Disposal Data'!Z126</t>
  </si>
  <si>
    <t>Kaneohe MCAS LF Disposal Rates: Oct-Dec '10</t>
  </si>
  <si>
    <t>'Waste Disposal Data'!AA126</t>
  </si>
  <si>
    <t>Kaneohe MCAS LF Disposal Rates: Jan-Mar '11</t>
  </si>
  <si>
    <t>'Waste Disposal Data'!Ac126</t>
  </si>
  <si>
    <t>Kaneohe MCAS LF Disposal Rates: Apr-Jun '11</t>
  </si>
  <si>
    <t>'Waste Disposal Data'!AD126</t>
  </si>
  <si>
    <t>Kaneohe MCAS LF Disposal Rates: Jul-Sep '11</t>
  </si>
  <si>
    <t>'Waste Disposal Data'!AE126</t>
  </si>
  <si>
    <t>Kaneohe MCAS LF Disposal Rates: Oct-Dec '11</t>
  </si>
  <si>
    <t>'Waste Disposal Data'!AF126</t>
  </si>
  <si>
    <t>Kaneohe MCAS LF Disposal Rates: Jan-Mar '12</t>
  </si>
  <si>
    <t>'Waste Disposal Data'!AH126</t>
  </si>
  <si>
    <t>Kaneohe MCAS LF Disposal Rates: Apr-Jun '12</t>
  </si>
  <si>
    <t>'Waste Disposal Data'!AI126</t>
  </si>
  <si>
    <t>Kaneohe MCAS LF Disposal Rates: Jul-Sep '12</t>
  </si>
  <si>
    <t>'Waste Disposal Data'!AJ126</t>
  </si>
  <si>
    <t>Kaneohe MCAS LF Disposal Rates: Oct-Dec '12</t>
  </si>
  <si>
    <t>'Waste Disposal Data'!AK126</t>
  </si>
  <si>
    <t>Kaneohe MCAS LF Disposal Rates: Jan-Mar '13</t>
  </si>
  <si>
    <t>'Waste Disposal Data'!AM126</t>
  </si>
  <si>
    <t>Kaneohe MCAS LF Disposal Rates: Apr-Jun '13</t>
  </si>
  <si>
    <t>'Waste Disposal Data'!AN126</t>
  </si>
  <si>
    <t>Kaneohe MCAS LF Disposal Rates: Jul-Sep '13</t>
  </si>
  <si>
    <t>'Waste Disposal Data'!AO126</t>
  </si>
  <si>
    <t>Kaneohe MCAS LF Disposal Rates: Oct-Dec '13</t>
  </si>
  <si>
    <t>'Waste Disposal Data'!AP126</t>
  </si>
  <si>
    <t>Kaneohe MCAS LF Disposal Rates: Jan-Mar '14</t>
  </si>
  <si>
    <t>'Waste Disposal Data'!AR126</t>
  </si>
  <si>
    <t>Kaneohe MCAS LF Disposal Rates: Apr-Jun '14</t>
  </si>
  <si>
    <t>'Waste Disposal Data'!AS126</t>
  </si>
  <si>
    <t>Kaneohe MCAS LF Disposal Rates: Jul-Sep '14</t>
  </si>
  <si>
    <t>'Waste Disposal Data'!AT126</t>
  </si>
  <si>
    <t>Kaneohe MCAS LF Disposal Rates: Oct-Dec '14</t>
  </si>
  <si>
    <t>'Waste Disposal Data'!AU126</t>
  </si>
  <si>
    <t>Kaneohe MCAS LF Disposal Rates: Jan-Mar '15</t>
  </si>
  <si>
    <t>'Waste Disposal Data'!AW126</t>
  </si>
  <si>
    <t>Kaneohe MCAS LF Disposal Rates: Apr-Jun '15</t>
  </si>
  <si>
    <t>'Waste Disposal Data'!AX126</t>
  </si>
  <si>
    <t>Kaneohe MCAS LF Disposal Rates: Jul-Sep '15</t>
  </si>
  <si>
    <t>'Waste Disposal Data'!AY126</t>
  </si>
  <si>
    <t>Kaneohe MCAS LF Disposal Rates: Oct-Dec '15</t>
  </si>
  <si>
    <t>'Waste Disposal Data'!AZ126</t>
  </si>
  <si>
    <t>Kaneohe MCAS LF Disposal Rates: Jan-Mar '16</t>
  </si>
  <si>
    <t>'Waste Disposal Data'!BB126</t>
  </si>
  <si>
    <t>Kaneohe MCAS LF Disposal Rates: Apr-Jun '16</t>
  </si>
  <si>
    <t>'Waste Disposal Data'!BC126</t>
  </si>
  <si>
    <t>Kaneohe MCAS LF Disposal Rates: Jul-Sep '16</t>
  </si>
  <si>
    <t>'Waste Disposal Data'!BD126</t>
  </si>
  <si>
    <t>Kaneohe MCAS LF Disposal Rates: Oct-Dec '16</t>
  </si>
  <si>
    <t>'Waste Disposal Data'!BE126</t>
  </si>
  <si>
    <t>Kaneohe MCAS LF Disposal Rates: Jan-Mar '17</t>
  </si>
  <si>
    <t>'Waste Disposal Data'!BG126</t>
  </si>
  <si>
    <t>Kaneohe MCAS LF Disposal Rates: Apr-Jun '17</t>
  </si>
  <si>
    <t>'Waste Disposal Data'!BH126</t>
  </si>
  <si>
    <t>Kaneohe MCAS LF Disposal Rates: Jul-Sep '17</t>
  </si>
  <si>
    <t>'Waste Disposal Data'!BI126</t>
  </si>
  <si>
    <t>Kaneohe MCAS LF Disposal Rates: Oct-Dec '17</t>
  </si>
  <si>
    <t>'Waste Disposal Data'!BJ126</t>
  </si>
  <si>
    <t>Kaneohe MCAS LF Disposal Rates: Jan-Mar '18</t>
  </si>
  <si>
    <t>'Waste Disposal Data'!BL126</t>
  </si>
  <si>
    <t>Kaneohe MCAS LF Disposal Rates: Apr-Jun '18</t>
  </si>
  <si>
    <t>'Waste Disposal Data'!BM126</t>
  </si>
  <si>
    <t>Kaneohe MCAS LF Disposal Rates: Jul-Sep '18</t>
  </si>
  <si>
    <t>'Waste Disposal Data'!BN126</t>
  </si>
  <si>
    <t>Kaneohe MCAS LF Disposal Rates: Oct-Dec '18</t>
  </si>
  <si>
    <t>'Waste Disposal Data'!BO126</t>
  </si>
  <si>
    <t>Kaneohe MCAS LF Disposal Rates: Jan-Mar '19</t>
  </si>
  <si>
    <t>'Waste Disposal Data'!BQ126</t>
  </si>
  <si>
    <t>Kaneohe MCAS LF Disposal Rates: Apr-Jun '19</t>
  </si>
  <si>
    <t>'Waste Disposal Data'!BR126</t>
  </si>
  <si>
    <t>Kaneohe MCAS LF Disposal Rates: Jul-Sep '19</t>
  </si>
  <si>
    <t>'Waste Disposal Data'!BS1256</t>
  </si>
  <si>
    <t>Kaneohe MCAS LF Disposal Rates: Oct-Dec '19</t>
  </si>
  <si>
    <t>'Waste Disposal Data'!BT126</t>
  </si>
  <si>
    <t>Kekaha LF Disposal Rates: Jan-Mar '05</t>
  </si>
  <si>
    <t>'Waste Disposal Data'!D129</t>
  </si>
  <si>
    <t>Kekaha LF Disposal Rates: Apr-Jun '05</t>
  </si>
  <si>
    <t>'Waste Disposal Data'!E129</t>
  </si>
  <si>
    <t>Kekaha LF Disposal Rates: Jul-Sep '05</t>
  </si>
  <si>
    <t>'Waste Disposal Data'!F129</t>
  </si>
  <si>
    <t>Kekaha LF Disposal Rates: Oct-Dec '05</t>
  </si>
  <si>
    <t>'Waste Disposal Data'!G129</t>
  </si>
  <si>
    <t>Kekaha LF Disposal Rates: Jan-Mar '07</t>
  </si>
  <si>
    <t>'Waste Disposal Data'!I129</t>
  </si>
  <si>
    <t>Kekaha LF Disposal Rates: Apr-Jun '07</t>
  </si>
  <si>
    <t>'Waste Disposal Data'!J129</t>
  </si>
  <si>
    <t>Kekaha LF Disposal Rates: Jul-Sep '07</t>
  </si>
  <si>
    <t>'Waste Disposal Data'!K129</t>
  </si>
  <si>
    <t>Kekaha LF Disposal Rates: Oct-Dec '07</t>
  </si>
  <si>
    <t>'Waste Disposal Data'!L129</t>
  </si>
  <si>
    <t>Kekaha LF Disposal Rates: Jan-Mar '08</t>
  </si>
  <si>
    <t>'Waste Disposal Data'!N129</t>
  </si>
  <si>
    <t>Kekaha LF Disposal Rates: Apr-Jun '08</t>
  </si>
  <si>
    <t>'Waste Disposal Data'!O129</t>
  </si>
  <si>
    <t>Kekaha LF Disposal Rates: Jul-Sep '08</t>
  </si>
  <si>
    <t>'Waste Disposal Data'!P129</t>
  </si>
  <si>
    <t>Kekaha LF Disposal Rates: Oct-Dec '08</t>
  </si>
  <si>
    <t>'Waste Disposal Data'!Q129</t>
  </si>
  <si>
    <t>Kekaha LF Disposal Rates: Jan-Mar '09</t>
  </si>
  <si>
    <t>'Waste Disposal Data'!S129</t>
  </si>
  <si>
    <t>Kekaha LF Disposal Rates: Apr-Jun '09</t>
  </si>
  <si>
    <t>'Waste Disposal Data'!T129</t>
  </si>
  <si>
    <t>Kekaha LF Disposal Rates: Jul-Sep '09</t>
  </si>
  <si>
    <t>'Waste Disposal Data'!U129</t>
  </si>
  <si>
    <t>Kekaha LF Disposal Rates: Oct-Dec '09</t>
  </si>
  <si>
    <t>'Waste Disposal Data'!V129</t>
  </si>
  <si>
    <t>Kekaha LF Disposal Rates: Jan-Mar '10</t>
  </si>
  <si>
    <t>'Waste Disposal Data'!X129</t>
  </si>
  <si>
    <t>Kekaha LF Disposal Rates: Apr-Jun '10</t>
  </si>
  <si>
    <t>'Waste Disposal Data'!Y129</t>
  </si>
  <si>
    <t>Kekaha LF Disposal Rates: Jul-Sep '10</t>
  </si>
  <si>
    <t>'Waste Disposal Data'!Z129</t>
  </si>
  <si>
    <t>Kekaha LF Disposal Rates: Oct-Dec '10</t>
  </si>
  <si>
    <t>'Waste Disposal Data'!AA129</t>
  </si>
  <si>
    <t>Kekaha LF Disposal Rates: Jan-Mar '11</t>
  </si>
  <si>
    <t>'Waste Disposal Data'!Ac129</t>
  </si>
  <si>
    <t>Kekaha LF Disposal Rates: Apr-Jun '11</t>
  </si>
  <si>
    <t>'Waste Disposal Data'!AD129</t>
  </si>
  <si>
    <t>Kekaha LF Disposal Rates: Jul-Sep '11</t>
  </si>
  <si>
    <t>'Waste Disposal Data'!AE129</t>
  </si>
  <si>
    <t>Kekaha LF Disposal Rates: Oct-Dec '11</t>
  </si>
  <si>
    <t>'Waste Disposal Data'!AF129</t>
  </si>
  <si>
    <t>Kekaha LF Disposal Rates: Jan-Mar '12</t>
  </si>
  <si>
    <t>'Waste Disposal Data'!AH129</t>
  </si>
  <si>
    <t>Kekaha LF Disposal Rates: Apr-Jun '12</t>
  </si>
  <si>
    <t>'Waste Disposal Data'!AI129</t>
  </si>
  <si>
    <t>Kekaha LF Disposal Rates: Jul-Sep '12</t>
  </si>
  <si>
    <t>'Waste Disposal Data'!AJ129</t>
  </si>
  <si>
    <t>Kekaha LF Disposal Rates: Oct-Dec '12</t>
  </si>
  <si>
    <t>'Waste Disposal Data'!AK129</t>
  </si>
  <si>
    <t>Kekaha LF Disposal Rates: Jan-Mar '13</t>
  </si>
  <si>
    <t>'Waste Disposal Data'!AM129</t>
  </si>
  <si>
    <t>Kekaha LF Disposal Rates: Apr-Jun '13</t>
  </si>
  <si>
    <t>'Waste Disposal Data'!AN129</t>
  </si>
  <si>
    <t>Kekaha LF Disposal Rates: Jul-Sep '13</t>
  </si>
  <si>
    <t>'Waste Disposal Data'!AO129</t>
  </si>
  <si>
    <t>Kekaha LF Disposal Rates: Oct-Dec '13</t>
  </si>
  <si>
    <t>'Waste Disposal Data'!AP129</t>
  </si>
  <si>
    <t>Kekaha LF Disposal Rates: Jan-Mar '14</t>
  </si>
  <si>
    <t>'Waste Disposal Data'!AR129</t>
  </si>
  <si>
    <t>Kekaha LF Disposal Rates: Apr-Jun '14</t>
  </si>
  <si>
    <t>'Waste Disposal Data'!AS129</t>
  </si>
  <si>
    <t>Kekaha LF Disposal Rates: Jul-Sep '14</t>
  </si>
  <si>
    <t>'Waste Disposal Data'!AT129</t>
  </si>
  <si>
    <t>Kekaha LF Disposal Rates: Oct-Dec '14</t>
  </si>
  <si>
    <t>'Waste Disposal Data'!AU129</t>
  </si>
  <si>
    <t>Kekaha LF Disposal Rates: Jan-Mar '15</t>
  </si>
  <si>
    <t>'Waste Disposal Data'!AW129</t>
  </si>
  <si>
    <t>Kekaha LF Disposal Rates: Apr-Jun '15</t>
  </si>
  <si>
    <t>'Waste Disposal Data'!AX129</t>
  </si>
  <si>
    <t>Kekaha LF Disposal Rates: Jul-Sep '15</t>
  </si>
  <si>
    <t>'Waste Disposal Data'!AY129</t>
  </si>
  <si>
    <t>Kekaha LF Disposal Rates: Oct-Dec '15</t>
  </si>
  <si>
    <t>'Waste Disposal Data'!AZ129</t>
  </si>
  <si>
    <t>Kekaha LF Disposal Rates: Jan-Mar '16</t>
  </si>
  <si>
    <t>'Waste Disposal Data'!BB129</t>
  </si>
  <si>
    <t>Kekaha LF Disposal Rates: Apr-Jun '16</t>
  </si>
  <si>
    <t>'Waste Disposal Data'!BC129</t>
  </si>
  <si>
    <t>Kekaha LF Disposal Rates: Jul-Sep '16</t>
  </si>
  <si>
    <t>'Waste Disposal Data'!BD129</t>
  </si>
  <si>
    <t>Kekaha LF Disposal Rates: Oct-Dec '16</t>
  </si>
  <si>
    <t>'Waste Disposal Data'!BE129</t>
  </si>
  <si>
    <t>Kekaha LF Disposal Rates: Jan-Mar '17</t>
  </si>
  <si>
    <t>'Waste Disposal Data'!BG129</t>
  </si>
  <si>
    <t>Kekaha LF Disposal Rates: Apr-Jun '17</t>
  </si>
  <si>
    <t>'Waste Disposal Data'!BH129</t>
  </si>
  <si>
    <t>Kekaha LF Disposal Rates: Jul-Sep '17</t>
  </si>
  <si>
    <t>'Waste Disposal Data'!BI129</t>
  </si>
  <si>
    <t>Kekaha LF Disposal Rates: Oct-Dec '17</t>
  </si>
  <si>
    <t>'Waste Disposal Data'!BJ129</t>
  </si>
  <si>
    <t>Kekaha LF Disposal Rates: Jan-Mar '18</t>
  </si>
  <si>
    <t>'Waste Disposal Data'!BL129</t>
  </si>
  <si>
    <t>Kekaha LF Disposal Rates: Apr-Jun '18</t>
  </si>
  <si>
    <t>'Waste Disposal Data'!BM129</t>
  </si>
  <si>
    <t>Kekaha LF Disposal Rates: Jul-Sep '18</t>
  </si>
  <si>
    <t>'Waste Disposal Data'!BN129</t>
  </si>
  <si>
    <t>Kekaha LF Disposal Rates: Oct-Dec '18</t>
  </si>
  <si>
    <t>'Waste Disposal Data'!BO129</t>
  </si>
  <si>
    <t>Kekaha LF Disposal Rates: Jan-Mar '19</t>
  </si>
  <si>
    <t>'Waste Disposal Data'!BQ129</t>
  </si>
  <si>
    <t>Kekaha LF Disposal Rates: Apr-Jun '19</t>
  </si>
  <si>
    <t>'Waste Disposal Data'!BR129</t>
  </si>
  <si>
    <t>Kekaha LF Disposal Rates: Jul-Sep '19</t>
  </si>
  <si>
    <t>'Waste Disposal Data'!BS129</t>
  </si>
  <si>
    <t>Kekaha LF Disposal Rates: Oct-Dec '19</t>
  </si>
  <si>
    <t>'Waste Disposal Data'!BT129</t>
  </si>
  <si>
    <t>Kekaha LF Disposal Rates: Jan-Mar '20</t>
  </si>
  <si>
    <t>'Waste Disposal Data'!BV129</t>
  </si>
  <si>
    <t>Kekaha LF Disposal Rates: Apr-Jun '20</t>
  </si>
  <si>
    <t>'Waste Disposal Data'!BW129</t>
  </si>
  <si>
    <t>Kekaha LF Disposal Rates: Jul-Sep '20</t>
  </si>
  <si>
    <t>'Waste Disposal Data'!BX129</t>
  </si>
  <si>
    <t>Kekaha LF Disposal Rates: Oct-Dec '20</t>
  </si>
  <si>
    <t>'Waste Disposal Data'!BY129</t>
  </si>
  <si>
    <t>Kekaha LF Disposal Rates: Jan-Mar '21</t>
  </si>
  <si>
    <t>'Waste Disposal Data'!CA129</t>
  </si>
  <si>
    <t>Kekaha LF Disposal Rates: Apr-Jun '21</t>
  </si>
  <si>
    <t>'Waste Disposal Data'!CB129</t>
  </si>
  <si>
    <t>Kekaha LF Disposal Rates: Jul-Sep '21</t>
  </si>
  <si>
    <t>'Waste Disposal Data'!CC129</t>
  </si>
  <si>
    <t>Kekaha LF Disposal Rates: Oct-Dec '21</t>
  </si>
  <si>
    <t>'Waste Disposal Data'!CD129</t>
  </si>
  <si>
    <t>Oahu Disposal Rates: 1995</t>
  </si>
  <si>
    <t>Waste Disposal Data'!J42</t>
  </si>
  <si>
    <t>Oahu Disposal Rates: 1996</t>
  </si>
  <si>
    <t>Waste Disposal Data'!J43</t>
  </si>
  <si>
    <t>Oahu Disposal Rates: 1997</t>
  </si>
  <si>
    <t>Waste Disposal Data'!J44</t>
  </si>
  <si>
    <t>Oahu Disposal Rates: 1998</t>
  </si>
  <si>
    <t>Waste Disposal Data'!J45</t>
  </si>
  <si>
    <t>Oahu Disposal Rates: 1999</t>
  </si>
  <si>
    <t>Waste Disposal Data'!J46</t>
  </si>
  <si>
    <t>Oahu Disposal Rates: 2000</t>
  </si>
  <si>
    <t>Waste Disposal Data'!J47</t>
  </si>
  <si>
    <t>Oahu Disposal Rates: 2001</t>
  </si>
  <si>
    <t>Waste Disposal Data'!J48</t>
  </si>
  <si>
    <t>Oahu Disposal Rates: 2002</t>
  </si>
  <si>
    <t>Waste Disposal Data'!J49</t>
  </si>
  <si>
    <t>Oahu Disposal Rates: 2003</t>
  </si>
  <si>
    <t>Waste Disposal Data'!J50</t>
  </si>
  <si>
    <t>Oahu Disposal Rates: 2004</t>
  </si>
  <si>
    <t>Waste Disposal Data'!J51</t>
  </si>
  <si>
    <t>Oahu Disposal Rates: 2005</t>
  </si>
  <si>
    <t>Waste Disposal Data'!J52</t>
  </si>
  <si>
    <t>Oahu Disposal Rates: 2006</t>
  </si>
  <si>
    <t>Waste Disposal Data'!J53</t>
  </si>
  <si>
    <t>Waste Composting EF - CH4</t>
  </si>
  <si>
    <t>Conversions_Constants!C65</t>
  </si>
  <si>
    <t>g/kg waste treated on a wet weight basis</t>
  </si>
  <si>
    <t>Table 4.1 IPCC 2006 Guidelines</t>
  </si>
  <si>
    <t>https://www.ipcc-nggip.iges.or.jp/public/2006gl/pdf/5_Volume5/V5_4_Ch4_Bio_Treat.pdf</t>
  </si>
  <si>
    <t>Waste Composting EF - N2O</t>
  </si>
  <si>
    <t>Conversions_Constants!C66</t>
  </si>
  <si>
    <t>Hawaii County Composting Tonnage</t>
  </si>
  <si>
    <t>Composting Data'!C16</t>
  </si>
  <si>
    <t xml:space="preserve">Expert judgement </t>
  </si>
  <si>
    <t>Maui County Composting Tonnage</t>
  </si>
  <si>
    <t>Composting Data'!F16</t>
  </si>
  <si>
    <t>Honolulu County Composting Tonnage</t>
  </si>
  <si>
    <t>Composting Data'!I16</t>
  </si>
  <si>
    <t>Kauai County Composting Tonnage</t>
  </si>
  <si>
    <t>Composting Data'!L16</t>
  </si>
  <si>
    <t>South Kohala Resort - Flow Rate</t>
  </si>
  <si>
    <t>BOD Data'!F902</t>
  </si>
  <si>
    <t>MGD</t>
  </si>
  <si>
    <t>Honokaa - Flow Rate</t>
  </si>
  <si>
    <t>BOD Data'!F909</t>
  </si>
  <si>
    <t>Eleele - Flow Rate</t>
  </si>
  <si>
    <t>BOD Data'!F917</t>
  </si>
  <si>
    <t>Wailua - Flow Rate</t>
  </si>
  <si>
    <t>BOD Data'!F1200</t>
  </si>
  <si>
    <t>Waimea - Flow Rate</t>
  </si>
  <si>
    <t>BOD Data'!F938</t>
  </si>
  <si>
    <t>Grand Hyatt Kauai Resort - Flow Rate</t>
  </si>
  <si>
    <t>BOD Data'!F961</t>
  </si>
  <si>
    <t>Poipu Water Reclamation - Flow Rate</t>
  </si>
  <si>
    <t>BOD Data'!F975</t>
  </si>
  <si>
    <t>Princeville - Flow Rate</t>
  </si>
  <si>
    <t>BOD Data'!F980</t>
  </si>
  <si>
    <t>Mauna Lani Resort - Flow Rate</t>
  </si>
  <si>
    <t>BOD Data'!F987</t>
  </si>
  <si>
    <t>Lihue-Puhi - Flow Rate</t>
  </si>
  <si>
    <t>BOD Data'!F995</t>
  </si>
  <si>
    <t>Lanai - Flow Rate</t>
  </si>
  <si>
    <t>BOD Data'!F1001</t>
  </si>
  <si>
    <t>Kihei - Flow Rate</t>
  </si>
  <si>
    <t>BOD Data'!F1007</t>
  </si>
  <si>
    <t>Lahaina - Flow Rate</t>
  </si>
  <si>
    <t>BOD Data'!F1015</t>
  </si>
  <si>
    <t>Kahului - Flow Rate</t>
  </si>
  <si>
    <t>BOD Data'!F1022</t>
  </si>
  <si>
    <t>Kahuku - Flow Rate</t>
  </si>
  <si>
    <t>BOD Data'!F1044</t>
  </si>
  <si>
    <t>Paalaa Kai - Flow Rate</t>
  </si>
  <si>
    <t>BOD Data'!F1051</t>
  </si>
  <si>
    <t>Kuilima Resort - Flow Rate</t>
  </si>
  <si>
    <t>BOD Data'!F1073</t>
  </si>
  <si>
    <t>Schofield - Flow Rate</t>
  </si>
  <si>
    <t>BOD Data'!F1084</t>
  </si>
  <si>
    <t>Heeia - Flow Rate</t>
  </si>
  <si>
    <t>BOD Data'!F1092</t>
  </si>
  <si>
    <t>Kealakehe - Flow Rate</t>
  </si>
  <si>
    <t>BOD Data'!F875</t>
  </si>
  <si>
    <t>Kapehu - Flow Rate</t>
  </si>
  <si>
    <t>BOD Data'!F880</t>
  </si>
  <si>
    <t>Waikoloa Resort - Flow Rate</t>
  </si>
  <si>
    <t>BOD Data'!F890</t>
  </si>
  <si>
    <t>Waikoloa Village - Flow Rate</t>
  </si>
  <si>
    <t>BOD Data'!F897</t>
  </si>
  <si>
    <t>Lihue - Flow Rate</t>
  </si>
  <si>
    <t>BOD Data'!F924</t>
  </si>
  <si>
    <t>Pacific Missile Range - Flow Rate</t>
  </si>
  <si>
    <t>BOD Data'!F943</t>
  </si>
  <si>
    <t>Kokee State Park - Flow Rate</t>
  </si>
  <si>
    <t>BOD Data'!F952</t>
  </si>
  <si>
    <t>Poipu Kai Resort - Flow Rate</t>
  </si>
  <si>
    <t>BOD Data'!F967</t>
  </si>
  <si>
    <t>Kaunakakai - Flow Rate</t>
  </si>
  <si>
    <t>BOD Data'!F1029</t>
  </si>
  <si>
    <t>Waimanalo - Flow Rate</t>
  </si>
  <si>
    <t>BOD Data'!F1059</t>
  </si>
  <si>
    <t>Laie - Flow Rate</t>
  </si>
  <si>
    <t>BOD Data'!F1066</t>
  </si>
  <si>
    <t>Navfac WWTP - Flow Rate</t>
  </si>
  <si>
    <t>BOD Data'!H1218</t>
  </si>
  <si>
    <t>Marine Corps Base - Kaneohe Bay - Flow Rate</t>
  </si>
  <si>
    <t>BOD Data'!H1219</t>
  </si>
  <si>
    <t>Waiawa Correctional Facility - Flow Rate</t>
  </si>
  <si>
    <t>BOD Data'!F1078</t>
  </si>
  <si>
    <t>Waiawa Correctional Facility - BOD5</t>
  </si>
  <si>
    <t>'BOD Data'!G1081</t>
  </si>
  <si>
    <t>Table 6.7 IPCC 2006 Guidelines, based on BOD per person</t>
  </si>
  <si>
    <t>Kealakehe - BOD5</t>
  </si>
  <si>
    <t>BOD Data'!G878</t>
  </si>
  <si>
    <t>Kapehu - BOD5</t>
  </si>
  <si>
    <t>BOD Data'!G736</t>
  </si>
  <si>
    <t>South Kohala Resort - BOD5</t>
  </si>
  <si>
    <t>BOD Data'!G757</t>
  </si>
  <si>
    <t>Honokaa - BOD5</t>
  </si>
  <si>
    <t>BOD Data'!G762</t>
  </si>
  <si>
    <t>Eleele - BOD5</t>
  </si>
  <si>
    <t>BOD Data'!G771</t>
  </si>
  <si>
    <t>Lihue - BOD5</t>
  </si>
  <si>
    <t>BOD Data'!G778</t>
  </si>
  <si>
    <t>Wailua - BOD5</t>
  </si>
  <si>
    <t>BOD Data'!G785</t>
  </si>
  <si>
    <t>Waimea - BOD5</t>
  </si>
  <si>
    <t>BOD Data'!G792</t>
  </si>
  <si>
    <t>Grand Hyatt Kauai Resort - BOD5</t>
  </si>
  <si>
    <t>BOD Data'!G813</t>
  </si>
  <si>
    <t>Poipu Water Reclamation - BOD5</t>
  </si>
  <si>
    <t>BOD Data'!G976</t>
  </si>
  <si>
    <t>Princeville - BOD5</t>
  </si>
  <si>
    <t>BOD Data'!G983</t>
  </si>
  <si>
    <t>Mauna Lani Resort - BOD5</t>
  </si>
  <si>
    <t>BOD Data'!G840</t>
  </si>
  <si>
    <t>Lihue-Puhi - BOD5</t>
  </si>
  <si>
    <t>BOD Data'!G997</t>
  </si>
  <si>
    <t>Lanai - BOD5</t>
  </si>
  <si>
    <t>BOD Data'!G853</t>
  </si>
  <si>
    <t>Kihei - BOD5</t>
  </si>
  <si>
    <t>BOD Data'!G862</t>
  </si>
  <si>
    <t>Lahaina - BOD5</t>
  </si>
  <si>
    <t>BOD Data'!G1018</t>
  </si>
  <si>
    <t>Kahului - BOD5</t>
  </si>
  <si>
    <t>BOD Data'!G1025</t>
  </si>
  <si>
    <t>Kahuku - BOD5</t>
  </si>
  <si>
    <t>BOD Data'!G897</t>
  </si>
  <si>
    <t>Paalaa Kai - BOD5</t>
  </si>
  <si>
    <t>BOD Data'!G904</t>
  </si>
  <si>
    <t>Waimanalo - BOD5</t>
  </si>
  <si>
    <t>BOD Data'!G911</t>
  </si>
  <si>
    <t>Kuilima Resort - BOD5</t>
  </si>
  <si>
    <t>BOD Data'!G925</t>
  </si>
  <si>
    <t>Schofield - BOD5</t>
  </si>
  <si>
    <t>BOD Data'!G939</t>
  </si>
  <si>
    <t>Navfac WWTP - BOD5</t>
  </si>
  <si>
    <t>'BOD Data'!H1220</t>
  </si>
  <si>
    <t>Marine Corps Base - Kaneohe Bay - BOD5</t>
  </si>
  <si>
    <t>'BOD Data'!H1221</t>
  </si>
  <si>
    <t>Heeia - BOD5</t>
  </si>
  <si>
    <t>BOD Data'!G946</t>
  </si>
  <si>
    <t>Waikoloa Resort - BOD5</t>
  </si>
  <si>
    <t>BOD Data'!G743</t>
  </si>
  <si>
    <t>Waikoloa Village - BOD5</t>
  </si>
  <si>
    <t>BOD Data'!G750</t>
  </si>
  <si>
    <t>Pacific Missile Range - BOD5</t>
  </si>
  <si>
    <t>BOD Data'!G796</t>
  </si>
  <si>
    <t>Kokee State Park - BOD5</t>
  </si>
  <si>
    <t>BOD Data'!G688</t>
  </si>
  <si>
    <t>Poipu Kai Resort - BOD5</t>
  </si>
  <si>
    <t>BOD Data'!G820</t>
  </si>
  <si>
    <t>Kaunakakai - BOD5</t>
  </si>
  <si>
    <t>Laie - BOD5</t>
  </si>
  <si>
    <t>BOD Data'!G918</t>
  </si>
  <si>
    <t>Kulaimano - Flow Rate</t>
  </si>
  <si>
    <t>BOD Data'!K1000</t>
  </si>
  <si>
    <t>Kulaimano - BOD5</t>
  </si>
  <si>
    <t>BOD Data'!G920</t>
  </si>
  <si>
    <t>Papaikou-Paukaa - Flow Rate</t>
  </si>
  <si>
    <t>BOD Data'!K1002</t>
  </si>
  <si>
    <t>Papaikou-Paukaa - BOD5</t>
  </si>
  <si>
    <t>BOD Data'!H1015</t>
  </si>
  <si>
    <t>Hawaii County Hilo - Flow Rate</t>
  </si>
  <si>
    <t>BOD Data'!K1004</t>
  </si>
  <si>
    <t>Hawaii County Hilo - BOD5</t>
  </si>
  <si>
    <t>BOD Data'!G924</t>
  </si>
  <si>
    <t>C&amp;CH Waianae WWTP - Flow Rate</t>
  </si>
  <si>
    <t>BOD Data'!H1189</t>
  </si>
  <si>
    <t>East Honolulu Wastewater Treatment Plant - Flow Rate</t>
  </si>
  <si>
    <t>BOD Data'!G926</t>
  </si>
  <si>
    <t>C&amp;CH Kailua Regional WWTP - Flow Rate</t>
  </si>
  <si>
    <t>BOD Data'!G927</t>
  </si>
  <si>
    <t>C&amp;CH Honouliuli WWTP - Flow Rate</t>
  </si>
  <si>
    <t>BOD Data'!G928</t>
  </si>
  <si>
    <t>C&amp;CH Waianae WWTP - BOD5</t>
  </si>
  <si>
    <t>BOD Data'!G929</t>
  </si>
  <si>
    <t>East Honolulu Wastewater Treatment Plant - BOD5</t>
  </si>
  <si>
    <t>BOD Data'!G930</t>
  </si>
  <si>
    <t>C&amp;CH Kailua Regional WWTP - BOD5</t>
  </si>
  <si>
    <t>BOD Data'!G931</t>
  </si>
  <si>
    <t>C&amp;CH Honouliuli WWTP - BOD5</t>
  </si>
  <si>
    <t>BOD Data'!G932</t>
  </si>
  <si>
    <t>Honouliuli Water Recycling - Flow Rate</t>
  </si>
  <si>
    <t>BOD Data'!F404</t>
  </si>
  <si>
    <t>Honouliuli Water Recycling - BOD5</t>
  </si>
  <si>
    <t>'BOD Data'!G404</t>
  </si>
  <si>
    <t>Sand Island - Flow Rate</t>
  </si>
  <si>
    <t>BOD Data'!K997</t>
  </si>
  <si>
    <t>Sand Island - BOD5</t>
  </si>
  <si>
    <t>BOD Data'!H1010</t>
  </si>
  <si>
    <t>Wastewater EF - CH4</t>
  </si>
  <si>
    <t>Conversions_Constants'!C36</t>
  </si>
  <si>
    <t>Gg CH4/Gg BOD5</t>
  </si>
  <si>
    <t>Table 6.7 IPCC 2006 Guidelines</t>
  </si>
  <si>
    <t>Wastewater Direct N2O Emissions</t>
  </si>
  <si>
    <t>Conversions_Constants'!C42</t>
  </si>
  <si>
    <t>g N2O/person/year</t>
  </si>
  <si>
    <t>Table 6.7 IPCC 2006 Guidelines; expert judgement</t>
  </si>
  <si>
    <t>Wastewater EF - N2O</t>
  </si>
  <si>
    <t>Conversions_Constants'!C46</t>
  </si>
  <si>
    <t>kg N2O-N/kg sewage N-produced</t>
  </si>
  <si>
    <t>Septic Population</t>
  </si>
  <si>
    <t>Septic Data!D38</t>
  </si>
  <si>
    <t>BOD5 Anaerobically Digested</t>
  </si>
  <si>
    <t>Conversions_Constants'!C35</t>
  </si>
  <si>
    <t>Hawaii Protein Consumption</t>
  </si>
  <si>
    <t>Conversions_Constants'!B97</t>
  </si>
  <si>
    <t>(kg/person/yr)</t>
  </si>
  <si>
    <t>Expert judgement; larger bounds due to proxy data</t>
  </si>
  <si>
    <t>Fraction of Nitrogen in Protein</t>
  </si>
  <si>
    <t>Conversions_Constants'!C47</t>
  </si>
  <si>
    <t>Fraction Non-Consumption Nitrogen</t>
  </si>
  <si>
    <t>Conversions_Constants'!C41</t>
  </si>
  <si>
    <t>Oahu - Percentage of Biosolids Used as Fertilizer</t>
  </si>
  <si>
    <t>Wastewater_N2O_Effluent!S165</t>
  </si>
  <si>
    <t>Hawaii County pop: 2022</t>
  </si>
  <si>
    <t>Population Data'!D68</t>
  </si>
  <si>
    <t>Oahu pop: 2022</t>
  </si>
  <si>
    <t>Population Data'!F68</t>
  </si>
  <si>
    <t>Kauai Island pop: 2022</t>
  </si>
  <si>
    <t>Population Data'!J68</t>
  </si>
  <si>
    <t>Niihau pop: 2022</t>
  </si>
  <si>
    <t>Population Data'!M68</t>
  </si>
  <si>
    <t>Kauai County pop: 2022</t>
  </si>
  <si>
    <t>Population Data'!H68</t>
  </si>
  <si>
    <t>Lanai Island pop: 2022</t>
  </si>
  <si>
    <t>Population Data'!R68</t>
  </si>
  <si>
    <t>Maui Island pop: 2022</t>
  </si>
  <si>
    <t>Population Data'!U68</t>
  </si>
  <si>
    <t>Molokai Island pop: 2022</t>
  </si>
  <si>
    <t>Population Data'!X68</t>
  </si>
  <si>
    <t>Maui County pop: 2022</t>
  </si>
  <si>
    <t>Population Data'!P68</t>
  </si>
  <si>
    <t>Hawaii De Facto Population, 1960-2022</t>
  </si>
  <si>
    <t>Source: Hawaii State, DBEDT (last updated June 2023)</t>
  </si>
  <si>
    <r>
      <t xml:space="preserve">Kapaa </t>
    </r>
    <r>
      <rPr>
        <sz val="10"/>
        <color rgb="FFFF0000"/>
        <rFont val="Arial"/>
        <family val="2"/>
      </rPr>
      <t xml:space="preserve">and Kalaheo </t>
    </r>
    <r>
      <rPr>
        <sz val="10"/>
        <rFont val="Arial"/>
        <family val="2"/>
      </rPr>
      <t>LF</t>
    </r>
  </si>
  <si>
    <t>2010-2022</t>
  </si>
  <si>
    <t>LMOP Data (Does not need to be updated)</t>
  </si>
  <si>
    <t>Updated to match 2024 national inventory</t>
  </si>
  <si>
    <t>2022 Landfills</t>
  </si>
  <si>
    <t>EPA Echo Database Effluent Report and Historic Effluent Report for Hawaii WTPS</t>
  </si>
  <si>
    <t>Historic Effluent Report for Hawaii WWWTPs- New Additions July 2023</t>
  </si>
  <si>
    <t>Proxied to 2020; Non-NPDES WWTP List, Received from Scott Takamoto in July and August 2022</t>
  </si>
  <si>
    <t>2021 Proxy of Historic Effluent Report for Waianae WWTP provided by Hawaii CWB (no 2022 data)</t>
  </si>
  <si>
    <t>EPA Echo Database Effluent Report and Historic Effluent Report for Hawaii WWTPS</t>
  </si>
  <si>
    <t>Proxied to 2020;Proxied to 2021</t>
  </si>
  <si>
    <t>NPDES WWTP List, Received from Scott Takamoto on 8/2/2022** (only links to 2019 and earlier)</t>
  </si>
  <si>
    <t>Proxied to 2020; Non-NPDES WWTP List, Received from Scott Takamoto in July and August 2023</t>
  </si>
  <si>
    <t>Non-NPDES WWTP List, Received from Scott Takamoto in July and August 2023</t>
  </si>
  <si>
    <t>Proxied to 2020; Non-NPDES WWTP List, Received from Scott Takamoto in July and August 2024</t>
  </si>
  <si>
    <t>Proxied to 2020; Non-NPDES WWTP List, Received from Scott Takamoto in July and August 2025</t>
  </si>
  <si>
    <t>Historic Effluent Report for Hawaii WWTPs; Non-NPDES WWTP List, Received from Scott Takamoto in July and August 2022</t>
  </si>
  <si>
    <r>
      <t>Wastewater Treatment Plants</t>
    </r>
    <r>
      <rPr>
        <b/>
        <sz val="10"/>
        <color rgb="FFFF0000"/>
        <rFont val="Arial"/>
        <family val="2"/>
      </rPr>
      <t xml:space="preserve"> (Red font indicates proxied data, due to lack of 2022 data)</t>
    </r>
  </si>
  <si>
    <t>Estimates 1990, 2005, 2007, 2010, and 2015-2022 emissions from Waste in Hawaii.</t>
  </si>
  <si>
    <t>June 2024</t>
  </si>
  <si>
    <t>Emilie Newton, Kyle Herdegen, Angus Dillon</t>
  </si>
  <si>
    <t>2023 values will have divide by zero error until 2023 population data is updated in the next cycle</t>
  </si>
  <si>
    <t>Source: Lane Otsu, Hawaii DOH, Solid &amp; Hazardous Waste Branch; last updated 7/10/2024</t>
  </si>
  <si>
    <t>H-Power WTE Facility</t>
  </si>
  <si>
    <t>Waipahu Incinerator</t>
  </si>
  <si>
    <t>PVT C&amp;D LF</t>
  </si>
  <si>
    <t>Decoite C&amp;D LF</t>
  </si>
  <si>
    <t>Jan-Mar '23</t>
  </si>
  <si>
    <t>Apr-Jun '23</t>
  </si>
  <si>
    <t>Jul-Sept '23</t>
  </si>
  <si>
    <t>Oct-Dec '23</t>
  </si>
  <si>
    <t>CY 2023</t>
  </si>
  <si>
    <t>Last updated July 2024, not all 2023 data is available as of July 2024 so some cells are blank</t>
  </si>
  <si>
    <t>Landfills excluded from data above, but noted in data from Hawaii Contact (Lane M Otsu)</t>
  </si>
  <si>
    <t>Data (zero/non-zero)</t>
  </si>
  <si>
    <t>Zero</t>
  </si>
  <si>
    <t>Non-zero</t>
  </si>
  <si>
    <t>Reason for Exclusion</t>
  </si>
  <si>
    <t>Non-landfill</t>
  </si>
  <si>
    <t>?</t>
  </si>
  <si>
    <t>Source: US GHG Inventory 1990-2022, Table 7-34 (last updated 6/15/2024)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</si>
</sst>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4">
    <numFmt numFmtId="8" formatCode="&quot;$&quot;#,##0.00_);[Red]\(&quot;$&quot;#,##0.00\)"/>
    <numFmt numFmtId="41" formatCode="_(* #,##0_);_(* \(#,##0\);_(* &quot;-&quot;_);_(@_)"/>
    <numFmt numFmtId="43" formatCode="_(* #,##0.00_);_(* \(#,##0.00\);_(* &quot;-&quot;??_);_(@_)"/>
    <numFmt numFmtId="164" formatCode="0.000"/>
    <numFmt numFmtId="165" formatCode="_(* #,##0_);_(* \(#,##0\);_(* &quot;-&quot;??_);_(@_)"/>
    <numFmt numFmtId="166" formatCode="0.0"/>
    <numFmt numFmtId="167" formatCode="0.0000"/>
    <numFmt numFmtId="168" formatCode="#,##0.000"/>
    <numFmt numFmtId="169" formatCode="0.00000"/>
    <numFmt numFmtId="170" formatCode="0.000000"/>
    <numFmt numFmtId="171" formatCode="General_)"/>
    <numFmt numFmtId="172" formatCode="0.00000000"/>
    <numFmt numFmtId="173" formatCode="#,##0.0000"/>
    <numFmt numFmtId="174" formatCode="&quot;$&quot;#,##0\ ;\(&quot;$&quot;#,##0\)"/>
    <numFmt numFmtId="175" formatCode="m/d/yy\ h:mm:ss"/>
    <numFmt numFmtId="176" formatCode="0.0000%"/>
    <numFmt numFmtId="177" formatCode="0.00_)"/>
    <numFmt numFmtId="178" formatCode="0.E+00"/>
    <numFmt numFmtId="179" formatCode="0.000%"/>
    <numFmt numFmtId="180" formatCode="_(* #,##0.00000_);_(* \(#,##0.00000\);_(* &quot;-&quot;??_);_(@_)"/>
    <numFmt numFmtId="181" formatCode="\ \ \ \ \ @"/>
    <numFmt numFmtId="182" formatCode="\ \ \ \ \ \ @"/>
    <numFmt numFmtId="183" formatCode="\ \ \ @"/>
    <numFmt numFmtId="184" formatCode="#,##0.0"/>
    <numFmt numFmtId="185" formatCode="_(* #,##0.000_);_(* \(#,##0.000\);_(* &quot;-&quot;??_);_(@_)"/>
    <numFmt numFmtId="186" formatCode="0.0%"/>
    <numFmt numFmtId="187" formatCode="_(* #,##0.0000_);_(* \(#,##0.0000\);_(* &quot;-&quot;??_);_(@_)"/>
    <numFmt numFmtId="188" formatCode="_(* #,##0.0_);_(* \(#,##0.0\);_(* &quot;-&quot;??_);_(@_)"/>
    <numFmt numFmtId="189" formatCode="0.00;\-0;\-;@"/>
    <numFmt numFmtId="190" formatCode="_(* #,##0.000000_);_(* \(#,##0.000000\);_(* &quot;-&quot;??_);_(@_)"/>
    <numFmt numFmtId="191" formatCode="#,##0.00000"/>
    <numFmt numFmtId="192" formatCode="0.0000000"/>
    <numFmt numFmtId="193" formatCode="0.00_);\(0.00\)"/>
    <numFmt numFmtId="194" formatCode="0.00;\-0.0;\-;@"/>
  </numFmts>
  <fonts count="104"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sz val="8"/>
      <name val="Arial"/>
      <family val="2"/>
    </font>
    <font>
      <sz val="10"/>
      <name val="Arial"/>
      <family val="2"/>
    </font>
    <font>
      <b/>
      <sz val="8"/>
      <color indexed="81"/>
      <name val="Tahoma"/>
      <family val="2"/>
    </font>
    <font>
      <sz val="8"/>
      <color indexed="81"/>
      <name val="Tahoma"/>
      <family val="2"/>
    </font>
    <font>
      <b/>
      <sz val="10"/>
      <name val="Arial"/>
      <family val="2"/>
    </font>
    <font>
      <b/>
      <sz val="8"/>
      <name val="Arial"/>
      <family val="2"/>
    </font>
    <font>
      <sz val="8"/>
      <name val="Arial"/>
      <family val="2"/>
    </font>
    <font>
      <b/>
      <sz val="14"/>
      <name val="Arial"/>
      <family val="2"/>
    </font>
    <font>
      <sz val="14"/>
      <name val="Arial"/>
      <family val="2"/>
    </font>
    <font>
      <b/>
      <sz val="12"/>
      <name val="Arial"/>
      <family val="2"/>
    </font>
    <font>
      <sz val="10"/>
      <color indexed="8"/>
      <name val="Arial"/>
      <family val="2"/>
    </font>
    <font>
      <b/>
      <vertAlign val="subscript"/>
      <sz val="8"/>
      <name val="Arial"/>
      <family val="2"/>
    </font>
    <font>
      <i/>
      <sz val="8"/>
      <name val="Arial"/>
      <family val="2"/>
    </font>
    <font>
      <vertAlign val="subscript"/>
      <sz val="8"/>
      <name val="Arial"/>
      <family val="2"/>
    </font>
    <font>
      <sz val="9"/>
      <name val="Times New Roman"/>
      <family val="1"/>
    </font>
    <font>
      <b/>
      <sz val="9"/>
      <name val="Times New Roman"/>
      <family val="1"/>
    </font>
    <font>
      <b/>
      <sz val="12"/>
      <name val="Times New Roman"/>
      <family val="1"/>
    </font>
    <font>
      <sz val="8"/>
      <name val="Helvetica"/>
    </font>
    <font>
      <i/>
      <sz val="10"/>
      <name val="Arial"/>
      <family val="2"/>
    </font>
    <font>
      <b/>
      <sz val="9"/>
      <name val="Arial"/>
      <family val="2"/>
    </font>
    <font>
      <sz val="18"/>
      <name val="Arial"/>
      <family val="2"/>
    </font>
    <font>
      <sz val="8"/>
      <name val="Tahoma"/>
      <family val="2"/>
    </font>
    <font>
      <sz val="14"/>
      <name val="Arial"/>
      <family val="2"/>
    </font>
    <font>
      <u/>
      <sz val="10"/>
      <color indexed="12"/>
      <name val="Arial"/>
      <family val="2"/>
    </font>
    <font>
      <sz val="10"/>
      <color indexed="62"/>
      <name val="Arial Narrow"/>
      <family val="2"/>
    </font>
    <font>
      <sz val="12"/>
      <name val="Arial"/>
      <family val="2"/>
    </font>
    <font>
      <b/>
      <i/>
      <sz val="10"/>
      <name val="Arial"/>
      <family val="2"/>
    </font>
    <font>
      <vertAlign val="superscript"/>
      <sz val="10"/>
      <name val="Arial"/>
      <family val="2"/>
    </font>
    <font>
      <b/>
      <vertAlign val="superscript"/>
      <sz val="10"/>
      <name val="Arial"/>
      <family val="2"/>
    </font>
    <font>
      <b/>
      <vertAlign val="subscript"/>
      <sz val="10"/>
      <name val="Arial"/>
      <family val="2"/>
    </font>
    <font>
      <sz val="8"/>
      <color indexed="62"/>
      <name val="Arial"/>
      <family val="2"/>
    </font>
    <font>
      <sz val="10"/>
      <name val="Times New Roman"/>
      <family val="1"/>
    </font>
    <font>
      <sz val="10"/>
      <color indexed="10"/>
      <name val="Arial"/>
      <family val="2"/>
    </font>
    <font>
      <sz val="14"/>
      <color indexed="10"/>
      <name val="Arial"/>
      <family val="2"/>
    </font>
    <font>
      <sz val="8"/>
      <color indexed="10"/>
      <name val="Arial"/>
      <family val="2"/>
    </font>
    <font>
      <sz val="10"/>
      <color indexed="10"/>
      <name val="Arial"/>
      <family val="2"/>
    </font>
    <font>
      <sz val="8"/>
      <color indexed="10"/>
      <name val="Tahoma"/>
      <family val="2"/>
    </font>
    <font>
      <sz val="10"/>
      <color indexed="10"/>
      <name val="Tahoma"/>
      <family val="2"/>
    </font>
    <font>
      <sz val="10"/>
      <name val="Tahoma"/>
      <family val="2"/>
    </font>
    <font>
      <sz val="11"/>
      <name val="Calibri"/>
      <family val="2"/>
    </font>
    <font>
      <b/>
      <sz val="11"/>
      <name val="Calibri"/>
      <family val="2"/>
    </font>
    <font>
      <sz val="11"/>
      <name val="Arial"/>
      <family val="2"/>
    </font>
    <font>
      <sz val="9"/>
      <color indexed="81"/>
      <name val="Tahoma"/>
      <family val="2"/>
    </font>
    <font>
      <b/>
      <sz val="9"/>
      <color indexed="81"/>
      <name val="Tahoma"/>
      <family val="2"/>
    </font>
    <font>
      <sz val="11"/>
      <color indexed="8"/>
      <name val="Calibri"/>
      <family val="2"/>
    </font>
    <font>
      <sz val="8"/>
      <color theme="0"/>
      <name val="Arial"/>
      <family val="2"/>
    </font>
    <font>
      <sz val="10"/>
      <color theme="0"/>
      <name val="Arial"/>
      <family val="2"/>
    </font>
    <font>
      <vertAlign val="superscript"/>
      <sz val="10"/>
      <name val="Arial"/>
      <family val="1"/>
    </font>
    <font>
      <vertAlign val="subscript"/>
      <sz val="10"/>
      <name val="Arial"/>
      <family val="1"/>
    </font>
    <font>
      <sz val="10"/>
      <name val="Arial"/>
      <family val="1"/>
    </font>
    <font>
      <sz val="10"/>
      <name val="Arial"/>
      <family val="2"/>
    </font>
    <font>
      <sz val="12"/>
      <color indexed="8"/>
      <name val="Tahoma"/>
      <family val="2"/>
    </font>
    <font>
      <b/>
      <sz val="10"/>
      <name val="Times New Roman"/>
      <family val="1"/>
    </font>
    <font>
      <vertAlign val="superscript"/>
      <sz val="9"/>
      <name val="Times New Roman"/>
      <family val="1"/>
    </font>
    <font>
      <sz val="11"/>
      <color theme="0"/>
      <name val="Calibri"/>
      <family val="2"/>
    </font>
    <font>
      <sz val="10"/>
      <name val="Times New Roman"/>
      <family val="1"/>
    </font>
    <font>
      <sz val="10"/>
      <color indexed="12"/>
      <name val="Times New Roman"/>
      <family val="1"/>
    </font>
    <font>
      <sz val="10"/>
      <color indexed="12"/>
      <name val="Arial"/>
      <family val="2"/>
    </font>
    <font>
      <sz val="10"/>
      <name val="Arial"/>
      <family val="2"/>
    </font>
    <font>
      <sz val="10"/>
      <name val="Arial"/>
      <family val="2"/>
    </font>
    <font>
      <b/>
      <sz val="14"/>
      <color theme="0"/>
      <name val="Arial"/>
      <family val="2"/>
    </font>
    <font>
      <b/>
      <sz val="10"/>
      <color theme="0"/>
      <name val="Arial"/>
      <family val="2"/>
    </font>
    <font>
      <b/>
      <sz val="10"/>
      <color rgb="FF00538B"/>
      <name val="Arial"/>
      <family val="2"/>
    </font>
    <font>
      <b/>
      <sz val="14"/>
      <color indexed="30"/>
      <name val="Arial"/>
      <family val="2"/>
    </font>
    <font>
      <b/>
      <sz val="12"/>
      <color theme="0"/>
      <name val="Arial"/>
      <family val="2"/>
    </font>
    <font>
      <b/>
      <sz val="14"/>
      <color indexed="9"/>
      <name val="Arial"/>
      <family val="2"/>
    </font>
    <font>
      <sz val="8"/>
      <color theme="4" tint="0.59999389629810485"/>
      <name val="Arial"/>
      <family val="2"/>
    </font>
    <font>
      <i/>
      <sz val="10"/>
      <color theme="0"/>
      <name val="Arial"/>
      <family val="2"/>
    </font>
    <font>
      <b/>
      <sz val="10"/>
      <color theme="1"/>
      <name val="Arial"/>
      <family val="2"/>
    </font>
    <font>
      <b/>
      <sz val="12"/>
      <color rgb="FFFFFFFF"/>
      <name val="Arial"/>
      <family val="2"/>
    </font>
    <font>
      <sz val="10"/>
      <color rgb="FF0070C0"/>
      <name val="Arial"/>
      <family val="2"/>
    </font>
    <font>
      <sz val="10"/>
      <color rgb="FFFF0000"/>
      <name val="Arial"/>
      <family val="2"/>
    </font>
    <font>
      <b/>
      <sz val="10"/>
      <color rgb="FFFFFFFF"/>
      <name val="Arial"/>
      <family val="2"/>
    </font>
    <font>
      <b/>
      <vertAlign val="subscript"/>
      <sz val="12"/>
      <name val="Arial"/>
      <family val="2"/>
    </font>
    <font>
      <b/>
      <vertAlign val="subscript"/>
      <sz val="9"/>
      <name val="Arial"/>
      <family val="2"/>
    </font>
    <font>
      <sz val="9"/>
      <name val="Arial"/>
      <family val="2"/>
    </font>
    <font>
      <b/>
      <vertAlign val="subscript"/>
      <sz val="14"/>
      <name val="Arial"/>
      <family val="2"/>
    </font>
    <font>
      <b/>
      <u/>
      <sz val="10"/>
      <name val="Arial"/>
      <family val="2"/>
    </font>
    <font>
      <vertAlign val="subscript"/>
      <sz val="10"/>
      <name val="Arial"/>
      <family val="2"/>
    </font>
    <font>
      <b/>
      <u/>
      <vertAlign val="subscript"/>
      <sz val="10"/>
      <name val="Arial"/>
      <family val="2"/>
    </font>
    <font>
      <sz val="11"/>
      <color theme="1"/>
      <name val="Arial"/>
      <family val="2"/>
    </font>
    <font>
      <b/>
      <sz val="11"/>
      <color theme="1"/>
      <name val="Arial"/>
      <family val="2"/>
    </font>
    <font>
      <sz val="11"/>
      <color rgb="FFFF0000"/>
      <name val="Arial"/>
      <family val="2"/>
    </font>
    <font>
      <sz val="8"/>
      <color rgb="FFFF0000"/>
      <name val="Arial"/>
      <family val="2"/>
    </font>
    <font>
      <sz val="10"/>
      <color indexed="8"/>
      <name val="Calibri"/>
      <family val="2"/>
    </font>
    <font>
      <sz val="10"/>
      <color theme="1"/>
      <name val="Calibri"/>
      <family val="2"/>
    </font>
    <font>
      <b/>
      <sz val="18"/>
      <name val="Arial"/>
      <family val="2"/>
    </font>
    <font>
      <sz val="8"/>
      <color rgb="FF0070C0"/>
      <name val="Arial"/>
      <family val="2"/>
    </font>
    <font>
      <sz val="10"/>
      <color theme="0" tint="-0.249977111117893"/>
      <name val="Arial"/>
      <family val="2"/>
    </font>
    <font>
      <b/>
      <sz val="11"/>
      <color theme="1"/>
      <name val="Calibri"/>
      <family val="2"/>
      <scheme val="minor"/>
    </font>
    <font>
      <sz val="11"/>
      <color theme="0"/>
      <name val="Arial"/>
      <family val="2"/>
    </font>
    <font>
      <b/>
      <sz val="11"/>
      <name val="Arial"/>
      <family val="2"/>
    </font>
    <font>
      <sz val="11"/>
      <name val="Calibri"/>
      <family val="2"/>
    </font>
    <font>
      <b/>
      <sz val="20"/>
      <name val="Arial"/>
      <family val="2"/>
    </font>
    <font>
      <sz val="10"/>
      <name val="Calibri"/>
      <family val="2"/>
    </font>
    <font>
      <b/>
      <sz val="10"/>
      <color rgb="FFFF0000"/>
      <name val="Arial"/>
      <family val="2"/>
    </font>
  </fonts>
  <fills count="39">
    <fill>
      <patternFill patternType="none"/>
    </fill>
    <fill>
      <patternFill patternType="gray125"/>
    </fill>
    <fill>
      <patternFill patternType="solid">
        <fgColor indexed="22"/>
        <bgColor indexed="64"/>
      </patternFill>
    </fill>
    <fill>
      <patternFill patternType="darkTrellis"/>
    </fill>
    <fill>
      <patternFill patternType="solid">
        <fgColor indexed="9"/>
      </patternFill>
    </fill>
    <fill>
      <patternFill patternType="solid">
        <fgColor indexed="43"/>
        <bgColor indexed="64"/>
      </patternFill>
    </fill>
    <fill>
      <patternFill patternType="solid">
        <fgColor indexed="9"/>
        <bgColor indexed="64"/>
      </patternFill>
    </fill>
    <fill>
      <patternFill patternType="solid">
        <fgColor indexed="11"/>
        <bgColor indexed="64"/>
      </patternFill>
    </fill>
    <fill>
      <patternFill patternType="solid">
        <fgColor indexed="15"/>
        <bgColor indexed="64"/>
      </patternFill>
    </fill>
    <fill>
      <patternFill patternType="solid">
        <fgColor indexed="42"/>
        <bgColor indexed="64"/>
      </patternFill>
    </fill>
    <fill>
      <patternFill patternType="solid">
        <fgColor indexed="45"/>
        <bgColor indexed="64"/>
      </patternFill>
    </fill>
    <fill>
      <patternFill patternType="solid">
        <fgColor indexed="20"/>
        <bgColor indexed="64"/>
      </patternFill>
    </fill>
    <fill>
      <patternFill patternType="solid">
        <fgColor indexed="44"/>
        <bgColor indexed="64"/>
      </patternFill>
    </fill>
    <fill>
      <patternFill patternType="solid">
        <fgColor rgb="FFFFFF00"/>
        <bgColor indexed="64"/>
      </patternFill>
    </fill>
    <fill>
      <patternFill patternType="solid">
        <fgColor theme="0" tint="-0.14999847407452621"/>
        <bgColor indexed="64"/>
      </patternFill>
    </fill>
    <fill>
      <patternFill patternType="solid">
        <fgColor theme="0"/>
        <bgColor indexed="64"/>
      </patternFill>
    </fill>
    <fill>
      <patternFill patternType="solid">
        <fgColor rgb="FFFFFF99"/>
        <bgColor indexed="64"/>
      </patternFill>
    </fill>
    <fill>
      <patternFill patternType="solid">
        <fgColor rgb="FFD8E0E3"/>
        <bgColor indexed="64"/>
      </patternFill>
    </fill>
    <fill>
      <patternFill patternType="solid">
        <fgColor rgb="FF00538B"/>
        <bgColor indexed="64"/>
      </patternFill>
    </fill>
    <fill>
      <patternFill patternType="solid">
        <fgColor rgb="FF00FF00"/>
        <bgColor indexed="64"/>
      </patternFill>
    </fill>
    <fill>
      <patternFill patternType="solid">
        <fgColor theme="0" tint="-0.499984740745262"/>
        <bgColor indexed="64"/>
      </patternFill>
    </fill>
    <fill>
      <patternFill patternType="solid">
        <fgColor rgb="FF7030A0"/>
        <bgColor indexed="64"/>
      </patternFill>
    </fill>
    <fill>
      <patternFill patternType="solid">
        <fgColor theme="9" tint="0.59999389629810485"/>
        <bgColor indexed="64"/>
      </patternFill>
    </fill>
    <fill>
      <patternFill patternType="solid">
        <fgColor theme="0" tint="-0.249977111117893"/>
        <bgColor indexed="64"/>
      </patternFill>
    </fill>
    <fill>
      <patternFill patternType="solid">
        <fgColor indexed="47"/>
        <bgColor indexed="64"/>
      </patternFill>
    </fill>
    <fill>
      <patternFill patternType="solid">
        <fgColor rgb="FF00538B"/>
        <bgColor rgb="FF000000"/>
      </patternFill>
    </fill>
    <fill>
      <patternFill patternType="solid">
        <fgColor rgb="FFFFFF99"/>
        <bgColor rgb="FF000000"/>
      </patternFill>
    </fill>
    <fill>
      <patternFill patternType="solid">
        <fgColor rgb="FFFFFFFF"/>
        <bgColor rgb="FF000000"/>
      </patternFill>
    </fill>
    <fill>
      <patternFill patternType="solid">
        <fgColor rgb="FF7030A0"/>
        <bgColor rgb="FF000000"/>
      </patternFill>
    </fill>
    <fill>
      <patternFill patternType="solid">
        <fgColor rgb="FFFF0000"/>
        <bgColor indexed="64"/>
      </patternFill>
    </fill>
    <fill>
      <patternFill patternType="solid">
        <fgColor theme="7" tint="0.79998168889431442"/>
        <bgColor indexed="64"/>
      </patternFill>
    </fill>
    <fill>
      <patternFill patternType="solid">
        <fgColor theme="8" tint="0.79998168889431442"/>
        <bgColor indexed="64"/>
      </patternFill>
    </fill>
    <fill>
      <patternFill patternType="solid">
        <fgColor theme="0" tint="-4.9989318521683403E-2"/>
        <bgColor indexed="64"/>
      </patternFill>
    </fill>
    <fill>
      <patternFill patternType="solid">
        <fgColor theme="6" tint="0.39997558519241921"/>
        <bgColor indexed="64"/>
      </patternFill>
    </fill>
    <fill>
      <patternFill patternType="solid">
        <fgColor theme="9" tint="0.79998168889431442"/>
        <bgColor indexed="64"/>
      </patternFill>
    </fill>
    <fill>
      <patternFill patternType="solid">
        <fgColor theme="5" tint="0.79998168889431442"/>
        <bgColor indexed="64"/>
      </patternFill>
    </fill>
    <fill>
      <patternFill patternType="darkGray"/>
    </fill>
    <fill>
      <patternFill patternType="solid">
        <fgColor indexed="22"/>
        <bgColor indexed="0"/>
      </patternFill>
    </fill>
    <fill>
      <patternFill patternType="solid">
        <fgColor theme="6" tint="0.79998168889431442"/>
        <bgColor indexed="64"/>
      </patternFill>
    </fill>
  </fills>
  <borders count="113">
    <border>
      <left/>
      <right/>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22"/>
      </left>
      <right style="thin">
        <color indexed="22"/>
      </right>
      <top style="thin">
        <color indexed="22"/>
      </top>
      <bottom style="thin">
        <color indexed="22"/>
      </bottom>
      <diagonal/>
    </border>
    <border>
      <left style="thin">
        <color indexed="8"/>
      </left>
      <right style="thin">
        <color indexed="8"/>
      </right>
      <top/>
      <bottom style="thin">
        <color indexed="8"/>
      </bottom>
      <diagonal/>
    </border>
    <border>
      <left style="thin">
        <color indexed="8"/>
      </left>
      <right/>
      <top/>
      <bottom style="thin">
        <color indexed="8"/>
      </bottom>
      <diagonal/>
    </border>
    <border>
      <left/>
      <right/>
      <top/>
      <bottom style="thin">
        <color indexed="8"/>
      </bottom>
      <diagonal/>
    </border>
    <border>
      <left/>
      <right style="thin">
        <color indexed="8"/>
      </right>
      <top/>
      <bottom style="thin">
        <color indexed="8"/>
      </bottom>
      <diagonal/>
    </border>
    <border>
      <left style="thin">
        <color indexed="8"/>
      </left>
      <right style="thin">
        <color indexed="8"/>
      </right>
      <top style="thin">
        <color indexed="8"/>
      </top>
      <bottom style="thin">
        <color indexed="8"/>
      </bottom>
      <diagonal/>
    </border>
    <border>
      <left/>
      <right/>
      <top/>
      <bottom style="thick">
        <color indexed="8"/>
      </bottom>
      <diagonal/>
    </border>
    <border>
      <left/>
      <right style="thick">
        <color indexed="8"/>
      </right>
      <top/>
      <bottom/>
      <diagonal/>
    </border>
    <border>
      <left style="thin">
        <color indexed="8"/>
      </left>
      <right style="thin">
        <color indexed="8"/>
      </right>
      <top/>
      <bottom/>
      <diagonal/>
    </border>
    <border>
      <left style="thin">
        <color indexed="8"/>
      </left>
      <right/>
      <top/>
      <bottom/>
      <diagonal/>
    </border>
    <border>
      <left style="thin">
        <color indexed="8"/>
      </left>
      <right/>
      <top style="thin">
        <color indexed="8"/>
      </top>
      <bottom style="thin">
        <color indexed="8"/>
      </bottom>
      <diagonal/>
    </border>
    <border>
      <left/>
      <right style="thin">
        <color indexed="8"/>
      </right>
      <top/>
      <bottom/>
      <diagonal/>
    </border>
    <border>
      <left/>
      <right style="thin">
        <color indexed="8"/>
      </right>
      <top style="thin">
        <color indexed="8"/>
      </top>
      <bottom style="thin">
        <color indexed="8"/>
      </bottom>
      <diagonal/>
    </border>
    <border>
      <left/>
      <right/>
      <top style="thin">
        <color indexed="8"/>
      </top>
      <bottom style="thin">
        <color indexed="8"/>
      </bottom>
      <diagonal/>
    </border>
    <border>
      <left style="thin">
        <color indexed="8"/>
      </left>
      <right style="thin">
        <color indexed="8"/>
      </right>
      <top style="thin">
        <color indexed="8"/>
      </top>
      <bottom/>
      <diagonal/>
    </border>
    <border>
      <left style="thin">
        <color indexed="8"/>
      </left>
      <right/>
      <top style="thin">
        <color indexed="8"/>
      </top>
      <bottom/>
      <diagonal/>
    </border>
    <border>
      <left/>
      <right/>
      <top style="thin">
        <color indexed="8"/>
      </top>
      <bottom/>
      <diagonal/>
    </border>
    <border>
      <left/>
      <right style="thin">
        <color indexed="8"/>
      </right>
      <top style="thin">
        <color indexed="8"/>
      </top>
      <bottom/>
      <diagonal/>
    </border>
    <border>
      <left style="thin">
        <color indexed="64"/>
      </left>
      <right/>
      <top style="thin">
        <color indexed="64"/>
      </top>
      <bottom/>
      <diagonal/>
    </border>
    <border>
      <left/>
      <right/>
      <top style="thin">
        <color indexed="64"/>
      </top>
      <bottom style="thin">
        <color indexed="64"/>
      </bottom>
      <diagonal/>
    </border>
    <border>
      <left/>
      <right style="thin">
        <color indexed="64"/>
      </right>
      <top style="thin">
        <color indexed="64"/>
      </top>
      <bottom/>
      <diagonal/>
    </border>
    <border>
      <left style="thin">
        <color indexed="64"/>
      </left>
      <right/>
      <top/>
      <bottom/>
      <diagonal/>
    </border>
    <border>
      <left/>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right/>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right/>
      <top style="medium">
        <color indexed="64"/>
      </top>
      <bottom style="medium">
        <color indexed="64"/>
      </bottom>
      <diagonal/>
    </border>
    <border>
      <left style="thin">
        <color indexed="64"/>
      </left>
      <right/>
      <top style="thin">
        <color indexed="64"/>
      </top>
      <bottom style="thin">
        <color indexed="64"/>
      </bottom>
      <diagonal/>
    </border>
    <border>
      <left style="thin">
        <color indexed="64"/>
      </left>
      <right style="thin">
        <color indexed="64"/>
      </right>
      <top/>
      <bottom style="medium">
        <color indexed="64"/>
      </bottom>
      <diagonal/>
    </border>
    <border>
      <left style="thin">
        <color indexed="64"/>
      </left>
      <right style="thin">
        <color indexed="64"/>
      </right>
      <top style="thin">
        <color indexed="64"/>
      </top>
      <bottom style="medium">
        <color indexed="64"/>
      </bottom>
      <diagonal/>
    </border>
    <border>
      <left/>
      <right/>
      <top style="medium">
        <color indexed="64"/>
      </top>
      <bottom/>
      <diagonal/>
    </border>
    <border>
      <left/>
      <right style="medium">
        <color indexed="64"/>
      </right>
      <top style="medium">
        <color indexed="64"/>
      </top>
      <bottom/>
      <diagonal/>
    </border>
    <border>
      <left style="medium">
        <color indexed="64"/>
      </left>
      <right style="medium">
        <color indexed="64"/>
      </right>
      <top/>
      <bottom/>
      <diagonal/>
    </border>
    <border>
      <left/>
      <right style="medium">
        <color indexed="64"/>
      </right>
      <top/>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top/>
      <bottom/>
      <diagonal/>
    </border>
    <border>
      <left style="medium">
        <color indexed="64"/>
      </left>
      <right/>
      <top style="medium">
        <color indexed="64"/>
      </top>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style="medium">
        <color indexed="64"/>
      </right>
      <top/>
      <bottom/>
      <diagonal/>
    </border>
    <border>
      <left style="medium">
        <color indexed="64"/>
      </left>
      <right style="thin">
        <color indexed="64"/>
      </right>
      <top/>
      <bottom/>
      <diagonal/>
    </border>
    <border>
      <left style="medium">
        <color indexed="64"/>
      </left>
      <right/>
      <top style="thin">
        <color indexed="64"/>
      </top>
      <bottom/>
      <diagonal/>
    </border>
    <border>
      <left/>
      <right style="medium">
        <color indexed="64"/>
      </right>
      <top style="thin">
        <color indexed="64"/>
      </top>
      <bottom/>
      <diagonal/>
    </border>
    <border>
      <left/>
      <right style="medium">
        <color indexed="64"/>
      </right>
      <top/>
      <bottom style="medium">
        <color indexed="64"/>
      </bottom>
      <diagonal/>
    </border>
    <border>
      <left style="medium">
        <color indexed="64"/>
      </left>
      <right/>
      <top/>
      <bottom style="medium">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thin">
        <color indexed="64"/>
      </left>
      <right/>
      <top/>
      <bottom style="medium">
        <color indexed="64"/>
      </bottom>
      <diagonal/>
    </border>
    <border>
      <left style="thin">
        <color indexed="64"/>
      </left>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medium">
        <color indexed="64"/>
      </left>
      <right/>
      <top style="medium">
        <color indexed="64"/>
      </top>
      <bottom style="medium">
        <color indexed="64"/>
      </bottom>
      <diagonal/>
    </border>
    <border>
      <left style="medium">
        <color indexed="64"/>
      </left>
      <right/>
      <top style="medium">
        <color indexed="64"/>
      </top>
      <bottom style="thin">
        <color indexed="64"/>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style="hair">
        <color indexed="64"/>
      </left>
      <right style="hair">
        <color indexed="64"/>
      </right>
      <top/>
      <bottom/>
      <diagonal/>
    </border>
    <border>
      <left style="hair">
        <color indexed="64"/>
      </left>
      <right/>
      <top style="hair">
        <color indexed="64"/>
      </top>
      <bottom style="hair">
        <color indexed="64"/>
      </bottom>
      <diagonal/>
    </border>
    <border>
      <left/>
      <right style="hair">
        <color indexed="64"/>
      </right>
      <top style="hair">
        <color indexed="64"/>
      </top>
      <bottom style="hair">
        <color indexed="64"/>
      </bottom>
      <diagonal/>
    </border>
    <border>
      <left style="medium">
        <color rgb="FF00A2E0"/>
      </left>
      <right/>
      <top style="medium">
        <color rgb="FF00A2E0"/>
      </top>
      <bottom style="medium">
        <color rgb="FF00A2E0"/>
      </bottom>
      <diagonal/>
    </border>
    <border>
      <left/>
      <right style="medium">
        <color rgb="FF00A2E0"/>
      </right>
      <top style="medium">
        <color rgb="FF00A2E0"/>
      </top>
      <bottom style="medium">
        <color rgb="FF00A2E0"/>
      </bottom>
      <diagonal/>
    </border>
    <border>
      <left style="medium">
        <color rgb="FF00A2E0"/>
      </left>
      <right/>
      <top/>
      <bottom/>
      <diagonal/>
    </border>
    <border>
      <left/>
      <right style="medium">
        <color rgb="FF00A2E0"/>
      </right>
      <top/>
      <bottom/>
      <diagonal/>
    </border>
    <border>
      <left style="medium">
        <color rgb="FF00A2E0"/>
      </left>
      <right/>
      <top/>
      <bottom style="medium">
        <color rgb="FF00A2E0"/>
      </bottom>
      <diagonal/>
    </border>
    <border>
      <left/>
      <right style="medium">
        <color rgb="FF00A2E0"/>
      </right>
      <top/>
      <bottom style="medium">
        <color rgb="FF00A2E0"/>
      </bottom>
      <diagonal/>
    </border>
    <border>
      <left style="medium">
        <color rgb="FF00A2E0"/>
      </left>
      <right/>
      <top style="medium">
        <color rgb="FF00A2E0"/>
      </top>
      <bottom/>
      <diagonal/>
    </border>
    <border>
      <left/>
      <right style="medium">
        <color rgb="FF00A2E0"/>
      </right>
      <top style="medium">
        <color rgb="FF00A2E0"/>
      </top>
      <bottom/>
      <diagonal/>
    </border>
    <border>
      <left style="medium">
        <color indexed="64"/>
      </left>
      <right/>
      <top style="medium">
        <color indexed="64"/>
      </top>
      <bottom style="double">
        <color indexed="64"/>
      </bottom>
      <diagonal/>
    </border>
    <border>
      <left/>
      <right/>
      <top style="medium">
        <color indexed="64"/>
      </top>
      <bottom style="double">
        <color indexed="64"/>
      </bottom>
      <diagonal/>
    </border>
    <border>
      <left/>
      <right style="medium">
        <color indexed="64"/>
      </right>
      <top style="medium">
        <color indexed="64"/>
      </top>
      <bottom style="double">
        <color indexed="64"/>
      </bottom>
      <diagonal/>
    </border>
    <border>
      <left style="thick">
        <color indexed="64"/>
      </left>
      <right/>
      <top/>
      <bottom style="thick">
        <color indexed="64"/>
      </bottom>
      <diagonal/>
    </border>
    <border>
      <left/>
      <right/>
      <top/>
      <bottom style="thick">
        <color indexed="64"/>
      </bottom>
      <diagonal/>
    </border>
    <border>
      <left/>
      <right style="thick">
        <color indexed="64"/>
      </right>
      <top/>
      <bottom style="thick">
        <color indexed="64"/>
      </bottom>
      <diagonal/>
    </border>
    <border>
      <left style="medium">
        <color rgb="FF00A2E0"/>
      </left>
      <right/>
      <top/>
      <bottom style="medium">
        <color rgb="FF00B0F0"/>
      </bottom>
      <diagonal/>
    </border>
    <border>
      <left/>
      <right style="medium">
        <color rgb="FF00B0F0"/>
      </right>
      <top/>
      <bottom/>
      <diagonal/>
    </border>
    <border>
      <left/>
      <right style="medium">
        <color rgb="FF00B0F0"/>
      </right>
      <top style="medium">
        <color rgb="FF00A2E0"/>
      </top>
      <bottom style="medium">
        <color rgb="FF00A2E0"/>
      </bottom>
      <diagonal/>
    </border>
    <border>
      <left/>
      <right style="medium">
        <color rgb="FF00B0F0"/>
      </right>
      <top style="medium">
        <color rgb="FF00A2E0"/>
      </top>
      <bottom/>
      <diagonal/>
    </border>
    <border>
      <left/>
      <right style="medium">
        <color rgb="FF00B0F0"/>
      </right>
      <top/>
      <bottom style="medium">
        <color rgb="FF00A2E0"/>
      </bottom>
      <diagonal/>
    </border>
    <border>
      <left style="medium">
        <color rgb="FF00B0F0"/>
      </left>
      <right style="medium">
        <color rgb="FF00B0F0"/>
      </right>
      <top style="medium">
        <color rgb="FF00A2E0"/>
      </top>
      <bottom style="medium">
        <color rgb="FF00A2E0"/>
      </bottom>
      <diagonal/>
    </border>
    <border>
      <left style="medium">
        <color rgb="FF00B0F0"/>
      </left>
      <right style="medium">
        <color rgb="FF00B0F0"/>
      </right>
      <top/>
      <bottom/>
      <diagonal/>
    </border>
    <border>
      <left style="medium">
        <color rgb="FF00B0F0"/>
      </left>
      <right style="medium">
        <color rgb="FF00B0F0"/>
      </right>
      <top/>
      <bottom style="medium">
        <color rgb="FF00A2E0"/>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bottom style="thin">
        <color indexed="64"/>
      </bottom>
      <diagonal/>
    </border>
    <border>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right style="medium">
        <color indexed="64"/>
      </right>
      <top style="thin">
        <color indexed="64"/>
      </top>
      <bottom style="thin">
        <color indexed="64"/>
      </bottom>
      <diagonal/>
    </border>
    <border>
      <left/>
      <right style="thin">
        <color indexed="64"/>
      </right>
      <top/>
      <bottom style="medium">
        <color indexed="64"/>
      </bottom>
      <diagonal/>
    </border>
    <border>
      <left/>
      <right/>
      <top style="thin">
        <color indexed="64"/>
      </top>
      <bottom style="medium">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right/>
      <top style="thin">
        <color auto="1"/>
      </top>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s>
  <cellStyleXfs count="75">
    <xf numFmtId="0" fontId="0" fillId="0" borderId="0"/>
    <xf numFmtId="183" fontId="7" fillId="0" borderId="1" applyBorder="0"/>
    <xf numFmtId="182" fontId="7" fillId="0" borderId="1" applyBorder="0"/>
    <xf numFmtId="49" fontId="22" fillId="0" borderId="2" applyNumberFormat="0" applyFont="0" applyFill="0" applyBorder="0" applyProtection="0">
      <alignment horizontal="left" vertical="center" indent="2"/>
    </xf>
    <xf numFmtId="49" fontId="22" fillId="0" borderId="3" applyNumberFormat="0" applyFont="0" applyFill="0" applyBorder="0" applyProtection="0">
      <alignment horizontal="left" vertical="center" indent="5"/>
    </xf>
    <xf numFmtId="4" fontId="23" fillId="0" borderId="4" applyFill="0" applyBorder="0" applyProtection="0">
      <alignment horizontal="right" vertical="center"/>
    </xf>
    <xf numFmtId="43" fontId="7" fillId="0" borderId="0" applyFont="0" applyFill="0" applyBorder="0" applyAlignment="0" applyProtection="0"/>
    <xf numFmtId="3" fontId="7" fillId="0" borderId="0" applyFont="0" applyFill="0" applyBorder="0" applyAlignment="0" applyProtection="0"/>
    <xf numFmtId="174" fontId="7" fillId="0" borderId="0" applyFont="0" applyFill="0" applyBorder="0" applyAlignment="0" applyProtection="0"/>
    <xf numFmtId="0" fontId="7" fillId="0" borderId="0" applyFont="0" applyFill="0" applyBorder="0" applyAlignment="0" applyProtection="0"/>
    <xf numFmtId="2" fontId="7" fillId="0" borderId="0" applyFont="0" applyFill="0" applyBorder="0" applyAlignment="0" applyProtection="0"/>
    <xf numFmtId="181" fontId="39" fillId="0" borderId="0"/>
    <xf numFmtId="0" fontId="12" fillId="0" borderId="0">
      <alignment horizontal="center" wrapText="1"/>
    </xf>
    <xf numFmtId="0" fontId="24" fillId="0" borderId="0" applyNumberFormat="0" applyFill="0" applyBorder="0" applyAlignment="0" applyProtection="0"/>
    <xf numFmtId="0" fontId="31" fillId="0" borderId="0" applyNumberFormat="0" applyFill="0" applyBorder="0" applyAlignment="0" applyProtection="0">
      <alignment vertical="top"/>
      <protection locked="0"/>
    </xf>
    <xf numFmtId="4" fontId="22" fillId="0" borderId="2" applyFill="0" applyBorder="0" applyProtection="0">
      <alignment horizontal="right" vertical="center"/>
    </xf>
    <xf numFmtId="49" fontId="23" fillId="0" borderId="2" applyNumberFormat="0" applyFill="0" applyBorder="0" applyProtection="0">
      <alignment horizontal="left" vertical="center"/>
    </xf>
    <xf numFmtId="0" fontId="22" fillId="0" borderId="2" applyNumberFormat="0" applyFill="0" applyAlignment="0" applyProtection="0"/>
    <xf numFmtId="0" fontId="25" fillId="2" borderId="0" applyNumberFormat="0" applyFont="0" applyBorder="0" applyAlignment="0" applyProtection="0"/>
    <xf numFmtId="0" fontId="8" fillId="0" borderId="0"/>
    <xf numFmtId="177" fontId="14" fillId="0" borderId="0"/>
    <xf numFmtId="0" fontId="18" fillId="0" borderId="0"/>
    <xf numFmtId="0" fontId="14" fillId="0" borderId="0"/>
    <xf numFmtId="173" fontId="22" fillId="3" borderId="2" applyNumberFormat="0" applyFont="0" applyBorder="0" applyAlignment="0" applyProtection="0">
      <alignment horizontal="right" vertical="center"/>
    </xf>
    <xf numFmtId="9" fontId="7" fillId="0" borderId="0" applyFont="0" applyFill="0" applyBorder="0" applyAlignment="0" applyProtection="0"/>
    <xf numFmtId="176" fontId="7" fillId="0" borderId="0" applyFont="0" applyFill="0" applyBorder="0" applyAlignment="0" applyProtection="0"/>
    <xf numFmtId="0" fontId="7" fillId="0" borderId="6" applyNumberFormat="0" applyFont="0" applyFill="0" applyAlignment="0" applyProtection="0"/>
    <xf numFmtId="0" fontId="7" fillId="0" borderId="7" applyNumberFormat="0" applyFont="0" applyFill="0" applyAlignment="0" applyProtection="0"/>
    <xf numFmtId="0" fontId="7" fillId="0" borderId="8" applyNumberFormat="0" applyFont="0" applyFill="0" applyAlignment="0" applyProtection="0"/>
    <xf numFmtId="0" fontId="7" fillId="0" borderId="9" applyNumberFormat="0" applyFont="0" applyFill="0" applyAlignment="0" applyProtection="0"/>
    <xf numFmtId="0" fontId="7" fillId="0" borderId="10" applyNumberFormat="0" applyFont="0" applyFill="0" applyAlignment="0" applyProtection="0"/>
    <xf numFmtId="0" fontId="7" fillId="4" borderId="0" applyNumberFormat="0" applyFont="0" applyBorder="0" applyAlignment="0" applyProtection="0"/>
    <xf numFmtId="0" fontId="7" fillId="0" borderId="11" applyNumberFormat="0" applyFont="0" applyFill="0" applyAlignment="0" applyProtection="0"/>
    <xf numFmtId="0" fontId="7" fillId="0" borderId="12" applyNumberFormat="0" applyFont="0" applyFill="0" applyAlignment="0" applyProtection="0"/>
    <xf numFmtId="46" fontId="7" fillId="0" borderId="0" applyFont="0" applyFill="0" applyBorder="0" applyAlignment="0" applyProtection="0"/>
    <xf numFmtId="0" fontId="18" fillId="0" borderId="0" applyNumberFormat="0" applyFill="0" applyBorder="0" applyAlignment="0" applyProtection="0"/>
    <xf numFmtId="0" fontId="7" fillId="0" borderId="13" applyNumberFormat="0" applyFont="0" applyFill="0" applyAlignment="0" applyProtection="0"/>
    <xf numFmtId="0" fontId="7" fillId="0" borderId="14" applyNumberFormat="0" applyFont="0" applyFill="0" applyAlignment="0" applyProtection="0"/>
    <xf numFmtId="0" fontId="7" fillId="0" borderId="5" applyNumberFormat="0" applyFont="0" applyFill="0" applyAlignment="0" applyProtection="0"/>
    <xf numFmtId="0" fontId="7" fillId="0" borderId="15" applyNumberFormat="0" applyFont="0" applyFill="0" applyAlignment="0" applyProtection="0"/>
    <xf numFmtId="0" fontId="7" fillId="0" borderId="5" applyNumberFormat="0" applyFont="0" applyFill="0" applyAlignment="0" applyProtection="0"/>
    <xf numFmtId="0" fontId="7" fillId="0" borderId="0" applyNumberFormat="0" applyFont="0" applyFill="0" applyBorder="0" applyProtection="0">
      <alignment horizontal="center"/>
    </xf>
    <xf numFmtId="0" fontId="16" fillId="0" borderId="0" applyNumberFormat="0" applyFill="0" applyBorder="0" applyAlignment="0" applyProtection="0"/>
    <xf numFmtId="0" fontId="26" fillId="0" borderId="0" applyNumberFormat="0" applyFill="0" applyBorder="0" applyAlignment="0" applyProtection="0"/>
    <xf numFmtId="0" fontId="27" fillId="0" borderId="0" applyNumberFormat="0" applyFill="0" applyBorder="0" applyProtection="0">
      <alignment horizontal="left"/>
    </xf>
    <xf numFmtId="0" fontId="7" fillId="4" borderId="0" applyNumberFormat="0" applyFont="0" applyBorder="0" applyAlignment="0" applyProtection="0"/>
    <xf numFmtId="0" fontId="28" fillId="0" borderId="0" applyNumberFormat="0" applyFill="0" applyBorder="0" applyAlignment="0" applyProtection="0"/>
    <xf numFmtId="0" fontId="18" fillId="0" borderId="0" applyNumberFormat="0" applyFill="0" applyBorder="0" applyAlignment="0" applyProtection="0"/>
    <xf numFmtId="0" fontId="7" fillId="0" borderId="16" applyNumberFormat="0" applyFont="0" applyFill="0" applyAlignment="0" applyProtection="0"/>
    <xf numFmtId="0" fontId="7" fillId="0" borderId="17" applyNumberFormat="0" applyFont="0" applyFill="0" applyAlignment="0" applyProtection="0"/>
    <xf numFmtId="175" fontId="7" fillId="0" borderId="0" applyFont="0" applyFill="0" applyBorder="0" applyAlignment="0" applyProtection="0"/>
    <xf numFmtId="0" fontId="7" fillId="0" borderId="18" applyNumberFormat="0" applyFont="0" applyFill="0" applyAlignment="0" applyProtection="0"/>
    <xf numFmtId="0" fontId="7" fillId="0" borderId="19" applyNumberFormat="0" applyFont="0" applyFill="0" applyAlignment="0" applyProtection="0"/>
    <xf numFmtId="0" fontId="7" fillId="0" borderId="20" applyNumberFormat="0" applyFont="0" applyFill="0" applyAlignment="0" applyProtection="0"/>
    <xf numFmtId="0" fontId="7" fillId="0" borderId="21" applyNumberFormat="0" applyFont="0" applyFill="0" applyAlignment="0" applyProtection="0"/>
    <xf numFmtId="0" fontId="7" fillId="0" borderId="22" applyNumberFormat="0" applyFont="0" applyFill="0" applyAlignment="0" applyProtection="0"/>
    <xf numFmtId="0" fontId="9" fillId="0" borderId="0"/>
    <xf numFmtId="0" fontId="7" fillId="0" borderId="0"/>
    <xf numFmtId="0" fontId="7" fillId="0" borderId="0"/>
    <xf numFmtId="43" fontId="52"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0" fontId="7" fillId="0" borderId="0"/>
    <xf numFmtId="0" fontId="6" fillId="0" borderId="0"/>
    <xf numFmtId="0" fontId="5" fillId="0" borderId="0"/>
    <xf numFmtId="0" fontId="4" fillId="0" borderId="0"/>
    <xf numFmtId="0" fontId="3" fillId="0" borderId="0"/>
    <xf numFmtId="0" fontId="2" fillId="0" borderId="0"/>
    <xf numFmtId="0" fontId="2" fillId="0" borderId="0"/>
    <xf numFmtId="0" fontId="2" fillId="0" borderId="0"/>
    <xf numFmtId="0" fontId="2" fillId="0" borderId="0"/>
    <xf numFmtId="0" fontId="100" fillId="0" borderId="0"/>
    <xf numFmtId="43" fontId="47" fillId="0" borderId="0" applyFont="0" applyFill="0" applyBorder="0" applyAlignment="0" applyProtection="0"/>
    <xf numFmtId="9" fontId="47" fillId="0" borderId="0" applyFont="0" applyFill="0" applyBorder="0" applyAlignment="0" applyProtection="0"/>
    <xf numFmtId="0" fontId="47" fillId="0" borderId="0"/>
  </cellStyleXfs>
  <cellXfs count="1109">
    <xf numFmtId="0" fontId="0" fillId="0" borderId="0" xfId="0"/>
    <xf numFmtId="0" fontId="14" fillId="0" borderId="0" xfId="0" applyFont="1"/>
    <xf numFmtId="0" fontId="13" fillId="0" borderId="0" xfId="0" applyFont="1" applyAlignment="1">
      <alignment horizontal="center" wrapText="1"/>
    </xf>
    <xf numFmtId="0" fontId="13" fillId="0" borderId="0" xfId="0" applyFont="1"/>
    <xf numFmtId="0" fontId="13" fillId="0" borderId="2" xfId="0" applyFont="1" applyBorder="1"/>
    <xf numFmtId="0" fontId="13" fillId="0" borderId="0" xfId="0" applyFont="1" applyAlignment="1">
      <alignment horizontal="center"/>
    </xf>
    <xf numFmtId="10" fontId="13" fillId="0" borderId="0" xfId="0" applyNumberFormat="1" applyFont="1"/>
    <xf numFmtId="4" fontId="13" fillId="0" borderId="0" xfId="0" applyNumberFormat="1" applyFont="1"/>
    <xf numFmtId="164" fontId="13" fillId="0" borderId="2" xfId="0" applyNumberFormat="1" applyFont="1" applyBorder="1"/>
    <xf numFmtId="178" fontId="14" fillId="0" borderId="0" xfId="0" applyNumberFormat="1" applyFont="1"/>
    <xf numFmtId="164" fontId="14" fillId="0" borderId="0" xfId="0" applyNumberFormat="1" applyFont="1"/>
    <xf numFmtId="0" fontId="13" fillId="0" borderId="0" xfId="19" applyFont="1" applyAlignment="1">
      <alignment horizontal="center" wrapText="1"/>
    </xf>
    <xf numFmtId="164" fontId="13" fillId="0" borderId="0" xfId="0" applyNumberFormat="1" applyFont="1" applyAlignment="1">
      <alignment horizontal="center" wrapText="1"/>
    </xf>
    <xf numFmtId="178" fontId="13" fillId="0" borderId="0" xfId="19" applyNumberFormat="1" applyFont="1" applyAlignment="1">
      <alignment horizontal="center" wrapText="1"/>
    </xf>
    <xf numFmtId="0" fontId="14" fillId="6" borderId="0" xfId="0" applyFont="1" applyFill="1"/>
    <xf numFmtId="0" fontId="13" fillId="6" borderId="0" xfId="0" applyFont="1" applyFill="1"/>
    <xf numFmtId="0" fontId="8" fillId="6" borderId="0" xfId="0" applyFont="1" applyFill="1"/>
    <xf numFmtId="4" fontId="8" fillId="6" borderId="0" xfId="0" applyNumberFormat="1" applyFont="1" applyFill="1"/>
    <xf numFmtId="0" fontId="0" fillId="6" borderId="0" xfId="0" applyFill="1"/>
    <xf numFmtId="0" fontId="12" fillId="6" borderId="24" xfId="0" applyFont="1" applyFill="1" applyBorder="1" applyAlignment="1">
      <alignment horizontal="left" indent="1"/>
    </xf>
    <xf numFmtId="0" fontId="13" fillId="6" borderId="0" xfId="0" applyFont="1" applyFill="1" applyAlignment="1">
      <alignment horizontal="center"/>
    </xf>
    <xf numFmtId="43" fontId="13" fillId="6" borderId="2" xfId="0" applyNumberFormat="1" applyFont="1" applyFill="1" applyBorder="1"/>
    <xf numFmtId="0" fontId="8" fillId="6" borderId="24" xfId="0" applyFont="1" applyFill="1" applyBorder="1"/>
    <xf numFmtId="0" fontId="7" fillId="6" borderId="0" xfId="0" applyFont="1" applyFill="1" applyAlignment="1">
      <alignment vertical="top"/>
    </xf>
    <xf numFmtId="0" fontId="7" fillId="6" borderId="0" xfId="0" applyFont="1" applyFill="1"/>
    <xf numFmtId="0" fontId="12" fillId="6" borderId="24" xfId="0" applyFont="1" applyFill="1" applyBorder="1"/>
    <xf numFmtId="0" fontId="0" fillId="6" borderId="24" xfId="0" applyFill="1" applyBorder="1"/>
    <xf numFmtId="0" fontId="32" fillId="0" borderId="0" xfId="21" applyFont="1" applyAlignment="1">
      <alignment horizontal="left" vertical="top" wrapText="1"/>
    </xf>
    <xf numFmtId="0" fontId="8" fillId="6" borderId="2" xfId="0" applyFont="1" applyFill="1" applyBorder="1"/>
    <xf numFmtId="3" fontId="0" fillId="5" borderId="0" xfId="0" applyNumberFormat="1" applyFill="1"/>
    <xf numFmtId="3" fontId="13" fillId="0" borderId="0" xfId="0" applyNumberFormat="1" applyFont="1"/>
    <xf numFmtId="164" fontId="13" fillId="0" borderId="0" xfId="0" applyNumberFormat="1" applyFont="1"/>
    <xf numFmtId="2" fontId="13" fillId="0" borderId="0" xfId="0" applyNumberFormat="1" applyFont="1"/>
    <xf numFmtId="0" fontId="17" fillId="0" borderId="0" xfId="0" applyFont="1"/>
    <xf numFmtId="0" fontId="12" fillId="0" borderId="33" xfId="0" applyFont="1" applyBorder="1"/>
    <xf numFmtId="0" fontId="14" fillId="0" borderId="33" xfId="0" applyFont="1" applyBorder="1"/>
    <xf numFmtId="0" fontId="12" fillId="0" borderId="0" xfId="0" applyFont="1"/>
    <xf numFmtId="1" fontId="0" fillId="0" borderId="0" xfId="0" applyNumberFormat="1"/>
    <xf numFmtId="170" fontId="13" fillId="0" borderId="4" xfId="0" applyNumberFormat="1" applyFont="1" applyBorder="1"/>
    <xf numFmtId="0" fontId="0" fillId="0" borderId="0" xfId="0" applyAlignment="1">
      <alignment horizontal="center"/>
    </xf>
    <xf numFmtId="0" fontId="17" fillId="6" borderId="0" xfId="0" applyFont="1" applyFill="1"/>
    <xf numFmtId="0" fontId="12" fillId="6" borderId="39" xfId="0" applyFont="1" applyFill="1" applyBorder="1"/>
    <xf numFmtId="10" fontId="0" fillId="6" borderId="0" xfId="0" applyNumberFormat="1" applyFill="1"/>
    <xf numFmtId="10" fontId="0" fillId="6" borderId="40" xfId="0" applyNumberFormat="1" applyFill="1" applyBorder="1"/>
    <xf numFmtId="0" fontId="12" fillId="6" borderId="41" xfId="0" applyFont="1" applyFill="1" applyBorder="1"/>
    <xf numFmtId="0" fontId="0" fillId="0" borderId="37" xfId="0" applyBorder="1"/>
    <xf numFmtId="1" fontId="0" fillId="0" borderId="37" xfId="0" applyNumberFormat="1" applyBorder="1"/>
    <xf numFmtId="0" fontId="12" fillId="0" borderId="42" xfId="0" applyFont="1" applyBorder="1"/>
    <xf numFmtId="0" fontId="12" fillId="0" borderId="39" xfId="0" applyFont="1" applyBorder="1"/>
    <xf numFmtId="0" fontId="12" fillId="0" borderId="41" xfId="0" applyFont="1" applyBorder="1"/>
    <xf numFmtId="0" fontId="12" fillId="0" borderId="0" xfId="0" applyFont="1" applyAlignment="1">
      <alignment horizontal="right"/>
    </xf>
    <xf numFmtId="3" fontId="0" fillId="0" borderId="0" xfId="0" applyNumberFormat="1"/>
    <xf numFmtId="173" fontId="0" fillId="0" borderId="40" xfId="0" applyNumberFormat="1" applyBorder="1"/>
    <xf numFmtId="167" fontId="0" fillId="0" borderId="40" xfId="0" applyNumberFormat="1" applyBorder="1"/>
    <xf numFmtId="0" fontId="0" fillId="0" borderId="27" xfId="0" applyBorder="1"/>
    <xf numFmtId="3" fontId="0" fillId="0" borderId="43" xfId="0" applyNumberFormat="1" applyBorder="1"/>
    <xf numFmtId="3" fontId="0" fillId="6" borderId="44" xfId="0" applyNumberFormat="1" applyFill="1" applyBorder="1"/>
    <xf numFmtId="3" fontId="0" fillId="6" borderId="43" xfId="0" applyNumberFormat="1" applyFill="1" applyBorder="1"/>
    <xf numFmtId="3" fontId="0" fillId="6" borderId="39" xfId="0" applyNumberFormat="1" applyFill="1" applyBorder="1"/>
    <xf numFmtId="3" fontId="0" fillId="0" borderId="44" xfId="0" applyNumberFormat="1" applyBorder="1"/>
    <xf numFmtId="3" fontId="0" fillId="8" borderId="37" xfId="0" applyNumberFormat="1" applyFill="1" applyBorder="1"/>
    <xf numFmtId="3" fontId="0" fillId="8" borderId="0" xfId="0" applyNumberFormat="1" applyFill="1"/>
    <xf numFmtId="0" fontId="12" fillId="0" borderId="0" xfId="0" applyFont="1" applyAlignment="1">
      <alignment horizontal="center" wrapText="1"/>
    </xf>
    <xf numFmtId="3" fontId="12" fillId="0" borderId="0" xfId="0" applyNumberFormat="1" applyFont="1"/>
    <xf numFmtId="165" fontId="0" fillId="8" borderId="37" xfId="6" applyNumberFormat="1" applyFont="1" applyFill="1" applyBorder="1"/>
    <xf numFmtId="165" fontId="0" fillId="8" borderId="0" xfId="6" applyNumberFormat="1" applyFont="1" applyFill="1"/>
    <xf numFmtId="0" fontId="12" fillId="0" borderId="53" xfId="0" applyFont="1" applyBorder="1" applyAlignment="1">
      <alignment horizontal="center" wrapText="1"/>
    </xf>
    <xf numFmtId="0" fontId="12" fillId="0" borderId="54" xfId="0" applyFont="1" applyBorder="1" applyAlignment="1">
      <alignment horizontal="center" wrapText="1"/>
    </xf>
    <xf numFmtId="0" fontId="0" fillId="0" borderId="57" xfId="0" applyBorder="1"/>
    <xf numFmtId="0" fontId="0" fillId="0" borderId="58" xfId="0" applyBorder="1"/>
    <xf numFmtId="165" fontId="8" fillId="0" borderId="0" xfId="6" applyNumberFormat="1" applyFont="1"/>
    <xf numFmtId="9" fontId="0" fillId="0" borderId="0" xfId="0" applyNumberFormat="1"/>
    <xf numFmtId="164" fontId="0" fillId="8" borderId="40" xfId="0" applyNumberFormat="1" applyFill="1" applyBorder="1"/>
    <xf numFmtId="0" fontId="0" fillId="8" borderId="0" xfId="0" applyFill="1"/>
    <xf numFmtId="0" fontId="0" fillId="9" borderId="0" xfId="0" applyFill="1"/>
    <xf numFmtId="0" fontId="0" fillId="6" borderId="27" xfId="0" applyFill="1" applyBorder="1"/>
    <xf numFmtId="0" fontId="0" fillId="0" borderId="30" xfId="0" applyBorder="1"/>
    <xf numFmtId="0" fontId="12" fillId="0" borderId="2" xfId="0" applyFont="1" applyBorder="1" applyAlignment="1">
      <alignment horizontal="center"/>
    </xf>
    <xf numFmtId="0" fontId="12" fillId="0" borderId="36" xfId="0" applyFont="1" applyBorder="1"/>
    <xf numFmtId="0" fontId="12" fillId="0" borderId="59" xfId="0" applyFont="1" applyBorder="1" applyAlignment="1">
      <alignment horizontal="center" wrapText="1"/>
    </xf>
    <xf numFmtId="0" fontId="12" fillId="0" borderId="35" xfId="0" applyFont="1" applyBorder="1" applyAlignment="1">
      <alignment horizontal="center" wrapText="1"/>
    </xf>
    <xf numFmtId="0" fontId="12" fillId="0" borderId="60" xfId="0" applyFont="1" applyBorder="1" applyAlignment="1">
      <alignment horizontal="center" wrapText="1"/>
    </xf>
    <xf numFmtId="0" fontId="12" fillId="6" borderId="32" xfId="0" applyFont="1" applyFill="1" applyBorder="1"/>
    <xf numFmtId="0" fontId="12" fillId="6" borderId="26" xfId="0" applyFont="1" applyFill="1" applyBorder="1"/>
    <xf numFmtId="3" fontId="0" fillId="7" borderId="32" xfId="0" applyNumberFormat="1" applyFill="1" applyBorder="1"/>
    <xf numFmtId="3" fontId="0" fillId="6" borderId="32" xfId="0" applyNumberFormat="1" applyFill="1" applyBorder="1"/>
    <xf numFmtId="0" fontId="12" fillId="0" borderId="50" xfId="0" applyFont="1" applyBorder="1" applyAlignment="1">
      <alignment horizontal="right"/>
    </xf>
    <xf numFmtId="3" fontId="12" fillId="0" borderId="56" xfId="0" applyNumberFormat="1" applyFont="1" applyBorder="1"/>
    <xf numFmtId="3" fontId="12" fillId="0" borderId="41" xfId="0" applyNumberFormat="1" applyFont="1" applyBorder="1"/>
    <xf numFmtId="0" fontId="33" fillId="0" borderId="0" xfId="0" applyFont="1"/>
    <xf numFmtId="0" fontId="12" fillId="0" borderId="60" xfId="0" applyFont="1" applyBorder="1"/>
    <xf numFmtId="0" fontId="12" fillId="0" borderId="36" xfId="0" applyFont="1" applyBorder="1" applyAlignment="1">
      <alignment horizontal="center" wrapText="1"/>
    </xf>
    <xf numFmtId="0" fontId="12" fillId="0" borderId="26" xfId="0" applyFont="1" applyBorder="1"/>
    <xf numFmtId="3" fontId="0" fillId="6" borderId="62" xfId="0" applyNumberFormat="1" applyFill="1" applyBorder="1"/>
    <xf numFmtId="3" fontId="0" fillId="9" borderId="61" xfId="0" applyNumberFormat="1" applyFill="1" applyBorder="1"/>
    <xf numFmtId="3" fontId="0" fillId="6" borderId="26" xfId="0" applyNumberFormat="1" applyFill="1" applyBorder="1"/>
    <xf numFmtId="3" fontId="0" fillId="9" borderId="32" xfId="0" applyNumberFormat="1" applyFill="1" applyBorder="1"/>
    <xf numFmtId="3" fontId="0" fillId="6" borderId="35" xfId="0" applyNumberFormat="1" applyFill="1" applyBorder="1"/>
    <xf numFmtId="3" fontId="0" fillId="9" borderId="35" xfId="0" applyNumberFormat="1" applyFill="1" applyBorder="1"/>
    <xf numFmtId="0" fontId="12" fillId="0" borderId="63" xfId="0" applyFont="1" applyBorder="1" applyAlignment="1">
      <alignment horizontal="right"/>
    </xf>
    <xf numFmtId="0" fontId="9" fillId="0" borderId="0" xfId="0" applyFont="1"/>
    <xf numFmtId="0" fontId="33" fillId="7" borderId="0" xfId="0" applyFont="1" applyFill="1"/>
    <xf numFmtId="3" fontId="0" fillId="9" borderId="0" xfId="0" applyNumberFormat="1" applyFill="1"/>
    <xf numFmtId="0" fontId="34" fillId="6" borderId="32" xfId="0" applyFont="1" applyFill="1" applyBorder="1" applyAlignment="1">
      <alignment horizontal="left" indent="1"/>
    </xf>
    <xf numFmtId="0" fontId="34" fillId="0" borderId="26" xfId="0" applyFont="1" applyBorder="1" applyAlignment="1">
      <alignment horizontal="left" indent="1"/>
    </xf>
    <xf numFmtId="164" fontId="0" fillId="0" borderId="40" xfId="0" applyNumberFormat="1" applyBorder="1"/>
    <xf numFmtId="0" fontId="12" fillId="0" borderId="42" xfId="0" applyFont="1" applyBorder="1" applyAlignment="1">
      <alignment horizontal="center"/>
    </xf>
    <xf numFmtId="164" fontId="0" fillId="8" borderId="38" xfId="0" applyNumberFormat="1" applyFill="1" applyBorder="1"/>
    <xf numFmtId="0" fontId="12" fillId="0" borderId="43" xfId="0" applyFont="1" applyBorder="1" applyAlignment="1">
      <alignment horizontal="center" wrapText="1"/>
    </xf>
    <xf numFmtId="0" fontId="12" fillId="6" borderId="42" xfId="0" applyFont="1" applyFill="1" applyBorder="1"/>
    <xf numFmtId="0" fontId="0" fillId="0" borderId="32" xfId="0" applyBorder="1"/>
    <xf numFmtId="0" fontId="0" fillId="0" borderId="31" xfId="0" applyBorder="1"/>
    <xf numFmtId="0" fontId="8" fillId="6" borderId="27" xfId="0" applyFont="1" applyFill="1" applyBorder="1"/>
    <xf numFmtId="0" fontId="0" fillId="0" borderId="2" xfId="0" applyBorder="1"/>
    <xf numFmtId="0" fontId="12" fillId="6" borderId="0" xfId="0" applyFont="1" applyFill="1" applyAlignment="1">
      <alignment horizontal="center"/>
    </xf>
    <xf numFmtId="0" fontId="12" fillId="6" borderId="0" xfId="0" applyFont="1" applyFill="1"/>
    <xf numFmtId="0" fontId="12" fillId="6" borderId="0" xfId="0" applyFont="1" applyFill="1" applyAlignment="1">
      <alignment wrapText="1"/>
    </xf>
    <xf numFmtId="0" fontId="9" fillId="6" borderId="0" xfId="0" applyFont="1" applyFill="1"/>
    <xf numFmtId="0" fontId="12" fillId="6" borderId="0" xfId="0" applyFont="1" applyFill="1" applyAlignment="1">
      <alignment horizontal="center" wrapText="1"/>
    </xf>
    <xf numFmtId="0" fontId="0" fillId="6" borderId="0" xfId="0" applyFill="1" applyAlignment="1">
      <alignment horizontal="center"/>
    </xf>
    <xf numFmtId="4" fontId="0" fillId="5" borderId="2" xfId="0" applyNumberFormat="1" applyFill="1" applyBorder="1"/>
    <xf numFmtId="4" fontId="8" fillId="6" borderId="27" xfId="0" applyNumberFormat="1" applyFont="1" applyFill="1" applyBorder="1"/>
    <xf numFmtId="4" fontId="0" fillId="5" borderId="2" xfId="0" applyNumberFormat="1" applyFill="1" applyBorder="1" applyAlignment="1">
      <alignment wrapText="1"/>
    </xf>
    <xf numFmtId="168" fontId="0" fillId="5" borderId="2" xfId="0" applyNumberFormat="1" applyFill="1" applyBorder="1"/>
    <xf numFmtId="0" fontId="8" fillId="0" borderId="0" xfId="0" applyFont="1"/>
    <xf numFmtId="0" fontId="13" fillId="0" borderId="0" xfId="0" applyFont="1" applyAlignment="1">
      <alignment horizontal="right"/>
    </xf>
    <xf numFmtId="0" fontId="31" fillId="0" borderId="0" xfId="14" applyAlignment="1" applyProtection="1"/>
    <xf numFmtId="9" fontId="13" fillId="0" borderId="0" xfId="0" applyNumberFormat="1" applyFont="1"/>
    <xf numFmtId="166" fontId="13" fillId="0" borderId="0" xfId="0" applyNumberFormat="1" applyFont="1"/>
    <xf numFmtId="178" fontId="13" fillId="0" borderId="0" xfId="0" applyNumberFormat="1" applyFont="1"/>
    <xf numFmtId="170" fontId="13" fillId="0" borderId="0" xfId="0" applyNumberFormat="1" applyFont="1"/>
    <xf numFmtId="0" fontId="0" fillId="6" borderId="2" xfId="0" applyFill="1" applyBorder="1"/>
    <xf numFmtId="4" fontId="0" fillId="6" borderId="2" xfId="0" applyNumberFormat="1" applyFill="1" applyBorder="1"/>
    <xf numFmtId="4" fontId="0" fillId="5" borderId="2" xfId="0" quotePrefix="1" applyNumberFormat="1" applyFill="1" applyBorder="1"/>
    <xf numFmtId="4" fontId="7" fillId="6" borderId="2" xfId="0" applyNumberFormat="1" applyFont="1" applyFill="1" applyBorder="1"/>
    <xf numFmtId="10" fontId="0" fillId="6" borderId="2" xfId="24" applyNumberFormat="1" applyFont="1" applyFill="1" applyBorder="1"/>
    <xf numFmtId="10" fontId="8" fillId="6" borderId="0" xfId="24" applyNumberFormat="1" applyFont="1" applyFill="1"/>
    <xf numFmtId="10" fontId="8" fillId="6" borderId="27" xfId="24" applyNumberFormat="1" applyFont="1" applyFill="1" applyBorder="1"/>
    <xf numFmtId="10" fontId="0" fillId="6" borderId="0" xfId="24" applyNumberFormat="1" applyFont="1" applyFill="1"/>
    <xf numFmtId="10" fontId="0" fillId="6" borderId="24" xfId="24" applyNumberFormat="1" applyFont="1" applyFill="1" applyBorder="1"/>
    <xf numFmtId="10" fontId="12" fillId="6" borderId="0" xfId="24" applyNumberFormat="1" applyFont="1" applyFill="1" applyAlignment="1">
      <alignment horizontal="center"/>
    </xf>
    <xf numFmtId="0" fontId="0" fillId="0" borderId="2" xfId="0" applyBorder="1" applyAlignment="1">
      <alignment horizontal="left"/>
    </xf>
    <xf numFmtId="0" fontId="7" fillId="6" borderId="2" xfId="0" applyFont="1" applyFill="1" applyBorder="1" applyAlignment="1">
      <alignment horizontal="left"/>
    </xf>
    <xf numFmtId="4" fontId="0" fillId="5" borderId="31" xfId="0" applyNumberFormat="1" applyFill="1" applyBorder="1"/>
    <xf numFmtId="4" fontId="0" fillId="6" borderId="0" xfId="0" applyNumberFormat="1" applyFill="1"/>
    <xf numFmtId="4" fontId="12" fillId="6" borderId="0" xfId="0" applyNumberFormat="1" applyFont="1" applyFill="1" applyAlignment="1">
      <alignment horizontal="right"/>
    </xf>
    <xf numFmtId="10" fontId="0" fillId="6" borderId="34" xfId="24" applyNumberFormat="1" applyFont="1" applyFill="1" applyBorder="1"/>
    <xf numFmtId="0" fontId="12" fillId="6" borderId="2" xfId="0" applyFont="1" applyFill="1" applyBorder="1"/>
    <xf numFmtId="0" fontId="13" fillId="0" borderId="26" xfId="0" applyFont="1" applyBorder="1" applyAlignment="1">
      <alignment horizontal="center"/>
    </xf>
    <xf numFmtId="0" fontId="13" fillId="0" borderId="1" xfId="0" applyFont="1" applyBorder="1" applyAlignment="1">
      <alignment horizontal="center"/>
    </xf>
    <xf numFmtId="179" fontId="13" fillId="0" borderId="0" xfId="0" applyNumberFormat="1" applyFont="1"/>
    <xf numFmtId="169" fontId="13" fillId="0" borderId="0" xfId="0" applyNumberFormat="1" applyFont="1"/>
    <xf numFmtId="9" fontId="13" fillId="0" borderId="0" xfId="24" applyFont="1"/>
    <xf numFmtId="10" fontId="0" fillId="6" borderId="55" xfId="0" applyNumberFormat="1" applyFill="1" applyBorder="1"/>
    <xf numFmtId="10" fontId="0" fillId="6" borderId="30" xfId="0" applyNumberFormat="1" applyFill="1" applyBorder="1"/>
    <xf numFmtId="3" fontId="0" fillId="0" borderId="56" xfId="0" applyNumberFormat="1" applyBorder="1"/>
    <xf numFmtId="0" fontId="13" fillId="6" borderId="0" xfId="0" applyFont="1" applyFill="1" applyAlignment="1">
      <alignment horizontal="center" wrapText="1"/>
    </xf>
    <xf numFmtId="1" fontId="13" fillId="6" borderId="0" xfId="0" applyNumberFormat="1" applyFont="1" applyFill="1"/>
    <xf numFmtId="43" fontId="14" fillId="0" borderId="0" xfId="6" applyFont="1"/>
    <xf numFmtId="0" fontId="7" fillId="11" borderId="0" xfId="0" applyFont="1" applyFill="1"/>
    <xf numFmtId="0" fontId="0" fillId="7" borderId="0" xfId="0" applyFill="1"/>
    <xf numFmtId="0" fontId="16" fillId="7" borderId="0" xfId="0" applyFont="1" applyFill="1"/>
    <xf numFmtId="43" fontId="16" fillId="7" borderId="0" xfId="6" applyFont="1" applyFill="1"/>
    <xf numFmtId="0" fontId="15" fillId="12" borderId="0" xfId="0" applyFont="1" applyFill="1"/>
    <xf numFmtId="0" fontId="30" fillId="12" borderId="0" xfId="0" applyFont="1" applyFill="1"/>
    <xf numFmtId="0" fontId="9" fillId="12" borderId="0" xfId="0" applyFont="1" applyFill="1"/>
    <xf numFmtId="3" fontId="0" fillId="0" borderId="30" xfId="0" applyNumberFormat="1" applyBorder="1"/>
    <xf numFmtId="1" fontId="0" fillId="6" borderId="24" xfId="0" applyNumberFormat="1" applyFill="1" applyBorder="1"/>
    <xf numFmtId="1" fontId="12" fillId="0" borderId="0" xfId="0" applyNumberFormat="1" applyFont="1"/>
    <xf numFmtId="3" fontId="12" fillId="6" borderId="50" xfId="0" applyNumberFormat="1" applyFont="1" applyFill="1" applyBorder="1"/>
    <xf numFmtId="165" fontId="0" fillId="10" borderId="0" xfId="6" applyNumberFormat="1" applyFont="1" applyFill="1"/>
    <xf numFmtId="167" fontId="7" fillId="0" borderId="40" xfId="0" applyNumberFormat="1" applyFont="1" applyBorder="1"/>
    <xf numFmtId="165" fontId="0" fillId="9" borderId="0" xfId="6" applyNumberFormat="1" applyFont="1" applyFill="1"/>
    <xf numFmtId="3" fontId="0" fillId="10" borderId="0" xfId="0" applyNumberFormat="1" applyFill="1"/>
    <xf numFmtId="173" fontId="7" fillId="0" borderId="40" xfId="0" applyNumberFormat="1" applyFont="1" applyBorder="1"/>
    <xf numFmtId="173" fontId="7" fillId="0" borderId="55" xfId="0" applyNumberFormat="1" applyFont="1" applyBorder="1"/>
    <xf numFmtId="0" fontId="12" fillId="6" borderId="0" xfId="0" applyFont="1" applyFill="1" applyAlignment="1">
      <alignment horizontal="right"/>
    </xf>
    <xf numFmtId="4" fontId="7" fillId="6" borderId="0" xfId="0" applyNumberFormat="1" applyFont="1" applyFill="1"/>
    <xf numFmtId="167" fontId="0" fillId="0" borderId="0" xfId="0" applyNumberFormat="1"/>
    <xf numFmtId="167" fontId="40" fillId="0" borderId="0" xfId="0" applyNumberFormat="1" applyFont="1"/>
    <xf numFmtId="167" fontId="40" fillId="0" borderId="30" xfId="0" applyNumberFormat="1" applyFont="1" applyBorder="1"/>
    <xf numFmtId="164" fontId="7" fillId="8" borderId="0" xfId="0" applyNumberFormat="1" applyFont="1" applyFill="1"/>
    <xf numFmtId="164" fontId="7" fillId="0" borderId="37" xfId="0" applyNumberFormat="1" applyFont="1" applyBorder="1"/>
    <xf numFmtId="164" fontId="7" fillId="0" borderId="0" xfId="0" applyNumberFormat="1" applyFont="1"/>
    <xf numFmtId="3" fontId="16" fillId="7" borderId="0" xfId="0" applyNumberFormat="1" applyFont="1" applyFill="1"/>
    <xf numFmtId="3" fontId="12" fillId="0" borderId="53" xfId="0" applyNumberFormat="1" applyFont="1" applyBorder="1" applyAlignment="1">
      <alignment horizontal="center" wrapText="1"/>
    </xf>
    <xf numFmtId="3" fontId="7" fillId="0" borderId="0" xfId="0" applyNumberFormat="1" applyFont="1"/>
    <xf numFmtId="3" fontId="7" fillId="0" borderId="30" xfId="0" applyNumberFormat="1" applyFont="1" applyBorder="1"/>
    <xf numFmtId="3" fontId="0" fillId="8" borderId="37" xfId="6" applyNumberFormat="1" applyFont="1" applyFill="1" applyBorder="1"/>
    <xf numFmtId="3" fontId="7" fillId="8" borderId="0" xfId="0" applyNumberFormat="1" applyFont="1" applyFill="1"/>
    <xf numFmtId="3" fontId="0" fillId="7" borderId="1" xfId="0" applyNumberFormat="1" applyFill="1" applyBorder="1"/>
    <xf numFmtId="3" fontId="0" fillId="9" borderId="26" xfId="0" applyNumberFormat="1" applyFill="1" applyBorder="1"/>
    <xf numFmtId="0" fontId="0" fillId="10" borderId="0" xfId="0" applyFill="1"/>
    <xf numFmtId="4" fontId="0" fillId="0" borderId="0" xfId="0" applyNumberFormat="1"/>
    <xf numFmtId="1" fontId="7" fillId="0" borderId="0" xfId="0" applyNumberFormat="1" applyFont="1"/>
    <xf numFmtId="165" fontId="0" fillId="9" borderId="0" xfId="6" applyNumberFormat="1" applyFont="1" applyFill="1" applyAlignment="1">
      <alignment horizontal="left"/>
    </xf>
    <xf numFmtId="0" fontId="42" fillId="6" borderId="0" xfId="0" applyFont="1" applyFill="1"/>
    <xf numFmtId="0" fontId="43" fillId="0" borderId="0" xfId="0" applyFont="1"/>
    <xf numFmtId="0" fontId="44" fillId="6" borderId="0" xfId="0" applyFont="1" applyFill="1"/>
    <xf numFmtId="0" fontId="45" fillId="6" borderId="0" xfId="0" applyFont="1" applyFill="1" applyAlignment="1">
      <alignment horizontal="left"/>
    </xf>
    <xf numFmtId="0" fontId="46" fillId="0" borderId="0" xfId="0" applyFont="1"/>
    <xf numFmtId="0" fontId="43" fillId="6" borderId="0" xfId="0" applyFont="1" applyFill="1"/>
    <xf numFmtId="0" fontId="12" fillId="0" borderId="69" xfId="0" applyFont="1" applyBorder="1"/>
    <xf numFmtId="0" fontId="12" fillId="2" borderId="69" xfId="0" applyFont="1" applyFill="1" applyBorder="1"/>
    <xf numFmtId="2" fontId="12" fillId="0" borderId="0" xfId="0" applyNumberFormat="1" applyFont="1"/>
    <xf numFmtId="0" fontId="47" fillId="0" borderId="40" xfId="0" applyFont="1" applyBorder="1" applyAlignment="1">
      <alignment vertical="center" wrapText="1"/>
    </xf>
    <xf numFmtId="0" fontId="47" fillId="0" borderId="55" xfId="0" applyFont="1" applyBorder="1" applyAlignment="1">
      <alignment vertical="center" wrapText="1"/>
    </xf>
    <xf numFmtId="10" fontId="0" fillId="14" borderId="38" xfId="0" applyNumberFormat="1" applyFill="1" applyBorder="1"/>
    <xf numFmtId="10" fontId="0" fillId="14" borderId="40" xfId="0" applyNumberFormat="1" applyFill="1" applyBorder="1"/>
    <xf numFmtId="10" fontId="0" fillId="14" borderId="37" xfId="0" applyNumberFormat="1" applyFill="1" applyBorder="1"/>
    <xf numFmtId="10" fontId="0" fillId="14" borderId="0" xfId="0" applyNumberFormat="1" applyFill="1"/>
    <xf numFmtId="3" fontId="0" fillId="15" borderId="44" xfId="0" applyNumberFormat="1" applyFill="1" applyBorder="1"/>
    <xf numFmtId="3" fontId="0" fillId="15" borderId="43" xfId="0" applyNumberFormat="1" applyFill="1" applyBorder="1"/>
    <xf numFmtId="3" fontId="0" fillId="15" borderId="37" xfId="0" applyNumberFormat="1" applyFill="1" applyBorder="1"/>
    <xf numFmtId="3" fontId="0" fillId="15" borderId="0" xfId="0" applyNumberFormat="1" applyFill="1"/>
    <xf numFmtId="3" fontId="0" fillId="6" borderId="0" xfId="0" applyNumberFormat="1" applyFill="1"/>
    <xf numFmtId="0" fontId="49" fillId="6" borderId="71" xfId="0" quotePrefix="1" applyFont="1" applyFill="1" applyBorder="1" applyAlignment="1">
      <alignment horizontal="left" vertical="center"/>
    </xf>
    <xf numFmtId="0" fontId="49" fillId="6" borderId="71" xfId="0" applyFont="1" applyFill="1" applyBorder="1" applyAlignment="1">
      <alignment vertical="center"/>
    </xf>
    <xf numFmtId="3" fontId="0" fillId="0" borderId="61" xfId="0" applyNumberFormat="1" applyBorder="1"/>
    <xf numFmtId="3" fontId="0" fillId="0" borderId="32" xfId="0" applyNumberFormat="1" applyBorder="1"/>
    <xf numFmtId="3" fontId="0" fillId="0" borderId="35" xfId="0" applyNumberFormat="1" applyBorder="1"/>
    <xf numFmtId="0" fontId="33" fillId="16" borderId="0" xfId="0" applyFont="1" applyFill="1"/>
    <xf numFmtId="3" fontId="0" fillId="16" borderId="61" xfId="0" applyNumberFormat="1" applyFill="1" applyBorder="1"/>
    <xf numFmtId="3" fontId="0" fillId="16" borderId="32" xfId="0" applyNumberFormat="1" applyFill="1" applyBorder="1"/>
    <xf numFmtId="3" fontId="0" fillId="16" borderId="35" xfId="0" applyNumberFormat="1" applyFill="1" applyBorder="1"/>
    <xf numFmtId="3" fontId="12" fillId="16" borderId="56" xfId="0" applyNumberFormat="1" applyFont="1" applyFill="1" applyBorder="1"/>
    <xf numFmtId="2" fontId="47" fillId="0" borderId="40" xfId="0" applyNumberFormat="1" applyFont="1" applyBorder="1" applyAlignment="1">
      <alignment vertical="center" wrapText="1"/>
    </xf>
    <xf numFmtId="2" fontId="47" fillId="0" borderId="55" xfId="0" applyNumberFormat="1" applyFont="1" applyBorder="1" applyAlignment="1">
      <alignment vertical="center" wrapText="1"/>
    </xf>
    <xf numFmtId="2" fontId="0" fillId="6" borderId="2" xfId="0" applyNumberFormat="1" applyFill="1" applyBorder="1"/>
    <xf numFmtId="0" fontId="12" fillId="0" borderId="24" xfId="0" applyFont="1" applyBorder="1" applyAlignment="1">
      <alignment horizontal="center"/>
    </xf>
    <xf numFmtId="2" fontId="12" fillId="0" borderId="69" xfId="0" applyNumberFormat="1" applyFont="1" applyBorder="1" applyAlignment="1">
      <alignment horizontal="center"/>
    </xf>
    <xf numFmtId="0" fontId="7" fillId="11" borderId="0" xfId="0" applyFont="1" applyFill="1" applyAlignment="1">
      <alignment horizontal="right"/>
    </xf>
    <xf numFmtId="2" fontId="7" fillId="11" borderId="0" xfId="0" applyNumberFormat="1" applyFont="1" applyFill="1" applyAlignment="1">
      <alignment horizontal="right"/>
    </xf>
    <xf numFmtId="0" fontId="0" fillId="0" borderId="0" xfId="0" applyAlignment="1">
      <alignment horizontal="right"/>
    </xf>
    <xf numFmtId="2" fontId="0" fillId="0" borderId="0" xfId="0" applyNumberFormat="1" applyAlignment="1">
      <alignment horizontal="right"/>
    </xf>
    <xf numFmtId="43" fontId="12" fillId="0" borderId="24" xfId="6" applyFont="1" applyBorder="1" applyAlignment="1">
      <alignment horizontal="right"/>
    </xf>
    <xf numFmtId="43" fontId="12" fillId="0" borderId="69" xfId="6" applyFont="1" applyBorder="1" applyAlignment="1">
      <alignment horizontal="right"/>
    </xf>
    <xf numFmtId="0" fontId="0" fillId="6" borderId="0" xfId="0" applyFill="1" applyAlignment="1">
      <alignment vertical="center"/>
    </xf>
    <xf numFmtId="0" fontId="12" fillId="6" borderId="49" xfId="0" applyFont="1" applyFill="1" applyBorder="1" applyAlignment="1">
      <alignment horizontal="center" vertical="center" wrapText="1"/>
    </xf>
    <xf numFmtId="0" fontId="0" fillId="0" borderId="0" xfId="0" applyAlignment="1">
      <alignment vertical="center"/>
    </xf>
    <xf numFmtId="0" fontId="12" fillId="6" borderId="50" xfId="0" applyFont="1" applyFill="1" applyBorder="1" applyAlignment="1">
      <alignment horizontal="center" vertical="center"/>
    </xf>
    <xf numFmtId="0" fontId="12" fillId="6" borderId="41" xfId="0" applyFont="1" applyFill="1" applyBorder="1" applyAlignment="1">
      <alignment horizontal="center" vertical="center" wrapText="1"/>
    </xf>
    <xf numFmtId="0" fontId="12" fillId="6" borderId="52" xfId="0" applyFont="1" applyFill="1" applyBorder="1" applyAlignment="1">
      <alignment horizontal="center" vertical="center" wrapText="1"/>
    </xf>
    <xf numFmtId="0" fontId="12" fillId="6" borderId="51" xfId="0" applyFont="1" applyFill="1" applyBorder="1" applyAlignment="1">
      <alignment horizontal="center" vertical="center" wrapText="1"/>
    </xf>
    <xf numFmtId="0" fontId="12" fillId="6" borderId="45" xfId="0" applyFont="1" applyFill="1" applyBorder="1" applyAlignment="1">
      <alignment horizontal="center" vertical="center" wrapText="1"/>
    </xf>
    <xf numFmtId="0" fontId="12" fillId="6" borderId="46" xfId="0" applyFont="1" applyFill="1" applyBorder="1" applyAlignment="1">
      <alignment horizontal="center" vertical="center" wrapText="1"/>
    </xf>
    <xf numFmtId="0" fontId="12" fillId="6" borderId="66" xfId="0" applyFont="1" applyFill="1" applyBorder="1" applyAlignment="1">
      <alignment horizontal="center" vertical="center" wrapText="1"/>
    </xf>
    <xf numFmtId="0" fontId="12" fillId="6" borderId="32" xfId="0" applyFont="1" applyFill="1" applyBorder="1" applyAlignment="1">
      <alignment horizontal="center" vertical="center" wrapText="1"/>
    </xf>
    <xf numFmtId="0" fontId="12" fillId="6" borderId="31" xfId="0" applyFont="1" applyFill="1" applyBorder="1" applyAlignment="1">
      <alignment horizontal="center" vertical="center" wrapText="1"/>
    </xf>
    <xf numFmtId="0" fontId="12" fillId="6" borderId="65" xfId="0" applyFont="1" applyFill="1" applyBorder="1" applyAlignment="1">
      <alignment horizontal="center" vertical="center" wrapText="1"/>
    </xf>
    <xf numFmtId="0" fontId="12" fillId="6" borderId="47" xfId="0" applyFont="1" applyFill="1" applyBorder="1" applyAlignment="1">
      <alignment horizontal="center" vertical="center" wrapText="1"/>
    </xf>
    <xf numFmtId="0" fontId="12" fillId="6" borderId="35" xfId="0" applyFont="1" applyFill="1" applyBorder="1" applyAlignment="1">
      <alignment horizontal="center" vertical="center" wrapText="1"/>
    </xf>
    <xf numFmtId="0" fontId="12" fillId="6" borderId="36" xfId="0" applyFont="1" applyFill="1" applyBorder="1" applyAlignment="1">
      <alignment horizontal="center" vertical="center" wrapText="1"/>
    </xf>
    <xf numFmtId="0" fontId="12" fillId="6" borderId="48" xfId="0" applyFont="1" applyFill="1" applyBorder="1" applyAlignment="1">
      <alignment horizontal="center" vertical="center" wrapText="1"/>
    </xf>
    <xf numFmtId="3" fontId="0" fillId="0" borderId="0" xfId="0" applyNumberFormat="1" applyAlignment="1">
      <alignment horizontal="center"/>
    </xf>
    <xf numFmtId="0" fontId="8" fillId="0" borderId="2" xfId="0" applyFont="1" applyBorder="1"/>
    <xf numFmtId="0" fontId="16" fillId="19" borderId="0" xfId="0" applyFont="1" applyFill="1"/>
    <xf numFmtId="0" fontId="12" fillId="19" borderId="0" xfId="0" applyFont="1" applyFill="1"/>
    <xf numFmtId="3" fontId="0" fillId="19" borderId="0" xfId="0" applyNumberFormat="1" applyFill="1"/>
    <xf numFmtId="0" fontId="0" fillId="19" borderId="0" xfId="0" applyFill="1"/>
    <xf numFmtId="1" fontId="0" fillId="19" borderId="0" xfId="0" applyNumberFormat="1" applyFill="1"/>
    <xf numFmtId="0" fontId="12" fillId="0" borderId="24" xfId="0" applyFont="1" applyBorder="1"/>
    <xf numFmtId="0" fontId="0" fillId="0" borderId="24" xfId="0" applyBorder="1"/>
    <xf numFmtId="0" fontId="20" fillId="0" borderId="0" xfId="0" applyFont="1"/>
    <xf numFmtId="0" fontId="13" fillId="0" borderId="0" xfId="0" applyFont="1" applyAlignment="1">
      <alignment wrapText="1"/>
    </xf>
    <xf numFmtId="0" fontId="8" fillId="0" borderId="0" xfId="0" applyFont="1" applyAlignment="1">
      <alignment horizontal="center"/>
    </xf>
    <xf numFmtId="165" fontId="8" fillId="0" borderId="0" xfId="6" applyNumberFormat="1" applyFont="1" applyAlignment="1">
      <alignment horizontal="right"/>
    </xf>
    <xf numFmtId="9" fontId="8" fillId="0" borderId="0" xfId="24" applyFont="1" applyAlignment="1">
      <alignment horizontal="right"/>
    </xf>
    <xf numFmtId="0" fontId="8" fillId="0" borderId="0" xfId="0" applyFont="1" applyAlignment="1">
      <alignment horizontal="right"/>
    </xf>
    <xf numFmtId="0" fontId="12" fillId="0" borderId="0" xfId="0" applyFont="1" applyAlignment="1">
      <alignment horizontal="center"/>
    </xf>
    <xf numFmtId="9" fontId="8" fillId="0" borderId="0" xfId="24" applyFont="1"/>
    <xf numFmtId="3" fontId="8" fillId="0" borderId="0" xfId="24" applyNumberFormat="1" applyFont="1"/>
    <xf numFmtId="43" fontId="8" fillId="0" borderId="0" xfId="0" applyNumberFormat="1" applyFont="1"/>
    <xf numFmtId="9" fontId="8" fillId="0" borderId="0" xfId="0" applyNumberFormat="1" applyFont="1"/>
    <xf numFmtId="10" fontId="8" fillId="0" borderId="0" xfId="0" applyNumberFormat="1" applyFont="1"/>
    <xf numFmtId="4" fontId="8" fillId="0" borderId="0" xfId="0" applyNumberFormat="1" applyFont="1"/>
    <xf numFmtId="43" fontId="13" fillId="0" borderId="0" xfId="6" applyFont="1"/>
    <xf numFmtId="0" fontId="12" fillId="0" borderId="0" xfId="0" applyFont="1" applyAlignment="1">
      <alignment wrapText="1"/>
    </xf>
    <xf numFmtId="0" fontId="7" fillId="0" borderId="0" xfId="0" applyFont="1"/>
    <xf numFmtId="43" fontId="12" fillId="0" borderId="0" xfId="6" applyFont="1"/>
    <xf numFmtId="0" fontId="17" fillId="0" borderId="24" xfId="0" applyFont="1" applyBorder="1" applyAlignment="1">
      <alignment horizontal="left" indent="1"/>
    </xf>
    <xf numFmtId="0" fontId="7" fillId="0" borderId="2" xfId="0" applyFont="1" applyBorder="1"/>
    <xf numFmtId="43" fontId="7" fillId="0" borderId="24" xfId="6" applyBorder="1" applyAlignment="1">
      <alignment horizontal="right"/>
    </xf>
    <xf numFmtId="43" fontId="7" fillId="0" borderId="69" xfId="6" applyBorder="1" applyAlignment="1">
      <alignment horizontal="right"/>
    </xf>
    <xf numFmtId="0" fontId="7" fillId="0" borderId="1" xfId="0" applyFont="1" applyBorder="1"/>
    <xf numFmtId="43" fontId="7" fillId="0" borderId="34" xfId="6" applyBorder="1" applyAlignment="1">
      <alignment horizontal="right"/>
    </xf>
    <xf numFmtId="0" fontId="7" fillId="0" borderId="25" xfId="0" applyFont="1" applyBorder="1"/>
    <xf numFmtId="43" fontId="7" fillId="0" borderId="25" xfId="6" applyBorder="1" applyAlignment="1">
      <alignment horizontal="right"/>
    </xf>
    <xf numFmtId="0" fontId="16" fillId="12" borderId="0" xfId="0" applyFont="1" applyFill="1"/>
    <xf numFmtId="0" fontId="8" fillId="6" borderId="26" xfId="0" applyFont="1" applyFill="1" applyBorder="1"/>
    <xf numFmtId="0" fontId="8" fillId="6" borderId="1" xfId="0" applyFont="1" applyFill="1" applyBorder="1"/>
    <xf numFmtId="0" fontId="8" fillId="6" borderId="0" xfId="0" applyFont="1" applyFill="1" applyAlignment="1">
      <alignment horizontal="left" indent="1"/>
    </xf>
    <xf numFmtId="0" fontId="8" fillId="6" borderId="0" xfId="0" applyFont="1" applyFill="1" applyAlignment="1">
      <alignment horizontal="center"/>
    </xf>
    <xf numFmtId="0" fontId="8" fillId="6" borderId="29" xfId="0" applyFont="1" applyFill="1" applyBorder="1"/>
    <xf numFmtId="0" fontId="8" fillId="6" borderId="27" xfId="0" applyFont="1" applyFill="1" applyBorder="1" applyAlignment="1">
      <alignment horizontal="center"/>
    </xf>
    <xf numFmtId="0" fontId="8" fillId="6" borderId="28" xfId="0" applyFont="1" applyFill="1" applyBorder="1"/>
    <xf numFmtId="43" fontId="8" fillId="6" borderId="2" xfId="6" applyFont="1" applyFill="1" applyBorder="1"/>
    <xf numFmtId="43" fontId="8" fillId="6" borderId="2" xfId="0" applyNumberFormat="1" applyFont="1" applyFill="1" applyBorder="1"/>
    <xf numFmtId="43" fontId="8" fillId="6" borderId="0" xfId="0" applyNumberFormat="1" applyFont="1" applyFill="1"/>
    <xf numFmtId="0" fontId="7" fillId="12" borderId="0" xfId="0" applyFont="1" applyFill="1"/>
    <xf numFmtId="43" fontId="7" fillId="6" borderId="0" xfId="0" applyNumberFormat="1" applyFont="1" applyFill="1"/>
    <xf numFmtId="172" fontId="7" fillId="6" borderId="0" xfId="0" applyNumberFormat="1" applyFont="1" applyFill="1"/>
    <xf numFmtId="0" fontId="7" fillId="6" borderId="0" xfId="0" applyFont="1" applyFill="1" applyAlignment="1">
      <alignment horizontal="left"/>
    </xf>
    <xf numFmtId="0" fontId="40" fillId="6" borderId="0" xfId="0" applyFont="1" applyFill="1" applyAlignment="1">
      <alignment horizontal="left"/>
    </xf>
    <xf numFmtId="0" fontId="40" fillId="6" borderId="0" xfId="0" applyFont="1" applyFill="1"/>
    <xf numFmtId="0" fontId="8" fillId="6" borderId="0" xfId="0" applyFont="1" applyFill="1" applyAlignment="1">
      <alignment horizontal="right"/>
    </xf>
    <xf numFmtId="165" fontId="8" fillId="2" borderId="31" xfId="6" applyNumberFormat="1" applyFont="1" applyFill="1" applyBorder="1"/>
    <xf numFmtId="165" fontId="8" fillId="6" borderId="23" xfId="6" applyNumberFormat="1" applyFont="1" applyFill="1" applyBorder="1"/>
    <xf numFmtId="165" fontId="8" fillId="6" borderId="25" xfId="6" applyNumberFormat="1" applyFont="1" applyFill="1" applyBorder="1"/>
    <xf numFmtId="165" fontId="8" fillId="2" borderId="32" xfId="6" applyNumberFormat="1" applyFont="1" applyFill="1" applyBorder="1"/>
    <xf numFmtId="165" fontId="8" fillId="6" borderId="32" xfId="6" applyNumberFormat="1" applyFont="1" applyFill="1" applyBorder="1"/>
    <xf numFmtId="165" fontId="8" fillId="6" borderId="26" xfId="6" applyNumberFormat="1" applyFont="1" applyFill="1" applyBorder="1"/>
    <xf numFmtId="165" fontId="8" fillId="6" borderId="1" xfId="6" applyNumberFormat="1" applyFont="1" applyFill="1" applyBorder="1"/>
    <xf numFmtId="165" fontId="8" fillId="6" borderId="0" xfId="6" applyNumberFormat="1" applyFont="1" applyFill="1"/>
    <xf numFmtId="0" fontId="7" fillId="6" borderId="1" xfId="0" applyFont="1" applyFill="1" applyBorder="1"/>
    <xf numFmtId="165" fontId="8" fillId="2" borderId="4" xfId="6" applyNumberFormat="1" applyFont="1" applyFill="1" applyBorder="1"/>
    <xf numFmtId="165" fontId="8" fillId="6" borderId="4" xfId="6" applyNumberFormat="1" applyFont="1" applyFill="1" applyBorder="1"/>
    <xf numFmtId="165" fontId="8" fillId="6" borderId="29" xfId="6" applyNumberFormat="1" applyFont="1" applyFill="1" applyBorder="1"/>
    <xf numFmtId="0" fontId="7" fillId="6" borderId="28" xfId="0" applyFont="1" applyFill="1" applyBorder="1"/>
    <xf numFmtId="165" fontId="8" fillId="6" borderId="27" xfId="6" applyNumberFormat="1" applyFont="1" applyFill="1" applyBorder="1"/>
    <xf numFmtId="165" fontId="8" fillId="6" borderId="28" xfId="6" applyNumberFormat="1" applyFont="1" applyFill="1" applyBorder="1"/>
    <xf numFmtId="165" fontId="8" fillId="6" borderId="31" xfId="6" applyNumberFormat="1" applyFont="1" applyFill="1" applyBorder="1"/>
    <xf numFmtId="0" fontId="7" fillId="6" borderId="25" xfId="0" applyFont="1" applyFill="1" applyBorder="1"/>
    <xf numFmtId="0" fontId="8" fillId="0" borderId="33" xfId="0" applyFont="1" applyBorder="1"/>
    <xf numFmtId="0" fontId="8" fillId="0" borderId="0" xfId="19" applyAlignment="1">
      <alignment horizontal="center"/>
    </xf>
    <xf numFmtId="0" fontId="8" fillId="0" borderId="0" xfId="19" applyAlignment="1">
      <alignment horizontal="center" wrapText="1"/>
    </xf>
    <xf numFmtId="164" fontId="8" fillId="0" borderId="2" xfId="0" applyNumberFormat="1" applyFont="1" applyBorder="1"/>
    <xf numFmtId="4" fontId="8" fillId="0" borderId="2" xfId="0" applyNumberFormat="1" applyFont="1" applyBorder="1"/>
    <xf numFmtId="164" fontId="8" fillId="0" borderId="0" xfId="0" applyNumberFormat="1" applyFont="1"/>
    <xf numFmtId="3" fontId="8" fillId="0" borderId="0" xfId="0" applyNumberFormat="1" applyFont="1"/>
    <xf numFmtId="3" fontId="8" fillId="0" borderId="33" xfId="0" applyNumberFormat="1" applyFont="1" applyBorder="1"/>
    <xf numFmtId="0" fontId="8" fillId="0" borderId="33" xfId="0" applyFont="1" applyBorder="1" applyAlignment="1">
      <alignment horizontal="center"/>
    </xf>
    <xf numFmtId="4" fontId="8" fillId="0" borderId="33" xfId="0" applyNumberFormat="1" applyFont="1" applyBorder="1"/>
    <xf numFmtId="164" fontId="8" fillId="0" borderId="33" xfId="0" applyNumberFormat="1" applyFont="1" applyBorder="1"/>
    <xf numFmtId="2" fontId="8" fillId="0" borderId="0" xfId="0" applyNumberFormat="1" applyFont="1"/>
    <xf numFmtId="171" fontId="8" fillId="0" borderId="0" xfId="20" applyNumberFormat="1" applyFont="1" applyAlignment="1">
      <alignment horizontal="left" wrapText="1"/>
    </xf>
    <xf numFmtId="10" fontId="8" fillId="0" borderId="0" xfId="24" applyNumberFormat="1" applyFont="1" applyAlignment="1">
      <alignment horizontal="center"/>
    </xf>
    <xf numFmtId="10" fontId="8" fillId="0" borderId="2" xfId="0" applyNumberFormat="1" applyFont="1" applyBorder="1"/>
    <xf numFmtId="10" fontId="8" fillId="0" borderId="33" xfId="0" applyNumberFormat="1" applyFont="1" applyBorder="1"/>
    <xf numFmtId="178" fontId="16" fillId="12" borderId="0" xfId="0" applyNumberFormat="1" applyFont="1" applyFill="1"/>
    <xf numFmtId="169" fontId="8" fillId="0" borderId="0" xfId="0" applyNumberFormat="1" applyFont="1"/>
    <xf numFmtId="0" fontId="8" fillId="0" borderId="0" xfId="0" applyFont="1" applyAlignment="1">
      <alignment horizontal="center" vertical="top"/>
    </xf>
    <xf numFmtId="178" fontId="8" fillId="0" borderId="0" xfId="0" applyNumberFormat="1" applyFont="1" applyAlignment="1">
      <alignment horizontal="center"/>
    </xf>
    <xf numFmtId="166" fontId="8" fillId="0" borderId="2" xfId="0" applyNumberFormat="1" applyFont="1" applyBorder="1"/>
    <xf numFmtId="178" fontId="8" fillId="0" borderId="2" xfId="0" applyNumberFormat="1" applyFont="1" applyBorder="1"/>
    <xf numFmtId="170" fontId="8" fillId="0" borderId="2" xfId="0" applyNumberFormat="1" applyFont="1" applyBorder="1"/>
    <xf numFmtId="4" fontId="8" fillId="0" borderId="31" xfId="0" applyNumberFormat="1" applyFont="1" applyBorder="1"/>
    <xf numFmtId="170" fontId="8" fillId="0" borderId="31" xfId="0" applyNumberFormat="1" applyFont="1" applyBorder="1"/>
    <xf numFmtId="3" fontId="8" fillId="0" borderId="24" xfId="0" applyNumberFormat="1" applyFont="1" applyBorder="1"/>
    <xf numFmtId="170" fontId="8" fillId="0" borderId="24" xfId="0" applyNumberFormat="1" applyFont="1" applyBorder="1"/>
    <xf numFmtId="166" fontId="8" fillId="0" borderId="0" xfId="0" applyNumberFormat="1" applyFont="1"/>
    <xf numFmtId="178" fontId="8" fillId="0" borderId="0" xfId="0" applyNumberFormat="1" applyFont="1"/>
    <xf numFmtId="0" fontId="16" fillId="12" borderId="0" xfId="22" applyFont="1" applyFill="1"/>
    <xf numFmtId="164" fontId="16" fillId="12" borderId="0" xfId="0" applyNumberFormat="1" applyFont="1" applyFill="1"/>
    <xf numFmtId="0" fontId="8" fillId="0" borderId="0" xfId="0" applyFont="1" applyAlignment="1">
      <alignment horizontal="center" wrapText="1"/>
    </xf>
    <xf numFmtId="0" fontId="8" fillId="0" borderId="0" xfId="0" applyFont="1" applyAlignment="1">
      <alignment horizontal="center" vertical="top" wrapText="1"/>
    </xf>
    <xf numFmtId="164" fontId="8" fillId="0" borderId="0" xfId="0" applyNumberFormat="1" applyFont="1" applyAlignment="1">
      <alignment horizontal="center" vertical="top"/>
    </xf>
    <xf numFmtId="9" fontId="8" fillId="0" borderId="2" xfId="0" applyNumberFormat="1" applyFont="1" applyBorder="1"/>
    <xf numFmtId="2" fontId="8" fillId="0" borderId="2" xfId="0" applyNumberFormat="1" applyFont="1" applyBorder="1"/>
    <xf numFmtId="169" fontId="8" fillId="0" borderId="2" xfId="0" applyNumberFormat="1" applyFont="1" applyBorder="1"/>
    <xf numFmtId="0" fontId="7" fillId="0" borderId="0" xfId="0" applyFont="1" applyAlignment="1">
      <alignment horizontal="center" wrapText="1"/>
    </xf>
    <xf numFmtId="0" fontId="7" fillId="0" borderId="40" xfId="0" applyFont="1" applyBorder="1" applyAlignment="1">
      <alignment horizontal="center" wrapText="1"/>
    </xf>
    <xf numFmtId="0" fontId="7" fillId="0" borderId="56" xfId="0" applyFont="1" applyBorder="1" applyAlignment="1">
      <alignment horizontal="center" wrapText="1"/>
    </xf>
    <xf numFmtId="0" fontId="7" fillId="0" borderId="30" xfId="0" applyFont="1" applyBorder="1" applyAlignment="1">
      <alignment horizontal="center" wrapText="1"/>
    </xf>
    <xf numFmtId="0" fontId="7" fillId="0" borderId="55" xfId="0" applyFont="1" applyBorder="1" applyAlignment="1">
      <alignment horizontal="center" wrapText="1"/>
    </xf>
    <xf numFmtId="3" fontId="7" fillId="0" borderId="30" xfId="0" applyNumberFormat="1" applyFont="1" applyBorder="1" applyAlignment="1">
      <alignment horizontal="center" wrapText="1"/>
    </xf>
    <xf numFmtId="167" fontId="7" fillId="0" borderId="0" xfId="0" applyNumberFormat="1" applyFont="1"/>
    <xf numFmtId="167" fontId="7" fillId="0" borderId="55" xfId="0" applyNumberFormat="1" applyFont="1" applyBorder="1"/>
    <xf numFmtId="43" fontId="8" fillId="0" borderId="0" xfId="6" applyFont="1"/>
    <xf numFmtId="43" fontId="8" fillId="0" borderId="24" xfId="6" applyFont="1" applyBorder="1"/>
    <xf numFmtId="43" fontId="8" fillId="0" borderId="0" xfId="6" applyFont="1" applyAlignment="1">
      <alignment horizontal="center"/>
    </xf>
    <xf numFmtId="0" fontId="8" fillId="0" borderId="2" xfId="0" applyFont="1" applyBorder="1" applyAlignment="1">
      <alignment horizontal="left" vertical="top" wrapText="1"/>
    </xf>
    <xf numFmtId="165" fontId="8" fillId="0" borderId="0" xfId="6" applyNumberFormat="1" applyFont="1" applyAlignment="1">
      <alignment horizontal="right" vertical="top" wrapText="1"/>
    </xf>
    <xf numFmtId="9" fontId="8" fillId="0" borderId="0" xfId="24" applyFont="1" applyAlignment="1">
      <alignment horizontal="right" vertical="top" wrapText="1"/>
    </xf>
    <xf numFmtId="0" fontId="8" fillId="0" borderId="0" xfId="21" applyFont="1" applyAlignment="1">
      <alignment horizontal="right" vertical="top" wrapText="1"/>
    </xf>
    <xf numFmtId="0" fontId="8" fillId="0" borderId="2" xfId="21" applyFont="1" applyBorder="1" applyAlignment="1">
      <alignment horizontal="left" vertical="top" wrapText="1"/>
    </xf>
    <xf numFmtId="0" fontId="8" fillId="0" borderId="0" xfId="0" applyFont="1" applyAlignment="1">
      <alignment vertical="top" wrapText="1"/>
    </xf>
    <xf numFmtId="43" fontId="8" fillId="0" borderId="0" xfId="6" applyFont="1" applyAlignment="1">
      <alignment vertical="top" wrapText="1"/>
    </xf>
    <xf numFmtId="0" fontId="7" fillId="6" borderId="0" xfId="0" applyFont="1" applyFill="1" applyAlignment="1">
      <alignment horizontal="center"/>
    </xf>
    <xf numFmtId="10" fontId="7" fillId="6" borderId="0" xfId="24" applyNumberFormat="1" applyFill="1" applyAlignment="1">
      <alignment horizontal="center"/>
    </xf>
    <xf numFmtId="0" fontId="7" fillId="0" borderId="31" xfId="0" applyFont="1" applyBorder="1"/>
    <xf numFmtId="0" fontId="7" fillId="0" borderId="32" xfId="0" applyFont="1" applyBorder="1"/>
    <xf numFmtId="2" fontId="8" fillId="0" borderId="0" xfId="0" applyNumberFormat="1" applyFont="1" applyAlignment="1">
      <alignment horizontal="right"/>
    </xf>
    <xf numFmtId="0" fontId="8" fillId="0" borderId="0" xfId="0" applyFont="1" applyAlignment="1">
      <alignment horizontal="left"/>
    </xf>
    <xf numFmtId="0" fontId="8" fillId="0" borderId="0" xfId="0" applyFont="1" applyAlignment="1">
      <alignment horizontal="left" indent="1"/>
    </xf>
    <xf numFmtId="10" fontId="54" fillId="21" borderId="40" xfId="0" applyNumberFormat="1" applyFont="1" applyFill="1" applyBorder="1"/>
    <xf numFmtId="3" fontId="54" fillId="21" borderId="43" xfId="0" applyNumberFormat="1" applyFont="1" applyFill="1" applyBorder="1"/>
    <xf numFmtId="10" fontId="54" fillId="21" borderId="37" xfId="0" applyNumberFormat="1" applyFont="1" applyFill="1" applyBorder="1"/>
    <xf numFmtId="10" fontId="54" fillId="21" borderId="0" xfId="0" applyNumberFormat="1" applyFont="1" applyFill="1"/>
    <xf numFmtId="3" fontId="54" fillId="21" borderId="0" xfId="0" applyNumberFormat="1" applyFont="1" applyFill="1"/>
    <xf numFmtId="3" fontId="54" fillId="21" borderId="37" xfId="0" applyNumberFormat="1" applyFont="1" applyFill="1" applyBorder="1"/>
    <xf numFmtId="3" fontId="54" fillId="21" borderId="61" xfId="0" applyNumberFormat="1" applyFont="1" applyFill="1" applyBorder="1"/>
    <xf numFmtId="3" fontId="54" fillId="21" borderId="32" xfId="0" applyNumberFormat="1" applyFont="1" applyFill="1" applyBorder="1"/>
    <xf numFmtId="3" fontId="54" fillId="21" borderId="35" xfId="0" applyNumberFormat="1" applyFont="1" applyFill="1" applyBorder="1"/>
    <xf numFmtId="0" fontId="12" fillId="0" borderId="31" xfId="0" applyFont="1" applyBorder="1" applyAlignment="1">
      <alignment horizontal="center"/>
    </xf>
    <xf numFmtId="0" fontId="12" fillId="0" borderId="35" xfId="0" applyFont="1" applyBorder="1" applyAlignment="1">
      <alignment horizontal="center"/>
    </xf>
    <xf numFmtId="0" fontId="7" fillId="0" borderId="35" xfId="0" applyFont="1" applyBorder="1" applyAlignment="1">
      <alignment horizontal="center"/>
    </xf>
    <xf numFmtId="4" fontId="0" fillId="0" borderId="32" xfId="0" applyNumberFormat="1" applyBorder="1"/>
    <xf numFmtId="0" fontId="0" fillId="0" borderId="4" xfId="0" applyBorder="1"/>
    <xf numFmtId="4" fontId="0" fillId="0" borderId="31" xfId="0" applyNumberFormat="1" applyBorder="1"/>
    <xf numFmtId="4" fontId="0" fillId="0" borderId="4" xfId="0" applyNumberFormat="1" applyBorder="1"/>
    <xf numFmtId="0" fontId="0" fillId="0" borderId="32" xfId="0" applyBorder="1" applyAlignment="1">
      <alignment wrapText="1"/>
    </xf>
    <xf numFmtId="4" fontId="0" fillId="0" borderId="2" xfId="0" applyNumberFormat="1" applyBorder="1"/>
    <xf numFmtId="3" fontId="0" fillId="0" borderId="4" xfId="0" applyNumberFormat="1" applyBorder="1"/>
    <xf numFmtId="0" fontId="48" fillId="0" borderId="50" xfId="0" applyFont="1" applyBorder="1" applyAlignment="1">
      <alignment vertical="center" wrapText="1"/>
    </xf>
    <xf numFmtId="0" fontId="48" fillId="0" borderId="70" xfId="0" applyFont="1" applyBorder="1" applyAlignment="1">
      <alignment vertical="center" wrapText="1"/>
    </xf>
    <xf numFmtId="0" fontId="47" fillId="0" borderId="0" xfId="0" applyFont="1" applyAlignment="1">
      <alignment vertical="center" wrapText="1"/>
    </xf>
    <xf numFmtId="0" fontId="48" fillId="0" borderId="0" xfId="0" applyFont="1" applyAlignment="1">
      <alignment vertical="center" wrapText="1"/>
    </xf>
    <xf numFmtId="165" fontId="0" fillId="6" borderId="0" xfId="6" applyNumberFormat="1" applyFont="1" applyFill="1"/>
    <xf numFmtId="43" fontId="0" fillId="0" borderId="0" xfId="6" applyFont="1"/>
    <xf numFmtId="0" fontId="58" fillId="0" borderId="0" xfId="57" applyFont="1"/>
    <xf numFmtId="0" fontId="59" fillId="23" borderId="85" xfId="57" applyFont="1" applyFill="1" applyBorder="1" applyAlignment="1">
      <alignment horizontal="left" readingOrder="1"/>
    </xf>
    <xf numFmtId="0" fontId="60" fillId="0" borderId="37" xfId="57" applyFont="1" applyBorder="1" applyAlignment="1">
      <alignment wrapText="1"/>
    </xf>
    <xf numFmtId="0" fontId="60" fillId="0" borderId="30" xfId="57" applyFont="1" applyBorder="1" applyAlignment="1">
      <alignment vertical="top" wrapText="1"/>
    </xf>
    <xf numFmtId="0" fontId="60" fillId="0" borderId="30" xfId="57" applyFont="1" applyBorder="1" applyAlignment="1">
      <alignment horizontal="center" wrapText="1"/>
    </xf>
    <xf numFmtId="0" fontId="60" fillId="0" borderId="30" xfId="57" applyFont="1" applyBorder="1" applyAlignment="1">
      <alignment horizontal="right" vertical="top" wrapText="1"/>
    </xf>
    <xf numFmtId="0" fontId="61" fillId="0" borderId="0" xfId="57" applyFont="1"/>
    <xf numFmtId="0" fontId="39" fillId="0" borderId="30" xfId="57" applyFont="1" applyBorder="1" applyAlignment="1">
      <alignment vertical="top"/>
    </xf>
    <xf numFmtId="0" fontId="39" fillId="0" borderId="30" xfId="57" applyFont="1" applyBorder="1" applyAlignment="1">
      <alignment vertical="top" wrapText="1"/>
    </xf>
    <xf numFmtId="4" fontId="62" fillId="21" borderId="55" xfId="0" applyNumberFormat="1" applyFont="1" applyFill="1" applyBorder="1" applyAlignment="1">
      <alignment vertical="center" wrapText="1"/>
    </xf>
    <xf numFmtId="4" fontId="54" fillId="21" borderId="2" xfId="0" applyNumberFormat="1" applyFont="1" applyFill="1" applyBorder="1"/>
    <xf numFmtId="3" fontId="62" fillId="21" borderId="55" xfId="0" applyNumberFormat="1" applyFont="1" applyFill="1" applyBorder="1" applyAlignment="1">
      <alignment vertical="center" wrapText="1"/>
    </xf>
    <xf numFmtId="0" fontId="65" fillId="20" borderId="37" xfId="57" applyFont="1" applyFill="1" applyBorder="1" applyAlignment="1">
      <alignment horizontal="center"/>
    </xf>
    <xf numFmtId="14" fontId="65" fillId="20" borderId="37" xfId="57" applyNumberFormat="1" applyFont="1" applyFill="1" applyBorder="1"/>
    <xf numFmtId="0" fontId="66" fillId="0" borderId="0" xfId="0" applyFont="1"/>
    <xf numFmtId="0" fontId="65" fillId="20" borderId="30" xfId="57" applyFont="1" applyFill="1" applyBorder="1"/>
    <xf numFmtId="14" fontId="65" fillId="20" borderId="30" xfId="57" applyNumberFormat="1" applyFont="1" applyFill="1" applyBorder="1"/>
    <xf numFmtId="0" fontId="63" fillId="0" borderId="0" xfId="0" applyFont="1"/>
    <xf numFmtId="9" fontId="63" fillId="0" borderId="0" xfId="24" applyFont="1"/>
    <xf numFmtId="0" fontId="39" fillId="22" borderId="0" xfId="57" applyFont="1" applyFill="1"/>
    <xf numFmtId="0" fontId="39" fillId="0" borderId="0" xfId="0" applyFont="1"/>
    <xf numFmtId="0" fontId="39" fillId="22" borderId="0" xfId="0" applyFont="1" applyFill="1"/>
    <xf numFmtId="0" fontId="39" fillId="0" borderId="0" xfId="57" applyFont="1"/>
    <xf numFmtId="3" fontId="39" fillId="0" borderId="0" xfId="24" applyNumberFormat="1" applyFont="1"/>
    <xf numFmtId="0" fontId="15" fillId="0" borderId="0" xfId="57" applyFont="1"/>
    <xf numFmtId="0" fontId="12" fillId="0" borderId="0" xfId="57" applyFont="1"/>
    <xf numFmtId="0" fontId="12" fillId="2" borderId="86" xfId="57" applyFont="1" applyFill="1" applyBorder="1"/>
    <xf numFmtId="0" fontId="26" fillId="2" borderId="64" xfId="57" applyFont="1" applyFill="1" applyBorder="1" applyAlignment="1">
      <alignment horizontal="center"/>
    </xf>
    <xf numFmtId="0" fontId="26" fillId="2" borderId="67" xfId="57" applyFont="1" applyFill="1" applyBorder="1" applyAlignment="1">
      <alignment horizontal="center"/>
    </xf>
    <xf numFmtId="0" fontId="26" fillId="2" borderId="68" xfId="57" applyFont="1" applyFill="1" applyBorder="1" applyAlignment="1">
      <alignment horizontal="center"/>
    </xf>
    <xf numFmtId="0" fontId="26" fillId="0" borderId="0" xfId="57" applyFont="1" applyAlignment="1">
      <alignment horizontal="center"/>
    </xf>
    <xf numFmtId="0" fontId="41" fillId="0" borderId="0" xfId="57" applyFont="1"/>
    <xf numFmtId="0" fontId="40" fillId="0" borderId="0" xfId="57" applyFont="1" applyAlignment="1">
      <alignment horizontal="left" indent="2"/>
    </xf>
    <xf numFmtId="0" fontId="26" fillId="2" borderId="64" xfId="57" applyFont="1" applyFill="1" applyBorder="1" applyAlignment="1">
      <alignment horizontal="left"/>
    </xf>
    <xf numFmtId="0" fontId="39" fillId="0" borderId="30" xfId="57" applyFont="1" applyBorder="1" applyAlignment="1">
      <alignment horizontal="right" wrapText="1"/>
    </xf>
    <xf numFmtId="43" fontId="39" fillId="24" borderId="30" xfId="61" applyFont="1" applyFill="1" applyBorder="1" applyAlignment="1">
      <alignment horizontal="center" vertical="top" wrapText="1"/>
    </xf>
    <xf numFmtId="43" fontId="39" fillId="0" borderId="30" xfId="61" applyFont="1" applyBorder="1" applyAlignment="1">
      <alignment horizontal="center" vertical="top" wrapText="1"/>
    </xf>
    <xf numFmtId="9" fontId="39" fillId="0" borderId="30" xfId="57" applyNumberFormat="1" applyFont="1" applyBorder="1" applyAlignment="1">
      <alignment horizontal="center" vertical="top" wrapText="1"/>
    </xf>
    <xf numFmtId="0" fontId="67" fillId="17" borderId="0" xfId="56" applyFont="1" applyFill="1"/>
    <xf numFmtId="0" fontId="67" fillId="17" borderId="0" xfId="56" applyFont="1" applyFill="1" applyAlignment="1">
      <alignment wrapText="1"/>
    </xf>
    <xf numFmtId="0" fontId="69" fillId="18" borderId="78" xfId="56" applyFont="1" applyFill="1" applyBorder="1" applyAlignment="1">
      <alignment wrapText="1"/>
    </xf>
    <xf numFmtId="0" fontId="70" fillId="15" borderId="79" xfId="56" applyFont="1" applyFill="1" applyBorder="1" applyAlignment="1">
      <alignment horizontal="left" vertical="center"/>
    </xf>
    <xf numFmtId="0" fontId="71" fillId="15" borderId="80" xfId="56" applyFont="1" applyFill="1" applyBorder="1" applyAlignment="1">
      <alignment vertical="center" wrapText="1"/>
    </xf>
    <xf numFmtId="0" fontId="70" fillId="15" borderId="81" xfId="56" applyFont="1" applyFill="1" applyBorder="1" applyAlignment="1">
      <alignment horizontal="left" vertical="center"/>
    </xf>
    <xf numFmtId="0" fontId="72" fillId="18" borderId="81" xfId="56" applyFont="1" applyFill="1" applyBorder="1" applyAlignment="1">
      <alignment horizontal="left" vertical="center" wrapText="1"/>
    </xf>
    <xf numFmtId="0" fontId="72" fillId="18" borderId="82" xfId="56" applyFont="1" applyFill="1" applyBorder="1" applyAlignment="1">
      <alignment horizontal="left" vertical="center" wrapText="1"/>
    </xf>
    <xf numFmtId="0" fontId="70" fillId="15" borderId="79" xfId="56" applyFont="1" applyFill="1" applyBorder="1" applyAlignment="1">
      <alignment vertical="center" wrapText="1"/>
    </xf>
    <xf numFmtId="0" fontId="70" fillId="15" borderId="91" xfId="56" applyFont="1" applyFill="1" applyBorder="1" applyAlignment="1">
      <alignment vertical="center" wrapText="1"/>
    </xf>
    <xf numFmtId="0" fontId="73" fillId="11" borderId="0" xfId="0" applyFont="1" applyFill="1"/>
    <xf numFmtId="0" fontId="74" fillId="0" borderId="0" xfId="0" applyFont="1"/>
    <xf numFmtId="43" fontId="74" fillId="0" borderId="0" xfId="0" applyNumberFormat="1" applyFont="1"/>
    <xf numFmtId="43" fontId="74" fillId="0" borderId="0" xfId="6" applyFont="1"/>
    <xf numFmtId="1" fontId="39" fillId="0" borderId="0" xfId="57" quotePrefix="1" applyNumberFormat="1" applyFont="1"/>
    <xf numFmtId="3" fontId="39" fillId="0" borderId="0" xfId="24" quotePrefix="1" applyNumberFormat="1" applyFont="1"/>
    <xf numFmtId="0" fontId="0" fillId="0" borderId="0" xfId="0" quotePrefix="1"/>
    <xf numFmtId="0" fontId="8" fillId="15" borderId="0" xfId="0" applyFont="1" applyFill="1"/>
    <xf numFmtId="0" fontId="12" fillId="6" borderId="71" xfId="0" applyFont="1" applyFill="1" applyBorder="1" applyAlignment="1">
      <alignment horizontal="center" vertical="center"/>
    </xf>
    <xf numFmtId="0" fontId="12" fillId="6" borderId="71" xfId="0" applyFont="1" applyFill="1" applyBorder="1" applyAlignment="1">
      <alignment vertical="center"/>
    </xf>
    <xf numFmtId="0" fontId="12" fillId="0" borderId="71" xfId="0" applyFont="1" applyBorder="1" applyAlignment="1">
      <alignment horizontal="center" vertical="center"/>
    </xf>
    <xf numFmtId="0" fontId="12" fillId="0" borderId="71" xfId="0" applyFont="1" applyBorder="1" applyAlignment="1">
      <alignment vertical="center"/>
    </xf>
    <xf numFmtId="0" fontId="7" fillId="0" borderId="0" xfId="0" applyFont="1" applyAlignment="1">
      <alignment vertical="center"/>
    </xf>
    <xf numFmtId="184" fontId="12" fillId="0" borderId="71" xfId="0" applyNumberFormat="1" applyFont="1" applyBorder="1" applyAlignment="1">
      <alignment vertical="center"/>
    </xf>
    <xf numFmtId="184" fontId="12" fillId="0" borderId="71" xfId="0" applyNumberFormat="1" applyFont="1" applyBorder="1" applyAlignment="1">
      <alignment horizontal="center" vertical="center"/>
    </xf>
    <xf numFmtId="0" fontId="7" fillId="14" borderId="71" xfId="0" quotePrefix="1" applyFont="1" applyFill="1" applyBorder="1" applyAlignment="1">
      <alignment horizontal="left" vertical="center"/>
    </xf>
    <xf numFmtId="3" fontId="54" fillId="21" borderId="71" xfId="0" applyNumberFormat="1" applyFont="1" applyFill="1" applyBorder="1" applyAlignment="1">
      <alignment vertical="center"/>
    </xf>
    <xf numFmtId="0" fontId="7" fillId="14" borderId="71" xfId="0" applyFont="1" applyFill="1" applyBorder="1" applyAlignment="1">
      <alignment horizontal="right" vertical="center"/>
    </xf>
    <xf numFmtId="0" fontId="7" fillId="6" borderId="75" xfId="0" applyFont="1" applyFill="1" applyBorder="1" applyAlignment="1">
      <alignment vertical="center"/>
    </xf>
    <xf numFmtId="0" fontId="7" fillId="6" borderId="76" xfId="0" applyFont="1" applyFill="1" applyBorder="1" applyAlignment="1">
      <alignment vertical="center"/>
    </xf>
    <xf numFmtId="4" fontId="7" fillId="6" borderId="71" xfId="0" applyNumberFormat="1" applyFont="1" applyFill="1" applyBorder="1" applyAlignment="1">
      <alignment vertical="center"/>
    </xf>
    <xf numFmtId="0" fontId="7" fillId="6" borderId="71" xfId="0" applyFont="1" applyFill="1" applyBorder="1" applyAlignment="1">
      <alignment vertical="center"/>
    </xf>
    <xf numFmtId="3" fontId="75" fillId="21" borderId="71" xfId="0" applyNumberFormat="1" applyFont="1" applyFill="1" applyBorder="1" applyAlignment="1">
      <alignment vertical="center"/>
    </xf>
    <xf numFmtId="0" fontId="12" fillId="14" borderId="72" xfId="0" applyFont="1" applyFill="1" applyBorder="1" applyAlignment="1">
      <alignment horizontal="center" vertical="center"/>
    </xf>
    <xf numFmtId="0" fontId="0" fillId="15" borderId="0" xfId="0" applyFill="1"/>
    <xf numFmtId="1" fontId="0" fillId="15" borderId="0" xfId="0" applyNumberFormat="1" applyFill="1"/>
    <xf numFmtId="0" fontId="0" fillId="15" borderId="2" xfId="0" applyFill="1" applyBorder="1"/>
    <xf numFmtId="0" fontId="7" fillId="15" borderId="0" xfId="0" applyFont="1" applyFill="1"/>
    <xf numFmtId="0" fontId="8" fillId="15" borderId="27" xfId="0" applyFont="1" applyFill="1" applyBorder="1"/>
    <xf numFmtId="4" fontId="8" fillId="15" borderId="27" xfId="0" applyNumberFormat="1" applyFont="1" applyFill="1" applyBorder="1"/>
    <xf numFmtId="10" fontId="8" fillId="15" borderId="27" xfId="24" applyNumberFormat="1" applyFont="1" applyFill="1" applyBorder="1"/>
    <xf numFmtId="0" fontId="12" fillId="15" borderId="0" xfId="0" applyFont="1" applyFill="1"/>
    <xf numFmtId="9" fontId="8" fillId="0" borderId="0" xfId="24" applyFont="1" applyFill="1"/>
    <xf numFmtId="9" fontId="13" fillId="0" borderId="0" xfId="24" applyFont="1" applyFill="1" applyAlignment="1">
      <alignment horizontal="right"/>
    </xf>
    <xf numFmtId="0" fontId="7" fillId="15" borderId="0" xfId="0" applyFont="1" applyFill="1" applyAlignment="1">
      <alignment horizontal="right"/>
    </xf>
    <xf numFmtId="3" fontId="7" fillId="14" borderId="71" xfId="0" applyNumberFormat="1" applyFont="1" applyFill="1" applyBorder="1" applyAlignment="1">
      <alignment vertical="center"/>
    </xf>
    <xf numFmtId="0" fontId="7" fillId="0" borderId="0" xfId="57"/>
    <xf numFmtId="22" fontId="7" fillId="0" borderId="0" xfId="57" applyNumberFormat="1"/>
    <xf numFmtId="14" fontId="7" fillId="0" borderId="0" xfId="57" applyNumberFormat="1"/>
    <xf numFmtId="0" fontId="7" fillId="2" borderId="86" xfId="57" applyFill="1" applyBorder="1"/>
    <xf numFmtId="0" fontId="7" fillId="2" borderId="87" xfId="57" applyFill="1" applyBorder="1"/>
    <xf numFmtId="0" fontId="7" fillId="0" borderId="43" xfId="57" applyBorder="1"/>
    <xf numFmtId="43" fontId="7" fillId="0" borderId="0" xfId="57" applyNumberFormat="1"/>
    <xf numFmtId="8" fontId="7" fillId="0" borderId="0" xfId="57" applyNumberFormat="1"/>
    <xf numFmtId="0" fontId="7" fillId="0" borderId="40" xfId="57" applyBorder="1"/>
    <xf numFmtId="0" fontId="7" fillId="0" borderId="43" xfId="57" applyBorder="1" applyAlignment="1">
      <alignment horizontal="left" indent="1"/>
    </xf>
    <xf numFmtId="0" fontId="7" fillId="0" borderId="0" xfId="57" applyAlignment="1">
      <alignment horizontal="center"/>
    </xf>
    <xf numFmtId="43" fontId="7" fillId="0" borderId="40" xfId="57" applyNumberFormat="1" applyBorder="1"/>
    <xf numFmtId="9" fontId="7" fillId="0" borderId="43" xfId="57" applyNumberFormat="1" applyBorder="1" applyAlignment="1">
      <alignment horizontal="left" indent="1"/>
    </xf>
    <xf numFmtId="9" fontId="7" fillId="0" borderId="0" xfId="57" applyNumberFormat="1" applyAlignment="1">
      <alignment horizontal="center"/>
    </xf>
    <xf numFmtId="0" fontId="7" fillId="0" borderId="56" xfId="57" applyBorder="1" applyAlignment="1">
      <alignment horizontal="left" indent="1"/>
    </xf>
    <xf numFmtId="0" fontId="7" fillId="0" borderId="30" xfId="57" applyBorder="1" applyAlignment="1">
      <alignment horizontal="center"/>
    </xf>
    <xf numFmtId="43" fontId="7" fillId="0" borderId="55" xfId="57" applyNumberFormat="1" applyBorder="1"/>
    <xf numFmtId="0" fontId="7" fillId="0" borderId="0" xfId="57" applyAlignment="1">
      <alignment horizontal="left"/>
    </xf>
    <xf numFmtId="0" fontId="7" fillId="0" borderId="56" xfId="57" applyBorder="1"/>
    <xf numFmtId="0" fontId="7" fillId="0" borderId="30" xfId="57" applyBorder="1"/>
    <xf numFmtId="0" fontId="7" fillId="0" borderId="55" xfId="57" applyBorder="1"/>
    <xf numFmtId="0" fontId="7" fillId="0" borderId="88" xfId="57" applyBorder="1"/>
    <xf numFmtId="0" fontId="7" fillId="0" borderId="89" xfId="57" applyBorder="1"/>
    <xf numFmtId="0" fontId="7" fillId="0" borderId="90" xfId="57" applyBorder="1"/>
    <xf numFmtId="0" fontId="7" fillId="0" borderId="0" xfId="62"/>
    <xf numFmtId="187" fontId="8" fillId="0" borderId="2" xfId="6" applyNumberFormat="1" applyFont="1" applyBorder="1"/>
    <xf numFmtId="187" fontId="16" fillId="12" borderId="0" xfId="6" applyNumberFormat="1" applyFont="1" applyFill="1"/>
    <xf numFmtId="187" fontId="8" fillId="0" borderId="0" xfId="6" applyNumberFormat="1" applyFont="1"/>
    <xf numFmtId="187" fontId="8" fillId="0" borderId="33" xfId="6" applyNumberFormat="1" applyFont="1" applyBorder="1"/>
    <xf numFmtId="187" fontId="13" fillId="0" borderId="0" xfId="6" applyNumberFormat="1" applyFont="1" applyAlignment="1">
      <alignment horizontal="center" wrapText="1"/>
    </xf>
    <xf numFmtId="187" fontId="8" fillId="0" borderId="0" xfId="6" applyNumberFormat="1" applyFont="1" applyAlignment="1">
      <alignment horizontal="center"/>
    </xf>
    <xf numFmtId="187" fontId="13" fillId="0" borderId="0" xfId="6" applyNumberFormat="1" applyFont="1"/>
    <xf numFmtId="187" fontId="14" fillId="0" borderId="0" xfId="6" applyNumberFormat="1" applyFont="1"/>
    <xf numFmtId="10" fontId="54" fillId="21" borderId="43" xfId="24" applyNumberFormat="1" applyFont="1" applyFill="1" applyBorder="1"/>
    <xf numFmtId="49" fontId="7" fillId="15" borderId="92" xfId="0" applyNumberFormat="1" applyFont="1" applyFill="1" applyBorder="1" applyAlignment="1">
      <alignment horizontal="left" vertical="center" wrapText="1"/>
    </xf>
    <xf numFmtId="0" fontId="7" fillId="15" borderId="94" xfId="56" applyFont="1" applyFill="1" applyBorder="1" applyAlignment="1">
      <alignment vertical="center" wrapText="1"/>
    </xf>
    <xf numFmtId="0" fontId="69" fillId="18" borderId="96" xfId="56" applyFont="1" applyFill="1" applyBorder="1" applyAlignment="1">
      <alignment wrapText="1"/>
    </xf>
    <xf numFmtId="0" fontId="71" fillId="15" borderId="97" xfId="56" applyFont="1" applyFill="1" applyBorder="1" applyAlignment="1">
      <alignment vertical="center" wrapText="1"/>
    </xf>
    <xf numFmtId="9" fontId="7" fillId="0" borderId="40" xfId="60" applyFont="1" applyBorder="1"/>
    <xf numFmtId="9" fontId="7" fillId="0" borderId="55" xfId="60" applyFont="1" applyBorder="1"/>
    <xf numFmtId="0" fontId="7" fillId="17" borderId="0" xfId="56" applyFont="1" applyFill="1"/>
    <xf numFmtId="0" fontId="7" fillId="17" borderId="0" xfId="56" applyFont="1" applyFill="1" applyAlignment="1">
      <alignment wrapText="1"/>
    </xf>
    <xf numFmtId="0" fontId="7" fillId="15" borderId="92" xfId="56" applyFont="1" applyFill="1" applyBorder="1" applyAlignment="1">
      <alignment vertical="center" wrapText="1"/>
    </xf>
    <xf numFmtId="0" fontId="7" fillId="15" borderId="97" xfId="56" applyFont="1" applyFill="1" applyBorder="1" applyAlignment="1">
      <alignment wrapText="1"/>
    </xf>
    <xf numFmtId="0" fontId="7" fillId="15" borderId="80" xfId="56" applyFont="1" applyFill="1" applyBorder="1" applyAlignment="1">
      <alignment wrapText="1"/>
    </xf>
    <xf numFmtId="0" fontId="7" fillId="15" borderId="95" xfId="56" applyFont="1" applyFill="1" applyBorder="1" applyAlignment="1">
      <alignment vertical="center" wrapText="1"/>
    </xf>
    <xf numFmtId="0" fontId="7" fillId="15" borderId="98" xfId="56" applyFont="1" applyFill="1" applyBorder="1" applyAlignment="1">
      <alignment wrapText="1"/>
    </xf>
    <xf numFmtId="0" fontId="7" fillId="15" borderId="82" xfId="56" applyFont="1" applyFill="1" applyBorder="1" applyAlignment="1">
      <alignment wrapText="1"/>
    </xf>
    <xf numFmtId="0" fontId="7" fillId="15" borderId="80" xfId="56" applyFont="1" applyFill="1" applyBorder="1" applyAlignment="1">
      <alignment vertical="center" wrapText="1"/>
    </xf>
    <xf numFmtId="0" fontId="7" fillId="15" borderId="80" xfId="0" applyFont="1" applyFill="1" applyBorder="1" applyAlignment="1">
      <alignment vertical="center" wrapText="1"/>
    </xf>
    <xf numFmtId="0" fontId="7" fillId="15" borderId="82" xfId="56" applyFont="1" applyFill="1" applyBorder="1" applyAlignment="1">
      <alignment vertical="center" wrapText="1"/>
    </xf>
    <xf numFmtId="0" fontId="39" fillId="20" borderId="44" xfId="57" applyFont="1" applyFill="1" applyBorder="1"/>
    <xf numFmtId="0" fontId="39" fillId="20" borderId="37" xfId="57" applyFont="1" applyFill="1" applyBorder="1"/>
    <xf numFmtId="9" fontId="39" fillId="20" borderId="37" xfId="24" applyFont="1" applyFill="1" applyBorder="1" applyAlignment="1">
      <alignment horizontal="left"/>
    </xf>
    <xf numFmtId="0" fontId="39" fillId="20" borderId="56" xfId="57" applyFont="1" applyFill="1" applyBorder="1"/>
    <xf numFmtId="0" fontId="39" fillId="20" borderId="30" xfId="57" applyFont="1" applyFill="1" applyBorder="1"/>
    <xf numFmtId="9" fontId="39" fillId="20" borderId="30" xfId="24" applyFont="1" applyFill="1" applyBorder="1"/>
    <xf numFmtId="0" fontId="60" fillId="0" borderId="0" xfId="57" applyFont="1" applyAlignment="1">
      <alignment horizontal="center"/>
    </xf>
    <xf numFmtId="9" fontId="60" fillId="0" borderId="30" xfId="24" applyFont="1" applyBorder="1" applyAlignment="1">
      <alignment horizontal="center" wrapText="1"/>
    </xf>
    <xf numFmtId="0" fontId="60" fillId="0" borderId="30" xfId="58" applyFont="1" applyBorder="1" applyAlignment="1">
      <alignment horizontal="center" wrapText="1"/>
    </xf>
    <xf numFmtId="0" fontId="60" fillId="0" borderId="30" xfId="57" quotePrefix="1" applyFont="1" applyBorder="1" applyAlignment="1">
      <alignment horizontal="center" wrapText="1"/>
    </xf>
    <xf numFmtId="0" fontId="39" fillId="13" borderId="0" xfId="24" applyNumberFormat="1" applyFont="1" applyFill="1"/>
    <xf numFmtId="9" fontId="39" fillId="22" borderId="0" xfId="24" applyFont="1" applyFill="1"/>
    <xf numFmtId="43" fontId="39" fillId="0" borderId="0" xfId="6" applyFont="1"/>
    <xf numFmtId="9" fontId="39" fillId="0" borderId="0" xfId="6" applyNumberFormat="1" applyFont="1"/>
    <xf numFmtId="185" fontId="22" fillId="0" borderId="0" xfId="59" applyNumberFormat="1" applyFont="1"/>
    <xf numFmtId="164" fontId="22" fillId="0" borderId="0" xfId="58" applyNumberFormat="1" applyFont="1" applyAlignment="1">
      <alignment wrapText="1"/>
    </xf>
    <xf numFmtId="43" fontId="7" fillId="0" borderId="0" xfId="0" applyNumberFormat="1" applyFont="1"/>
    <xf numFmtId="9" fontId="39" fillId="0" borderId="0" xfId="24" applyFont="1"/>
    <xf numFmtId="9" fontId="39" fillId="13" borderId="0" xfId="24" applyFont="1" applyFill="1"/>
    <xf numFmtId="0" fontId="39" fillId="0" borderId="0" xfId="24" applyNumberFormat="1" applyFont="1"/>
    <xf numFmtId="4" fontId="39" fillId="0" borderId="0" xfId="24" applyNumberFormat="1" applyFont="1"/>
    <xf numFmtId="4" fontId="39" fillId="13" borderId="0" xfId="24" applyNumberFormat="1" applyFont="1" applyFill="1"/>
    <xf numFmtId="10" fontId="39" fillId="0" borderId="0" xfId="24" applyNumberFormat="1" applyFont="1"/>
    <xf numFmtId="10" fontId="39" fillId="13" borderId="0" xfId="24" applyNumberFormat="1" applyFont="1" applyFill="1"/>
    <xf numFmtId="9" fontId="39" fillId="22" borderId="0" xfId="0" applyNumberFormat="1" applyFont="1" applyFill="1"/>
    <xf numFmtId="3" fontId="39" fillId="13" borderId="0" xfId="24" applyNumberFormat="1" applyFont="1" applyFill="1"/>
    <xf numFmtId="3" fontId="39" fillId="0" borderId="0" xfId="57" applyNumberFormat="1" applyFont="1"/>
    <xf numFmtId="0" fontId="39" fillId="13" borderId="0" xfId="0" applyFont="1" applyFill="1"/>
    <xf numFmtId="164" fontId="39" fillId="0" borderId="0" xfId="0" applyNumberFormat="1" applyFont="1"/>
    <xf numFmtId="4" fontId="39" fillId="0" borderId="0" xfId="0" applyNumberFormat="1" applyFont="1"/>
    <xf numFmtId="168" fontId="39" fillId="0" borderId="0" xfId="0" applyNumberFormat="1" applyFont="1"/>
    <xf numFmtId="0" fontId="77" fillId="25" borderId="77" xfId="0" applyFont="1" applyFill="1" applyBorder="1"/>
    <xf numFmtId="0" fontId="77" fillId="25" borderId="78" xfId="0" applyFont="1" applyFill="1" applyBorder="1"/>
    <xf numFmtId="0" fontId="7" fillId="26" borderId="79" xfId="0" applyFont="1" applyFill="1" applyBorder="1"/>
    <xf numFmtId="0" fontId="78" fillId="27" borderId="79" xfId="0" applyFont="1" applyFill="1" applyBorder="1"/>
    <xf numFmtId="0" fontId="12" fillId="27" borderId="79" xfId="0" applyFont="1" applyFill="1" applyBorder="1"/>
    <xf numFmtId="0" fontId="7" fillId="27" borderId="79" xfId="0" applyFont="1" applyFill="1" applyBorder="1"/>
    <xf numFmtId="0" fontId="79" fillId="27" borderId="79" xfId="0" applyFont="1" applyFill="1" applyBorder="1"/>
    <xf numFmtId="0" fontId="80" fillId="28" borderId="81" xfId="0" applyFont="1" applyFill="1" applyBorder="1" applyAlignment="1">
      <alignment vertical="top"/>
    </xf>
    <xf numFmtId="0" fontId="7" fillId="21" borderId="82" xfId="56" applyFont="1" applyFill="1" applyBorder="1" applyAlignment="1">
      <alignment vertical="center" wrapText="1"/>
    </xf>
    <xf numFmtId="0" fontId="7" fillId="16" borderId="80" xfId="56" applyFont="1" applyFill="1" applyBorder="1" applyAlignment="1">
      <alignment vertical="center" wrapText="1"/>
    </xf>
    <xf numFmtId="0" fontId="7" fillId="6" borderId="27" xfId="0" applyFont="1" applyFill="1" applyBorder="1"/>
    <xf numFmtId="0" fontId="27" fillId="6" borderId="0" xfId="0" applyFont="1" applyFill="1"/>
    <xf numFmtId="0" fontId="83" fillId="6" borderId="24" xfId="0" applyFont="1" applyFill="1" applyBorder="1" applyAlignment="1">
      <alignment horizontal="center"/>
    </xf>
    <xf numFmtId="0" fontId="83" fillId="6" borderId="24" xfId="0" quotePrefix="1" applyFont="1" applyFill="1" applyBorder="1" applyAlignment="1">
      <alignment horizontal="center"/>
    </xf>
    <xf numFmtId="0" fontId="83" fillId="6" borderId="34" xfId="0" applyFont="1" applyFill="1" applyBorder="1" applyAlignment="1">
      <alignment horizontal="center"/>
    </xf>
    <xf numFmtId="0" fontId="29" fillId="0" borderId="0" xfId="0" applyFont="1"/>
    <xf numFmtId="165" fontId="8" fillId="6" borderId="25" xfId="6" applyNumberFormat="1" applyFont="1" applyFill="1" applyBorder="1" applyAlignment="1">
      <alignment horizontal="center"/>
    </xf>
    <xf numFmtId="3" fontId="8" fillId="0" borderId="2" xfId="0" applyNumberFormat="1" applyFont="1" applyBorder="1"/>
    <xf numFmtId="3" fontId="13" fillId="0" borderId="2" xfId="0" applyNumberFormat="1" applyFont="1" applyBorder="1"/>
    <xf numFmtId="170" fontId="13" fillId="0" borderId="27" xfId="0" applyNumberFormat="1" applyFont="1" applyBorder="1"/>
    <xf numFmtId="0" fontId="13" fillId="0" borderId="27" xfId="0" applyFont="1" applyBorder="1"/>
    <xf numFmtId="10" fontId="7" fillId="6" borderId="0" xfId="0" applyNumberFormat="1" applyFont="1" applyFill="1"/>
    <xf numFmtId="10" fontId="7" fillId="6" borderId="40" xfId="0" applyNumberFormat="1" applyFont="1" applyFill="1" applyBorder="1"/>
    <xf numFmtId="165" fontId="39" fillId="13" borderId="0" xfId="24" applyNumberFormat="1" applyFont="1" applyFill="1"/>
    <xf numFmtId="3" fontId="13" fillId="0" borderId="4" xfId="0" applyNumberFormat="1" applyFont="1" applyBorder="1"/>
    <xf numFmtId="179" fontId="8" fillId="0" borderId="0" xfId="24" applyNumberFormat="1" applyFont="1" applyBorder="1"/>
    <xf numFmtId="0" fontId="15" fillId="12" borderId="0" xfId="22" applyFont="1" applyFill="1" applyAlignment="1">
      <alignment horizontal="left"/>
    </xf>
    <xf numFmtId="164" fontId="7" fillId="15" borderId="69" xfId="0" applyNumberFormat="1" applyFont="1" applyFill="1" applyBorder="1" applyAlignment="1">
      <alignment horizontal="center"/>
    </xf>
    <xf numFmtId="164" fontId="8" fillId="0" borderId="2" xfId="0" applyNumberFormat="1" applyFont="1" applyBorder="1" applyAlignment="1">
      <alignment horizontal="centerContinuous"/>
    </xf>
    <xf numFmtId="164" fontId="13" fillId="0" borderId="2" xfId="0" applyNumberFormat="1" applyFont="1" applyBorder="1" applyAlignment="1">
      <alignment horizontal="centerContinuous"/>
    </xf>
    <xf numFmtId="0" fontId="13" fillId="30" borderId="2" xfId="0" applyFont="1" applyFill="1" applyBorder="1"/>
    <xf numFmtId="0" fontId="13" fillId="30" borderId="2" xfId="0" applyFont="1" applyFill="1" applyBorder="1" applyAlignment="1">
      <alignment horizontal="centerContinuous"/>
    </xf>
    <xf numFmtId="0" fontId="8" fillId="30" borderId="2" xfId="0" applyFont="1" applyFill="1" applyBorder="1" applyAlignment="1">
      <alignment horizontal="centerContinuous"/>
    </xf>
    <xf numFmtId="1" fontId="8" fillId="0" borderId="0" xfId="0" applyNumberFormat="1" applyFont="1" applyAlignment="1">
      <alignment horizontal="right"/>
    </xf>
    <xf numFmtId="0" fontId="15" fillId="7" borderId="0" xfId="14" applyFont="1" applyFill="1" applyAlignment="1" applyProtection="1"/>
    <xf numFmtId="165" fontId="8" fillId="16" borderId="0" xfId="6" applyNumberFormat="1" applyFont="1" applyFill="1" applyAlignment="1">
      <alignment horizontal="right"/>
    </xf>
    <xf numFmtId="43" fontId="8" fillId="0" borderId="2" xfId="6" applyFont="1" applyFill="1" applyBorder="1"/>
    <xf numFmtId="43" fontId="8" fillId="0" borderId="0" xfId="6" applyFont="1" applyFill="1"/>
    <xf numFmtId="43" fontId="38" fillId="0" borderId="2" xfId="6" applyFont="1" applyFill="1" applyBorder="1" applyAlignment="1">
      <alignment horizontal="left" vertical="top" wrapText="1"/>
    </xf>
    <xf numFmtId="43" fontId="8" fillId="0" borderId="2" xfId="6" applyFont="1" applyFill="1" applyBorder="1" applyAlignment="1">
      <alignment horizontal="left" vertical="top" wrapText="1"/>
    </xf>
    <xf numFmtId="0" fontId="8" fillId="16" borderId="0" xfId="0" applyFont="1" applyFill="1"/>
    <xf numFmtId="9" fontId="8" fillId="16" borderId="0" xfId="24" applyFont="1" applyFill="1"/>
    <xf numFmtId="43" fontId="13" fillId="0" borderId="2" xfId="6" applyFont="1" applyFill="1" applyBorder="1"/>
    <xf numFmtId="43" fontId="8" fillId="16" borderId="0" xfId="0" applyNumberFormat="1" applyFont="1" applyFill="1"/>
    <xf numFmtId="9" fontId="8" fillId="16" borderId="0" xfId="0" applyNumberFormat="1" applyFont="1" applyFill="1"/>
    <xf numFmtId="4" fontId="8" fillId="16" borderId="0" xfId="0" applyNumberFormat="1" applyFont="1" applyFill="1"/>
    <xf numFmtId="43" fontId="13" fillId="0" borderId="0" xfId="6" applyFont="1" applyFill="1" applyBorder="1"/>
    <xf numFmtId="165" fontId="8" fillId="16" borderId="0" xfId="6" applyNumberFormat="1" applyFont="1" applyFill="1" applyAlignment="1">
      <alignment horizontal="right" vertical="top" wrapText="1"/>
    </xf>
    <xf numFmtId="0" fontId="79" fillId="0" borderId="0" xfId="0" applyFont="1"/>
    <xf numFmtId="188" fontId="8" fillId="0" borderId="0" xfId="6" applyNumberFormat="1" applyFont="1" applyFill="1" applyBorder="1" applyAlignment="1" applyProtection="1">
      <protection locked="0"/>
    </xf>
    <xf numFmtId="188" fontId="8" fillId="0" borderId="0" xfId="19" applyNumberFormat="1" applyProtection="1">
      <protection locked="0"/>
    </xf>
    <xf numFmtId="186" fontId="7" fillId="16" borderId="2" xfId="24" applyNumberFormat="1" applyFont="1" applyFill="1" applyBorder="1"/>
    <xf numFmtId="186" fontId="7" fillId="0" borderId="2" xfId="24" applyNumberFormat="1" applyFont="1" applyBorder="1"/>
    <xf numFmtId="0" fontId="8" fillId="23" borderId="2" xfId="0" applyFont="1" applyFill="1" applyBorder="1" applyAlignment="1">
      <alignment horizontal="centerContinuous"/>
    </xf>
    <xf numFmtId="164" fontId="8" fillId="23" borderId="2" xfId="0" applyNumberFormat="1" applyFont="1" applyFill="1" applyBorder="1" applyAlignment="1">
      <alignment horizontal="centerContinuous"/>
    </xf>
    <xf numFmtId="164" fontId="13" fillId="23" borderId="2" xfId="0" applyNumberFormat="1" applyFont="1" applyFill="1" applyBorder="1" applyAlignment="1">
      <alignment horizontal="centerContinuous"/>
    </xf>
    <xf numFmtId="0" fontId="13" fillId="30" borderId="2" xfId="0" applyFont="1" applyFill="1" applyBorder="1" applyAlignment="1">
      <alignment horizontal="center"/>
    </xf>
    <xf numFmtId="164" fontId="8" fillId="0" borderId="2" xfId="0" applyNumberFormat="1" applyFont="1" applyBorder="1" applyAlignment="1">
      <alignment horizontal="center"/>
    </xf>
    <xf numFmtId="164" fontId="13" fillId="0" borderId="2" xfId="0" applyNumberFormat="1" applyFont="1" applyBorder="1" applyAlignment="1">
      <alignment horizontal="center"/>
    </xf>
    <xf numFmtId="0" fontId="12" fillId="0" borderId="0" xfId="0" applyFont="1" applyAlignment="1">
      <alignment horizontal="center" vertical="center" wrapText="1"/>
    </xf>
    <xf numFmtId="0" fontId="12" fillId="0" borderId="0" xfId="0" applyFont="1" applyAlignment="1">
      <alignment vertical="center"/>
    </xf>
    <xf numFmtId="0" fontId="12" fillId="0" borderId="0" xfId="0" applyFont="1" applyAlignment="1">
      <alignment horizontal="center" vertical="center"/>
    </xf>
    <xf numFmtId="0" fontId="12" fillId="0" borderId="0" xfId="0" applyFont="1" applyAlignment="1">
      <alignment vertical="center" wrapText="1"/>
    </xf>
    <xf numFmtId="43" fontId="12" fillId="0" borderId="0" xfId="6" applyFont="1" applyAlignment="1">
      <alignment vertical="center"/>
    </xf>
    <xf numFmtId="0" fontId="15" fillId="14" borderId="0" xfId="0" applyFont="1" applyFill="1"/>
    <xf numFmtId="0" fontId="16" fillId="14" borderId="0" xfId="0" applyFont="1" applyFill="1"/>
    <xf numFmtId="166" fontId="8" fillId="0" borderId="0" xfId="0" applyNumberFormat="1" applyFont="1" applyAlignment="1">
      <alignment horizontal="right"/>
    </xf>
    <xf numFmtId="0" fontId="85" fillId="0" borderId="0" xfId="0" applyFont="1"/>
    <xf numFmtId="0" fontId="26" fillId="0" borderId="2" xfId="0" applyFont="1" applyBorder="1" applyAlignment="1">
      <alignment horizontal="left" indent="1"/>
    </xf>
    <xf numFmtId="170" fontId="7" fillId="16" borderId="2" xfId="0" applyNumberFormat="1" applyFont="1" applyFill="1" applyBorder="1"/>
    <xf numFmtId="169" fontId="7" fillId="16" borderId="2" xfId="0" applyNumberFormat="1" applyFont="1" applyFill="1" applyBorder="1"/>
    <xf numFmtId="0" fontId="7" fillId="16" borderId="2" xfId="0" applyFont="1" applyFill="1" applyBorder="1"/>
    <xf numFmtId="167" fontId="7" fillId="16" borderId="2" xfId="0" applyNumberFormat="1" applyFont="1" applyFill="1" applyBorder="1"/>
    <xf numFmtId="0" fontId="26" fillId="0" borderId="0" xfId="0" applyFont="1" applyAlignment="1">
      <alignment horizontal="left" indent="1"/>
    </xf>
    <xf numFmtId="180" fontId="7" fillId="0" borderId="0" xfId="6" applyNumberFormat="1" applyFont="1" applyFill="1" applyBorder="1" applyAlignment="1">
      <alignment horizontal="right"/>
    </xf>
    <xf numFmtId="164" fontId="7" fillId="16" borderId="2" xfId="0" applyNumberFormat="1" applyFont="1" applyFill="1" applyBorder="1"/>
    <xf numFmtId="2" fontId="7" fillId="16" borderId="2" xfId="0" applyNumberFormat="1" applyFont="1" applyFill="1" applyBorder="1"/>
    <xf numFmtId="1" fontId="7" fillId="16" borderId="2" xfId="0" applyNumberFormat="1" applyFont="1" applyFill="1" applyBorder="1"/>
    <xf numFmtId="3" fontId="7" fillId="16" borderId="2" xfId="0" applyNumberFormat="1" applyFont="1" applyFill="1" applyBorder="1"/>
    <xf numFmtId="0" fontId="12" fillId="0" borderId="2" xfId="0" applyFont="1" applyBorder="1"/>
    <xf numFmtId="0" fontId="7" fillId="16" borderId="2" xfId="0" applyFont="1" applyFill="1" applyBorder="1" applyAlignment="1">
      <alignment horizontal="center"/>
    </xf>
    <xf numFmtId="0" fontId="54" fillId="21" borderId="2" xfId="0" applyFont="1" applyFill="1" applyBorder="1" applyAlignment="1">
      <alignment horizontal="center"/>
    </xf>
    <xf numFmtId="188" fontId="7" fillId="16" borderId="2" xfId="6" applyNumberFormat="1" applyFont="1" applyFill="1" applyBorder="1" applyAlignment="1" applyProtection="1">
      <protection locked="0"/>
    </xf>
    <xf numFmtId="188" fontId="7" fillId="0" borderId="0" xfId="6" applyNumberFormat="1" applyFont="1" applyFill="1" applyBorder="1" applyAlignment="1" applyProtection="1">
      <protection locked="0"/>
    </xf>
    <xf numFmtId="188" fontId="7" fillId="0" borderId="0" xfId="19" applyNumberFormat="1" applyFont="1" applyProtection="1">
      <protection locked="0"/>
    </xf>
    <xf numFmtId="171" fontId="7" fillId="0" borderId="2" xfId="20" applyNumberFormat="1" applyFont="1" applyBorder="1" applyAlignment="1">
      <alignment horizontal="left" vertical="center" wrapText="1"/>
    </xf>
    <xf numFmtId="0" fontId="7" fillId="16" borderId="2" xfId="0" applyFont="1" applyFill="1" applyBorder="1" applyAlignment="1">
      <alignment horizontal="center" vertical="center"/>
    </xf>
    <xf numFmtId="0" fontId="7" fillId="0" borderId="2" xfId="0" applyFont="1" applyBorder="1" applyAlignment="1">
      <alignment vertical="center" wrapText="1"/>
    </xf>
    <xf numFmtId="0" fontId="54" fillId="21" borderId="2" xfId="0" applyFont="1" applyFill="1" applyBorder="1" applyAlignment="1">
      <alignment horizontal="center" vertical="center"/>
    </xf>
    <xf numFmtId="0" fontId="85" fillId="0" borderId="0" xfId="22" applyFont="1" applyAlignment="1">
      <alignment horizontal="left"/>
    </xf>
    <xf numFmtId="0" fontId="26" fillId="0" borderId="0" xfId="0" applyFont="1"/>
    <xf numFmtId="0" fontId="7" fillId="0" borderId="2" xfId="0" applyFont="1" applyBorder="1" applyAlignment="1">
      <alignment horizontal="left"/>
    </xf>
    <xf numFmtId="0" fontId="7" fillId="16" borderId="2" xfId="0" applyFont="1" applyFill="1" applyBorder="1" applyAlignment="1">
      <alignment horizontal="center" vertical="center" wrapText="1"/>
    </xf>
    <xf numFmtId="3" fontId="54" fillId="21" borderId="2" xfId="0" applyNumberFormat="1" applyFont="1" applyFill="1" applyBorder="1" applyAlignment="1">
      <alignment horizontal="center" vertical="center" wrapText="1"/>
    </xf>
    <xf numFmtId="4" fontId="54" fillId="21" borderId="2" xfId="0" applyNumberFormat="1" applyFont="1" applyFill="1" applyBorder="1" applyAlignment="1">
      <alignment horizontal="center" vertical="center" wrapText="1"/>
    </xf>
    <xf numFmtId="0" fontId="8" fillId="23" borderId="2" xfId="0" applyFont="1" applyFill="1" applyBorder="1"/>
    <xf numFmtId="164" fontId="8" fillId="23" borderId="2" xfId="0" applyNumberFormat="1" applyFont="1" applyFill="1" applyBorder="1"/>
    <xf numFmtId="0" fontId="13" fillId="30" borderId="2" xfId="0" applyFont="1" applyFill="1" applyBorder="1" applyAlignment="1">
      <alignment horizontal="center" vertical="center"/>
    </xf>
    <xf numFmtId="164" fontId="8" fillId="0" borderId="2" xfId="0" applyNumberFormat="1" applyFont="1" applyBorder="1" applyAlignment="1">
      <alignment horizontal="center" vertical="center"/>
    </xf>
    <xf numFmtId="3" fontId="7" fillId="16" borderId="71" xfId="0" applyNumberFormat="1" applyFont="1" applyFill="1" applyBorder="1" applyAlignment="1">
      <alignment vertical="center"/>
    </xf>
    <xf numFmtId="3" fontId="12" fillId="14" borderId="71" xfId="0" applyNumberFormat="1" applyFont="1" applyFill="1" applyBorder="1" applyAlignment="1">
      <alignment vertical="center"/>
    </xf>
    <xf numFmtId="3" fontId="26" fillId="16" borderId="71" xfId="0" applyNumberFormat="1" applyFont="1" applyFill="1" applyBorder="1" applyAlignment="1">
      <alignment vertical="center"/>
    </xf>
    <xf numFmtId="3" fontId="7" fillId="6" borderId="71" xfId="0" applyNumberFormat="1" applyFont="1" applyFill="1" applyBorder="1" applyAlignment="1">
      <alignment vertical="center"/>
    </xf>
    <xf numFmtId="3" fontId="7" fillId="0" borderId="71" xfId="0" applyNumberFormat="1" applyFont="1" applyBorder="1" applyAlignment="1">
      <alignment vertical="center"/>
    </xf>
    <xf numFmtId="3" fontId="26" fillId="14" borderId="71" xfId="0" applyNumberFormat="1" applyFont="1" applyFill="1" applyBorder="1" applyAlignment="1">
      <alignment vertical="center"/>
    </xf>
    <xf numFmtId="3" fontId="0" fillId="10" borderId="30" xfId="0" applyNumberFormat="1" applyFill="1" applyBorder="1"/>
    <xf numFmtId="3" fontId="0" fillId="29" borderId="0" xfId="0" applyNumberFormat="1" applyFill="1"/>
    <xf numFmtId="0" fontId="17" fillId="0" borderId="24" xfId="0" applyFont="1" applyBorder="1"/>
    <xf numFmtId="0" fontId="8" fillId="0" borderId="24" xfId="0" applyFont="1" applyBorder="1"/>
    <xf numFmtId="0" fontId="13" fillId="0" borderId="24" xfId="0" applyFont="1" applyBorder="1" applyAlignment="1">
      <alignment horizontal="right"/>
    </xf>
    <xf numFmtId="186" fontId="8" fillId="0" borderId="2" xfId="0" applyNumberFormat="1" applyFont="1" applyBorder="1"/>
    <xf numFmtId="0" fontId="12" fillId="0" borderId="2" xfId="0" applyFont="1" applyBorder="1" applyAlignment="1">
      <alignment wrapText="1"/>
    </xf>
    <xf numFmtId="43" fontId="0" fillId="0" borderId="0" xfId="0" applyNumberFormat="1"/>
    <xf numFmtId="165" fontId="90" fillId="0" borderId="2" xfId="6" applyNumberFormat="1" applyFont="1" applyBorder="1"/>
    <xf numFmtId="165" fontId="49" fillId="0" borderId="2" xfId="6" applyNumberFormat="1" applyFont="1" applyBorder="1"/>
    <xf numFmtId="165" fontId="90" fillId="0" borderId="69" xfId="6" applyNumberFormat="1" applyFont="1" applyBorder="1"/>
    <xf numFmtId="0" fontId="89" fillId="32" borderId="105" xfId="0" applyFont="1" applyFill="1" applyBorder="1" applyAlignment="1">
      <alignment horizontal="center" vertical="center"/>
    </xf>
    <xf numFmtId="0" fontId="0" fillId="0" borderId="40" xfId="0" applyBorder="1"/>
    <xf numFmtId="0" fontId="89" fillId="32" borderId="58" xfId="0" applyFont="1" applyFill="1" applyBorder="1" applyAlignment="1">
      <alignment horizontal="center" vertical="center"/>
    </xf>
    <xf numFmtId="165" fontId="90" fillId="0" borderId="28" xfId="6" applyNumberFormat="1" applyFont="1" applyBorder="1"/>
    <xf numFmtId="165" fontId="90" fillId="0" borderId="4" xfId="6" applyNumberFormat="1" applyFont="1" applyBorder="1"/>
    <xf numFmtId="0" fontId="89" fillId="0" borderId="106" xfId="0" applyFont="1" applyBorder="1" applyAlignment="1">
      <alignment vertical="center" wrapText="1"/>
    </xf>
    <xf numFmtId="0" fontId="89" fillId="0" borderId="35" xfId="0" applyFont="1" applyBorder="1" applyAlignment="1">
      <alignment vertical="center" wrapText="1"/>
    </xf>
    <xf numFmtId="0" fontId="89" fillId="0" borderId="46" xfId="0" applyFont="1" applyBorder="1" applyAlignment="1">
      <alignment vertical="center" wrapText="1"/>
    </xf>
    <xf numFmtId="0" fontId="89" fillId="31" borderId="99" xfId="0" applyFont="1" applyFill="1" applyBorder="1" applyAlignment="1">
      <alignment horizontal="centerContinuous" vertical="center"/>
    </xf>
    <xf numFmtId="0" fontId="0" fillId="31" borderId="104" xfId="0" applyFill="1" applyBorder="1" applyAlignment="1">
      <alignment horizontal="centerContinuous"/>
    </xf>
    <xf numFmtId="0" fontId="0" fillId="31" borderId="100" xfId="0" applyFill="1" applyBorder="1" applyAlignment="1">
      <alignment horizontal="centerContinuous"/>
    </xf>
    <xf numFmtId="0" fontId="89" fillId="31" borderId="103" xfId="0" applyFont="1" applyFill="1" applyBorder="1" applyAlignment="1">
      <alignment horizontal="centerContinuous" vertical="center"/>
    </xf>
    <xf numFmtId="0" fontId="89" fillId="0" borderId="100" xfId="0" applyFont="1" applyBorder="1" applyAlignment="1">
      <alignment vertical="center" wrapText="1"/>
    </xf>
    <xf numFmtId="2" fontId="79" fillId="0" borderId="2" xfId="0" applyNumberFormat="1" applyFont="1" applyBorder="1" applyAlignment="1">
      <alignment horizontal="center"/>
    </xf>
    <xf numFmtId="166" fontId="0" fillId="16" borderId="2" xfId="0" applyNumberFormat="1" applyFill="1" applyBorder="1" applyAlignment="1">
      <alignment horizontal="center"/>
    </xf>
    <xf numFmtId="4" fontId="0" fillId="16" borderId="2" xfId="0" applyNumberFormat="1" applyFill="1" applyBorder="1" applyAlignment="1">
      <alignment horizontal="center"/>
    </xf>
    <xf numFmtId="4" fontId="79" fillId="0" borderId="2" xfId="6" applyNumberFormat="1" applyFont="1" applyBorder="1" applyAlignment="1">
      <alignment horizontal="center" vertical="center"/>
    </xf>
    <xf numFmtId="4" fontId="0" fillId="16" borderId="2" xfId="0" applyNumberFormat="1" applyFill="1" applyBorder="1" applyAlignment="1">
      <alignment horizontal="center" vertical="center"/>
    </xf>
    <xf numFmtId="4" fontId="79" fillId="0" borderId="2" xfId="6" applyNumberFormat="1" applyFont="1" applyBorder="1" applyAlignment="1">
      <alignment horizontal="center"/>
    </xf>
    <xf numFmtId="0" fontId="12" fillId="31" borderId="31" xfId="0" applyFont="1" applyFill="1" applyBorder="1" applyAlignment="1">
      <alignment horizontal="center"/>
    </xf>
    <xf numFmtId="0" fontId="12" fillId="31" borderId="4" xfId="0" applyFont="1" applyFill="1" applyBorder="1" applyAlignment="1">
      <alignment horizontal="center"/>
    </xf>
    <xf numFmtId="0" fontId="0" fillId="32" borderId="2" xfId="0" applyFill="1" applyBorder="1"/>
    <xf numFmtId="0" fontId="12" fillId="32" borderId="2" xfId="0" applyFont="1" applyFill="1" applyBorder="1" applyAlignment="1">
      <alignment horizontal="center"/>
    </xf>
    <xf numFmtId="0" fontId="7" fillId="32" borderId="2" xfId="0" applyFont="1" applyFill="1" applyBorder="1"/>
    <xf numFmtId="166" fontId="0" fillId="0" borderId="2" xfId="0" applyNumberFormat="1" applyBorder="1" applyAlignment="1">
      <alignment horizontal="center"/>
    </xf>
    <xf numFmtId="4" fontId="0" fillId="0" borderId="2" xfId="0" applyNumberFormat="1" applyBorder="1" applyAlignment="1">
      <alignment horizontal="center"/>
    </xf>
    <xf numFmtId="4" fontId="79" fillId="0" borderId="2" xfId="6" applyNumberFormat="1" applyFont="1" applyFill="1" applyBorder="1" applyAlignment="1">
      <alignment horizontal="center" vertical="center"/>
    </xf>
    <xf numFmtId="4" fontId="0" fillId="0" borderId="2" xfId="0" applyNumberFormat="1" applyBorder="1" applyAlignment="1">
      <alignment horizontal="center" vertical="center"/>
    </xf>
    <xf numFmtId="4" fontId="79" fillId="0" borderId="2" xfId="6" applyNumberFormat="1" applyFont="1" applyFill="1" applyBorder="1" applyAlignment="1">
      <alignment horizontal="center"/>
    </xf>
    <xf numFmtId="3" fontId="0" fillId="16" borderId="2" xfId="0" applyNumberFormat="1" applyFill="1" applyBorder="1" applyAlignment="1">
      <alignment horizontal="center" vertical="center"/>
    </xf>
    <xf numFmtId="0" fontId="26" fillId="32" borderId="2" xfId="0" applyFont="1" applyFill="1" applyBorder="1" applyAlignment="1">
      <alignment vertical="center" wrapText="1"/>
    </xf>
    <xf numFmtId="0" fontId="0" fillId="32" borderId="2" xfId="0" applyFill="1" applyBorder="1" applyAlignment="1">
      <alignment horizontal="center"/>
    </xf>
    <xf numFmtId="0" fontId="7" fillId="32" borderId="2" xfId="0" applyFont="1" applyFill="1" applyBorder="1" applyAlignment="1">
      <alignment horizontal="center"/>
    </xf>
    <xf numFmtId="0" fontId="26" fillId="32" borderId="2" xfId="0" applyFont="1" applyFill="1" applyBorder="1" applyAlignment="1">
      <alignment horizontal="center" vertical="center" wrapText="1"/>
    </xf>
    <xf numFmtId="0" fontId="7" fillId="33" borderId="2" xfId="0" applyFont="1" applyFill="1" applyBorder="1"/>
    <xf numFmtId="0" fontId="0" fillId="33" borderId="2" xfId="0" applyFill="1" applyBorder="1"/>
    <xf numFmtId="0" fontId="12" fillId="32" borderId="2" xfId="0" applyFont="1" applyFill="1" applyBorder="1" applyAlignment="1">
      <alignment horizontal="center" vertical="center"/>
    </xf>
    <xf numFmtId="3" fontId="0" fillId="0" borderId="0" xfId="0" applyNumberFormat="1" applyAlignment="1">
      <alignment horizontal="center" vertical="center"/>
    </xf>
    <xf numFmtId="166" fontId="0" fillId="0" borderId="0" xfId="0" applyNumberFormat="1" applyAlignment="1">
      <alignment horizontal="center"/>
    </xf>
    <xf numFmtId="4" fontId="0" fillId="0" borderId="0" xfId="0" applyNumberFormat="1" applyAlignment="1">
      <alignment horizontal="center"/>
    </xf>
    <xf numFmtId="3" fontId="0" fillId="0" borderId="2" xfId="0" applyNumberFormat="1" applyBorder="1" applyAlignment="1">
      <alignment horizontal="center" vertical="center"/>
    </xf>
    <xf numFmtId="3" fontId="0" fillId="0" borderId="2" xfId="6" applyNumberFormat="1" applyFont="1" applyFill="1" applyBorder="1" applyAlignment="1">
      <alignment horizontal="center" vertical="center"/>
    </xf>
    <xf numFmtId="3" fontId="0" fillId="0" borderId="2" xfId="0" applyNumberFormat="1" applyBorder="1" applyAlignment="1">
      <alignment horizontal="center"/>
    </xf>
    <xf numFmtId="4" fontId="12" fillId="0" borderId="2" xfId="0" applyNumberFormat="1" applyFont="1" applyBorder="1" applyAlignment="1">
      <alignment horizontal="center"/>
    </xf>
    <xf numFmtId="0" fontId="79" fillId="6" borderId="0" xfId="0" applyFont="1" applyFill="1"/>
    <xf numFmtId="0" fontId="7" fillId="17" borderId="79" xfId="56" applyFont="1" applyFill="1" applyBorder="1" applyAlignment="1">
      <alignment wrapText="1"/>
    </xf>
    <xf numFmtId="43" fontId="8" fillId="6" borderId="0" xfId="0" applyNumberFormat="1" applyFont="1" applyFill="1" applyAlignment="1">
      <alignment horizontal="center"/>
    </xf>
    <xf numFmtId="164" fontId="13" fillId="0" borderId="2" xfId="0" applyNumberFormat="1" applyFont="1" applyBorder="1" applyAlignment="1">
      <alignment horizontal="center" vertical="center"/>
    </xf>
    <xf numFmtId="0" fontId="7" fillId="0" borderId="69" xfId="0" applyFont="1" applyBorder="1"/>
    <xf numFmtId="0" fontId="31" fillId="11" borderId="0" xfId="14" applyFill="1" applyBorder="1" applyAlignment="1" applyProtection="1"/>
    <xf numFmtId="0" fontId="7" fillId="11" borderId="0" xfId="0" applyFont="1" applyFill="1" applyAlignment="1">
      <alignment horizontal="right" wrapText="1"/>
    </xf>
    <xf numFmtId="2" fontId="7" fillId="11" borderId="0" xfId="0" applyNumberFormat="1" applyFont="1" applyFill="1" applyAlignment="1">
      <alignment horizontal="right" wrapText="1"/>
    </xf>
    <xf numFmtId="0" fontId="0" fillId="0" borderId="0" xfId="0" applyAlignment="1">
      <alignment horizontal="right" wrapText="1"/>
    </xf>
    <xf numFmtId="2" fontId="0" fillId="0" borderId="0" xfId="0" applyNumberFormat="1" applyAlignment="1">
      <alignment horizontal="right" wrapText="1"/>
    </xf>
    <xf numFmtId="2" fontId="12" fillId="0" borderId="0" xfId="0" applyNumberFormat="1" applyFont="1" applyAlignment="1">
      <alignment horizontal="center" vertical="center" wrapText="1"/>
    </xf>
    <xf numFmtId="189" fontId="7" fillId="0" borderId="0" xfId="6" applyNumberFormat="1" applyBorder="1" applyAlignment="1">
      <alignment horizontal="center" vertical="center" wrapText="1"/>
    </xf>
    <xf numFmtId="2" fontId="12" fillId="0" borderId="0" xfId="0" applyNumberFormat="1" applyFont="1" applyAlignment="1">
      <alignment horizontal="right" vertical="center" wrapText="1"/>
    </xf>
    <xf numFmtId="0" fontId="0" fillId="0" borderId="0" xfId="0" applyAlignment="1">
      <alignment wrapText="1"/>
    </xf>
    <xf numFmtId="189" fontId="7" fillId="0" borderId="2" xfId="6" applyNumberFormat="1" applyBorder="1" applyAlignment="1">
      <alignment horizontal="center" vertical="center" wrapText="1"/>
    </xf>
    <xf numFmtId="0" fontId="26" fillId="0" borderId="0" xfId="0" applyFont="1" applyAlignment="1">
      <alignment horizontal="right" vertical="center" wrapText="1"/>
    </xf>
    <xf numFmtId="0" fontId="7" fillId="0" borderId="2" xfId="0" applyFont="1" applyBorder="1" applyAlignment="1">
      <alignment horizontal="right" vertical="center" wrapText="1"/>
    </xf>
    <xf numFmtId="0" fontId="26" fillId="0" borderId="2" xfId="0" applyFont="1" applyBorder="1" applyAlignment="1">
      <alignment horizontal="right" vertical="center" wrapText="1"/>
    </xf>
    <xf numFmtId="187" fontId="13" fillId="0" borderId="0" xfId="6" applyNumberFormat="1" applyFont="1" applyFill="1"/>
    <xf numFmtId="0" fontId="12" fillId="30" borderId="34" xfId="0" applyFont="1" applyFill="1" applyBorder="1" applyAlignment="1">
      <alignment horizontal="centerContinuous"/>
    </xf>
    <xf numFmtId="189" fontId="7" fillId="30" borderId="24" xfId="6" applyNumberFormat="1" applyFill="1" applyBorder="1" applyAlignment="1">
      <alignment horizontal="centerContinuous" vertical="center" wrapText="1"/>
    </xf>
    <xf numFmtId="189" fontId="7" fillId="30" borderId="69" xfId="6" applyNumberFormat="1" applyFill="1" applyBorder="1" applyAlignment="1">
      <alignment horizontal="centerContinuous" vertical="center" wrapText="1"/>
    </xf>
    <xf numFmtId="0" fontId="7" fillId="0" borderId="0" xfId="0" applyFont="1" applyAlignment="1">
      <alignment horizontal="centerContinuous"/>
    </xf>
    <xf numFmtId="189" fontId="7" fillId="0" borderId="0" xfId="6" applyNumberFormat="1" applyFill="1" applyBorder="1" applyAlignment="1">
      <alignment horizontal="centerContinuous" vertical="center" wrapText="1"/>
    </xf>
    <xf numFmtId="0" fontId="7" fillId="0" borderId="24" xfId="0" applyFont="1" applyBorder="1" applyAlignment="1">
      <alignment horizontal="centerContinuous"/>
    </xf>
    <xf numFmtId="189" fontId="7" fillId="0" borderId="24" xfId="6" applyNumberFormat="1" applyFill="1" applyBorder="1" applyAlignment="1">
      <alignment horizontal="centerContinuous" vertical="center" wrapText="1"/>
    </xf>
    <xf numFmtId="0" fontId="12" fillId="34" borderId="2" xfId="0" applyFont="1" applyFill="1" applyBorder="1" applyAlignment="1">
      <alignment horizontal="center"/>
    </xf>
    <xf numFmtId="189" fontId="7" fillId="0" borderId="0" xfId="6" applyNumberFormat="1" applyFill="1" applyBorder="1" applyAlignment="1">
      <alignment horizontal="center" vertical="center" wrapText="1"/>
    </xf>
    <xf numFmtId="189" fontId="12" fillId="0" borderId="0" xfId="6" applyNumberFormat="1" applyFont="1" applyFill="1" applyBorder="1" applyAlignment="1">
      <alignment horizontal="center" vertical="center" wrapText="1"/>
    </xf>
    <xf numFmtId="0" fontId="12" fillId="14" borderId="2" xfId="0" applyFont="1" applyFill="1" applyBorder="1" applyAlignment="1">
      <alignment horizontal="center" vertical="center" wrapText="1"/>
    </xf>
    <xf numFmtId="1" fontId="12" fillId="14" borderId="2" xfId="0" applyNumberFormat="1" applyFont="1" applyFill="1" applyBorder="1" applyAlignment="1">
      <alignment horizontal="center" vertical="center" wrapText="1"/>
    </xf>
    <xf numFmtId="189" fontId="7" fillId="0" borderId="107" xfId="6" applyNumberFormat="1" applyBorder="1" applyAlignment="1">
      <alignment horizontal="center" vertical="center" wrapText="1"/>
    </xf>
    <xf numFmtId="0" fontId="12" fillId="14" borderId="61" xfId="0" applyFont="1" applyFill="1" applyBorder="1" applyAlignment="1">
      <alignment horizontal="center" vertical="center" wrapText="1"/>
    </xf>
    <xf numFmtId="1" fontId="12" fillId="14" borderId="61" xfId="0" applyNumberFormat="1" applyFont="1" applyFill="1" applyBorder="1" applyAlignment="1">
      <alignment horizontal="center" vertical="center" wrapText="1"/>
    </xf>
    <xf numFmtId="1" fontId="12" fillId="14" borderId="109" xfId="0" applyNumberFormat="1" applyFont="1" applyFill="1" applyBorder="1" applyAlignment="1">
      <alignment horizontal="center" vertical="center" wrapText="1"/>
    </xf>
    <xf numFmtId="189" fontId="12" fillId="0" borderId="36" xfId="6" applyNumberFormat="1" applyFont="1" applyFill="1" applyBorder="1" applyAlignment="1">
      <alignment horizontal="center" vertical="center" wrapText="1"/>
    </xf>
    <xf numFmtId="189" fontId="12" fillId="0" borderId="48" xfId="6" applyNumberFormat="1" applyFont="1" applyFill="1" applyBorder="1" applyAlignment="1">
      <alignment horizontal="center" vertical="center" wrapText="1"/>
    </xf>
    <xf numFmtId="0" fontId="26" fillId="0" borderId="107" xfId="0" applyFont="1" applyBorder="1" applyAlignment="1">
      <alignment horizontal="right" vertical="center" wrapText="1"/>
    </xf>
    <xf numFmtId="2" fontId="12" fillId="0" borderId="99" xfId="0" applyNumberFormat="1" applyFont="1" applyBorder="1" applyAlignment="1">
      <alignment horizontal="center" vertical="center" wrapText="1"/>
    </xf>
    <xf numFmtId="189" fontId="12" fillId="0" borderId="104" xfId="6" applyNumberFormat="1" applyFont="1" applyBorder="1" applyAlignment="1">
      <alignment horizontal="center" vertical="center" wrapText="1"/>
    </xf>
    <xf numFmtId="189" fontId="12" fillId="0" borderId="100" xfId="6" applyNumberFormat="1" applyFont="1" applyBorder="1" applyAlignment="1">
      <alignment horizontal="center" vertical="center" wrapText="1"/>
    </xf>
    <xf numFmtId="0" fontId="12" fillId="0" borderId="99" xfId="0" applyFont="1" applyBorder="1" applyAlignment="1">
      <alignment horizontal="center" vertical="center" wrapText="1"/>
    </xf>
    <xf numFmtId="189" fontId="26" fillId="0" borderId="2" xfId="6" applyNumberFormat="1" applyFont="1" applyBorder="1" applyAlignment="1">
      <alignment horizontal="center" vertical="center" wrapText="1"/>
    </xf>
    <xf numFmtId="39" fontId="7" fillId="0" borderId="34" xfId="6" applyNumberFormat="1" applyBorder="1" applyAlignment="1">
      <alignment horizontal="right"/>
    </xf>
    <xf numFmtId="39" fontId="7" fillId="0" borderId="24" xfId="6" applyNumberFormat="1" applyBorder="1" applyAlignment="1">
      <alignment horizontal="right"/>
    </xf>
    <xf numFmtId="39" fontId="7" fillId="0" borderId="69" xfId="6" applyNumberFormat="1" applyBorder="1" applyAlignment="1">
      <alignment horizontal="right"/>
    </xf>
    <xf numFmtId="180" fontId="74" fillId="0" borderId="0" xfId="6" applyNumberFormat="1" applyFont="1"/>
    <xf numFmtId="190" fontId="74" fillId="0" borderId="0" xfId="6" applyNumberFormat="1" applyFont="1"/>
    <xf numFmtId="0" fontId="15" fillId="12" borderId="0" xfId="0" applyFont="1" applyFill="1" applyAlignment="1">
      <alignment vertical="center"/>
    </xf>
    <xf numFmtId="187" fontId="91" fillId="0" borderId="2" xfId="6" applyNumberFormat="1" applyFont="1" applyBorder="1"/>
    <xf numFmtId="1" fontId="8" fillId="0" borderId="2" xfId="0" applyNumberFormat="1" applyFont="1" applyBorder="1"/>
    <xf numFmtId="0" fontId="15" fillId="7" borderId="0" xfId="0" applyFont="1" applyFill="1"/>
    <xf numFmtId="0" fontId="15" fillId="19" borderId="0" xfId="0" applyFont="1" applyFill="1"/>
    <xf numFmtId="43" fontId="12" fillId="0" borderId="0" xfId="6" applyFont="1" applyAlignment="1">
      <alignment horizontal="center"/>
    </xf>
    <xf numFmtId="43" fontId="8" fillId="0" borderId="69" xfId="6" applyFont="1" applyFill="1" applyBorder="1"/>
    <xf numFmtId="9" fontId="8" fillId="16" borderId="1" xfId="0" applyNumberFormat="1" applyFont="1" applyFill="1" applyBorder="1"/>
    <xf numFmtId="0" fontId="15" fillId="19" borderId="0" xfId="0" applyFont="1" applyFill="1" applyAlignment="1">
      <alignment horizontal="left" indent="1"/>
    </xf>
    <xf numFmtId="164" fontId="8" fillId="0" borderId="2" xfId="0" applyNumberFormat="1" applyFont="1" applyBorder="1" applyAlignment="1">
      <alignment horizontal="centerContinuous" vertical="center"/>
    </xf>
    <xf numFmtId="0" fontId="12" fillId="32" borderId="31" xfId="0" applyFont="1" applyFill="1" applyBorder="1" applyAlignment="1">
      <alignment horizontal="center" vertical="center"/>
    </xf>
    <xf numFmtId="0" fontId="47" fillId="0" borderId="42" xfId="0" applyFont="1" applyBorder="1" applyAlignment="1">
      <alignment vertical="center" wrapText="1"/>
    </xf>
    <xf numFmtId="0" fontId="47" fillId="0" borderId="41" xfId="0" applyFont="1" applyBorder="1" applyAlignment="1">
      <alignment vertical="center" wrapText="1"/>
    </xf>
    <xf numFmtId="4" fontId="7" fillId="0" borderId="0" xfId="0" applyNumberFormat="1" applyFont="1" applyAlignment="1">
      <alignment horizontal="center"/>
    </xf>
    <xf numFmtId="0" fontId="12" fillId="32" borderId="31" xfId="0" applyFont="1" applyFill="1" applyBorder="1" applyAlignment="1">
      <alignment vertical="center"/>
    </xf>
    <xf numFmtId="0" fontId="12" fillId="32" borderId="2" xfId="0" applyFont="1" applyFill="1" applyBorder="1" applyAlignment="1">
      <alignment horizontal="left" vertical="center"/>
    </xf>
    <xf numFmtId="0" fontId="12" fillId="32" borderId="2" xfId="0" applyFont="1" applyFill="1" applyBorder="1" applyAlignment="1">
      <alignment horizontal="left"/>
    </xf>
    <xf numFmtId="0" fontId="12" fillId="0" borderId="0" xfId="0" applyFont="1" applyAlignment="1">
      <alignment horizontal="left"/>
    </xf>
    <xf numFmtId="191" fontId="7" fillId="0" borderId="0" xfId="0" applyNumberFormat="1" applyFont="1" applyAlignment="1">
      <alignment horizontal="center"/>
    </xf>
    <xf numFmtId="191" fontId="7" fillId="0" borderId="2" xfId="0" applyNumberFormat="1" applyFont="1" applyBorder="1" applyAlignment="1">
      <alignment horizontal="center"/>
    </xf>
    <xf numFmtId="4" fontId="7" fillId="0" borderId="2" xfId="0" applyNumberFormat="1" applyFont="1" applyBorder="1" applyAlignment="1">
      <alignment horizontal="center"/>
    </xf>
    <xf numFmtId="0" fontId="7" fillId="0" borderId="0" xfId="0" applyFont="1" applyAlignment="1">
      <alignment horizontal="left"/>
    </xf>
    <xf numFmtId="4" fontId="7" fillId="0" borderId="2" xfId="0" applyNumberFormat="1" applyFont="1" applyBorder="1" applyAlignment="1">
      <alignment horizontal="center" vertical="center" wrapText="1"/>
    </xf>
    <xf numFmtId="0" fontId="0" fillId="33" borderId="2" xfId="0" applyFill="1" applyBorder="1" applyAlignment="1">
      <alignment vertical="center"/>
    </xf>
    <xf numFmtId="4" fontId="0" fillId="36" borderId="2" xfId="0" applyNumberFormat="1" applyFill="1" applyBorder="1" applyAlignment="1">
      <alignment horizontal="center"/>
    </xf>
    <xf numFmtId="4" fontId="7" fillId="36" borderId="2" xfId="0" applyNumberFormat="1" applyFont="1" applyFill="1" applyBorder="1" applyAlignment="1">
      <alignment horizontal="center"/>
    </xf>
    <xf numFmtId="4" fontId="0" fillId="36" borderId="2" xfId="0" applyNumberFormat="1" applyFill="1" applyBorder="1" applyAlignment="1">
      <alignment horizontal="center" vertical="center"/>
    </xf>
    <xf numFmtId="0" fontId="7" fillId="0" borderId="2" xfId="0" applyFont="1" applyBorder="1" applyAlignment="1">
      <alignment horizontal="center"/>
    </xf>
    <xf numFmtId="0" fontId="7" fillId="0" borderId="2" xfId="0" applyFont="1" applyBorder="1" applyAlignment="1">
      <alignment horizontal="center" vertical="center" wrapText="1"/>
    </xf>
    <xf numFmtId="0" fontId="12" fillId="22" borderId="2" xfId="0" applyFont="1" applyFill="1" applyBorder="1" applyAlignment="1">
      <alignment horizontal="center"/>
    </xf>
    <xf numFmtId="0" fontId="12" fillId="22" borderId="2" xfId="0" applyFont="1" applyFill="1" applyBorder="1" applyAlignment="1">
      <alignment horizontal="center" vertical="center" wrapText="1"/>
    </xf>
    <xf numFmtId="3" fontId="12" fillId="22" borderId="2" xfId="0" applyNumberFormat="1" applyFont="1" applyFill="1" applyBorder="1" applyAlignment="1">
      <alignment horizontal="center"/>
    </xf>
    <xf numFmtId="3" fontId="0" fillId="36" borderId="2" xfId="0" applyNumberFormat="1" applyFill="1" applyBorder="1" applyAlignment="1">
      <alignment horizontal="center"/>
    </xf>
    <xf numFmtId="3" fontId="12" fillId="22" borderId="2" xfId="0" applyNumberFormat="1" applyFont="1" applyFill="1" applyBorder="1" applyAlignment="1">
      <alignment horizontal="center" vertical="center"/>
    </xf>
    <xf numFmtId="3" fontId="0" fillId="35" borderId="2" xfId="0" applyNumberFormat="1" applyFill="1" applyBorder="1" applyAlignment="1">
      <alignment horizontal="center" vertical="center"/>
    </xf>
    <xf numFmtId="3" fontId="0" fillId="36" borderId="2" xfId="0" applyNumberFormat="1" applyFill="1" applyBorder="1" applyAlignment="1">
      <alignment horizontal="center" vertical="center"/>
    </xf>
    <xf numFmtId="165" fontId="0" fillId="0" borderId="0" xfId="0" applyNumberFormat="1"/>
    <xf numFmtId="165" fontId="90" fillId="0" borderId="0" xfId="6" applyNumberFormat="1" applyFont="1" applyBorder="1"/>
    <xf numFmtId="165" fontId="49" fillId="0" borderId="0" xfId="6" applyNumberFormat="1" applyFont="1" applyBorder="1"/>
    <xf numFmtId="186" fontId="0" fillId="0" borderId="0" xfId="0" applyNumberFormat="1"/>
    <xf numFmtId="169" fontId="13" fillId="0" borderId="2" xfId="0" applyNumberFormat="1" applyFont="1" applyBorder="1" applyAlignment="1">
      <alignment horizontal="centerContinuous"/>
    </xf>
    <xf numFmtId="165" fontId="0" fillId="6" borderId="2" xfId="6" applyNumberFormat="1" applyFont="1" applyFill="1" applyBorder="1"/>
    <xf numFmtId="4" fontId="79" fillId="5" borderId="2" xfId="0" applyNumberFormat="1" applyFont="1" applyFill="1" applyBorder="1"/>
    <xf numFmtId="4" fontId="79" fillId="5" borderId="2" xfId="0" applyNumberFormat="1" applyFont="1" applyFill="1" applyBorder="1" applyAlignment="1">
      <alignment wrapText="1"/>
    </xf>
    <xf numFmtId="0" fontId="92" fillId="37" borderId="2" xfId="21" applyFont="1" applyFill="1" applyBorder="1" applyAlignment="1">
      <alignment horizontal="center" vertical="center" wrapText="1"/>
    </xf>
    <xf numFmtId="0" fontId="92" fillId="37" borderId="2" xfId="21" applyFont="1" applyFill="1" applyBorder="1" applyAlignment="1">
      <alignment horizontal="center" vertical="center"/>
    </xf>
    <xf numFmtId="14" fontId="92" fillId="37" borderId="2" xfId="21" applyNumberFormat="1" applyFont="1" applyFill="1" applyBorder="1" applyAlignment="1">
      <alignment horizontal="center" vertical="center"/>
    </xf>
    <xf numFmtId="14" fontId="92" fillId="37" borderId="2" xfId="21" applyNumberFormat="1" applyFont="1" applyFill="1" applyBorder="1" applyAlignment="1">
      <alignment horizontal="center" vertical="center" wrapText="1"/>
    </xf>
    <xf numFmtId="0" fontId="93" fillId="0" borderId="2" xfId="21" applyFont="1" applyBorder="1" applyAlignment="1">
      <alignment horizontal="center" vertical="center" wrapText="1"/>
    </xf>
    <xf numFmtId="0" fontId="93" fillId="0" borderId="2" xfId="21" applyFont="1" applyBorder="1" applyAlignment="1">
      <alignment horizontal="center" vertical="center"/>
    </xf>
    <xf numFmtId="0" fontId="93" fillId="0" borderId="2" xfId="21" applyFont="1" applyBorder="1" applyAlignment="1">
      <alignment horizontal="left" vertical="center" wrapText="1"/>
    </xf>
    <xf numFmtId="0" fontId="93" fillId="0" borderId="2" xfId="0" applyFont="1" applyBorder="1" applyAlignment="1">
      <alignment horizontal="left" vertical="center" wrapText="1"/>
    </xf>
    <xf numFmtId="0" fontId="93" fillId="0" borderId="2" xfId="0" applyFont="1" applyBorder="1" applyAlignment="1">
      <alignment horizontal="center" vertical="center"/>
    </xf>
    <xf numFmtId="0" fontId="93" fillId="0" borderId="2" xfId="0" applyFont="1" applyBorder="1" applyAlignment="1">
      <alignment horizontal="left" wrapText="1"/>
    </xf>
    <xf numFmtId="14" fontId="93" fillId="0" borderId="2" xfId="21" applyNumberFormat="1" applyFont="1" applyBorder="1" applyAlignment="1">
      <alignment horizontal="left" vertical="center" wrapText="1"/>
    </xf>
    <xf numFmtId="0" fontId="93" fillId="0" borderId="2" xfId="0" applyFont="1" applyBorder="1" applyAlignment="1">
      <alignment horizontal="center" vertical="center" wrapText="1"/>
    </xf>
    <xf numFmtId="0" fontId="94" fillId="0" borderId="0" xfId="0" applyFont="1"/>
    <xf numFmtId="0" fontId="78" fillId="6" borderId="0" xfId="0" applyFont="1" applyFill="1"/>
    <xf numFmtId="4" fontId="7" fillId="5" borderId="2" xfId="0" applyNumberFormat="1" applyFont="1" applyFill="1" applyBorder="1"/>
    <xf numFmtId="10" fontId="0" fillId="6" borderId="0" xfId="24" applyNumberFormat="1" applyFont="1" applyFill="1" applyBorder="1"/>
    <xf numFmtId="9" fontId="0" fillId="6" borderId="2" xfId="24" applyFont="1" applyFill="1" applyBorder="1"/>
    <xf numFmtId="0" fontId="95" fillId="6" borderId="0" xfId="0" applyFont="1" applyFill="1"/>
    <xf numFmtId="184" fontId="7" fillId="5" borderId="2" xfId="0" applyNumberFormat="1" applyFont="1" applyFill="1" applyBorder="1"/>
    <xf numFmtId="192" fontId="12" fillId="6" borderId="2" xfId="0" applyNumberFormat="1" applyFont="1" applyFill="1" applyBorder="1"/>
    <xf numFmtId="167" fontId="12" fillId="6" borderId="2" xfId="0" applyNumberFormat="1" applyFont="1" applyFill="1" applyBorder="1"/>
    <xf numFmtId="164" fontId="12" fillId="6" borderId="2" xfId="0" applyNumberFormat="1" applyFont="1" applyFill="1" applyBorder="1"/>
    <xf numFmtId="2" fontId="12" fillId="6" borderId="2" xfId="0" applyNumberFormat="1" applyFont="1" applyFill="1" applyBorder="1"/>
    <xf numFmtId="0" fontId="0" fillId="33" borderId="34" xfId="0" applyFill="1" applyBorder="1"/>
    <xf numFmtId="0" fontId="0" fillId="33" borderId="24" xfId="0" applyFill="1" applyBorder="1"/>
    <xf numFmtId="0" fontId="0" fillId="33" borderId="69" xfId="0" applyFill="1" applyBorder="1"/>
    <xf numFmtId="0" fontId="12" fillId="32" borderId="23" xfId="0" applyFont="1" applyFill="1" applyBorder="1" applyAlignment="1">
      <alignment vertical="center"/>
    </xf>
    <xf numFmtId="0" fontId="12" fillId="32" borderId="25" xfId="0" applyFont="1" applyFill="1" applyBorder="1" applyAlignment="1">
      <alignment vertical="center"/>
    </xf>
    <xf numFmtId="0" fontId="12" fillId="32" borderId="29" xfId="0" applyFont="1" applyFill="1" applyBorder="1" applyAlignment="1">
      <alignment vertical="center"/>
    </xf>
    <xf numFmtId="0" fontId="12" fillId="32" borderId="27" xfId="0" applyFont="1" applyFill="1" applyBorder="1" applyAlignment="1">
      <alignment vertical="center"/>
    </xf>
    <xf numFmtId="0" fontId="12" fillId="32" borderId="28" xfId="0" applyFont="1" applyFill="1" applyBorder="1" applyAlignment="1">
      <alignment vertical="center"/>
    </xf>
    <xf numFmtId="0" fontId="12" fillId="32" borderId="34" xfId="0" applyFont="1" applyFill="1" applyBorder="1" applyAlignment="1">
      <alignment vertical="center"/>
    </xf>
    <xf numFmtId="0" fontId="12" fillId="32" borderId="24" xfId="0" applyFont="1" applyFill="1" applyBorder="1" applyAlignment="1">
      <alignment vertical="center"/>
    </xf>
    <xf numFmtId="0" fontId="12" fillId="32" borderId="69" xfId="0" applyFont="1" applyFill="1" applyBorder="1" applyAlignment="1">
      <alignment vertical="center"/>
    </xf>
    <xf numFmtId="0" fontId="96" fillId="0" borderId="0" xfId="0" applyFont="1" applyAlignment="1">
      <alignment horizontal="right"/>
    </xf>
    <xf numFmtId="4" fontId="79" fillId="5" borderId="2" xfId="0" quotePrefix="1" applyNumberFormat="1" applyFont="1" applyFill="1" applyBorder="1"/>
    <xf numFmtId="2" fontId="47" fillId="0" borderId="0" xfId="0" applyNumberFormat="1" applyFont="1" applyAlignment="1">
      <alignment vertical="center" wrapText="1"/>
    </xf>
    <xf numFmtId="0" fontId="33" fillId="6" borderId="0" xfId="0" applyFont="1" applyFill="1"/>
    <xf numFmtId="170" fontId="12" fillId="6" borderId="2" xfId="0" applyNumberFormat="1" applyFont="1" applyFill="1" applyBorder="1"/>
    <xf numFmtId="0" fontId="97" fillId="0" borderId="2" xfId="0" applyFont="1" applyBorder="1"/>
    <xf numFmtId="1" fontId="0" fillId="0" borderId="2" xfId="0" applyNumberFormat="1" applyBorder="1"/>
    <xf numFmtId="1" fontId="0" fillId="0" borderId="2" xfId="0" quotePrefix="1" applyNumberFormat="1" applyBorder="1"/>
    <xf numFmtId="9" fontId="0" fillId="0" borderId="0" xfId="24" applyFont="1"/>
    <xf numFmtId="168" fontId="79" fillId="5" borderId="2" xfId="0" applyNumberFormat="1" applyFont="1" applyFill="1" applyBorder="1"/>
    <xf numFmtId="4" fontId="7" fillId="5" borderId="2" xfId="0" quotePrefix="1" applyNumberFormat="1" applyFont="1" applyFill="1" applyBorder="1"/>
    <xf numFmtId="193" fontId="0" fillId="0" borderId="0" xfId="0" applyNumberFormat="1" applyAlignment="1">
      <alignment wrapText="1"/>
    </xf>
    <xf numFmtId="194" fontId="12" fillId="0" borderId="104" xfId="6" applyNumberFormat="1" applyFont="1" applyBorder="1" applyAlignment="1">
      <alignment horizontal="center" vertical="center" wrapText="1"/>
    </xf>
    <xf numFmtId="169" fontId="12" fillId="6" borderId="0" xfId="0" applyNumberFormat="1" applyFont="1" applyFill="1"/>
    <xf numFmtId="169" fontId="0" fillId="6" borderId="0" xfId="0" applyNumberFormat="1" applyFill="1"/>
    <xf numFmtId="187" fontId="91" fillId="0" borderId="2" xfId="6" applyNumberFormat="1" applyFont="1" applyFill="1" applyBorder="1"/>
    <xf numFmtId="187" fontId="91" fillId="0" borderId="0" xfId="6" applyNumberFormat="1" applyFont="1" applyAlignment="1">
      <alignment horizontal="center"/>
    </xf>
    <xf numFmtId="189" fontId="0" fillId="0" borderId="0" xfId="0" applyNumberFormat="1" applyAlignment="1">
      <alignment wrapText="1"/>
    </xf>
    <xf numFmtId="9" fontId="0" fillId="0" borderId="0" xfId="24" applyFont="1" applyAlignment="1">
      <alignment horizontal="right" wrapText="1"/>
    </xf>
    <xf numFmtId="2" fontId="0" fillId="0" borderId="0" xfId="0" applyNumberFormat="1"/>
    <xf numFmtId="2" fontId="0" fillId="0" borderId="110" xfId="0" applyNumberFormat="1" applyBorder="1"/>
    <xf numFmtId="164" fontId="0" fillId="0" borderId="0" xfId="0" applyNumberFormat="1"/>
    <xf numFmtId="168" fontId="7" fillId="5" borderId="2" xfId="0" applyNumberFormat="1" applyFont="1" applyFill="1" applyBorder="1"/>
    <xf numFmtId="169" fontId="12" fillId="6" borderId="2" xfId="0" applyNumberFormat="1" applyFont="1" applyFill="1" applyBorder="1"/>
    <xf numFmtId="167" fontId="12" fillId="6" borderId="0" xfId="0" applyNumberFormat="1" applyFont="1" applyFill="1"/>
    <xf numFmtId="167" fontId="0" fillId="15" borderId="0" xfId="0" applyNumberFormat="1" applyFill="1"/>
    <xf numFmtId="167" fontId="12" fillId="15" borderId="0" xfId="0" applyNumberFormat="1" applyFont="1" applyFill="1"/>
    <xf numFmtId="0" fontId="8" fillId="6" borderId="110" xfId="0" applyFont="1" applyFill="1" applyBorder="1"/>
    <xf numFmtId="2" fontId="53" fillId="21" borderId="2" xfId="0" applyNumberFormat="1" applyFont="1" applyFill="1" applyBorder="1"/>
    <xf numFmtId="0" fontId="54" fillId="21" borderId="0" xfId="0" applyFont="1" applyFill="1"/>
    <xf numFmtId="164" fontId="39" fillId="13" borderId="0" xfId="0" applyNumberFormat="1" applyFont="1" applyFill="1"/>
    <xf numFmtId="164" fontId="54" fillId="21" borderId="0" xfId="0" applyNumberFormat="1" applyFont="1" applyFill="1"/>
    <xf numFmtId="2" fontId="54" fillId="21" borderId="0" xfId="0" applyNumberFormat="1" applyFont="1" applyFill="1"/>
    <xf numFmtId="2" fontId="39" fillId="0" borderId="0" xfId="0" applyNumberFormat="1" applyFont="1"/>
    <xf numFmtId="2" fontId="39" fillId="13" borderId="0" xfId="0" applyNumberFormat="1" applyFont="1" applyFill="1"/>
    <xf numFmtId="4" fontId="39" fillId="13" borderId="0" xfId="0" applyNumberFormat="1" applyFont="1" applyFill="1"/>
    <xf numFmtId="165" fontId="53" fillId="21" borderId="0" xfId="6" applyNumberFormat="1" applyFont="1" applyFill="1" applyAlignment="1">
      <alignment horizontal="right"/>
    </xf>
    <xf numFmtId="9" fontId="53" fillId="21" borderId="0" xfId="24" applyFont="1" applyFill="1" applyAlignment="1">
      <alignment vertical="top" wrapText="1"/>
    </xf>
    <xf numFmtId="0" fontId="53" fillId="21" borderId="0" xfId="0" applyFont="1" applyFill="1"/>
    <xf numFmtId="9" fontId="54" fillId="21" borderId="2" xfId="24" applyFont="1" applyFill="1" applyBorder="1" applyAlignment="1">
      <alignment horizontal="center" vertical="center" wrapText="1"/>
    </xf>
    <xf numFmtId="9" fontId="8" fillId="0" borderId="0" xfId="24" applyFont="1" applyFill="1" applyAlignment="1">
      <alignment vertical="top" wrapText="1"/>
    </xf>
    <xf numFmtId="41" fontId="39" fillId="0" borderId="0" xfId="6" applyNumberFormat="1" applyFont="1"/>
    <xf numFmtId="41" fontId="39" fillId="13" borderId="0" xfId="24" applyNumberFormat="1" applyFont="1" applyFill="1"/>
    <xf numFmtId="1" fontId="54" fillId="21" borderId="2" xfId="0" applyNumberFormat="1" applyFont="1" applyFill="1" applyBorder="1"/>
    <xf numFmtId="1" fontId="54" fillId="21" borderId="2" xfId="0" quotePrefix="1" applyNumberFormat="1" applyFont="1" applyFill="1" applyBorder="1"/>
    <xf numFmtId="3" fontId="54" fillId="21" borderId="2" xfId="0" applyNumberFormat="1" applyFont="1" applyFill="1" applyBorder="1" applyAlignment="1">
      <alignment horizontal="center" vertical="center"/>
    </xf>
    <xf numFmtId="4" fontId="54" fillId="0" borderId="2" xfId="0" applyNumberFormat="1" applyFont="1" applyBorder="1" applyAlignment="1">
      <alignment horizontal="center" vertical="center"/>
    </xf>
    <xf numFmtId="10" fontId="54" fillId="21" borderId="2" xfId="24" applyNumberFormat="1" applyFont="1" applyFill="1" applyBorder="1" applyAlignment="1">
      <alignment horizontal="center" vertical="center"/>
    </xf>
    <xf numFmtId="188" fontId="54" fillId="21" borderId="2" xfId="6" applyNumberFormat="1" applyFont="1" applyFill="1" applyBorder="1" applyAlignment="1" applyProtection="1">
      <protection locked="0"/>
    </xf>
    <xf numFmtId="9" fontId="54" fillId="21" borderId="2" xfId="24" applyFont="1" applyFill="1" applyBorder="1" applyAlignment="1">
      <alignment horizontal="center" vertical="center"/>
    </xf>
    <xf numFmtId="9" fontId="53" fillId="21" borderId="2" xfId="24" applyFont="1" applyFill="1" applyBorder="1"/>
    <xf numFmtId="4" fontId="54" fillId="21" borderId="2" xfId="0" applyNumberFormat="1" applyFont="1" applyFill="1" applyBorder="1" applyAlignment="1">
      <alignment horizontal="center"/>
    </xf>
    <xf numFmtId="3" fontId="39" fillId="0" borderId="0" xfId="24" quotePrefix="1" applyNumberFormat="1" applyFont="1" applyFill="1"/>
    <xf numFmtId="3" fontId="39" fillId="0" borderId="0" xfId="24" applyNumberFormat="1" applyFont="1" applyFill="1"/>
    <xf numFmtId="189" fontId="7" fillId="0" borderId="110" xfId="6" applyNumberFormat="1" applyBorder="1" applyAlignment="1">
      <alignment horizontal="center" vertical="center" wrapText="1"/>
    </xf>
    <xf numFmtId="0" fontId="7" fillId="0" borderId="110" xfId="0" applyFont="1" applyBorder="1" applyAlignment="1">
      <alignment horizontal="right" vertical="center" wrapText="1"/>
    </xf>
    <xf numFmtId="165" fontId="8" fillId="6" borderId="110" xfId="6" applyNumberFormat="1" applyFont="1" applyFill="1" applyBorder="1"/>
    <xf numFmtId="165" fontId="7" fillId="6" borderId="0" xfId="0" applyNumberFormat="1" applyFont="1" applyFill="1"/>
    <xf numFmtId="0" fontId="7" fillId="6" borderId="110" xfId="0" applyFont="1" applyFill="1" applyBorder="1"/>
    <xf numFmtId="165" fontId="8" fillId="6" borderId="110" xfId="6" applyNumberFormat="1" applyFont="1" applyFill="1" applyBorder="1" applyAlignment="1">
      <alignment horizontal="center"/>
    </xf>
    <xf numFmtId="9" fontId="8" fillId="0" borderId="110" xfId="0" applyNumberFormat="1" applyFont="1" applyBorder="1"/>
    <xf numFmtId="166" fontId="8" fillId="0" borderId="110" xfId="0" applyNumberFormat="1" applyFont="1" applyBorder="1"/>
    <xf numFmtId="178" fontId="8" fillId="0" borderId="110" xfId="0" applyNumberFormat="1" applyFont="1" applyBorder="1"/>
    <xf numFmtId="4" fontId="8" fillId="0" borderId="110" xfId="0" applyNumberFormat="1" applyFont="1" applyBorder="1"/>
    <xf numFmtId="0" fontId="8" fillId="0" borderId="110" xfId="0" applyFont="1" applyBorder="1"/>
    <xf numFmtId="2" fontId="8" fillId="0" borderId="110" xfId="0" applyNumberFormat="1" applyFont="1" applyBorder="1"/>
    <xf numFmtId="164" fontId="8" fillId="0" borderId="110" xfId="0" applyNumberFormat="1" applyFont="1" applyBorder="1"/>
    <xf numFmtId="169" fontId="8" fillId="0" borderId="110" xfId="0" applyNumberFormat="1" applyFont="1" applyBorder="1"/>
    <xf numFmtId="0" fontId="12" fillId="32" borderId="110" xfId="0" applyFont="1" applyFill="1" applyBorder="1" applyAlignment="1">
      <alignment vertical="center"/>
    </xf>
    <xf numFmtId="10" fontId="0" fillId="6" borderId="110" xfId="24" applyNumberFormat="1" applyFont="1" applyFill="1" applyBorder="1"/>
    <xf numFmtId="0" fontId="12" fillId="6" borderId="110" xfId="0" applyFont="1" applyFill="1" applyBorder="1" applyAlignment="1">
      <alignment horizontal="right"/>
    </xf>
    <xf numFmtId="10" fontId="8" fillId="6" borderId="110" xfId="24" applyNumberFormat="1" applyFont="1" applyFill="1" applyBorder="1"/>
    <xf numFmtId="0" fontId="0" fillId="6" borderId="110" xfId="0" applyFill="1" applyBorder="1"/>
    <xf numFmtId="0" fontId="12" fillId="0" borderId="110" xfId="0" applyFont="1" applyBorder="1" applyAlignment="1">
      <alignment horizontal="center" wrapText="1"/>
    </xf>
    <xf numFmtId="0" fontId="7" fillId="13" borderId="0" xfId="0" applyFont="1" applyFill="1"/>
    <xf numFmtId="9" fontId="7" fillId="0" borderId="0" xfId="0" applyNumberFormat="1" applyFont="1"/>
    <xf numFmtId="9" fontId="7" fillId="13" borderId="0" xfId="0" applyNumberFormat="1" applyFont="1" applyFill="1"/>
    <xf numFmtId="9" fontId="7" fillId="16" borderId="2" xfId="24" applyFont="1" applyFill="1" applyBorder="1" applyAlignment="1">
      <alignment horizontal="center" vertical="center"/>
    </xf>
    <xf numFmtId="9" fontId="8" fillId="0" borderId="2" xfId="24" applyFont="1" applyFill="1" applyBorder="1"/>
    <xf numFmtId="165" fontId="88" fillId="16" borderId="69" xfId="6" applyNumberFormat="1" applyFont="1" applyFill="1" applyBorder="1" applyAlignment="1">
      <alignment vertical="center"/>
    </xf>
    <xf numFmtId="43" fontId="90" fillId="0" borderId="102" xfId="6" applyFont="1" applyBorder="1"/>
    <xf numFmtId="43" fontId="49" fillId="0" borderId="101" xfId="6" applyFont="1" applyBorder="1"/>
    <xf numFmtId="43" fontId="90" fillId="0" borderId="101" xfId="6" applyFont="1" applyBorder="1"/>
    <xf numFmtId="165" fontId="90" fillId="0" borderId="102" xfId="0" applyNumberFormat="1" applyFont="1" applyBorder="1"/>
    <xf numFmtId="165" fontId="90" fillId="0" borderId="101" xfId="0" applyNumberFormat="1" applyFont="1" applyBorder="1"/>
    <xf numFmtId="165" fontId="49" fillId="0" borderId="101" xfId="0" applyNumberFormat="1" applyFont="1" applyBorder="1"/>
    <xf numFmtId="0" fontId="99" fillId="31" borderId="100" xfId="0" applyFont="1" applyFill="1" applyBorder="1" applyAlignment="1">
      <alignment horizontal="centerContinuous"/>
    </xf>
    <xf numFmtId="3" fontId="8" fillId="6" borderId="0" xfId="0" applyNumberFormat="1" applyFont="1" applyFill="1"/>
    <xf numFmtId="2" fontId="0" fillId="0" borderId="2" xfId="0" applyNumberFormat="1" applyBorder="1"/>
    <xf numFmtId="0" fontId="12" fillId="38" borderId="2" xfId="0" applyFont="1" applyFill="1" applyBorder="1"/>
    <xf numFmtId="2" fontId="12" fillId="38" borderId="2" xfId="0" applyNumberFormat="1" applyFont="1" applyFill="1" applyBorder="1"/>
    <xf numFmtId="0" fontId="0" fillId="38" borderId="2" xfId="0" applyFill="1" applyBorder="1"/>
    <xf numFmtId="0" fontId="12" fillId="14" borderId="2" xfId="0" applyFont="1" applyFill="1" applyBorder="1"/>
    <xf numFmtId="189" fontId="39" fillId="24" borderId="30" xfId="61" applyNumberFormat="1" applyFont="1" applyFill="1" applyBorder="1" applyAlignment="1">
      <alignment horizontal="center" vertical="top" wrapText="1"/>
    </xf>
    <xf numFmtId="189" fontId="7" fillId="0" borderId="0" xfId="57" applyNumberFormat="1"/>
    <xf numFmtId="194" fontId="39" fillId="24" borderId="30" xfId="61" applyNumberFormat="1" applyFont="1" applyFill="1" applyBorder="1" applyAlignment="1">
      <alignment horizontal="center" vertical="top" wrapText="1"/>
    </xf>
    <xf numFmtId="194" fontId="7" fillId="0" borderId="0" xfId="57" applyNumberFormat="1"/>
    <xf numFmtId="171" fontId="7" fillId="0" borderId="0" xfId="20" applyNumberFormat="1" applyFont="1" applyAlignment="1">
      <alignment horizontal="left" vertical="center" wrapText="1"/>
    </xf>
    <xf numFmtId="188" fontId="8" fillId="0" borderId="2" xfId="6" applyNumberFormat="1" applyFont="1" applyBorder="1" applyAlignment="1">
      <alignment horizontal="center"/>
    </xf>
    <xf numFmtId="188" fontId="13" fillId="0" borderId="2" xfId="6" applyNumberFormat="1" applyFont="1" applyBorder="1" applyAlignment="1">
      <alignment horizontal="center"/>
    </xf>
    <xf numFmtId="3" fontId="7" fillId="0" borderId="43" xfId="0" applyNumberFormat="1" applyFont="1" applyBorder="1"/>
    <xf numFmtId="0" fontId="89" fillId="32" borderId="111" xfId="0" applyFont="1" applyFill="1" applyBorder="1" applyAlignment="1">
      <alignment horizontal="center" vertical="center"/>
    </xf>
    <xf numFmtId="3" fontId="88" fillId="16" borderId="3" xfId="0" applyNumberFormat="1" applyFont="1" applyFill="1" applyBorder="1" applyAlignment="1">
      <alignment vertical="center"/>
    </xf>
    <xf numFmtId="43" fontId="49" fillId="0" borderId="101" xfId="0" applyNumberFormat="1" applyFont="1" applyBorder="1"/>
    <xf numFmtId="2" fontId="54" fillId="21" borderId="2" xfId="0" applyNumberFormat="1" applyFont="1" applyFill="1" applyBorder="1" applyAlignment="1">
      <alignment horizontal="center"/>
    </xf>
    <xf numFmtId="0" fontId="31" fillId="0" borderId="2" xfId="14" applyBorder="1" applyAlignment="1" applyProtection="1">
      <alignment vertical="center" wrapText="1"/>
    </xf>
    <xf numFmtId="3" fontId="0" fillId="6" borderId="41" xfId="0" applyNumberFormat="1" applyFill="1" applyBorder="1"/>
    <xf numFmtId="4" fontId="7" fillId="16" borderId="71" xfId="0" applyNumberFormat="1" applyFont="1" applyFill="1" applyBorder="1" applyAlignment="1">
      <alignment vertical="center"/>
    </xf>
    <xf numFmtId="4" fontId="26" fillId="16" borderId="71" xfId="0" applyNumberFormat="1" applyFont="1" applyFill="1" applyBorder="1" applyAlignment="1">
      <alignment vertical="center"/>
    </xf>
    <xf numFmtId="165" fontId="49" fillId="0" borderId="111" xfId="0" applyNumberFormat="1" applyFont="1" applyBorder="1"/>
    <xf numFmtId="184" fontId="8" fillId="0" borderId="2" xfId="0" applyNumberFormat="1" applyFont="1" applyBorder="1"/>
    <xf numFmtId="165" fontId="8" fillId="6" borderId="0" xfId="6" applyNumberFormat="1" applyFont="1" applyFill="1" applyBorder="1"/>
    <xf numFmtId="0" fontId="101" fillId="7" borderId="0" xfId="0" applyFont="1" applyFill="1" applyAlignment="1">
      <alignment vertical="center"/>
    </xf>
    <xf numFmtId="43" fontId="13" fillId="6" borderId="0" xfId="6" applyFont="1" applyFill="1" applyBorder="1" applyAlignment="1">
      <alignment horizontal="center" vertical="center" wrapText="1"/>
    </xf>
    <xf numFmtId="0" fontId="8" fillId="6" borderId="0" xfId="0" quotePrefix="1" applyFont="1" applyFill="1" applyAlignment="1">
      <alignment horizontal="center"/>
    </xf>
    <xf numFmtId="0" fontId="8" fillId="6" borderId="0" xfId="0" applyFont="1" applyFill="1" applyAlignment="1">
      <alignment horizontal="center" vertical="center"/>
    </xf>
    <xf numFmtId="0" fontId="8" fillId="6" borderId="0" xfId="0" applyFont="1" applyFill="1" applyAlignment="1">
      <alignment vertical="center"/>
    </xf>
    <xf numFmtId="0" fontId="13" fillId="0" borderId="27" xfId="0" applyFont="1" applyBorder="1" applyAlignment="1">
      <alignment horizontal="center" vertical="center" wrapText="1"/>
    </xf>
    <xf numFmtId="3" fontId="91" fillId="0" borderId="2" xfId="0" applyNumberFormat="1" applyFont="1" applyBorder="1" applyAlignment="1">
      <alignment horizontal="center"/>
    </xf>
    <xf numFmtId="3" fontId="8" fillId="0" borderId="2" xfId="0" applyNumberFormat="1" applyFont="1" applyBorder="1" applyAlignment="1">
      <alignment horizontal="center"/>
    </xf>
    <xf numFmtId="2" fontId="91" fillId="0" borderId="2" xfId="6" applyNumberFormat="1" applyFont="1" applyBorder="1" applyAlignment="1">
      <alignment horizontal="center"/>
    </xf>
    <xf numFmtId="4" fontId="8" fillId="0" borderId="2" xfId="0" applyNumberFormat="1" applyFont="1" applyBorder="1" applyAlignment="1">
      <alignment horizontal="center"/>
    </xf>
    <xf numFmtId="3" fontId="13" fillId="0" borderId="2" xfId="0" applyNumberFormat="1" applyFont="1" applyBorder="1" applyAlignment="1">
      <alignment horizontal="center"/>
    </xf>
    <xf numFmtId="4" fontId="13" fillId="0" borderId="2" xfId="0" applyNumberFormat="1" applyFont="1" applyBorder="1" applyAlignment="1">
      <alignment horizontal="center"/>
    </xf>
    <xf numFmtId="0" fontId="16" fillId="12" borderId="0" xfId="0" applyFont="1" applyFill="1" applyAlignment="1">
      <alignment horizontal="center"/>
    </xf>
    <xf numFmtId="0" fontId="14" fillId="6" borderId="0" xfId="0" applyFont="1" applyFill="1" applyAlignment="1">
      <alignment horizontal="center"/>
    </xf>
    <xf numFmtId="43" fontId="8" fillId="6" borderId="0" xfId="6" applyFont="1" applyFill="1" applyBorder="1" applyAlignment="1">
      <alignment horizontal="center"/>
    </xf>
    <xf numFmtId="0" fontId="8" fillId="0" borderId="37" xfId="0" applyFont="1" applyBorder="1"/>
    <xf numFmtId="2" fontId="13" fillId="0" borderId="2" xfId="6" applyNumberFormat="1" applyFont="1" applyBorder="1" applyAlignment="1">
      <alignment horizontal="center"/>
    </xf>
    <xf numFmtId="0" fontId="8" fillId="0" borderId="2" xfId="0" applyFont="1" applyBorder="1" applyAlignment="1">
      <alignment horizontal="centerContinuous"/>
    </xf>
    <xf numFmtId="0" fontId="13" fillId="0" borderId="2" xfId="0" applyFont="1" applyBorder="1" applyAlignment="1">
      <alignment horizontal="centerContinuous"/>
    </xf>
    <xf numFmtId="2" fontId="8" fillId="0" borderId="2" xfId="24" applyNumberFormat="1" applyFont="1" applyBorder="1" applyAlignment="1">
      <alignment horizontal="center"/>
    </xf>
    <xf numFmtId="2" fontId="13" fillId="0" borderId="2" xfId="24" applyNumberFormat="1" applyFont="1" applyBorder="1" applyAlignment="1">
      <alignment horizontal="center"/>
    </xf>
    <xf numFmtId="0" fontId="13" fillId="6" borderId="27" xfId="0" applyFont="1" applyFill="1" applyBorder="1"/>
    <xf numFmtId="0" fontId="13" fillId="6" borderId="0" xfId="0" applyFont="1" applyFill="1" applyAlignment="1">
      <alignment horizontal="left" vertical="center"/>
    </xf>
    <xf numFmtId="0" fontId="13" fillId="6" borderId="0" xfId="0" applyFont="1" applyFill="1" applyAlignment="1">
      <alignment vertical="center"/>
    </xf>
    <xf numFmtId="2" fontId="79" fillId="0" borderId="2" xfId="0" applyNumberFormat="1" applyFont="1" applyBorder="1"/>
    <xf numFmtId="0" fontId="1" fillId="0" borderId="2" xfId="0" applyFont="1" applyBorder="1"/>
    <xf numFmtId="4" fontId="7" fillId="16" borderId="2" xfId="0" applyNumberFormat="1" applyFont="1" applyFill="1" applyBorder="1"/>
    <xf numFmtId="43" fontId="0" fillId="6" borderId="2" xfId="6" applyFont="1" applyFill="1" applyBorder="1"/>
    <xf numFmtId="43" fontId="0" fillId="6" borderId="0" xfId="6" applyFont="1" applyFill="1"/>
    <xf numFmtId="43" fontId="0" fillId="6" borderId="27" xfId="6" applyFont="1" applyFill="1" applyBorder="1"/>
    <xf numFmtId="43" fontId="0" fillId="15" borderId="0" xfId="6" applyFont="1" applyFill="1"/>
    <xf numFmtId="43" fontId="0" fillId="15" borderId="27" xfId="6" applyFont="1" applyFill="1" applyBorder="1"/>
    <xf numFmtId="0" fontId="7" fillId="0" borderId="0" xfId="0" applyFont="1" applyAlignment="1">
      <alignment wrapText="1"/>
    </xf>
    <xf numFmtId="43" fontId="0" fillId="6" borderId="0" xfId="0" applyNumberFormat="1" applyFill="1"/>
    <xf numFmtId="169" fontId="0" fillId="0" borderId="0" xfId="0" applyNumberFormat="1"/>
    <xf numFmtId="180" fontId="12" fillId="6" borderId="2" xfId="0" applyNumberFormat="1" applyFont="1" applyFill="1" applyBorder="1"/>
    <xf numFmtId="180" fontId="12" fillId="6" borderId="0" xfId="0" applyNumberFormat="1" applyFont="1" applyFill="1"/>
    <xf numFmtId="180" fontId="0" fillId="6" borderId="0" xfId="0" applyNumberFormat="1" applyFill="1"/>
    <xf numFmtId="180" fontId="0" fillId="0" borderId="0" xfId="0" applyNumberFormat="1"/>
    <xf numFmtId="4" fontId="7" fillId="5" borderId="2" xfId="0" applyNumberFormat="1" applyFont="1" applyFill="1" applyBorder="1" applyAlignment="1">
      <alignment wrapText="1"/>
    </xf>
    <xf numFmtId="0" fontId="8" fillId="6" borderId="2" xfId="0" applyFont="1" applyFill="1" applyBorder="1" applyAlignment="1">
      <alignment horizontal="centerContinuous"/>
    </xf>
    <xf numFmtId="4" fontId="7" fillId="14" borderId="71" xfId="0" applyNumberFormat="1" applyFont="1" applyFill="1" applyBorder="1" applyAlignment="1">
      <alignment vertical="center"/>
    </xf>
    <xf numFmtId="4" fontId="12" fillId="14" borderId="71" xfId="0" applyNumberFormat="1" applyFont="1" applyFill="1" applyBorder="1" applyAlignment="1">
      <alignment vertical="center"/>
    </xf>
    <xf numFmtId="4" fontId="26" fillId="14" borderId="71" xfId="0" applyNumberFormat="1" applyFont="1" applyFill="1" applyBorder="1" applyAlignment="1">
      <alignment vertical="center"/>
    </xf>
    <xf numFmtId="10" fontId="7" fillId="0" borderId="0" xfId="24" applyNumberFormat="1" applyBorder="1" applyAlignment="1">
      <alignment horizontal="center" vertical="center" wrapText="1"/>
    </xf>
    <xf numFmtId="187" fontId="0" fillId="0" borderId="0" xfId="6" applyNumberFormat="1" applyFont="1" applyAlignment="1">
      <alignment wrapText="1"/>
    </xf>
    <xf numFmtId="194" fontId="12" fillId="0" borderId="100" xfId="6" applyNumberFormat="1" applyFont="1" applyBorder="1" applyAlignment="1">
      <alignment horizontal="center" vertical="center" wrapText="1"/>
    </xf>
    <xf numFmtId="3" fontId="98" fillId="21" borderId="69" xfId="0" applyNumberFormat="1" applyFont="1" applyFill="1" applyBorder="1" applyAlignment="1">
      <alignment vertical="center"/>
    </xf>
    <xf numFmtId="0" fontId="54" fillId="21" borderId="2" xfId="0" applyFont="1" applyFill="1" applyBorder="1"/>
    <xf numFmtId="0" fontId="102" fillId="0" borderId="2" xfId="0" applyFont="1" applyBorder="1" applyAlignment="1">
      <alignment horizontal="center" vertical="center"/>
    </xf>
    <xf numFmtId="2" fontId="69" fillId="21" borderId="2" xfId="0" applyNumberFormat="1" applyFont="1" applyFill="1" applyBorder="1"/>
    <xf numFmtId="4" fontId="0" fillId="0" borderId="40" xfId="57" applyNumberFormat="1" applyFont="1" applyBorder="1"/>
    <xf numFmtId="4" fontId="0" fillId="0" borderId="55" xfId="57" applyNumberFormat="1" applyFont="1" applyBorder="1"/>
    <xf numFmtId="3" fontId="54" fillId="21" borderId="30" xfId="0" applyNumberFormat="1" applyFont="1" applyFill="1" applyBorder="1"/>
    <xf numFmtId="3" fontId="54" fillId="21" borderId="56" xfId="0" applyNumberFormat="1" applyFont="1" applyFill="1" applyBorder="1"/>
    <xf numFmtId="0" fontId="7" fillId="33" borderId="34" xfId="0" applyFont="1" applyFill="1" applyBorder="1"/>
    <xf numFmtId="0" fontId="7" fillId="13" borderId="2" xfId="0" applyFont="1" applyFill="1" applyBorder="1"/>
    <xf numFmtId="10" fontId="14" fillId="6" borderId="0" xfId="24" applyNumberFormat="1" applyFont="1" applyFill="1"/>
    <xf numFmtId="0" fontId="89" fillId="32" borderId="112" xfId="0" applyFont="1" applyFill="1" applyBorder="1" applyAlignment="1">
      <alignment horizontal="center" vertical="center"/>
    </xf>
    <xf numFmtId="3" fontId="88" fillId="16" borderId="47" xfId="0" applyNumberFormat="1" applyFont="1" applyFill="1" applyBorder="1" applyAlignment="1">
      <alignment vertical="center"/>
    </xf>
    <xf numFmtId="165" fontId="49" fillId="0" borderId="36" xfId="6" applyNumberFormat="1" applyFont="1" applyBorder="1"/>
    <xf numFmtId="43" fontId="49" fillId="0" borderId="48" xfId="0" applyNumberFormat="1" applyFont="1" applyBorder="1"/>
    <xf numFmtId="165" fontId="49" fillId="0" borderId="48" xfId="0" applyNumberFormat="1" applyFont="1" applyBorder="1"/>
    <xf numFmtId="179" fontId="7" fillId="16" borderId="2" xfId="24" applyNumberFormat="1" applyFont="1" applyFill="1" applyBorder="1"/>
    <xf numFmtId="186" fontId="0" fillId="0" borderId="0" xfId="24" applyNumberFormat="1" applyFont="1" applyAlignment="1">
      <alignment horizontal="right" wrapText="1"/>
    </xf>
    <xf numFmtId="0" fontId="12" fillId="0" borderId="0" xfId="57" applyFont="1" applyAlignment="1">
      <alignment horizontal="center" vertical="center" textRotation="90" wrapText="1"/>
    </xf>
    <xf numFmtId="0" fontId="60" fillId="0" borderId="37" xfId="57" applyFont="1" applyBorder="1" applyAlignment="1">
      <alignment horizontal="center" wrapText="1"/>
    </xf>
    <xf numFmtId="0" fontId="60" fillId="0" borderId="30" xfId="57" applyFont="1" applyBorder="1" applyAlignment="1">
      <alignment horizontal="center" vertical="top" wrapText="1"/>
    </xf>
    <xf numFmtId="0" fontId="26" fillId="2" borderId="67" xfId="57" applyFont="1" applyFill="1" applyBorder="1" applyAlignment="1">
      <alignment horizontal="right"/>
    </xf>
    <xf numFmtId="0" fontId="26" fillId="2" borderId="68" xfId="57" applyFont="1" applyFill="1" applyBorder="1" applyAlignment="1">
      <alignment horizontal="right"/>
    </xf>
    <xf numFmtId="22" fontId="7" fillId="0" borderId="0" xfId="57" applyNumberFormat="1" applyAlignment="1">
      <alignment horizontal="left"/>
    </xf>
    <xf numFmtId="0" fontId="68" fillId="18" borderId="77" xfId="56" applyFont="1" applyFill="1" applyBorder="1" applyAlignment="1">
      <alignment horizontal="center" vertical="center"/>
    </xf>
    <xf numFmtId="0" fontId="68" fillId="18" borderId="93" xfId="56" applyFont="1" applyFill="1" applyBorder="1" applyAlignment="1">
      <alignment horizontal="center" vertical="center"/>
    </xf>
    <xf numFmtId="0" fontId="68" fillId="18" borderId="83" xfId="56" applyFont="1" applyFill="1" applyBorder="1" applyAlignment="1">
      <alignment horizontal="center"/>
    </xf>
    <xf numFmtId="0" fontId="68" fillId="18" borderId="84" xfId="56" applyFont="1" applyFill="1" applyBorder="1" applyAlignment="1">
      <alignment horizontal="center"/>
    </xf>
    <xf numFmtId="0" fontId="12" fillId="34" borderId="108" xfId="0" applyFont="1" applyFill="1" applyBorder="1" applyAlignment="1">
      <alignment horizontal="center" vertical="center"/>
    </xf>
    <xf numFmtId="0" fontId="12" fillId="34" borderId="45" xfId="0" applyFont="1" applyFill="1" applyBorder="1" applyAlignment="1">
      <alignment horizontal="center" vertical="center"/>
    </xf>
    <xf numFmtId="0" fontId="12" fillId="2" borderId="34" xfId="0" applyFont="1" applyFill="1" applyBorder="1" applyAlignment="1">
      <alignment horizontal="center"/>
    </xf>
    <xf numFmtId="0" fontId="12" fillId="2" borderId="24" xfId="0" applyFont="1" applyFill="1" applyBorder="1" applyAlignment="1">
      <alignment horizontal="center"/>
    </xf>
    <xf numFmtId="0" fontId="12" fillId="2" borderId="69" xfId="0" applyFont="1" applyFill="1" applyBorder="1" applyAlignment="1">
      <alignment horizontal="center"/>
    </xf>
    <xf numFmtId="0" fontId="12" fillId="6" borderId="64" xfId="0" applyFont="1" applyFill="1" applyBorder="1" applyAlignment="1">
      <alignment horizontal="center" vertical="center" wrapText="1"/>
    </xf>
    <xf numFmtId="0" fontId="12" fillId="6" borderId="67" xfId="0" applyFont="1" applyFill="1" applyBorder="1" applyAlignment="1">
      <alignment horizontal="center" vertical="center" wrapText="1"/>
    </xf>
    <xf numFmtId="0" fontId="12" fillId="6" borderId="68" xfId="0" applyFont="1" applyFill="1" applyBorder="1" applyAlignment="1">
      <alignment horizontal="center" vertical="center" wrapText="1"/>
    </xf>
    <xf numFmtId="0" fontId="0" fillId="6" borderId="67" xfId="0" applyFill="1" applyBorder="1" applyAlignment="1">
      <alignment horizontal="center" vertical="center"/>
    </xf>
    <xf numFmtId="0" fontId="0" fillId="6" borderId="68" xfId="0" applyFill="1" applyBorder="1" applyAlignment="1">
      <alignment horizontal="center" vertical="center"/>
    </xf>
    <xf numFmtId="0" fontId="0" fillId="0" borderId="68" xfId="0" applyBorder="1" applyAlignment="1">
      <alignment horizontal="center" vertical="center" wrapText="1"/>
    </xf>
    <xf numFmtId="4" fontId="7" fillId="16" borderId="34" xfId="0" applyNumberFormat="1" applyFont="1" applyFill="1" applyBorder="1" applyAlignment="1">
      <alignment horizontal="center"/>
    </xf>
    <xf numFmtId="4" fontId="7" fillId="16" borderId="24" xfId="0" applyNumberFormat="1" applyFont="1" applyFill="1" applyBorder="1" applyAlignment="1">
      <alignment horizontal="center"/>
    </xf>
    <xf numFmtId="4" fontId="7" fillId="16" borderId="69" xfId="0" applyNumberFormat="1" applyFont="1" applyFill="1" applyBorder="1" applyAlignment="1">
      <alignment horizontal="center"/>
    </xf>
    <xf numFmtId="0" fontId="12" fillId="32" borderId="31" xfId="0" applyFont="1" applyFill="1" applyBorder="1" applyAlignment="1">
      <alignment horizontal="left" vertical="center"/>
    </xf>
    <xf numFmtId="0" fontId="12" fillId="32" borderId="4" xfId="0" applyFont="1" applyFill="1" applyBorder="1" applyAlignment="1">
      <alignment horizontal="left" vertical="center"/>
    </xf>
    <xf numFmtId="0" fontId="12" fillId="32" borderId="32" xfId="0" applyFont="1" applyFill="1" applyBorder="1" applyAlignment="1">
      <alignment horizontal="left" vertical="center"/>
    </xf>
    <xf numFmtId="0" fontId="12" fillId="32" borderId="31" xfId="0" applyFont="1" applyFill="1" applyBorder="1" applyAlignment="1">
      <alignment horizontal="center" vertical="center"/>
    </xf>
    <xf numFmtId="0" fontId="12" fillId="32" borderId="4" xfId="0" applyFont="1" applyFill="1" applyBorder="1" applyAlignment="1">
      <alignment horizontal="center" vertical="center"/>
    </xf>
    <xf numFmtId="0" fontId="12" fillId="32" borderId="2" xfId="0" applyFont="1" applyFill="1" applyBorder="1" applyAlignment="1">
      <alignment horizontal="center" vertical="center"/>
    </xf>
    <xf numFmtId="0" fontId="12" fillId="32" borderId="32" xfId="0" applyFont="1" applyFill="1" applyBorder="1" applyAlignment="1">
      <alignment horizontal="center" vertical="center"/>
    </xf>
    <xf numFmtId="0" fontId="76" fillId="14" borderId="72" xfId="0" applyFont="1" applyFill="1" applyBorder="1" applyAlignment="1">
      <alignment horizontal="center" vertical="center"/>
    </xf>
    <xf numFmtId="0" fontId="76" fillId="14" borderId="74" xfId="0" applyFont="1" applyFill="1" applyBorder="1" applyAlignment="1">
      <alignment horizontal="center" vertical="center"/>
    </xf>
    <xf numFmtId="0" fontId="76" fillId="14" borderId="73" xfId="0" applyFont="1" applyFill="1" applyBorder="1" applyAlignment="1">
      <alignment horizontal="center" vertical="center"/>
    </xf>
    <xf numFmtId="0" fontId="12" fillId="6" borderId="72" xfId="0" applyFont="1" applyFill="1" applyBorder="1" applyAlignment="1">
      <alignment horizontal="center" vertical="center"/>
    </xf>
    <xf numFmtId="0" fontId="12" fillId="6" borderId="73" xfId="0" applyFont="1" applyFill="1" applyBorder="1" applyAlignment="1">
      <alignment horizontal="center" vertical="center"/>
    </xf>
    <xf numFmtId="0" fontId="12" fillId="14" borderId="72" xfId="0" applyFont="1" applyFill="1" applyBorder="1" applyAlignment="1">
      <alignment horizontal="center" vertical="center"/>
    </xf>
    <xf numFmtId="0" fontId="12" fillId="14" borderId="74" xfId="0" applyFont="1" applyFill="1" applyBorder="1" applyAlignment="1">
      <alignment horizontal="center" vertical="center"/>
    </xf>
    <xf numFmtId="0" fontId="12" fillId="14" borderId="73" xfId="0" applyFont="1" applyFill="1" applyBorder="1" applyAlignment="1">
      <alignment horizontal="center" vertical="center"/>
    </xf>
    <xf numFmtId="0" fontId="17" fillId="0" borderId="44" xfId="0" applyFont="1" applyBorder="1" applyAlignment="1">
      <alignment horizontal="center" wrapText="1"/>
    </xf>
    <xf numFmtId="0" fontId="0" fillId="0" borderId="37" xfId="0" applyBorder="1" applyAlignment="1">
      <alignment horizontal="center" wrapText="1"/>
    </xf>
    <xf numFmtId="0" fontId="0" fillId="0" borderId="38" xfId="0" applyBorder="1" applyAlignment="1">
      <alignment horizontal="center" wrapText="1"/>
    </xf>
    <xf numFmtId="0" fontId="12" fillId="0" borderId="64" xfId="0" applyFont="1" applyBorder="1" applyAlignment="1">
      <alignment horizontal="center" wrapText="1"/>
    </xf>
    <xf numFmtId="0" fontId="0" fillId="0" borderId="67" xfId="0" applyBorder="1" applyAlignment="1">
      <alignment horizontal="center" wrapText="1"/>
    </xf>
    <xf numFmtId="0" fontId="0" fillId="0" borderId="68" xfId="0" applyBorder="1" applyAlignment="1">
      <alignment horizontal="center" wrapText="1"/>
    </xf>
    <xf numFmtId="0" fontId="17" fillId="0" borderId="44" xfId="0" applyFont="1" applyBorder="1" applyAlignment="1">
      <alignment horizontal="center"/>
    </xf>
    <xf numFmtId="0" fontId="17" fillId="0" borderId="37" xfId="0" applyFont="1" applyBorder="1" applyAlignment="1">
      <alignment horizontal="center"/>
    </xf>
    <xf numFmtId="0" fontId="17" fillId="0" borderId="38" xfId="0" applyFont="1" applyBorder="1" applyAlignment="1">
      <alignment horizontal="center"/>
    </xf>
    <xf numFmtId="2" fontId="17" fillId="0" borderId="44" xfId="0" applyNumberFormat="1" applyFont="1" applyBorder="1" applyAlignment="1">
      <alignment horizontal="center" wrapText="1"/>
    </xf>
    <xf numFmtId="0" fontId="0" fillId="0" borderId="37" xfId="0" applyBorder="1" applyAlignment="1">
      <alignment horizontal="center"/>
    </xf>
    <xf numFmtId="0" fontId="0" fillId="0" borderId="38" xfId="0" applyBorder="1" applyAlignment="1">
      <alignment horizontal="center"/>
    </xf>
    <xf numFmtId="0" fontId="0" fillId="0" borderId="67" xfId="0" applyBorder="1" applyAlignment="1">
      <alignment horizontal="center"/>
    </xf>
    <xf numFmtId="0" fontId="0" fillId="0" borderId="68" xfId="0" applyBorder="1" applyAlignment="1">
      <alignment horizontal="center"/>
    </xf>
    <xf numFmtId="0" fontId="12" fillId="0" borderId="67" xfId="0" applyFont="1" applyBorder="1" applyAlignment="1">
      <alignment horizontal="center" wrapText="1"/>
    </xf>
    <xf numFmtId="0" fontId="12" fillId="0" borderId="68" xfId="0" applyFont="1" applyBorder="1" applyAlignment="1">
      <alignment horizontal="center" wrapText="1"/>
    </xf>
    <xf numFmtId="0" fontId="12" fillId="32" borderId="31" xfId="0" applyFont="1" applyFill="1" applyBorder="1" applyAlignment="1">
      <alignment horizontal="center" vertical="center" wrapText="1"/>
    </xf>
    <xf numFmtId="0" fontId="12" fillId="32" borderId="4" xfId="0" applyFont="1" applyFill="1" applyBorder="1" applyAlignment="1">
      <alignment horizontal="center" vertical="center" wrapText="1"/>
    </xf>
    <xf numFmtId="0" fontId="7" fillId="0" borderId="0" xfId="0" applyFont="1" applyAlignment="1">
      <alignment horizontal="left" vertical="top" wrapText="1"/>
    </xf>
    <xf numFmtId="0" fontId="47" fillId="0" borderId="42" xfId="0" applyFont="1" applyBorder="1" applyAlignment="1">
      <alignment vertical="center" wrapText="1"/>
    </xf>
    <xf numFmtId="0" fontId="47" fillId="0" borderId="41" xfId="0" applyFont="1" applyBorder="1" applyAlignment="1">
      <alignment vertical="center" wrapText="1"/>
    </xf>
    <xf numFmtId="0" fontId="89" fillId="32" borderId="42" xfId="0" applyFont="1" applyFill="1" applyBorder="1" applyAlignment="1">
      <alignment horizontal="center" vertical="center"/>
    </xf>
    <xf numFmtId="0" fontId="89" fillId="32" borderId="41" xfId="0" applyFont="1" applyFill="1" applyBorder="1" applyAlignment="1">
      <alignment horizontal="center" vertical="center"/>
    </xf>
    <xf numFmtId="0" fontId="7" fillId="0" borderId="0" xfId="0" applyFont="1" applyAlignment="1">
      <alignment horizontal="left" wrapText="1"/>
    </xf>
    <xf numFmtId="0" fontId="60" fillId="0" borderId="30" xfId="57" applyFont="1" applyBorder="1" applyAlignment="1">
      <alignment horizontal="center" wrapText="1"/>
    </xf>
    <xf numFmtId="9" fontId="60" fillId="0" borderId="0" xfId="24" applyFont="1" applyAlignment="1">
      <alignment horizontal="center"/>
    </xf>
    <xf numFmtId="0" fontId="60" fillId="0" borderId="0" xfId="57" applyFont="1" applyAlignment="1">
      <alignment horizontal="center"/>
    </xf>
    <xf numFmtId="9" fontId="64" fillId="20" borderId="37" xfId="24" applyFont="1" applyFill="1" applyBorder="1" applyAlignment="1">
      <alignment horizontal="left"/>
    </xf>
    <xf numFmtId="0" fontId="64" fillId="20" borderId="37" xfId="57" applyFont="1" applyFill="1" applyBorder="1" applyAlignment="1">
      <alignment horizontal="left"/>
    </xf>
    <xf numFmtId="9" fontId="64" fillId="20" borderId="30" xfId="24" applyFont="1" applyFill="1" applyBorder="1" applyAlignment="1">
      <alignment horizontal="left"/>
    </xf>
    <xf numFmtId="0" fontId="64" fillId="20" borderId="30" xfId="57" applyFont="1" applyFill="1" applyBorder="1" applyAlignment="1">
      <alignment horizontal="left"/>
    </xf>
  </cellXfs>
  <cellStyles count="75">
    <cellStyle name="1st indent" xfId="1" xr:uid="{00000000-0005-0000-0000-000000000000}"/>
    <cellStyle name="2nd indent" xfId="2" xr:uid="{00000000-0005-0000-0000-000001000000}"/>
    <cellStyle name="2x indented GHG Textfiels" xfId="3" xr:uid="{00000000-0005-0000-0000-000002000000}"/>
    <cellStyle name="5x indented GHG Textfiels" xfId="4" xr:uid="{00000000-0005-0000-0000-000003000000}"/>
    <cellStyle name="Bold GHG Numbers (0.00)" xfId="5" xr:uid="{00000000-0005-0000-0000-000004000000}"/>
    <cellStyle name="Comma" xfId="6" builtinId="3"/>
    <cellStyle name="Comma 2" xfId="59" xr:uid="{00000000-0005-0000-0000-000006000000}"/>
    <cellStyle name="Comma 3" xfId="72" xr:uid="{962E25E1-6218-4923-8174-C8628B8BC4E9}"/>
    <cellStyle name="Comma 4 2" xfId="61" xr:uid="{00000000-0005-0000-0000-000007000000}"/>
    <cellStyle name="Comma0" xfId="7" xr:uid="{00000000-0005-0000-0000-000008000000}"/>
    <cellStyle name="Currency0" xfId="8" xr:uid="{00000000-0005-0000-0000-000009000000}"/>
    <cellStyle name="Date" xfId="9" xr:uid="{00000000-0005-0000-0000-00000A000000}"/>
    <cellStyle name="Fixed" xfId="10" xr:uid="{00000000-0005-0000-0000-00000B000000}"/>
    <cellStyle name="FOOTNOTE" xfId="11" xr:uid="{00000000-0005-0000-0000-00000C000000}"/>
    <cellStyle name="HEADING" xfId="12" xr:uid="{00000000-0005-0000-0000-00000D000000}"/>
    <cellStyle name="Headline" xfId="13" xr:uid="{00000000-0005-0000-0000-00000E000000}"/>
    <cellStyle name="Hyperlink" xfId="14" builtinId="8"/>
    <cellStyle name="Normal" xfId="0" builtinId="0"/>
    <cellStyle name="Normal 2" xfId="56" xr:uid="{00000000-0005-0000-0000-000011000000}"/>
    <cellStyle name="Normal 2 2" xfId="57" xr:uid="{00000000-0005-0000-0000-000012000000}"/>
    <cellStyle name="Normal 2 2 4" xfId="62" xr:uid="{00000000-0005-0000-0000-000013000000}"/>
    <cellStyle name="Normal 2 3" xfId="74" xr:uid="{AF5FF485-2612-42F6-9145-40711802C3FB}"/>
    <cellStyle name="Normal 3" xfId="63" xr:uid="{00000000-0005-0000-0000-000014000000}"/>
    <cellStyle name="Normal 3 2" xfId="67" xr:uid="{2652FE34-0507-4DE0-9837-212142696251}"/>
    <cellStyle name="Normal 4" xfId="64" xr:uid="{00000000-0005-0000-0000-000015000000}"/>
    <cellStyle name="Normal 4 2" xfId="68" xr:uid="{364E696A-A2EC-43E4-AE89-15B62F57EA40}"/>
    <cellStyle name="Normal 5" xfId="65" xr:uid="{00000000-0005-0000-0000-000016000000}"/>
    <cellStyle name="Normal 5 2" xfId="69" xr:uid="{81CAC241-8969-4CAB-9739-281B1EAE4A92}"/>
    <cellStyle name="Normal 6" xfId="66" xr:uid="{00000000-0005-0000-0000-000017000000}"/>
    <cellStyle name="Normal 6 2" xfId="70" xr:uid="{19C907EE-AE8D-48F5-AB77-8304E7AA2ABD}"/>
    <cellStyle name="Normal 7" xfId="71" xr:uid="{A5D7DC7C-D2B3-4731-A8C9-4222C9BAA16A}"/>
    <cellStyle name="Normal GHG Numbers (0.00)" xfId="15" xr:uid="{00000000-0005-0000-0000-000018000000}"/>
    <cellStyle name="Normal GHG Textfiels Bold" xfId="16" xr:uid="{00000000-0005-0000-0000-000019000000}"/>
    <cellStyle name="Normal GHG whole table" xfId="17" xr:uid="{00000000-0005-0000-0000-00001A000000}"/>
    <cellStyle name="Normal GHG-Shade" xfId="18" xr:uid="{00000000-0005-0000-0000-00001B000000}"/>
    <cellStyle name="Normal_Book1" xfId="19" xr:uid="{00000000-0005-0000-0000-00001C000000}"/>
    <cellStyle name="Normal_Forest Fires 2006  (10.16.06)" xfId="58" xr:uid="{00000000-0005-0000-0000-00001D000000}"/>
    <cellStyle name="Normal_Non-highway" xfId="20" xr:uid="{00000000-0005-0000-0000-00001E000000}"/>
    <cellStyle name="Normal_Sheet1" xfId="21" xr:uid="{00000000-0005-0000-0000-00001F000000}"/>
    <cellStyle name="Normal_State Transportation Module 02.13.02" xfId="22" xr:uid="{00000000-0005-0000-0000-000020000000}"/>
    <cellStyle name="Pattern" xfId="23" xr:uid="{00000000-0005-0000-0000-000021000000}"/>
    <cellStyle name="Percent" xfId="24" builtinId="5"/>
    <cellStyle name="Percent 2" xfId="73" xr:uid="{D947ED1F-9B16-4D7C-8275-14A6592B4F51}"/>
    <cellStyle name="Percent 4 2" xfId="60" xr:uid="{00000000-0005-0000-0000-000023000000}"/>
    <cellStyle name="RISKbigPercent" xfId="25" xr:uid="{00000000-0005-0000-0000-000024000000}"/>
    <cellStyle name="RISKblandrEdge" xfId="26" xr:uid="{00000000-0005-0000-0000-000025000000}"/>
    <cellStyle name="RISKblCorner" xfId="27" xr:uid="{00000000-0005-0000-0000-000026000000}"/>
    <cellStyle name="RISKbottomEdge" xfId="28" xr:uid="{00000000-0005-0000-0000-000027000000}"/>
    <cellStyle name="RISKbrCorner" xfId="29" xr:uid="{00000000-0005-0000-0000-000028000000}"/>
    <cellStyle name="RISKdarkBoxed" xfId="30" xr:uid="{00000000-0005-0000-0000-000029000000}"/>
    <cellStyle name="RISKdarkShade" xfId="31" xr:uid="{00000000-0005-0000-0000-00002A000000}"/>
    <cellStyle name="RISKdbottomEdge" xfId="32" xr:uid="{00000000-0005-0000-0000-00002B000000}"/>
    <cellStyle name="RISKdrightEdge" xfId="33" xr:uid="{00000000-0005-0000-0000-00002C000000}"/>
    <cellStyle name="RISKdurationTime" xfId="34" xr:uid="{00000000-0005-0000-0000-00002D000000}"/>
    <cellStyle name="RISKinNumber" xfId="35" xr:uid="{00000000-0005-0000-0000-00002E000000}"/>
    <cellStyle name="RISKlandrEdge" xfId="36" xr:uid="{00000000-0005-0000-0000-00002F000000}"/>
    <cellStyle name="RISKleftEdge" xfId="37" xr:uid="{00000000-0005-0000-0000-000030000000}"/>
    <cellStyle name="RISKlightBoxed" xfId="38" xr:uid="{00000000-0005-0000-0000-000031000000}"/>
    <cellStyle name="RISKltandbEdge" xfId="39" xr:uid="{00000000-0005-0000-0000-000032000000}"/>
    <cellStyle name="RISKnormBoxed" xfId="40" xr:uid="{00000000-0005-0000-0000-000033000000}"/>
    <cellStyle name="RISKnormCenter" xfId="41" xr:uid="{00000000-0005-0000-0000-000034000000}"/>
    <cellStyle name="RISKnormHeading" xfId="42" xr:uid="{00000000-0005-0000-0000-000035000000}"/>
    <cellStyle name="RISKnormItal" xfId="43" xr:uid="{00000000-0005-0000-0000-000036000000}"/>
    <cellStyle name="RISKnormLabel" xfId="44" xr:uid="{00000000-0005-0000-0000-000037000000}"/>
    <cellStyle name="RISKnormShade" xfId="45" xr:uid="{00000000-0005-0000-0000-000038000000}"/>
    <cellStyle name="RISKnormTitle" xfId="46" xr:uid="{00000000-0005-0000-0000-000039000000}"/>
    <cellStyle name="RISKoutNumber" xfId="47" xr:uid="{00000000-0005-0000-0000-00003A000000}"/>
    <cellStyle name="RISKrightEdge" xfId="48" xr:uid="{00000000-0005-0000-0000-00003B000000}"/>
    <cellStyle name="RISKrtandbEdge" xfId="49" xr:uid="{00000000-0005-0000-0000-00003C000000}"/>
    <cellStyle name="RISKssTime" xfId="50" xr:uid="{00000000-0005-0000-0000-00003D000000}"/>
    <cellStyle name="RISKtandbEdge" xfId="51" xr:uid="{00000000-0005-0000-0000-00003E000000}"/>
    <cellStyle name="RISKtlandrEdge" xfId="52" xr:uid="{00000000-0005-0000-0000-00003F000000}"/>
    <cellStyle name="RISKtlCorner" xfId="53" xr:uid="{00000000-0005-0000-0000-000040000000}"/>
    <cellStyle name="RISKtopEdge" xfId="54" xr:uid="{00000000-0005-0000-0000-000041000000}"/>
    <cellStyle name="RISKtrCorner" xfId="55" xr:uid="{00000000-0005-0000-0000-000042000000}"/>
  </cellStyles>
  <dxfs count="111">
    <dxf>
      <font>
        <color rgb="FFFFFFFF"/>
      </font>
      <fill>
        <patternFill>
          <bgColor rgb="FF0000FF"/>
        </patternFill>
      </fill>
    </dxf>
    <dxf>
      <font>
        <color rgb="FF9C0006"/>
      </font>
      <fill>
        <patternFill>
          <bgColor rgb="FFFFC7CE"/>
        </patternFill>
      </fill>
    </dxf>
    <dxf>
      <font>
        <color rgb="FFFFFFFF"/>
      </font>
      <fill>
        <patternFill>
          <bgColor rgb="FFDC143C"/>
        </patternFill>
      </fill>
    </dxf>
    <dxf>
      <font>
        <color rgb="FFFFFFFF"/>
      </font>
      <fill>
        <patternFill>
          <bgColor rgb="FFDC143C"/>
        </patternFill>
      </fill>
    </dxf>
    <dxf>
      <font>
        <color rgb="FF9C0006"/>
      </font>
      <fill>
        <patternFill>
          <bgColor rgb="FFFFC7CE"/>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color rgb="FFFFFFFF"/>
      </font>
      <fill>
        <patternFill>
          <bgColor rgb="FFDC143C"/>
        </patternFill>
      </fill>
    </dxf>
    <dxf>
      <font>
        <b val="0"/>
        <i val="0"/>
        <strike val="0"/>
        <condense val="0"/>
        <extend val="0"/>
        <outline val="0"/>
        <shadow val="0"/>
        <u val="none"/>
        <vertAlign val="baseline"/>
        <sz val="11"/>
        <color auto="1"/>
        <name val="Calibri"/>
        <scheme val="none"/>
      </font>
      <alignment horizontal="general" vertical="center" textRotation="0" wrapText="1" indent="0" justifyLastLine="0" shrinkToFit="0" readingOrder="0"/>
    </dxf>
    <dxf>
      <font>
        <strike val="0"/>
        <outline val="0"/>
        <shadow val="0"/>
        <u val="none"/>
        <vertAlign val="baseline"/>
        <sz val="10"/>
        <color auto="1"/>
        <name val="Arial"/>
        <scheme val="none"/>
      </font>
      <fill>
        <patternFill patternType="none">
          <fgColor indexed="64"/>
          <bgColor auto="1"/>
        </patternFill>
      </fill>
    </dxf>
    <dxf>
      <font>
        <strike val="0"/>
        <outline val="0"/>
        <shadow val="0"/>
        <u val="none"/>
        <vertAlign val="baseline"/>
        <sz val="10"/>
        <color auto="1"/>
        <name val="Arial"/>
        <scheme val="none"/>
      </font>
      <fill>
        <patternFill patternType="none">
          <fgColor indexed="64"/>
          <bgColor auto="1"/>
        </patternFill>
      </fill>
    </dxf>
    <dxf>
      <font>
        <b val="0"/>
        <i val="0"/>
        <strike val="0"/>
        <condense val="0"/>
        <extend val="0"/>
        <outline val="0"/>
        <shadow val="0"/>
        <u val="none"/>
        <vertAlign val="baseline"/>
        <sz val="11"/>
        <color auto="1"/>
        <name val="Calibri"/>
        <scheme val="none"/>
      </font>
      <alignment horizontal="general" vertical="center" textRotation="0" wrapText="1" indent="0" justifyLastLine="0" shrinkToFit="0" readingOrder="0"/>
    </dxf>
    <dxf>
      <font>
        <b val="0"/>
        <i val="0"/>
        <strike val="0"/>
        <condense val="0"/>
        <extend val="0"/>
        <outline val="0"/>
        <shadow val="0"/>
        <u val="none"/>
        <vertAlign val="baseline"/>
        <sz val="11"/>
        <color auto="1"/>
        <name val="Calibri"/>
        <scheme val="none"/>
      </font>
      <alignment horizontal="general" vertical="center" textRotation="0" wrapText="1" indent="0" justifyLastLine="0" shrinkToFit="0" readingOrder="0"/>
    </dxf>
    <dxf>
      <font>
        <b val="0"/>
        <i val="0"/>
        <strike val="0"/>
        <condense val="0"/>
        <extend val="0"/>
        <outline val="0"/>
        <shadow val="0"/>
        <u val="none"/>
        <vertAlign val="baseline"/>
        <sz val="11"/>
        <color auto="1"/>
        <name val="Calibri"/>
        <scheme val="none"/>
      </font>
      <alignment horizontal="general" vertical="center" textRotation="0" wrapText="1" indent="0" justifyLastLine="0" shrinkToFit="0" readingOrder="0"/>
    </dxf>
    <dxf>
      <font>
        <b val="0"/>
        <i val="0"/>
        <strike val="0"/>
        <condense val="0"/>
        <extend val="0"/>
        <outline val="0"/>
        <shadow val="0"/>
        <u val="none"/>
        <vertAlign val="baseline"/>
        <sz val="11"/>
        <color auto="1"/>
        <name val="Calibri"/>
        <scheme val="none"/>
      </font>
      <alignment horizontal="general" vertical="center" textRotation="0" wrapText="1" indent="0" justifyLastLine="0" shrinkToFit="0" readingOrder="0"/>
    </dxf>
    <dxf>
      <font>
        <b/>
        <i val="0"/>
        <strike val="0"/>
        <condense val="0"/>
        <extend val="0"/>
        <outline val="0"/>
        <shadow val="0"/>
        <u val="none"/>
        <vertAlign val="baseline"/>
        <sz val="11"/>
        <color auto="1"/>
        <name val="Calibri"/>
        <scheme val="none"/>
      </font>
      <alignment horizontal="general" vertical="center" textRotation="0" wrapText="1" indent="0" justifyLastLine="0" shrinkToFit="0" readingOrder="0"/>
    </dxf>
  </dxfs>
  <tableStyles count="0" defaultTableStyle="TableStyleMedium9" defaultPivotStyle="PivotStyleLight16"/>
  <colors>
    <mruColors>
      <color rgb="FFFFFF99"/>
      <color rgb="FF00FF00"/>
      <color rgb="FFFA4CA7"/>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styles" Target="styles.xml"/><Relationship Id="rId21" Type="http://schemas.openxmlformats.org/officeDocument/2006/relationships/worksheet" Target="worksheets/sheet21.xml"/><Relationship Id="rId34" Type="http://schemas.openxmlformats.org/officeDocument/2006/relationships/externalLink" Target="externalLinks/externalLink5.xml"/><Relationship Id="rId42" Type="http://schemas.microsoft.com/office/2017/10/relationships/person" Target="persons/person.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3.xml"/><Relationship Id="rId37" Type="http://schemas.openxmlformats.org/officeDocument/2006/relationships/externalLink" Target="externalLinks/externalLink8.xml"/><Relationship Id="rId40" Type="http://schemas.openxmlformats.org/officeDocument/2006/relationships/sharedStrings" Target="sharedStrings.xml"/><Relationship Id="rId45"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externalLink" Target="externalLinks/externalLink7.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2.xml"/><Relationship Id="rId44"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externalLink" Target="externalLinks/externalLink1.xml"/><Relationship Id="rId35" Type="http://schemas.openxmlformats.org/officeDocument/2006/relationships/externalLink" Target="externalLinks/externalLink6.xml"/><Relationship Id="rId43" Type="http://schemas.openxmlformats.org/officeDocument/2006/relationships/calcChain" Target="calcChain.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4.xml"/><Relationship Id="rId38" Type="http://schemas.openxmlformats.org/officeDocument/2006/relationships/theme" Target="theme/theme1.xml"/><Relationship Id="rId46" Type="http://schemas.openxmlformats.org/officeDocument/2006/relationships/customXml" Target="../customXml/item3.xml"/><Relationship Id="rId20" Type="http://schemas.openxmlformats.org/officeDocument/2006/relationships/worksheet" Target="worksheets/sheet20.xml"/><Relationship Id="rId41" Type="http://schemas.openxmlformats.org/officeDocument/2006/relationships/sheetMetadata" Target="metadata.xml"/></Relationships>
</file>

<file path=xl/charts/_rels/chart4.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b="0" i="0" u="none" strike="noStrike">
                <a:solidFill>
                  <a:srgbClr val="000000"/>
                </a:solidFill>
                <a:latin typeface="Tahoma"/>
                <a:ea typeface="Tahoma"/>
                <a:cs typeface="Tahoma"/>
              </a:defRPr>
            </a:pPr>
            <a:r>
              <a:rPr lang="en-US"/>
              <a:t>CH4 Emissions from Municipal Solid Waste - Landfills</a:t>
            </a:r>
          </a:p>
        </c:rich>
      </c:tx>
      <c:overlay val="0"/>
    </c:title>
    <c:autoTitleDeleted val="0"/>
    <c:plotArea>
      <c:layout>
        <c:manualLayout>
          <c:xMode val="edge"/>
          <c:yMode val="edge"/>
          <c:x val="2.0151133501259445E-2"/>
          <c:y val="0.28971962616822428"/>
          <c:w val="0.74139378673383716"/>
          <c:h val="0.59709241754169406"/>
        </c:manualLayout>
      </c:layout>
      <c:scatterChart>
        <c:scatterStyle val="smoothMarker"/>
        <c:varyColors val="0"/>
        <c:ser>
          <c:idx val="0"/>
          <c:order val="0"/>
          <c:tx>
            <c:v>Wastewater2016</c:v>
          </c:tx>
          <c:spPr>
            <a:ln w="38100" cap="rnd" cmpd="sng" algn="ctr">
              <a:solidFill>
                <a:srgbClr val="DC143C">
                  <a:alpha val="88000"/>
                </a:srgbClr>
              </a:solidFill>
              <a:prstDash val="solid"/>
              <a:round/>
              <a:headEnd type="none" w="med" len="med"/>
              <a:tailEnd type="none" w="med" len="med"/>
            </a:ln>
          </c:spPr>
          <c:marker>
            <c:symbol val="none"/>
          </c:marker>
          <c:xVal>
            <c:numLit>
              <c:formatCode>General</c:formatCode>
              <c:ptCount val="759"/>
              <c:pt idx="0">
                <c:v>6.3543606683360426E-2</c:v>
              </c:pt>
              <c:pt idx="1">
                <c:v>6.3543606683360426E-2</c:v>
              </c:pt>
              <c:pt idx="2">
                <c:v>6.3543606683360426E-2</c:v>
              </c:pt>
              <c:pt idx="3">
                <c:v>6.3609538584202999E-2</c:v>
              </c:pt>
              <c:pt idx="4">
                <c:v>6.3609538584202999E-2</c:v>
              </c:pt>
              <c:pt idx="5">
                <c:v>6.3675470485045571E-2</c:v>
              </c:pt>
              <c:pt idx="6">
                <c:v>6.3675470485045571E-2</c:v>
              </c:pt>
              <c:pt idx="7">
                <c:v>6.3741402385888157E-2</c:v>
              </c:pt>
              <c:pt idx="8">
                <c:v>6.3741402385888157E-2</c:v>
              </c:pt>
              <c:pt idx="9">
                <c:v>6.380733428673073E-2</c:v>
              </c:pt>
              <c:pt idx="10">
                <c:v>6.380733428673073E-2</c:v>
              </c:pt>
              <c:pt idx="11">
                <c:v>6.3873266187573302E-2</c:v>
              </c:pt>
              <c:pt idx="12">
                <c:v>6.3873266187573302E-2</c:v>
              </c:pt>
              <c:pt idx="13">
                <c:v>6.3939198088415874E-2</c:v>
              </c:pt>
              <c:pt idx="14">
                <c:v>6.3939198088415874E-2</c:v>
              </c:pt>
              <c:pt idx="15">
                <c:v>6.3955681063626521E-2</c:v>
              </c:pt>
              <c:pt idx="16">
                <c:v>6.3955681063626521E-2</c:v>
              </c:pt>
              <c:pt idx="19">
                <c:v>6.3955681063626521E-2</c:v>
              </c:pt>
              <c:pt idx="20">
                <c:v>6.3955681063626521E-2</c:v>
              </c:pt>
              <c:pt idx="21">
                <c:v>6.3955681063626521E-2</c:v>
              </c:pt>
              <c:pt idx="22">
                <c:v>6.4021612964469093E-2</c:v>
              </c:pt>
              <c:pt idx="23">
                <c:v>6.4021612964469093E-2</c:v>
              </c:pt>
              <c:pt idx="24">
                <c:v>6.4087544865311666E-2</c:v>
              </c:pt>
              <c:pt idx="25">
                <c:v>6.4087544865311666E-2</c:v>
              </c:pt>
              <c:pt idx="26">
                <c:v>6.4153476766154252E-2</c:v>
              </c:pt>
              <c:pt idx="27">
                <c:v>6.4153476766154252E-2</c:v>
              </c:pt>
              <c:pt idx="28">
                <c:v>6.4219408666996824E-2</c:v>
              </c:pt>
              <c:pt idx="29">
                <c:v>6.4219408666996824E-2</c:v>
              </c:pt>
              <c:pt idx="30">
                <c:v>6.4285340567839397E-2</c:v>
              </c:pt>
              <c:pt idx="31">
                <c:v>6.4285340567839397E-2</c:v>
              </c:pt>
              <c:pt idx="32">
                <c:v>6.4351272468681969E-2</c:v>
              </c:pt>
              <c:pt idx="33">
                <c:v>6.4351272468681969E-2</c:v>
              </c:pt>
              <c:pt idx="34">
                <c:v>6.4367755443892616E-2</c:v>
              </c:pt>
              <c:pt idx="35">
                <c:v>6.4367755443892616E-2</c:v>
              </c:pt>
              <c:pt idx="38">
                <c:v>6.4367755443892616E-2</c:v>
              </c:pt>
              <c:pt idx="39">
                <c:v>6.4367755443892616E-2</c:v>
              </c:pt>
              <c:pt idx="40">
                <c:v>6.4367755443892616E-2</c:v>
              </c:pt>
              <c:pt idx="41">
                <c:v>6.4433687344735188E-2</c:v>
              </c:pt>
              <c:pt idx="42">
                <c:v>6.4433687344735188E-2</c:v>
              </c:pt>
              <c:pt idx="43">
                <c:v>6.4499619245577761E-2</c:v>
              </c:pt>
              <c:pt idx="44">
                <c:v>6.4499619245577761E-2</c:v>
              </c:pt>
              <c:pt idx="45">
                <c:v>6.4565551146420347E-2</c:v>
              </c:pt>
              <c:pt idx="46">
                <c:v>6.4565551146420347E-2</c:v>
              </c:pt>
              <c:pt idx="47">
                <c:v>6.4631483047262919E-2</c:v>
              </c:pt>
              <c:pt idx="48">
                <c:v>6.4631483047262919E-2</c:v>
              </c:pt>
              <c:pt idx="49">
                <c:v>6.4697414948105492E-2</c:v>
              </c:pt>
              <c:pt idx="50">
                <c:v>6.4697414948105492E-2</c:v>
              </c:pt>
              <c:pt idx="51">
                <c:v>6.4763346848948064E-2</c:v>
              </c:pt>
              <c:pt idx="52">
                <c:v>6.4763346848948064E-2</c:v>
              </c:pt>
              <c:pt idx="53">
                <c:v>6.4779829824158711E-2</c:v>
              </c:pt>
              <c:pt idx="54">
                <c:v>6.4779829824158711E-2</c:v>
              </c:pt>
              <c:pt idx="57">
                <c:v>6.4779829824158711E-2</c:v>
              </c:pt>
              <c:pt idx="58">
                <c:v>6.4779829824158711E-2</c:v>
              </c:pt>
              <c:pt idx="59">
                <c:v>6.4779829824158711E-2</c:v>
              </c:pt>
              <c:pt idx="60">
                <c:v>6.4845761725001283E-2</c:v>
              </c:pt>
              <c:pt idx="61">
                <c:v>6.4845761725001283E-2</c:v>
              </c:pt>
              <c:pt idx="62">
                <c:v>6.4911693625843855E-2</c:v>
              </c:pt>
              <c:pt idx="63">
                <c:v>6.4911693625843855E-2</c:v>
              </c:pt>
              <c:pt idx="64">
                <c:v>6.4977625526686442E-2</c:v>
              </c:pt>
              <c:pt idx="65">
                <c:v>6.4977625526686442E-2</c:v>
              </c:pt>
              <c:pt idx="66">
                <c:v>6.5043557427529014E-2</c:v>
              </c:pt>
              <c:pt idx="67">
                <c:v>6.5043557427529014E-2</c:v>
              </c:pt>
              <c:pt idx="68">
                <c:v>6.5109489328371586E-2</c:v>
              </c:pt>
              <c:pt idx="69">
                <c:v>6.5109489328371586E-2</c:v>
              </c:pt>
              <c:pt idx="70">
                <c:v>6.5175421229214159E-2</c:v>
              </c:pt>
              <c:pt idx="71">
                <c:v>6.5175421229214159E-2</c:v>
              </c:pt>
              <c:pt idx="72">
                <c:v>6.5191904204424819E-2</c:v>
              </c:pt>
              <c:pt idx="73">
                <c:v>6.5191904204424819E-2</c:v>
              </c:pt>
              <c:pt idx="76">
                <c:v>6.5191904204424819E-2</c:v>
              </c:pt>
              <c:pt idx="77">
                <c:v>6.5191904204424819E-2</c:v>
              </c:pt>
              <c:pt idx="78">
                <c:v>6.5191904204424819E-2</c:v>
              </c:pt>
              <c:pt idx="79">
                <c:v>6.5257836105267392E-2</c:v>
              </c:pt>
              <c:pt idx="80">
                <c:v>6.5257836105267392E-2</c:v>
              </c:pt>
              <c:pt idx="81">
                <c:v>6.5323768006109964E-2</c:v>
              </c:pt>
              <c:pt idx="82">
                <c:v>6.5323768006109964E-2</c:v>
              </c:pt>
              <c:pt idx="83">
                <c:v>6.538969990695255E-2</c:v>
              </c:pt>
              <c:pt idx="84">
                <c:v>6.538969990695255E-2</c:v>
              </c:pt>
              <c:pt idx="85">
                <c:v>6.5455631807795123E-2</c:v>
              </c:pt>
              <c:pt idx="86">
                <c:v>6.5455631807795123E-2</c:v>
              </c:pt>
              <c:pt idx="87">
                <c:v>6.5521563708637695E-2</c:v>
              </c:pt>
              <c:pt idx="88">
                <c:v>6.5521563708637695E-2</c:v>
              </c:pt>
              <c:pt idx="89">
                <c:v>6.5587495609480267E-2</c:v>
              </c:pt>
              <c:pt idx="90">
                <c:v>6.5587495609480267E-2</c:v>
              </c:pt>
              <c:pt idx="91">
                <c:v>6.5603978584690914E-2</c:v>
              </c:pt>
              <c:pt idx="92">
                <c:v>6.5603978584690914E-2</c:v>
              </c:pt>
              <c:pt idx="95">
                <c:v>6.5603978584690914E-2</c:v>
              </c:pt>
              <c:pt idx="96">
                <c:v>6.5603978584690914E-2</c:v>
              </c:pt>
              <c:pt idx="97">
                <c:v>6.5603978584690914E-2</c:v>
              </c:pt>
              <c:pt idx="98">
                <c:v>6.5669910485533486E-2</c:v>
              </c:pt>
              <c:pt idx="99">
                <c:v>6.5669910485533486E-2</c:v>
              </c:pt>
              <c:pt idx="100">
                <c:v>6.5735842386376059E-2</c:v>
              </c:pt>
              <c:pt idx="101">
                <c:v>6.5735842386376059E-2</c:v>
              </c:pt>
              <c:pt idx="102">
                <c:v>6.5801774287218645E-2</c:v>
              </c:pt>
              <c:pt idx="103">
                <c:v>6.5801774287218645E-2</c:v>
              </c:pt>
              <c:pt idx="104">
                <c:v>6.5867706188061217E-2</c:v>
              </c:pt>
              <c:pt idx="105">
                <c:v>6.5867706188061217E-2</c:v>
              </c:pt>
              <c:pt idx="106">
                <c:v>6.593363808890379E-2</c:v>
              </c:pt>
              <c:pt idx="107">
                <c:v>6.593363808890379E-2</c:v>
              </c:pt>
              <c:pt idx="108">
                <c:v>6.5999569989746362E-2</c:v>
              </c:pt>
              <c:pt idx="109">
                <c:v>6.5999569989746362E-2</c:v>
              </c:pt>
              <c:pt idx="110">
                <c:v>6.6016052964957009E-2</c:v>
              </c:pt>
              <c:pt idx="111">
                <c:v>6.6016052964957009E-2</c:v>
              </c:pt>
              <c:pt idx="114">
                <c:v>6.6016052964957009E-2</c:v>
              </c:pt>
              <c:pt idx="115">
                <c:v>6.6016052964957009E-2</c:v>
              </c:pt>
              <c:pt idx="116">
                <c:v>6.6016052964957009E-2</c:v>
              </c:pt>
              <c:pt idx="117">
                <c:v>6.6081984865799581E-2</c:v>
              </c:pt>
              <c:pt idx="118">
                <c:v>6.6081984865799581E-2</c:v>
              </c:pt>
              <c:pt idx="119">
                <c:v>6.6147916766642154E-2</c:v>
              </c:pt>
              <c:pt idx="120">
                <c:v>6.6147916766642154E-2</c:v>
              </c:pt>
              <c:pt idx="121">
                <c:v>6.621384866748474E-2</c:v>
              </c:pt>
              <c:pt idx="122">
                <c:v>6.621384866748474E-2</c:v>
              </c:pt>
              <c:pt idx="123">
                <c:v>6.6279780568327312E-2</c:v>
              </c:pt>
              <c:pt idx="124">
                <c:v>6.6279780568327312E-2</c:v>
              </c:pt>
              <c:pt idx="125">
                <c:v>6.6345712469169885E-2</c:v>
              </c:pt>
              <c:pt idx="126">
                <c:v>6.6345712469169885E-2</c:v>
              </c:pt>
              <c:pt idx="127">
                <c:v>6.6411644370012457E-2</c:v>
              </c:pt>
              <c:pt idx="128">
                <c:v>6.6411644370012457E-2</c:v>
              </c:pt>
              <c:pt idx="129">
                <c:v>6.6428127345223104E-2</c:v>
              </c:pt>
              <c:pt idx="130">
                <c:v>6.6428127345223104E-2</c:v>
              </c:pt>
              <c:pt idx="133">
                <c:v>6.6428127345223104E-2</c:v>
              </c:pt>
              <c:pt idx="134">
                <c:v>6.6428127345223104E-2</c:v>
              </c:pt>
              <c:pt idx="135">
                <c:v>6.6428127345223104E-2</c:v>
              </c:pt>
              <c:pt idx="136">
                <c:v>6.6494059246065676E-2</c:v>
              </c:pt>
              <c:pt idx="137">
                <c:v>6.6494059246065676E-2</c:v>
              </c:pt>
              <c:pt idx="138">
                <c:v>6.6559991146908248E-2</c:v>
              </c:pt>
              <c:pt idx="139">
                <c:v>6.6559991146908248E-2</c:v>
              </c:pt>
              <c:pt idx="140">
                <c:v>6.6625923047750835E-2</c:v>
              </c:pt>
              <c:pt idx="141">
                <c:v>6.6625923047750835E-2</c:v>
              </c:pt>
              <c:pt idx="142">
                <c:v>6.6691854948593407E-2</c:v>
              </c:pt>
              <c:pt idx="143">
                <c:v>6.6691854948593407E-2</c:v>
              </c:pt>
              <c:pt idx="144">
                <c:v>6.6757786849435979E-2</c:v>
              </c:pt>
              <c:pt idx="145">
                <c:v>6.6757786849435979E-2</c:v>
              </c:pt>
              <c:pt idx="146">
                <c:v>6.6823718750278552E-2</c:v>
              </c:pt>
              <c:pt idx="147">
                <c:v>6.6823718750278552E-2</c:v>
              </c:pt>
              <c:pt idx="148">
                <c:v>6.6840201725489198E-2</c:v>
              </c:pt>
              <c:pt idx="149">
                <c:v>6.6840201725489198E-2</c:v>
              </c:pt>
              <c:pt idx="152">
                <c:v>6.6840201725489198E-2</c:v>
              </c:pt>
              <c:pt idx="153">
                <c:v>6.6840201725489198E-2</c:v>
              </c:pt>
              <c:pt idx="154">
                <c:v>6.6840201725489198E-2</c:v>
              </c:pt>
              <c:pt idx="155">
                <c:v>6.6906133626331771E-2</c:v>
              </c:pt>
              <c:pt idx="156">
                <c:v>6.6906133626331771E-2</c:v>
              </c:pt>
              <c:pt idx="157">
                <c:v>6.6972065527174343E-2</c:v>
              </c:pt>
              <c:pt idx="158">
                <c:v>6.6972065527174343E-2</c:v>
              </c:pt>
              <c:pt idx="159">
                <c:v>6.7037997428016929E-2</c:v>
              </c:pt>
              <c:pt idx="160">
                <c:v>6.7037997428016929E-2</c:v>
              </c:pt>
              <c:pt idx="161">
                <c:v>6.7103929328859502E-2</c:v>
              </c:pt>
              <c:pt idx="162">
                <c:v>6.7103929328859502E-2</c:v>
              </c:pt>
              <c:pt idx="163">
                <c:v>6.7169861229702074E-2</c:v>
              </c:pt>
              <c:pt idx="164">
                <c:v>6.7169861229702074E-2</c:v>
              </c:pt>
              <c:pt idx="165">
                <c:v>6.7235793130544647E-2</c:v>
              </c:pt>
              <c:pt idx="166">
                <c:v>6.7235793130544647E-2</c:v>
              </c:pt>
              <c:pt idx="167">
                <c:v>6.7252276105755293E-2</c:v>
              </c:pt>
              <c:pt idx="168">
                <c:v>6.7252276105755293E-2</c:v>
              </c:pt>
              <c:pt idx="171">
                <c:v>6.7252276105755293E-2</c:v>
              </c:pt>
              <c:pt idx="172">
                <c:v>6.7252276105755293E-2</c:v>
              </c:pt>
              <c:pt idx="173">
                <c:v>6.7252276105755293E-2</c:v>
              </c:pt>
              <c:pt idx="174">
                <c:v>6.7318208006597866E-2</c:v>
              </c:pt>
              <c:pt idx="175">
                <c:v>6.7318208006597866E-2</c:v>
              </c:pt>
              <c:pt idx="176">
                <c:v>6.7384139907440438E-2</c:v>
              </c:pt>
              <c:pt idx="177">
                <c:v>6.7384139907440438E-2</c:v>
              </c:pt>
              <c:pt idx="178">
                <c:v>6.7450071808283024E-2</c:v>
              </c:pt>
              <c:pt idx="179">
                <c:v>6.7450071808283024E-2</c:v>
              </c:pt>
              <c:pt idx="180">
                <c:v>6.7516003709125597E-2</c:v>
              </c:pt>
              <c:pt idx="181">
                <c:v>6.7516003709125597E-2</c:v>
              </c:pt>
              <c:pt idx="182">
                <c:v>6.7581935609968169E-2</c:v>
              </c:pt>
              <c:pt idx="183">
                <c:v>6.7581935609968169E-2</c:v>
              </c:pt>
              <c:pt idx="184">
                <c:v>6.7647867510810741E-2</c:v>
              </c:pt>
              <c:pt idx="185">
                <c:v>6.7647867510810741E-2</c:v>
              </c:pt>
              <c:pt idx="186">
                <c:v>6.7664350486021388E-2</c:v>
              </c:pt>
              <c:pt idx="187">
                <c:v>6.7664350486021388E-2</c:v>
              </c:pt>
              <c:pt idx="190">
                <c:v>6.7664350486021388E-2</c:v>
              </c:pt>
              <c:pt idx="191">
                <c:v>6.7664350486021388E-2</c:v>
              </c:pt>
              <c:pt idx="192">
                <c:v>6.7664350486021388E-2</c:v>
              </c:pt>
              <c:pt idx="193">
                <c:v>6.773028238686396E-2</c:v>
              </c:pt>
              <c:pt idx="194">
                <c:v>6.773028238686396E-2</c:v>
              </c:pt>
              <c:pt idx="195">
                <c:v>6.7796214287706533E-2</c:v>
              </c:pt>
              <c:pt idx="196">
                <c:v>6.7796214287706533E-2</c:v>
              </c:pt>
              <c:pt idx="197">
                <c:v>6.7862146188549119E-2</c:v>
              </c:pt>
              <c:pt idx="198">
                <c:v>6.7862146188549119E-2</c:v>
              </c:pt>
              <c:pt idx="199">
                <c:v>6.7928078089391691E-2</c:v>
              </c:pt>
              <c:pt idx="200">
                <c:v>6.7928078089391691E-2</c:v>
              </c:pt>
              <c:pt idx="201">
                <c:v>6.7994009990234264E-2</c:v>
              </c:pt>
              <c:pt idx="202">
                <c:v>6.7994009990234264E-2</c:v>
              </c:pt>
              <c:pt idx="203">
                <c:v>6.8059941891076836E-2</c:v>
              </c:pt>
              <c:pt idx="204">
                <c:v>6.8059941891076836E-2</c:v>
              </c:pt>
              <c:pt idx="205">
                <c:v>6.8076424866287497E-2</c:v>
              </c:pt>
              <c:pt idx="206">
                <c:v>6.8076424866287497E-2</c:v>
              </c:pt>
              <c:pt idx="209">
                <c:v>6.8076424866287497E-2</c:v>
              </c:pt>
              <c:pt idx="210">
                <c:v>6.8076424866287497E-2</c:v>
              </c:pt>
              <c:pt idx="211">
                <c:v>6.8076424866287497E-2</c:v>
              </c:pt>
              <c:pt idx="212">
                <c:v>6.8142356767130069E-2</c:v>
              </c:pt>
              <c:pt idx="213">
                <c:v>6.8142356767130069E-2</c:v>
              </c:pt>
              <c:pt idx="214">
                <c:v>6.8208288667972641E-2</c:v>
              </c:pt>
              <c:pt idx="215">
                <c:v>6.8208288667972641E-2</c:v>
              </c:pt>
              <c:pt idx="216">
                <c:v>6.8274220568815228E-2</c:v>
              </c:pt>
              <c:pt idx="217">
                <c:v>6.8274220568815228E-2</c:v>
              </c:pt>
              <c:pt idx="218">
                <c:v>6.83401524696578E-2</c:v>
              </c:pt>
              <c:pt idx="219">
                <c:v>6.83401524696578E-2</c:v>
              </c:pt>
              <c:pt idx="220">
                <c:v>6.8406084370500372E-2</c:v>
              </c:pt>
              <c:pt idx="221">
                <c:v>6.8406084370500372E-2</c:v>
              </c:pt>
              <c:pt idx="222">
                <c:v>6.8472016271342945E-2</c:v>
              </c:pt>
              <c:pt idx="223">
                <c:v>6.8472016271342945E-2</c:v>
              </c:pt>
              <c:pt idx="224">
                <c:v>6.8488499246553591E-2</c:v>
              </c:pt>
              <c:pt idx="225">
                <c:v>6.8488499246553591E-2</c:v>
              </c:pt>
              <c:pt idx="228">
                <c:v>6.8488499246553591E-2</c:v>
              </c:pt>
              <c:pt idx="229">
                <c:v>6.8488499246553591E-2</c:v>
              </c:pt>
              <c:pt idx="230">
                <c:v>6.8488499246553591E-2</c:v>
              </c:pt>
              <c:pt idx="231">
                <c:v>6.8554431147396164E-2</c:v>
              </c:pt>
              <c:pt idx="232">
                <c:v>6.8554431147396164E-2</c:v>
              </c:pt>
              <c:pt idx="233">
                <c:v>6.8620363048238736E-2</c:v>
              </c:pt>
              <c:pt idx="234">
                <c:v>6.8620363048238736E-2</c:v>
              </c:pt>
              <c:pt idx="235">
                <c:v>6.8686294949081322E-2</c:v>
              </c:pt>
              <c:pt idx="236">
                <c:v>6.8686294949081322E-2</c:v>
              </c:pt>
              <c:pt idx="237">
                <c:v>6.8752226849923895E-2</c:v>
              </c:pt>
              <c:pt idx="238">
                <c:v>6.8752226849923895E-2</c:v>
              </c:pt>
              <c:pt idx="239">
                <c:v>6.8818158750766467E-2</c:v>
              </c:pt>
              <c:pt idx="240">
                <c:v>6.8818158750766467E-2</c:v>
              </c:pt>
              <c:pt idx="241">
                <c:v>6.888409065160904E-2</c:v>
              </c:pt>
              <c:pt idx="242">
                <c:v>6.888409065160904E-2</c:v>
              </c:pt>
              <c:pt idx="243">
                <c:v>6.8900573626819686E-2</c:v>
              </c:pt>
              <c:pt idx="244">
                <c:v>6.8900573626819686E-2</c:v>
              </c:pt>
              <c:pt idx="247">
                <c:v>6.8900573626819686E-2</c:v>
              </c:pt>
              <c:pt idx="248">
                <c:v>6.8900573626819686E-2</c:v>
              </c:pt>
              <c:pt idx="249">
                <c:v>6.8900573626819686E-2</c:v>
              </c:pt>
              <c:pt idx="250">
                <c:v>6.8966505527662259E-2</c:v>
              </c:pt>
              <c:pt idx="251">
                <c:v>6.8966505527662259E-2</c:v>
              </c:pt>
              <c:pt idx="252">
                <c:v>6.9032437428504831E-2</c:v>
              </c:pt>
              <c:pt idx="253">
                <c:v>6.9032437428504831E-2</c:v>
              </c:pt>
              <c:pt idx="254">
                <c:v>6.9098369329347417E-2</c:v>
              </c:pt>
              <c:pt idx="255">
                <c:v>6.9098369329347417E-2</c:v>
              </c:pt>
              <c:pt idx="256">
                <c:v>6.916430123018999E-2</c:v>
              </c:pt>
              <c:pt idx="257">
                <c:v>6.916430123018999E-2</c:v>
              </c:pt>
              <c:pt idx="258">
                <c:v>6.9230233131032562E-2</c:v>
              </c:pt>
              <c:pt idx="259">
                <c:v>6.9230233131032562E-2</c:v>
              </c:pt>
              <c:pt idx="260">
                <c:v>6.9296165031875134E-2</c:v>
              </c:pt>
              <c:pt idx="261">
                <c:v>6.9296165031875134E-2</c:v>
              </c:pt>
              <c:pt idx="262">
                <c:v>6.9312648007085781E-2</c:v>
              </c:pt>
              <c:pt idx="263">
                <c:v>6.9312648007085781E-2</c:v>
              </c:pt>
              <c:pt idx="266">
                <c:v>6.9312648007085781E-2</c:v>
              </c:pt>
              <c:pt idx="267">
                <c:v>6.9312648007085781E-2</c:v>
              </c:pt>
              <c:pt idx="268">
                <c:v>6.9312648007085781E-2</c:v>
              </c:pt>
              <c:pt idx="269">
                <c:v>6.9378579907928353E-2</c:v>
              </c:pt>
              <c:pt idx="270">
                <c:v>6.9378579907928353E-2</c:v>
              </c:pt>
              <c:pt idx="271">
                <c:v>6.9444511808770926E-2</c:v>
              </c:pt>
              <c:pt idx="272">
                <c:v>6.9444511808770926E-2</c:v>
              </c:pt>
              <c:pt idx="273">
                <c:v>6.9510443709613512E-2</c:v>
              </c:pt>
              <c:pt idx="274">
                <c:v>6.9510443709613512E-2</c:v>
              </c:pt>
              <c:pt idx="275">
                <c:v>6.9576375610456084E-2</c:v>
              </c:pt>
              <c:pt idx="276">
                <c:v>6.9576375610456084E-2</c:v>
              </c:pt>
              <c:pt idx="277">
                <c:v>6.9642307511298657E-2</c:v>
              </c:pt>
              <c:pt idx="278">
                <c:v>6.9642307511298657E-2</c:v>
              </c:pt>
              <c:pt idx="279">
                <c:v>6.9708239412141229E-2</c:v>
              </c:pt>
              <c:pt idx="280">
                <c:v>6.9708239412141229E-2</c:v>
              </c:pt>
              <c:pt idx="281">
                <c:v>6.9724722387351876E-2</c:v>
              </c:pt>
              <c:pt idx="282">
                <c:v>6.9724722387351876E-2</c:v>
              </c:pt>
              <c:pt idx="285">
                <c:v>6.9724722387351876E-2</c:v>
              </c:pt>
              <c:pt idx="286">
                <c:v>6.9724722387351876E-2</c:v>
              </c:pt>
              <c:pt idx="287">
                <c:v>6.9724722387351876E-2</c:v>
              </c:pt>
              <c:pt idx="288">
                <c:v>6.9790654288194448E-2</c:v>
              </c:pt>
              <c:pt idx="289">
                <c:v>6.9790654288194448E-2</c:v>
              </c:pt>
              <c:pt idx="290">
                <c:v>6.985658618903702E-2</c:v>
              </c:pt>
              <c:pt idx="291">
                <c:v>6.985658618903702E-2</c:v>
              </c:pt>
              <c:pt idx="292">
                <c:v>6.9922518089879607E-2</c:v>
              </c:pt>
              <c:pt idx="293">
                <c:v>6.9922518089879607E-2</c:v>
              </c:pt>
              <c:pt idx="294">
                <c:v>6.9988449990722179E-2</c:v>
              </c:pt>
              <c:pt idx="295">
                <c:v>6.9988449990722179E-2</c:v>
              </c:pt>
              <c:pt idx="296">
                <c:v>7.0054381891564751E-2</c:v>
              </c:pt>
              <c:pt idx="297">
                <c:v>7.0054381891564751E-2</c:v>
              </c:pt>
              <c:pt idx="298">
                <c:v>7.0120313792407324E-2</c:v>
              </c:pt>
              <c:pt idx="299">
                <c:v>7.0120313792407324E-2</c:v>
              </c:pt>
              <c:pt idx="300">
                <c:v>7.013679676761797E-2</c:v>
              </c:pt>
              <c:pt idx="301">
                <c:v>7.013679676761797E-2</c:v>
              </c:pt>
              <c:pt idx="304">
                <c:v>7.013679676761797E-2</c:v>
              </c:pt>
              <c:pt idx="305">
                <c:v>7.013679676761797E-2</c:v>
              </c:pt>
              <c:pt idx="306">
                <c:v>7.013679676761797E-2</c:v>
              </c:pt>
              <c:pt idx="307">
                <c:v>7.0202728668460543E-2</c:v>
              </c:pt>
              <c:pt idx="308">
                <c:v>7.0202728668460543E-2</c:v>
              </c:pt>
              <c:pt idx="309">
                <c:v>7.0268660569303115E-2</c:v>
              </c:pt>
              <c:pt idx="310">
                <c:v>7.0268660569303115E-2</c:v>
              </c:pt>
              <c:pt idx="311">
                <c:v>7.0334592470145701E-2</c:v>
              </c:pt>
              <c:pt idx="312">
                <c:v>7.0334592470145701E-2</c:v>
              </c:pt>
              <c:pt idx="313">
                <c:v>7.0400524370988274E-2</c:v>
              </c:pt>
              <c:pt idx="314">
                <c:v>7.0400524370988274E-2</c:v>
              </c:pt>
              <c:pt idx="315">
                <c:v>7.0466456271830846E-2</c:v>
              </c:pt>
              <c:pt idx="316">
                <c:v>7.0466456271830846E-2</c:v>
              </c:pt>
              <c:pt idx="317">
                <c:v>7.0532388172673419E-2</c:v>
              </c:pt>
              <c:pt idx="318">
                <c:v>7.0532388172673419E-2</c:v>
              </c:pt>
              <c:pt idx="319">
                <c:v>7.0548871147884079E-2</c:v>
              </c:pt>
              <c:pt idx="320">
                <c:v>7.0548871147884079E-2</c:v>
              </c:pt>
              <c:pt idx="323">
                <c:v>7.0548871147884079E-2</c:v>
              </c:pt>
              <c:pt idx="324">
                <c:v>7.0548871147884079E-2</c:v>
              </c:pt>
              <c:pt idx="325">
                <c:v>7.0548871147884079E-2</c:v>
              </c:pt>
              <c:pt idx="326">
                <c:v>7.0614803048726651E-2</c:v>
              </c:pt>
              <c:pt idx="327">
                <c:v>7.0614803048726651E-2</c:v>
              </c:pt>
              <c:pt idx="328">
                <c:v>7.0680734949569224E-2</c:v>
              </c:pt>
              <c:pt idx="329">
                <c:v>7.0680734949569224E-2</c:v>
              </c:pt>
              <c:pt idx="330">
                <c:v>7.074666685041181E-2</c:v>
              </c:pt>
              <c:pt idx="331">
                <c:v>7.074666685041181E-2</c:v>
              </c:pt>
              <c:pt idx="332">
                <c:v>7.0812598751254383E-2</c:v>
              </c:pt>
              <c:pt idx="333">
                <c:v>7.0812598751254383E-2</c:v>
              </c:pt>
              <c:pt idx="334">
                <c:v>7.0878530652096955E-2</c:v>
              </c:pt>
              <c:pt idx="335">
                <c:v>7.0878530652096955E-2</c:v>
              </c:pt>
              <c:pt idx="336">
                <c:v>7.0944462552939527E-2</c:v>
              </c:pt>
              <c:pt idx="337">
                <c:v>7.0944462552939527E-2</c:v>
              </c:pt>
              <c:pt idx="338">
                <c:v>7.0960945528150174E-2</c:v>
              </c:pt>
              <c:pt idx="339">
                <c:v>7.0960945528150174E-2</c:v>
              </c:pt>
              <c:pt idx="342">
                <c:v>7.0960945528150174E-2</c:v>
              </c:pt>
              <c:pt idx="343">
                <c:v>7.0960945528150174E-2</c:v>
              </c:pt>
              <c:pt idx="344">
                <c:v>7.0960945528150174E-2</c:v>
              </c:pt>
              <c:pt idx="345">
                <c:v>7.1026877428992746E-2</c:v>
              </c:pt>
              <c:pt idx="346">
                <c:v>7.1026877428992746E-2</c:v>
              </c:pt>
              <c:pt idx="347">
                <c:v>7.1092809329835319E-2</c:v>
              </c:pt>
              <c:pt idx="348">
                <c:v>7.1092809329835319E-2</c:v>
              </c:pt>
              <c:pt idx="349">
                <c:v>7.1158741230677905E-2</c:v>
              </c:pt>
              <c:pt idx="350">
                <c:v>7.1158741230677905E-2</c:v>
              </c:pt>
              <c:pt idx="351">
                <c:v>7.1224673131520477E-2</c:v>
              </c:pt>
              <c:pt idx="352">
                <c:v>7.1224673131520477E-2</c:v>
              </c:pt>
              <c:pt idx="353">
                <c:v>7.129060503236305E-2</c:v>
              </c:pt>
              <c:pt idx="354">
                <c:v>7.129060503236305E-2</c:v>
              </c:pt>
              <c:pt idx="355">
                <c:v>7.1356536933205622E-2</c:v>
              </c:pt>
              <c:pt idx="356">
                <c:v>7.1356536933205622E-2</c:v>
              </c:pt>
              <c:pt idx="357">
                <c:v>7.1373019908416269E-2</c:v>
              </c:pt>
              <c:pt idx="358">
                <c:v>7.1373019908416269E-2</c:v>
              </c:pt>
              <c:pt idx="361">
                <c:v>7.1373019908416269E-2</c:v>
              </c:pt>
              <c:pt idx="362">
                <c:v>7.1373019908416269E-2</c:v>
              </c:pt>
              <c:pt idx="363">
                <c:v>7.1373019908416269E-2</c:v>
              </c:pt>
              <c:pt idx="364">
                <c:v>7.1438951809258841E-2</c:v>
              </c:pt>
              <c:pt idx="365">
                <c:v>7.1438951809258841E-2</c:v>
              </c:pt>
              <c:pt idx="366">
                <c:v>7.1504883710101413E-2</c:v>
              </c:pt>
              <c:pt idx="367">
                <c:v>7.1504883710101413E-2</c:v>
              </c:pt>
              <c:pt idx="368">
                <c:v>7.1570815610944E-2</c:v>
              </c:pt>
              <c:pt idx="369">
                <c:v>7.1570815610944E-2</c:v>
              </c:pt>
              <c:pt idx="370">
                <c:v>7.1636747511786572E-2</c:v>
              </c:pt>
              <c:pt idx="371">
                <c:v>7.1636747511786572E-2</c:v>
              </c:pt>
              <c:pt idx="372">
                <c:v>7.1702679412629144E-2</c:v>
              </c:pt>
              <c:pt idx="373">
                <c:v>7.1702679412629144E-2</c:v>
              </c:pt>
              <c:pt idx="374">
                <c:v>7.1768611313471717E-2</c:v>
              </c:pt>
              <c:pt idx="375">
                <c:v>7.1768611313471717E-2</c:v>
              </c:pt>
              <c:pt idx="376">
                <c:v>7.1785094288682363E-2</c:v>
              </c:pt>
              <c:pt idx="377">
                <c:v>7.1785094288682363E-2</c:v>
              </c:pt>
              <c:pt idx="380">
                <c:v>7.1785094288682363E-2</c:v>
              </c:pt>
              <c:pt idx="381">
                <c:v>7.1785094288682363E-2</c:v>
              </c:pt>
              <c:pt idx="382">
                <c:v>7.1785094288682363E-2</c:v>
              </c:pt>
              <c:pt idx="383">
                <c:v>7.1851026189524936E-2</c:v>
              </c:pt>
              <c:pt idx="384">
                <c:v>7.1851026189524936E-2</c:v>
              </c:pt>
              <c:pt idx="385">
                <c:v>7.1916958090367508E-2</c:v>
              </c:pt>
              <c:pt idx="386">
                <c:v>7.1916958090367508E-2</c:v>
              </c:pt>
              <c:pt idx="387">
                <c:v>7.1982889991210094E-2</c:v>
              </c:pt>
              <c:pt idx="388">
                <c:v>7.1982889991210094E-2</c:v>
              </c:pt>
              <c:pt idx="389">
                <c:v>7.2048821892052667E-2</c:v>
              </c:pt>
              <c:pt idx="390">
                <c:v>7.2048821892052667E-2</c:v>
              </c:pt>
              <c:pt idx="391">
                <c:v>7.2114753792895239E-2</c:v>
              </c:pt>
              <c:pt idx="392">
                <c:v>7.2114753792895239E-2</c:v>
              </c:pt>
              <c:pt idx="393">
                <c:v>7.2180685693737812E-2</c:v>
              </c:pt>
              <c:pt idx="394">
                <c:v>7.2180685693737812E-2</c:v>
              </c:pt>
              <c:pt idx="395">
                <c:v>7.2197168668948458E-2</c:v>
              </c:pt>
              <c:pt idx="396">
                <c:v>7.2197168668948458E-2</c:v>
              </c:pt>
              <c:pt idx="399">
                <c:v>7.2197168668948458E-2</c:v>
              </c:pt>
              <c:pt idx="400">
                <c:v>7.2197168668948458E-2</c:v>
              </c:pt>
              <c:pt idx="401">
                <c:v>7.2197168668948458E-2</c:v>
              </c:pt>
              <c:pt idx="402">
                <c:v>7.2263100569791031E-2</c:v>
              </c:pt>
              <c:pt idx="403">
                <c:v>7.2263100569791031E-2</c:v>
              </c:pt>
              <c:pt idx="404">
                <c:v>7.2329032470633603E-2</c:v>
              </c:pt>
              <c:pt idx="405">
                <c:v>7.2329032470633603E-2</c:v>
              </c:pt>
              <c:pt idx="406">
                <c:v>7.2394964371476189E-2</c:v>
              </c:pt>
              <c:pt idx="407">
                <c:v>7.2394964371476189E-2</c:v>
              </c:pt>
              <c:pt idx="408">
                <c:v>7.2460896272318762E-2</c:v>
              </c:pt>
              <c:pt idx="409">
                <c:v>7.2460896272318762E-2</c:v>
              </c:pt>
              <c:pt idx="410">
                <c:v>7.2526828173161334E-2</c:v>
              </c:pt>
              <c:pt idx="411">
                <c:v>7.2526828173161334E-2</c:v>
              </c:pt>
              <c:pt idx="412">
                <c:v>7.2592760074003906E-2</c:v>
              </c:pt>
              <c:pt idx="413">
                <c:v>7.2592760074003906E-2</c:v>
              </c:pt>
              <c:pt idx="414">
                <c:v>7.2609243049214553E-2</c:v>
              </c:pt>
              <c:pt idx="415">
                <c:v>7.2609243049214553E-2</c:v>
              </c:pt>
              <c:pt idx="418">
                <c:v>7.2609243049214553E-2</c:v>
              </c:pt>
              <c:pt idx="419">
                <c:v>7.2609243049214553E-2</c:v>
              </c:pt>
              <c:pt idx="420">
                <c:v>7.2609243049214553E-2</c:v>
              </c:pt>
              <c:pt idx="421">
                <c:v>7.2675174950057125E-2</c:v>
              </c:pt>
              <c:pt idx="422">
                <c:v>7.2675174950057125E-2</c:v>
              </c:pt>
              <c:pt idx="423">
                <c:v>7.2741106850899698E-2</c:v>
              </c:pt>
              <c:pt idx="424">
                <c:v>7.2741106850899698E-2</c:v>
              </c:pt>
              <c:pt idx="425">
                <c:v>7.2807038751742284E-2</c:v>
              </c:pt>
              <c:pt idx="426">
                <c:v>7.2807038751742284E-2</c:v>
              </c:pt>
              <c:pt idx="427">
                <c:v>7.2872970652584856E-2</c:v>
              </c:pt>
              <c:pt idx="428">
                <c:v>7.2872970652584856E-2</c:v>
              </c:pt>
              <c:pt idx="429">
                <c:v>7.2938902553427429E-2</c:v>
              </c:pt>
              <c:pt idx="430">
                <c:v>7.2938902553427429E-2</c:v>
              </c:pt>
              <c:pt idx="431">
                <c:v>7.3004834454270001E-2</c:v>
              </c:pt>
              <c:pt idx="432">
                <c:v>7.3004834454270001E-2</c:v>
              </c:pt>
              <c:pt idx="433">
                <c:v>7.3021317429480648E-2</c:v>
              </c:pt>
              <c:pt idx="434">
                <c:v>7.3021317429480648E-2</c:v>
              </c:pt>
              <c:pt idx="437">
                <c:v>7.3021317429480648E-2</c:v>
              </c:pt>
              <c:pt idx="438">
                <c:v>7.3021317429480648E-2</c:v>
              </c:pt>
              <c:pt idx="439">
                <c:v>7.3021317429480648E-2</c:v>
              </c:pt>
              <c:pt idx="440">
                <c:v>7.308724933032322E-2</c:v>
              </c:pt>
              <c:pt idx="441">
                <c:v>7.308724933032322E-2</c:v>
              </c:pt>
              <c:pt idx="442">
                <c:v>7.3153181231165793E-2</c:v>
              </c:pt>
              <c:pt idx="443">
                <c:v>7.3153181231165793E-2</c:v>
              </c:pt>
              <c:pt idx="444">
                <c:v>7.3219113132008379E-2</c:v>
              </c:pt>
              <c:pt idx="445">
                <c:v>7.3219113132008379E-2</c:v>
              </c:pt>
              <c:pt idx="446">
                <c:v>7.3285045032850951E-2</c:v>
              </c:pt>
              <c:pt idx="447">
                <c:v>7.3285045032850951E-2</c:v>
              </c:pt>
              <c:pt idx="448">
                <c:v>7.3350976933693524E-2</c:v>
              </c:pt>
              <c:pt idx="449">
                <c:v>7.3350976933693524E-2</c:v>
              </c:pt>
              <c:pt idx="450">
                <c:v>7.3416908834536096E-2</c:v>
              </c:pt>
              <c:pt idx="451">
                <c:v>7.3416908834536096E-2</c:v>
              </c:pt>
              <c:pt idx="452">
                <c:v>7.3433391809746756E-2</c:v>
              </c:pt>
              <c:pt idx="453">
                <c:v>7.3433391809746756E-2</c:v>
              </c:pt>
              <c:pt idx="456">
                <c:v>7.3433391809746756E-2</c:v>
              </c:pt>
              <c:pt idx="457">
                <c:v>7.3433391809746756E-2</c:v>
              </c:pt>
              <c:pt idx="458">
                <c:v>7.3433391809746756E-2</c:v>
              </c:pt>
              <c:pt idx="459">
                <c:v>7.3499323710589329E-2</c:v>
              </c:pt>
              <c:pt idx="460">
                <c:v>7.3499323710589329E-2</c:v>
              </c:pt>
              <c:pt idx="461">
                <c:v>7.3565255611431901E-2</c:v>
              </c:pt>
              <c:pt idx="462">
                <c:v>7.3565255611431901E-2</c:v>
              </c:pt>
              <c:pt idx="463">
                <c:v>7.3631187512274487E-2</c:v>
              </c:pt>
              <c:pt idx="464">
                <c:v>7.3631187512274487E-2</c:v>
              </c:pt>
              <c:pt idx="465">
                <c:v>7.369711941311706E-2</c:v>
              </c:pt>
              <c:pt idx="466">
                <c:v>7.369711941311706E-2</c:v>
              </c:pt>
              <c:pt idx="467">
                <c:v>7.3763051313959632E-2</c:v>
              </c:pt>
              <c:pt idx="468">
                <c:v>7.3763051313959632E-2</c:v>
              </c:pt>
              <c:pt idx="469">
                <c:v>7.3828983214802205E-2</c:v>
              </c:pt>
              <c:pt idx="470">
                <c:v>7.3828983214802205E-2</c:v>
              </c:pt>
              <c:pt idx="471">
                <c:v>7.3845466190012851E-2</c:v>
              </c:pt>
              <c:pt idx="472">
                <c:v>7.3845466190012851E-2</c:v>
              </c:pt>
              <c:pt idx="475">
                <c:v>7.3845466190012851E-2</c:v>
              </c:pt>
              <c:pt idx="476">
                <c:v>7.3845466190012851E-2</c:v>
              </c:pt>
              <c:pt idx="477">
                <c:v>7.3845466190012851E-2</c:v>
              </c:pt>
              <c:pt idx="478">
                <c:v>7.3911398090855424E-2</c:v>
              </c:pt>
              <c:pt idx="479">
                <c:v>7.3911398090855424E-2</c:v>
              </c:pt>
              <c:pt idx="480">
                <c:v>7.3977329991697996E-2</c:v>
              </c:pt>
              <c:pt idx="481">
                <c:v>7.3977329991697996E-2</c:v>
              </c:pt>
              <c:pt idx="482">
                <c:v>7.4043261892540582E-2</c:v>
              </c:pt>
              <c:pt idx="483">
                <c:v>7.4043261892540582E-2</c:v>
              </c:pt>
              <c:pt idx="484">
                <c:v>7.4109193793383155E-2</c:v>
              </c:pt>
              <c:pt idx="485">
                <c:v>7.4109193793383155E-2</c:v>
              </c:pt>
              <c:pt idx="486">
                <c:v>7.4175125694225727E-2</c:v>
              </c:pt>
              <c:pt idx="487">
                <c:v>7.4175125694225727E-2</c:v>
              </c:pt>
              <c:pt idx="488">
                <c:v>7.4241057595068299E-2</c:v>
              </c:pt>
              <c:pt idx="489">
                <c:v>7.4241057595068299E-2</c:v>
              </c:pt>
              <c:pt idx="490">
                <c:v>7.4257540570278946E-2</c:v>
              </c:pt>
              <c:pt idx="491">
                <c:v>7.4257540570278946E-2</c:v>
              </c:pt>
              <c:pt idx="494">
                <c:v>7.4257540570278946E-2</c:v>
              </c:pt>
              <c:pt idx="495">
                <c:v>7.4257540570278946E-2</c:v>
              </c:pt>
              <c:pt idx="496">
                <c:v>7.4257540570278946E-2</c:v>
              </c:pt>
              <c:pt idx="497">
                <c:v>7.4323472471121518E-2</c:v>
              </c:pt>
              <c:pt idx="498">
                <c:v>7.4323472471121518E-2</c:v>
              </c:pt>
              <c:pt idx="499">
                <c:v>7.4389404371964091E-2</c:v>
              </c:pt>
              <c:pt idx="500">
                <c:v>7.4389404371964091E-2</c:v>
              </c:pt>
              <c:pt idx="501">
                <c:v>7.4455336272806677E-2</c:v>
              </c:pt>
              <c:pt idx="502">
                <c:v>7.4455336272806677E-2</c:v>
              </c:pt>
              <c:pt idx="503">
                <c:v>7.4521268173649249E-2</c:v>
              </c:pt>
              <c:pt idx="504">
                <c:v>7.4521268173649249E-2</c:v>
              </c:pt>
              <c:pt idx="505">
                <c:v>7.4587200074491822E-2</c:v>
              </c:pt>
              <c:pt idx="506">
                <c:v>7.4587200074491822E-2</c:v>
              </c:pt>
              <c:pt idx="507">
                <c:v>7.4653131975334394E-2</c:v>
              </c:pt>
              <c:pt idx="508">
                <c:v>7.4653131975334394E-2</c:v>
              </c:pt>
              <c:pt idx="509">
                <c:v>7.4669614950545041E-2</c:v>
              </c:pt>
              <c:pt idx="510">
                <c:v>7.4669614950545041E-2</c:v>
              </c:pt>
              <c:pt idx="513">
                <c:v>7.4669614950545041E-2</c:v>
              </c:pt>
              <c:pt idx="514">
                <c:v>7.4669614950545041E-2</c:v>
              </c:pt>
              <c:pt idx="515">
                <c:v>7.4669614950545041E-2</c:v>
              </c:pt>
              <c:pt idx="516">
                <c:v>7.4735546851387613E-2</c:v>
              </c:pt>
              <c:pt idx="517">
                <c:v>7.4735546851387613E-2</c:v>
              </c:pt>
              <c:pt idx="518">
                <c:v>7.4801478752230185E-2</c:v>
              </c:pt>
              <c:pt idx="519">
                <c:v>7.4801478752230185E-2</c:v>
              </c:pt>
              <c:pt idx="520">
                <c:v>7.4867410653072772E-2</c:v>
              </c:pt>
              <c:pt idx="521">
                <c:v>7.4867410653072772E-2</c:v>
              </c:pt>
              <c:pt idx="522">
                <c:v>7.4933342553915344E-2</c:v>
              </c:pt>
              <c:pt idx="523">
                <c:v>7.4933342553915344E-2</c:v>
              </c:pt>
              <c:pt idx="524">
                <c:v>7.4999274454757917E-2</c:v>
              </c:pt>
              <c:pt idx="525">
                <c:v>7.4999274454757917E-2</c:v>
              </c:pt>
              <c:pt idx="526">
                <c:v>7.5065206355600489E-2</c:v>
              </c:pt>
              <c:pt idx="527">
                <c:v>7.5065206355600489E-2</c:v>
              </c:pt>
              <c:pt idx="528">
                <c:v>7.5081689330811135E-2</c:v>
              </c:pt>
              <c:pt idx="529">
                <c:v>7.5081689330811135E-2</c:v>
              </c:pt>
              <c:pt idx="532">
                <c:v>7.5081689330811135E-2</c:v>
              </c:pt>
              <c:pt idx="533">
                <c:v>7.5081689330811135E-2</c:v>
              </c:pt>
              <c:pt idx="534">
                <c:v>7.5081689330811135E-2</c:v>
              </c:pt>
              <c:pt idx="535">
                <c:v>7.5147621231653708E-2</c:v>
              </c:pt>
              <c:pt idx="536">
                <c:v>7.5147621231653708E-2</c:v>
              </c:pt>
              <c:pt idx="537">
                <c:v>7.521355313249628E-2</c:v>
              </c:pt>
              <c:pt idx="538">
                <c:v>7.521355313249628E-2</c:v>
              </c:pt>
              <c:pt idx="539">
                <c:v>7.5279485033338867E-2</c:v>
              </c:pt>
              <c:pt idx="540">
                <c:v>7.5279485033338867E-2</c:v>
              </c:pt>
              <c:pt idx="541">
                <c:v>7.5345416934181439E-2</c:v>
              </c:pt>
              <c:pt idx="542">
                <c:v>7.5345416934181439E-2</c:v>
              </c:pt>
              <c:pt idx="543">
                <c:v>7.5411348835024011E-2</c:v>
              </c:pt>
              <c:pt idx="544">
                <c:v>7.5411348835024011E-2</c:v>
              </c:pt>
              <c:pt idx="545">
                <c:v>7.5477280735866584E-2</c:v>
              </c:pt>
              <c:pt idx="546">
                <c:v>7.5477280735866584E-2</c:v>
              </c:pt>
              <c:pt idx="547">
                <c:v>7.549376371107723E-2</c:v>
              </c:pt>
              <c:pt idx="548">
                <c:v>7.549376371107723E-2</c:v>
              </c:pt>
              <c:pt idx="551">
                <c:v>7.549376371107723E-2</c:v>
              </c:pt>
              <c:pt idx="552">
                <c:v>7.549376371107723E-2</c:v>
              </c:pt>
              <c:pt idx="553">
                <c:v>7.549376371107723E-2</c:v>
              </c:pt>
              <c:pt idx="554">
                <c:v>7.5559695611919803E-2</c:v>
              </c:pt>
              <c:pt idx="555">
                <c:v>7.5559695611919803E-2</c:v>
              </c:pt>
              <c:pt idx="556">
                <c:v>7.5625627512762375E-2</c:v>
              </c:pt>
              <c:pt idx="557">
                <c:v>7.5625627512762375E-2</c:v>
              </c:pt>
              <c:pt idx="558">
                <c:v>7.5691559413604961E-2</c:v>
              </c:pt>
              <c:pt idx="559">
                <c:v>7.5691559413604961E-2</c:v>
              </c:pt>
              <c:pt idx="560">
                <c:v>7.5757491314447534E-2</c:v>
              </c:pt>
              <c:pt idx="561">
                <c:v>7.5757491314447534E-2</c:v>
              </c:pt>
              <c:pt idx="562">
                <c:v>7.5823423215290106E-2</c:v>
              </c:pt>
              <c:pt idx="563">
                <c:v>7.5823423215290106E-2</c:v>
              </c:pt>
              <c:pt idx="564">
                <c:v>7.5889355116132678E-2</c:v>
              </c:pt>
              <c:pt idx="565">
                <c:v>7.5889355116132678E-2</c:v>
              </c:pt>
              <c:pt idx="566">
                <c:v>7.5905838091343325E-2</c:v>
              </c:pt>
              <c:pt idx="567">
                <c:v>7.5905838091343325E-2</c:v>
              </c:pt>
              <c:pt idx="570">
                <c:v>7.5905838091343325E-2</c:v>
              </c:pt>
              <c:pt idx="571">
                <c:v>7.5905838091343325E-2</c:v>
              </c:pt>
              <c:pt idx="572">
                <c:v>7.5905838091343325E-2</c:v>
              </c:pt>
              <c:pt idx="573">
                <c:v>7.5971769992185897E-2</c:v>
              </c:pt>
              <c:pt idx="574">
                <c:v>7.5971769992185897E-2</c:v>
              </c:pt>
              <c:pt idx="575">
                <c:v>7.603770189302847E-2</c:v>
              </c:pt>
              <c:pt idx="576">
                <c:v>7.603770189302847E-2</c:v>
              </c:pt>
              <c:pt idx="577">
                <c:v>7.6103633793871056E-2</c:v>
              </c:pt>
              <c:pt idx="578">
                <c:v>7.6103633793871056E-2</c:v>
              </c:pt>
              <c:pt idx="579">
                <c:v>7.6169565694713628E-2</c:v>
              </c:pt>
              <c:pt idx="580">
                <c:v>7.6169565694713628E-2</c:v>
              </c:pt>
              <c:pt idx="581">
                <c:v>7.6235497595556201E-2</c:v>
              </c:pt>
              <c:pt idx="582">
                <c:v>7.6235497595556201E-2</c:v>
              </c:pt>
              <c:pt idx="583">
                <c:v>7.6301429496398773E-2</c:v>
              </c:pt>
              <c:pt idx="584">
                <c:v>7.6301429496398773E-2</c:v>
              </c:pt>
              <c:pt idx="585">
                <c:v>7.6317912471609434E-2</c:v>
              </c:pt>
              <c:pt idx="586">
                <c:v>7.6317912471609434E-2</c:v>
              </c:pt>
              <c:pt idx="589">
                <c:v>7.6317912471609434E-2</c:v>
              </c:pt>
              <c:pt idx="590">
                <c:v>7.6317912471609434E-2</c:v>
              </c:pt>
              <c:pt idx="591">
                <c:v>7.6317912471609434E-2</c:v>
              </c:pt>
              <c:pt idx="592">
                <c:v>7.6383844372452006E-2</c:v>
              </c:pt>
              <c:pt idx="593">
                <c:v>7.6383844372452006E-2</c:v>
              </c:pt>
              <c:pt idx="594">
                <c:v>7.6449776273294578E-2</c:v>
              </c:pt>
              <c:pt idx="595">
                <c:v>7.6449776273294578E-2</c:v>
              </c:pt>
              <c:pt idx="596">
                <c:v>7.6515708174137165E-2</c:v>
              </c:pt>
              <c:pt idx="597">
                <c:v>7.6515708174137165E-2</c:v>
              </c:pt>
              <c:pt idx="598">
                <c:v>7.6581640074979737E-2</c:v>
              </c:pt>
              <c:pt idx="599">
                <c:v>7.6581640074979737E-2</c:v>
              </c:pt>
              <c:pt idx="600">
                <c:v>7.664757197582231E-2</c:v>
              </c:pt>
              <c:pt idx="601">
                <c:v>7.664757197582231E-2</c:v>
              </c:pt>
              <c:pt idx="602">
                <c:v>7.6713503876664882E-2</c:v>
              </c:pt>
              <c:pt idx="603">
                <c:v>7.6713503876664882E-2</c:v>
              </c:pt>
              <c:pt idx="604">
                <c:v>7.6729986851875528E-2</c:v>
              </c:pt>
              <c:pt idx="605">
                <c:v>7.6729986851875528E-2</c:v>
              </c:pt>
              <c:pt idx="608">
                <c:v>7.6729986851875528E-2</c:v>
              </c:pt>
              <c:pt idx="609">
                <c:v>7.6729986851875528E-2</c:v>
              </c:pt>
              <c:pt idx="610">
                <c:v>7.6729986851875528E-2</c:v>
              </c:pt>
              <c:pt idx="611">
                <c:v>7.6795918752718101E-2</c:v>
              </c:pt>
              <c:pt idx="612">
                <c:v>7.6795918752718101E-2</c:v>
              </c:pt>
              <c:pt idx="613">
                <c:v>7.6861850653560673E-2</c:v>
              </c:pt>
              <c:pt idx="614">
                <c:v>7.6861850653560673E-2</c:v>
              </c:pt>
              <c:pt idx="615">
                <c:v>7.692778255440326E-2</c:v>
              </c:pt>
              <c:pt idx="616">
                <c:v>7.692778255440326E-2</c:v>
              </c:pt>
              <c:pt idx="617">
                <c:v>7.6993714455245832E-2</c:v>
              </c:pt>
              <c:pt idx="618">
                <c:v>7.6993714455245832E-2</c:v>
              </c:pt>
              <c:pt idx="619">
                <c:v>7.7059646356088404E-2</c:v>
              </c:pt>
              <c:pt idx="620">
                <c:v>7.7059646356088404E-2</c:v>
              </c:pt>
              <c:pt idx="621">
                <c:v>7.7125578256930977E-2</c:v>
              </c:pt>
              <c:pt idx="622">
                <c:v>7.7125578256930977E-2</c:v>
              </c:pt>
              <c:pt idx="623">
                <c:v>7.7142061232141623E-2</c:v>
              </c:pt>
              <c:pt idx="624">
                <c:v>7.7142061232141623E-2</c:v>
              </c:pt>
              <c:pt idx="627">
                <c:v>7.7142061232141623E-2</c:v>
              </c:pt>
              <c:pt idx="628">
                <c:v>7.7142061232141623E-2</c:v>
              </c:pt>
              <c:pt idx="629">
                <c:v>7.7142061232141623E-2</c:v>
              </c:pt>
              <c:pt idx="630">
                <c:v>7.7207993132984196E-2</c:v>
              </c:pt>
              <c:pt idx="631">
                <c:v>7.7207993132984196E-2</c:v>
              </c:pt>
              <c:pt idx="632">
                <c:v>7.7273925033826768E-2</c:v>
              </c:pt>
              <c:pt idx="633">
                <c:v>7.7273925033826768E-2</c:v>
              </c:pt>
              <c:pt idx="634">
                <c:v>7.7339856934669354E-2</c:v>
              </c:pt>
              <c:pt idx="635">
                <c:v>7.7339856934669354E-2</c:v>
              </c:pt>
              <c:pt idx="636">
                <c:v>7.7405788835511927E-2</c:v>
              </c:pt>
              <c:pt idx="637">
                <c:v>7.7405788835511927E-2</c:v>
              </c:pt>
              <c:pt idx="638">
                <c:v>7.7471720736354499E-2</c:v>
              </c:pt>
              <c:pt idx="639">
                <c:v>7.7471720736354499E-2</c:v>
              </c:pt>
              <c:pt idx="640">
                <c:v>7.7537652637197071E-2</c:v>
              </c:pt>
              <c:pt idx="641">
                <c:v>7.7537652637197071E-2</c:v>
              </c:pt>
              <c:pt idx="642">
                <c:v>7.7554135612407718E-2</c:v>
              </c:pt>
              <c:pt idx="643">
                <c:v>7.7554135612407718E-2</c:v>
              </c:pt>
              <c:pt idx="646">
                <c:v>7.7554135612407718E-2</c:v>
              </c:pt>
              <c:pt idx="647">
                <c:v>7.7554135612407718E-2</c:v>
              </c:pt>
              <c:pt idx="648">
                <c:v>7.7554135612407718E-2</c:v>
              </c:pt>
              <c:pt idx="649">
                <c:v>7.762006751325029E-2</c:v>
              </c:pt>
              <c:pt idx="650">
                <c:v>7.762006751325029E-2</c:v>
              </c:pt>
              <c:pt idx="651">
                <c:v>7.7685999414092863E-2</c:v>
              </c:pt>
              <c:pt idx="652">
                <c:v>7.7685999414092863E-2</c:v>
              </c:pt>
              <c:pt idx="653">
                <c:v>7.7751931314935449E-2</c:v>
              </c:pt>
              <c:pt idx="654">
                <c:v>7.7751931314935449E-2</c:v>
              </c:pt>
              <c:pt idx="655">
                <c:v>7.7817863215778021E-2</c:v>
              </c:pt>
              <c:pt idx="656">
                <c:v>7.7817863215778021E-2</c:v>
              </c:pt>
              <c:pt idx="657">
                <c:v>7.7883795116620594E-2</c:v>
              </c:pt>
              <c:pt idx="658">
                <c:v>7.7883795116620594E-2</c:v>
              </c:pt>
              <c:pt idx="659">
                <c:v>7.7949727017463166E-2</c:v>
              </c:pt>
              <c:pt idx="660">
                <c:v>7.7949727017463166E-2</c:v>
              </c:pt>
              <c:pt idx="661">
                <c:v>7.7966209992673813E-2</c:v>
              </c:pt>
              <c:pt idx="662">
                <c:v>7.7966209992673813E-2</c:v>
              </c:pt>
              <c:pt idx="665">
                <c:v>7.7966209992673813E-2</c:v>
              </c:pt>
              <c:pt idx="666">
                <c:v>7.7966209992673813E-2</c:v>
              </c:pt>
              <c:pt idx="667">
                <c:v>7.7966209992673813E-2</c:v>
              </c:pt>
              <c:pt idx="668">
                <c:v>7.8032141893516385E-2</c:v>
              </c:pt>
              <c:pt idx="669">
                <c:v>7.8032141893516385E-2</c:v>
              </c:pt>
              <c:pt idx="670">
                <c:v>7.8098073794358958E-2</c:v>
              </c:pt>
              <c:pt idx="671">
                <c:v>7.8098073794358958E-2</c:v>
              </c:pt>
              <c:pt idx="672">
                <c:v>7.8164005695201544E-2</c:v>
              </c:pt>
              <c:pt idx="673">
                <c:v>7.8164005695201544E-2</c:v>
              </c:pt>
              <c:pt idx="674">
                <c:v>7.8229937596044116E-2</c:v>
              </c:pt>
              <c:pt idx="675">
                <c:v>7.8229937596044116E-2</c:v>
              </c:pt>
              <c:pt idx="676">
                <c:v>7.8295869496886689E-2</c:v>
              </c:pt>
              <c:pt idx="677">
                <c:v>7.8295869496886689E-2</c:v>
              </c:pt>
              <c:pt idx="678">
                <c:v>7.8361801397729261E-2</c:v>
              </c:pt>
              <c:pt idx="679">
                <c:v>7.8361801397729261E-2</c:v>
              </c:pt>
              <c:pt idx="680">
                <c:v>7.8378284372939908E-2</c:v>
              </c:pt>
              <c:pt idx="681">
                <c:v>7.8378284372939908E-2</c:v>
              </c:pt>
              <c:pt idx="684">
                <c:v>7.8378284372939908E-2</c:v>
              </c:pt>
              <c:pt idx="685">
                <c:v>7.8378284372939908E-2</c:v>
              </c:pt>
              <c:pt idx="686">
                <c:v>7.8378284372939908E-2</c:v>
              </c:pt>
              <c:pt idx="687">
                <c:v>7.844421627378248E-2</c:v>
              </c:pt>
              <c:pt idx="688">
                <c:v>7.844421627378248E-2</c:v>
              </c:pt>
              <c:pt idx="689">
                <c:v>7.8510148174625052E-2</c:v>
              </c:pt>
              <c:pt idx="690">
                <c:v>7.8510148174625052E-2</c:v>
              </c:pt>
              <c:pt idx="691">
                <c:v>7.8576080075467639E-2</c:v>
              </c:pt>
              <c:pt idx="692">
                <c:v>7.8576080075467639E-2</c:v>
              </c:pt>
              <c:pt idx="693">
                <c:v>7.8642011976310211E-2</c:v>
              </c:pt>
              <c:pt idx="694">
                <c:v>7.8642011976310211E-2</c:v>
              </c:pt>
              <c:pt idx="695">
                <c:v>7.8707943877152783E-2</c:v>
              </c:pt>
              <c:pt idx="696">
                <c:v>7.8707943877152783E-2</c:v>
              </c:pt>
              <c:pt idx="697">
                <c:v>7.8773875777995356E-2</c:v>
              </c:pt>
              <c:pt idx="698">
                <c:v>7.8773875777995356E-2</c:v>
              </c:pt>
              <c:pt idx="699">
                <c:v>7.8790358753206002E-2</c:v>
              </c:pt>
              <c:pt idx="700">
                <c:v>7.8790358753206002E-2</c:v>
              </c:pt>
              <c:pt idx="703">
                <c:v>7.8790358753206002E-2</c:v>
              </c:pt>
              <c:pt idx="704">
                <c:v>7.8790358753206002E-2</c:v>
              </c:pt>
              <c:pt idx="705">
                <c:v>7.8790358753206002E-2</c:v>
              </c:pt>
              <c:pt idx="706">
                <c:v>7.8856290654048575E-2</c:v>
              </c:pt>
              <c:pt idx="707">
                <c:v>7.8856290654048575E-2</c:v>
              </c:pt>
              <c:pt idx="708">
                <c:v>7.8922222554891147E-2</c:v>
              </c:pt>
              <c:pt idx="709">
                <c:v>7.8922222554891147E-2</c:v>
              </c:pt>
              <c:pt idx="710">
                <c:v>7.8988154455733733E-2</c:v>
              </c:pt>
              <c:pt idx="711">
                <c:v>7.8988154455733733E-2</c:v>
              </c:pt>
              <c:pt idx="712">
                <c:v>7.9054086356576306E-2</c:v>
              </c:pt>
              <c:pt idx="713">
                <c:v>7.9054086356576306E-2</c:v>
              </c:pt>
              <c:pt idx="714">
                <c:v>7.9120018257418878E-2</c:v>
              </c:pt>
              <c:pt idx="715">
                <c:v>7.9120018257418878E-2</c:v>
              </c:pt>
              <c:pt idx="716">
                <c:v>7.9185950158261451E-2</c:v>
              </c:pt>
              <c:pt idx="717">
                <c:v>7.9185950158261451E-2</c:v>
              </c:pt>
              <c:pt idx="718">
                <c:v>7.9202433133472111E-2</c:v>
              </c:pt>
              <c:pt idx="719">
                <c:v>7.9202433133472111E-2</c:v>
              </c:pt>
              <c:pt idx="722">
                <c:v>7.9202433133472111E-2</c:v>
              </c:pt>
              <c:pt idx="723">
                <c:v>7.9202433133472111E-2</c:v>
              </c:pt>
              <c:pt idx="724">
                <c:v>7.9202433133472111E-2</c:v>
              </c:pt>
              <c:pt idx="725">
                <c:v>7.9268365034314683E-2</c:v>
              </c:pt>
              <c:pt idx="726">
                <c:v>7.9268365034314683E-2</c:v>
              </c:pt>
              <c:pt idx="727">
                <c:v>7.9334296935157256E-2</c:v>
              </c:pt>
              <c:pt idx="728">
                <c:v>7.9334296935157256E-2</c:v>
              </c:pt>
              <c:pt idx="729">
                <c:v>7.9400228835999842E-2</c:v>
              </c:pt>
              <c:pt idx="730">
                <c:v>7.9400228835999842E-2</c:v>
              </c:pt>
              <c:pt idx="731">
                <c:v>7.9466160736842414E-2</c:v>
              </c:pt>
              <c:pt idx="732">
                <c:v>7.9466160736842414E-2</c:v>
              </c:pt>
              <c:pt idx="733">
                <c:v>7.9532092637684987E-2</c:v>
              </c:pt>
              <c:pt idx="734">
                <c:v>7.9532092637684987E-2</c:v>
              </c:pt>
              <c:pt idx="735">
                <c:v>7.9598024538527559E-2</c:v>
              </c:pt>
              <c:pt idx="736">
                <c:v>7.9598024538527559E-2</c:v>
              </c:pt>
              <c:pt idx="737">
                <c:v>7.9614507513738206E-2</c:v>
              </c:pt>
              <c:pt idx="738">
                <c:v>7.9614507513738206E-2</c:v>
              </c:pt>
              <c:pt idx="741">
                <c:v>7.9614507513738206E-2</c:v>
              </c:pt>
              <c:pt idx="742">
                <c:v>7.9614507513738206E-2</c:v>
              </c:pt>
              <c:pt idx="743">
                <c:v>7.9614507513738206E-2</c:v>
              </c:pt>
              <c:pt idx="744">
                <c:v>7.9680439414580778E-2</c:v>
              </c:pt>
              <c:pt idx="745">
                <c:v>7.9680439414580778E-2</c:v>
              </c:pt>
              <c:pt idx="746">
                <c:v>7.9746371315423351E-2</c:v>
              </c:pt>
              <c:pt idx="747">
                <c:v>7.9746371315423351E-2</c:v>
              </c:pt>
              <c:pt idx="748">
                <c:v>7.9812303216265937E-2</c:v>
              </c:pt>
              <c:pt idx="749">
                <c:v>7.9812303216265937E-2</c:v>
              </c:pt>
              <c:pt idx="750">
                <c:v>7.9878235117108509E-2</c:v>
              </c:pt>
              <c:pt idx="751">
                <c:v>7.9878235117108509E-2</c:v>
              </c:pt>
              <c:pt idx="752">
                <c:v>7.9944167017951082E-2</c:v>
              </c:pt>
              <c:pt idx="753">
                <c:v>7.9944167017951082E-2</c:v>
              </c:pt>
              <c:pt idx="754">
                <c:v>8.0010098918793654E-2</c:v>
              </c:pt>
              <c:pt idx="755">
                <c:v>8.0010098918793654E-2</c:v>
              </c:pt>
              <c:pt idx="756">
                <c:v>8.0026581894004301E-2</c:v>
              </c:pt>
              <c:pt idx="757">
                <c:v>8.0026581894004301E-2</c:v>
              </c:pt>
            </c:numLit>
          </c:xVal>
          <c:yVal>
            <c:numLit>
              <c:formatCode>General</c:formatCode>
              <c:ptCount val="759"/>
              <c:pt idx="0">
                <c:v>0</c:v>
              </c:pt>
              <c:pt idx="1">
                <c:v>0</c:v>
              </c:pt>
              <c:pt idx="2">
                <c:v>0.24267463542728754</c:v>
              </c:pt>
              <c:pt idx="3">
                <c:v>0.24267463542728754</c:v>
              </c:pt>
              <c:pt idx="4">
                <c:v>0</c:v>
              </c:pt>
              <c:pt idx="5">
                <c:v>0</c:v>
              </c:pt>
              <c:pt idx="6">
                <c:v>0.24267463542728754</c:v>
              </c:pt>
              <c:pt idx="7">
                <c:v>0.24267463542728754</c:v>
              </c:pt>
              <c:pt idx="8">
                <c:v>0</c:v>
              </c:pt>
              <c:pt idx="9">
                <c:v>0</c:v>
              </c:pt>
              <c:pt idx="10">
                <c:v>0.24267463542728754</c:v>
              </c:pt>
              <c:pt idx="11">
                <c:v>0.24267463542728754</c:v>
              </c:pt>
              <c:pt idx="12">
                <c:v>0</c:v>
              </c:pt>
              <c:pt idx="13">
                <c:v>0</c:v>
              </c:pt>
              <c:pt idx="14">
                <c:v>0.24267463542728754</c:v>
              </c:pt>
              <c:pt idx="15">
                <c:v>0.24267463542728754</c:v>
              </c:pt>
              <c:pt idx="16">
                <c:v>0</c:v>
              </c:pt>
              <c:pt idx="19">
                <c:v>0</c:v>
              </c:pt>
              <c:pt idx="20">
                <c:v>0</c:v>
              </c:pt>
              <c:pt idx="21">
                <c:v>0.24267463542728754</c:v>
              </c:pt>
              <c:pt idx="22">
                <c:v>0.24267463542728754</c:v>
              </c:pt>
              <c:pt idx="23">
                <c:v>0</c:v>
              </c:pt>
              <c:pt idx="24">
                <c:v>0</c:v>
              </c:pt>
              <c:pt idx="25">
                <c:v>0.24267463542728754</c:v>
              </c:pt>
              <c:pt idx="26">
                <c:v>0.24267463542728754</c:v>
              </c:pt>
              <c:pt idx="27">
                <c:v>0</c:v>
              </c:pt>
              <c:pt idx="28">
                <c:v>0</c:v>
              </c:pt>
              <c:pt idx="29">
                <c:v>0.24267463542728754</c:v>
              </c:pt>
              <c:pt idx="30">
                <c:v>0.24267463542728754</c:v>
              </c:pt>
              <c:pt idx="31">
                <c:v>0</c:v>
              </c:pt>
              <c:pt idx="32">
                <c:v>0</c:v>
              </c:pt>
              <c:pt idx="33">
                <c:v>0.24267463542728754</c:v>
              </c:pt>
              <c:pt idx="34">
                <c:v>0.24267463542728754</c:v>
              </c:pt>
              <c:pt idx="35">
                <c:v>0</c:v>
              </c:pt>
              <c:pt idx="38">
                <c:v>0</c:v>
              </c:pt>
              <c:pt idx="39">
                <c:v>0</c:v>
              </c:pt>
              <c:pt idx="40">
                <c:v>0.97069854170915004</c:v>
              </c:pt>
              <c:pt idx="41">
                <c:v>0.97069854170915004</c:v>
              </c:pt>
              <c:pt idx="42">
                <c:v>0</c:v>
              </c:pt>
              <c:pt idx="43">
                <c:v>0</c:v>
              </c:pt>
              <c:pt idx="44">
                <c:v>0.97069854170915004</c:v>
              </c:pt>
              <c:pt idx="45">
                <c:v>0.97069854170915004</c:v>
              </c:pt>
              <c:pt idx="46">
                <c:v>0</c:v>
              </c:pt>
              <c:pt idx="47">
                <c:v>0</c:v>
              </c:pt>
              <c:pt idx="48">
                <c:v>0.97069854170915004</c:v>
              </c:pt>
              <c:pt idx="49">
                <c:v>0.97069854170915004</c:v>
              </c:pt>
              <c:pt idx="50">
                <c:v>0</c:v>
              </c:pt>
              <c:pt idx="51">
                <c:v>0</c:v>
              </c:pt>
              <c:pt idx="52">
                <c:v>0.97069854170915004</c:v>
              </c:pt>
              <c:pt idx="53">
                <c:v>0.97069854170915004</c:v>
              </c:pt>
              <c:pt idx="54">
                <c:v>0</c:v>
              </c:pt>
              <c:pt idx="57">
                <c:v>0</c:v>
              </c:pt>
              <c:pt idx="58">
                <c:v>0</c:v>
              </c:pt>
              <c:pt idx="59">
                <c:v>2.4267463542727938</c:v>
              </c:pt>
              <c:pt idx="60">
                <c:v>2.4267463542727938</c:v>
              </c:pt>
              <c:pt idx="61">
                <c:v>0</c:v>
              </c:pt>
              <c:pt idx="62">
                <c:v>0</c:v>
              </c:pt>
              <c:pt idx="63">
                <c:v>2.4267463542727938</c:v>
              </c:pt>
              <c:pt idx="64">
                <c:v>2.4267463542727938</c:v>
              </c:pt>
              <c:pt idx="65">
                <c:v>0</c:v>
              </c:pt>
              <c:pt idx="66">
                <c:v>0</c:v>
              </c:pt>
              <c:pt idx="67">
                <c:v>2.4267463542727938</c:v>
              </c:pt>
              <c:pt idx="68">
                <c:v>2.4267463542727938</c:v>
              </c:pt>
              <c:pt idx="69">
                <c:v>0</c:v>
              </c:pt>
              <c:pt idx="70">
                <c:v>0</c:v>
              </c:pt>
              <c:pt idx="71">
                <c:v>2.4267463542727938</c:v>
              </c:pt>
              <c:pt idx="72">
                <c:v>2.4267463542727938</c:v>
              </c:pt>
              <c:pt idx="73">
                <c:v>0</c:v>
              </c:pt>
              <c:pt idx="76">
                <c:v>0</c:v>
              </c:pt>
              <c:pt idx="77">
                <c:v>0</c:v>
              </c:pt>
              <c:pt idx="78">
                <c:v>5.5815166148276134</c:v>
              </c:pt>
              <c:pt idx="79">
                <c:v>5.5815166148276134</c:v>
              </c:pt>
              <c:pt idx="80">
                <c:v>0</c:v>
              </c:pt>
              <c:pt idx="81">
                <c:v>0</c:v>
              </c:pt>
              <c:pt idx="82">
                <c:v>5.5815166148276134</c:v>
              </c:pt>
              <c:pt idx="83">
                <c:v>5.5815166148276134</c:v>
              </c:pt>
              <c:pt idx="84">
                <c:v>0</c:v>
              </c:pt>
              <c:pt idx="85">
                <c:v>0</c:v>
              </c:pt>
              <c:pt idx="86">
                <c:v>5.5815166148276134</c:v>
              </c:pt>
              <c:pt idx="87">
                <c:v>5.5815166148276134</c:v>
              </c:pt>
              <c:pt idx="88">
                <c:v>0</c:v>
              </c:pt>
              <c:pt idx="89">
                <c:v>0</c:v>
              </c:pt>
              <c:pt idx="90">
                <c:v>5.5815166148276134</c:v>
              </c:pt>
              <c:pt idx="91">
                <c:v>5.5815166148276134</c:v>
              </c:pt>
              <c:pt idx="92">
                <c:v>0</c:v>
              </c:pt>
              <c:pt idx="95">
                <c:v>0</c:v>
              </c:pt>
              <c:pt idx="96">
                <c:v>0</c:v>
              </c:pt>
              <c:pt idx="97">
                <c:v>8.008262969100489</c:v>
              </c:pt>
              <c:pt idx="98">
                <c:v>8.008262969100489</c:v>
              </c:pt>
              <c:pt idx="99">
                <c:v>0</c:v>
              </c:pt>
              <c:pt idx="100">
                <c:v>0</c:v>
              </c:pt>
              <c:pt idx="101">
                <c:v>8.008262969100489</c:v>
              </c:pt>
              <c:pt idx="102">
                <c:v>8.008262969100489</c:v>
              </c:pt>
              <c:pt idx="103">
                <c:v>0</c:v>
              </c:pt>
              <c:pt idx="104">
                <c:v>0</c:v>
              </c:pt>
              <c:pt idx="105">
                <c:v>8.008262969100489</c:v>
              </c:pt>
              <c:pt idx="106">
                <c:v>8.008262969100489</c:v>
              </c:pt>
              <c:pt idx="107">
                <c:v>0</c:v>
              </c:pt>
              <c:pt idx="108">
                <c:v>0</c:v>
              </c:pt>
              <c:pt idx="109">
                <c:v>8.008262969100489</c:v>
              </c:pt>
              <c:pt idx="110">
                <c:v>8.008262969100489</c:v>
              </c:pt>
              <c:pt idx="111">
                <c:v>0</c:v>
              </c:pt>
              <c:pt idx="114">
                <c:v>0</c:v>
              </c:pt>
              <c:pt idx="115">
                <c:v>0</c:v>
              </c:pt>
              <c:pt idx="116">
                <c:v>11.891057135937089</c:v>
              </c:pt>
              <c:pt idx="117">
                <c:v>11.891057135937089</c:v>
              </c:pt>
              <c:pt idx="118">
                <c:v>0</c:v>
              </c:pt>
              <c:pt idx="119">
                <c:v>0</c:v>
              </c:pt>
              <c:pt idx="120">
                <c:v>11.891057135937089</c:v>
              </c:pt>
              <c:pt idx="121">
                <c:v>11.891057135937089</c:v>
              </c:pt>
              <c:pt idx="122">
                <c:v>0</c:v>
              </c:pt>
              <c:pt idx="123">
                <c:v>0</c:v>
              </c:pt>
              <c:pt idx="124">
                <c:v>11.891057135937089</c:v>
              </c:pt>
              <c:pt idx="125">
                <c:v>11.891057135937089</c:v>
              </c:pt>
              <c:pt idx="126">
                <c:v>0</c:v>
              </c:pt>
              <c:pt idx="127">
                <c:v>0</c:v>
              </c:pt>
              <c:pt idx="128">
                <c:v>11.891057135937089</c:v>
              </c:pt>
              <c:pt idx="129">
                <c:v>11.891057135937089</c:v>
              </c:pt>
              <c:pt idx="130">
                <c:v>0</c:v>
              </c:pt>
              <c:pt idx="133">
                <c:v>0</c:v>
              </c:pt>
              <c:pt idx="134">
                <c:v>0</c:v>
              </c:pt>
              <c:pt idx="135">
                <c:v>15.288502031919116</c:v>
              </c:pt>
              <c:pt idx="136">
                <c:v>15.288502031919116</c:v>
              </c:pt>
              <c:pt idx="137">
                <c:v>0</c:v>
              </c:pt>
              <c:pt idx="138">
                <c:v>0</c:v>
              </c:pt>
              <c:pt idx="139">
                <c:v>15.288502031919116</c:v>
              </c:pt>
              <c:pt idx="140">
                <c:v>15.288502031919116</c:v>
              </c:pt>
              <c:pt idx="141">
                <c:v>0</c:v>
              </c:pt>
              <c:pt idx="142">
                <c:v>0</c:v>
              </c:pt>
              <c:pt idx="143">
                <c:v>15.288502031919116</c:v>
              </c:pt>
              <c:pt idx="144">
                <c:v>15.288502031919116</c:v>
              </c:pt>
              <c:pt idx="145">
                <c:v>0</c:v>
              </c:pt>
              <c:pt idx="146">
                <c:v>0</c:v>
              </c:pt>
              <c:pt idx="147">
                <c:v>15.288502031919116</c:v>
              </c:pt>
              <c:pt idx="148">
                <c:v>15.288502031919116</c:v>
              </c:pt>
              <c:pt idx="149">
                <c:v>0</c:v>
              </c:pt>
              <c:pt idx="152">
                <c:v>0</c:v>
              </c:pt>
              <c:pt idx="153">
                <c:v>0</c:v>
              </c:pt>
              <c:pt idx="154">
                <c:v>28.150257709565352</c:v>
              </c:pt>
              <c:pt idx="155">
                <c:v>28.150257709565352</c:v>
              </c:pt>
              <c:pt idx="156">
                <c:v>0</c:v>
              </c:pt>
              <c:pt idx="157">
                <c:v>0</c:v>
              </c:pt>
              <c:pt idx="158">
                <c:v>28.150257709565352</c:v>
              </c:pt>
              <c:pt idx="159">
                <c:v>28.150257709565352</c:v>
              </c:pt>
              <c:pt idx="160">
                <c:v>0</c:v>
              </c:pt>
              <c:pt idx="161">
                <c:v>0</c:v>
              </c:pt>
              <c:pt idx="162">
                <c:v>28.150257709565352</c:v>
              </c:pt>
              <c:pt idx="163">
                <c:v>28.150257709565352</c:v>
              </c:pt>
              <c:pt idx="164">
                <c:v>0</c:v>
              </c:pt>
              <c:pt idx="165">
                <c:v>0</c:v>
              </c:pt>
              <c:pt idx="166">
                <c:v>28.150257709565352</c:v>
              </c:pt>
              <c:pt idx="167">
                <c:v>28.150257709565352</c:v>
              </c:pt>
              <c:pt idx="168">
                <c:v>0</c:v>
              </c:pt>
              <c:pt idx="171">
                <c:v>0</c:v>
              </c:pt>
              <c:pt idx="172">
                <c:v>0</c:v>
              </c:pt>
              <c:pt idx="173">
                <c:v>35.91584604323856</c:v>
              </c:pt>
              <c:pt idx="174">
                <c:v>35.91584604323856</c:v>
              </c:pt>
              <c:pt idx="175">
                <c:v>0</c:v>
              </c:pt>
              <c:pt idx="176">
                <c:v>0</c:v>
              </c:pt>
              <c:pt idx="177">
                <c:v>35.91584604323856</c:v>
              </c:pt>
              <c:pt idx="178">
                <c:v>35.91584604323856</c:v>
              </c:pt>
              <c:pt idx="179">
                <c:v>0</c:v>
              </c:pt>
              <c:pt idx="180">
                <c:v>0</c:v>
              </c:pt>
              <c:pt idx="181">
                <c:v>35.91584604323856</c:v>
              </c:pt>
              <c:pt idx="182">
                <c:v>35.91584604323856</c:v>
              </c:pt>
              <c:pt idx="183">
                <c:v>0</c:v>
              </c:pt>
              <c:pt idx="184">
                <c:v>0</c:v>
              </c:pt>
              <c:pt idx="185">
                <c:v>35.91584604323856</c:v>
              </c:pt>
              <c:pt idx="186">
                <c:v>35.91584604323856</c:v>
              </c:pt>
              <c:pt idx="187">
                <c:v>0</c:v>
              </c:pt>
              <c:pt idx="190">
                <c:v>0</c:v>
              </c:pt>
              <c:pt idx="191">
                <c:v>0</c:v>
              </c:pt>
              <c:pt idx="192">
                <c:v>57.513888596265225</c:v>
              </c:pt>
              <c:pt idx="193">
                <c:v>57.513888596265225</c:v>
              </c:pt>
              <c:pt idx="194">
                <c:v>0</c:v>
              </c:pt>
              <c:pt idx="195">
                <c:v>0</c:v>
              </c:pt>
              <c:pt idx="196">
                <c:v>57.513888596265225</c:v>
              </c:pt>
              <c:pt idx="197">
                <c:v>57.513888596265225</c:v>
              </c:pt>
              <c:pt idx="198">
                <c:v>0</c:v>
              </c:pt>
              <c:pt idx="199">
                <c:v>0</c:v>
              </c:pt>
              <c:pt idx="200">
                <c:v>57.513888596265225</c:v>
              </c:pt>
              <c:pt idx="201">
                <c:v>57.513888596265225</c:v>
              </c:pt>
              <c:pt idx="202">
                <c:v>0</c:v>
              </c:pt>
              <c:pt idx="203">
                <c:v>0</c:v>
              </c:pt>
              <c:pt idx="204">
                <c:v>57.513888596265225</c:v>
              </c:pt>
              <c:pt idx="205">
                <c:v>57.513888596265225</c:v>
              </c:pt>
              <c:pt idx="206">
                <c:v>0</c:v>
              </c:pt>
              <c:pt idx="209">
                <c:v>0</c:v>
              </c:pt>
              <c:pt idx="210">
                <c:v>0</c:v>
              </c:pt>
              <c:pt idx="211">
                <c:v>77.413208701304725</c:v>
              </c:pt>
              <c:pt idx="212">
                <c:v>77.413208701304725</c:v>
              </c:pt>
              <c:pt idx="213">
                <c:v>0</c:v>
              </c:pt>
              <c:pt idx="214">
                <c:v>0</c:v>
              </c:pt>
              <c:pt idx="215">
                <c:v>77.413208701304725</c:v>
              </c:pt>
              <c:pt idx="216">
                <c:v>77.413208701304725</c:v>
              </c:pt>
              <c:pt idx="217">
                <c:v>0</c:v>
              </c:pt>
              <c:pt idx="218">
                <c:v>0</c:v>
              </c:pt>
              <c:pt idx="219">
                <c:v>77.413208701304725</c:v>
              </c:pt>
              <c:pt idx="220">
                <c:v>77.413208701304725</c:v>
              </c:pt>
              <c:pt idx="221">
                <c:v>0</c:v>
              </c:pt>
              <c:pt idx="222">
                <c:v>0</c:v>
              </c:pt>
              <c:pt idx="223">
                <c:v>77.413208701304725</c:v>
              </c:pt>
              <c:pt idx="224">
                <c:v>77.413208701304725</c:v>
              </c:pt>
              <c:pt idx="225">
                <c:v>0</c:v>
              </c:pt>
              <c:pt idx="228">
                <c:v>0</c:v>
              </c:pt>
              <c:pt idx="229">
                <c:v>0</c:v>
              </c:pt>
              <c:pt idx="230">
                <c:v>102.16602151488802</c:v>
              </c:pt>
              <c:pt idx="231">
                <c:v>102.16602151488802</c:v>
              </c:pt>
              <c:pt idx="232">
                <c:v>0</c:v>
              </c:pt>
              <c:pt idx="233">
                <c:v>0</c:v>
              </c:pt>
              <c:pt idx="234">
                <c:v>102.16602151488802</c:v>
              </c:pt>
              <c:pt idx="235">
                <c:v>102.16602151488802</c:v>
              </c:pt>
              <c:pt idx="236">
                <c:v>0</c:v>
              </c:pt>
              <c:pt idx="237">
                <c:v>0</c:v>
              </c:pt>
              <c:pt idx="238">
                <c:v>102.16602151488802</c:v>
              </c:pt>
              <c:pt idx="239">
                <c:v>102.16602151488802</c:v>
              </c:pt>
              <c:pt idx="240">
                <c:v>0</c:v>
              </c:pt>
              <c:pt idx="241">
                <c:v>0</c:v>
              </c:pt>
              <c:pt idx="242">
                <c:v>102.16602151488802</c:v>
              </c:pt>
              <c:pt idx="243">
                <c:v>102.16602151488802</c:v>
              </c:pt>
              <c:pt idx="244">
                <c:v>0</c:v>
              </c:pt>
              <c:pt idx="247">
                <c:v>0</c:v>
              </c:pt>
              <c:pt idx="248">
                <c:v>0</c:v>
              </c:pt>
              <c:pt idx="249">
                <c:v>112.84370547368874</c:v>
              </c:pt>
              <c:pt idx="250">
                <c:v>112.84370547368874</c:v>
              </c:pt>
              <c:pt idx="251">
                <c:v>0</c:v>
              </c:pt>
              <c:pt idx="252">
                <c:v>0</c:v>
              </c:pt>
              <c:pt idx="253">
                <c:v>112.84370547368874</c:v>
              </c:pt>
              <c:pt idx="254">
                <c:v>112.84370547368874</c:v>
              </c:pt>
              <c:pt idx="255">
                <c:v>0</c:v>
              </c:pt>
              <c:pt idx="256">
                <c:v>0</c:v>
              </c:pt>
              <c:pt idx="257">
                <c:v>112.84370547368874</c:v>
              </c:pt>
              <c:pt idx="258">
                <c:v>112.84370547368874</c:v>
              </c:pt>
              <c:pt idx="259">
                <c:v>0</c:v>
              </c:pt>
              <c:pt idx="260">
                <c:v>0</c:v>
              </c:pt>
              <c:pt idx="261">
                <c:v>112.84370547368874</c:v>
              </c:pt>
              <c:pt idx="262">
                <c:v>112.84370547368874</c:v>
              </c:pt>
              <c:pt idx="263">
                <c:v>0</c:v>
              </c:pt>
              <c:pt idx="266">
                <c:v>0</c:v>
              </c:pt>
              <c:pt idx="267">
                <c:v>0</c:v>
              </c:pt>
              <c:pt idx="268">
                <c:v>135.65512120385375</c:v>
              </c:pt>
              <c:pt idx="269">
                <c:v>135.65512120385375</c:v>
              </c:pt>
              <c:pt idx="270">
                <c:v>0</c:v>
              </c:pt>
              <c:pt idx="271">
                <c:v>0</c:v>
              </c:pt>
              <c:pt idx="272">
                <c:v>135.65512120385375</c:v>
              </c:pt>
              <c:pt idx="273">
                <c:v>135.65512120385375</c:v>
              </c:pt>
              <c:pt idx="274">
                <c:v>0</c:v>
              </c:pt>
              <c:pt idx="275">
                <c:v>0</c:v>
              </c:pt>
              <c:pt idx="276">
                <c:v>135.65512120385375</c:v>
              </c:pt>
              <c:pt idx="277">
                <c:v>135.65512120385375</c:v>
              </c:pt>
              <c:pt idx="278">
                <c:v>0</c:v>
              </c:pt>
              <c:pt idx="279">
                <c:v>0</c:v>
              </c:pt>
              <c:pt idx="280">
                <c:v>135.65512120385375</c:v>
              </c:pt>
              <c:pt idx="281">
                <c:v>135.65512120385375</c:v>
              </c:pt>
              <c:pt idx="282">
                <c:v>0</c:v>
              </c:pt>
              <c:pt idx="285">
                <c:v>0</c:v>
              </c:pt>
              <c:pt idx="286">
                <c:v>0</c:v>
              </c:pt>
              <c:pt idx="287">
                <c:v>142.69268563124513</c:v>
              </c:pt>
              <c:pt idx="288">
                <c:v>142.69268563124513</c:v>
              </c:pt>
              <c:pt idx="289">
                <c:v>0</c:v>
              </c:pt>
              <c:pt idx="290">
                <c:v>0</c:v>
              </c:pt>
              <c:pt idx="291">
                <c:v>142.69268563124513</c:v>
              </c:pt>
              <c:pt idx="292">
                <c:v>142.69268563124513</c:v>
              </c:pt>
              <c:pt idx="293">
                <c:v>0</c:v>
              </c:pt>
              <c:pt idx="294">
                <c:v>0</c:v>
              </c:pt>
              <c:pt idx="295">
                <c:v>142.69268563124513</c:v>
              </c:pt>
              <c:pt idx="296">
                <c:v>142.69268563124513</c:v>
              </c:pt>
              <c:pt idx="297">
                <c:v>0</c:v>
              </c:pt>
              <c:pt idx="298">
                <c:v>0</c:v>
              </c:pt>
              <c:pt idx="299">
                <c:v>142.69268563124513</c:v>
              </c:pt>
              <c:pt idx="300">
                <c:v>142.69268563124513</c:v>
              </c:pt>
              <c:pt idx="301">
                <c:v>0</c:v>
              </c:pt>
              <c:pt idx="304">
                <c:v>0</c:v>
              </c:pt>
              <c:pt idx="305">
                <c:v>0</c:v>
              </c:pt>
              <c:pt idx="306">
                <c:v>153.3703695900405</c:v>
              </c:pt>
              <c:pt idx="307">
                <c:v>153.3703695900405</c:v>
              </c:pt>
              <c:pt idx="308">
                <c:v>0</c:v>
              </c:pt>
              <c:pt idx="309">
                <c:v>0</c:v>
              </c:pt>
              <c:pt idx="310">
                <c:v>153.3703695900405</c:v>
              </c:pt>
              <c:pt idx="311">
                <c:v>153.3703695900405</c:v>
              </c:pt>
              <c:pt idx="312">
                <c:v>0</c:v>
              </c:pt>
              <c:pt idx="313">
                <c:v>0</c:v>
              </c:pt>
              <c:pt idx="314">
                <c:v>153.3703695900405</c:v>
              </c:pt>
              <c:pt idx="315">
                <c:v>153.3703695900405</c:v>
              </c:pt>
              <c:pt idx="316">
                <c:v>0</c:v>
              </c:pt>
              <c:pt idx="317">
                <c:v>0</c:v>
              </c:pt>
              <c:pt idx="318">
                <c:v>153.3703695900405</c:v>
              </c:pt>
              <c:pt idx="319">
                <c:v>153.3703695900405</c:v>
              </c:pt>
              <c:pt idx="320">
                <c:v>0</c:v>
              </c:pt>
              <c:pt idx="323">
                <c:v>0</c:v>
              </c:pt>
              <c:pt idx="324">
                <c:v>0</c:v>
              </c:pt>
              <c:pt idx="325">
                <c:v>164.77607745512827</c:v>
              </c:pt>
              <c:pt idx="326">
                <c:v>164.77607745512827</c:v>
              </c:pt>
              <c:pt idx="327">
                <c:v>0</c:v>
              </c:pt>
              <c:pt idx="328">
                <c:v>0</c:v>
              </c:pt>
              <c:pt idx="329">
                <c:v>164.77607745512827</c:v>
              </c:pt>
              <c:pt idx="330">
                <c:v>164.77607745512827</c:v>
              </c:pt>
              <c:pt idx="331">
                <c:v>0</c:v>
              </c:pt>
              <c:pt idx="332">
                <c:v>0</c:v>
              </c:pt>
              <c:pt idx="333">
                <c:v>164.77607745512827</c:v>
              </c:pt>
              <c:pt idx="334">
                <c:v>164.77607745512827</c:v>
              </c:pt>
              <c:pt idx="335">
                <c:v>0</c:v>
              </c:pt>
              <c:pt idx="336">
                <c:v>0</c:v>
              </c:pt>
              <c:pt idx="337">
                <c:v>164.77607745512827</c:v>
              </c:pt>
              <c:pt idx="338">
                <c:v>164.77607745512827</c:v>
              </c:pt>
              <c:pt idx="339">
                <c:v>0</c:v>
              </c:pt>
              <c:pt idx="342">
                <c:v>0</c:v>
              </c:pt>
              <c:pt idx="343">
                <c:v>0</c:v>
              </c:pt>
              <c:pt idx="344">
                <c:v>184.19004828931131</c:v>
              </c:pt>
              <c:pt idx="345">
                <c:v>184.19004828931131</c:v>
              </c:pt>
              <c:pt idx="346">
                <c:v>0</c:v>
              </c:pt>
              <c:pt idx="347">
                <c:v>0</c:v>
              </c:pt>
              <c:pt idx="348">
                <c:v>184.19004828931131</c:v>
              </c:pt>
              <c:pt idx="349">
                <c:v>184.19004828931131</c:v>
              </c:pt>
              <c:pt idx="350">
                <c:v>0</c:v>
              </c:pt>
              <c:pt idx="351">
                <c:v>0</c:v>
              </c:pt>
              <c:pt idx="352">
                <c:v>184.19004828931131</c:v>
              </c:pt>
              <c:pt idx="353">
                <c:v>184.19004828931131</c:v>
              </c:pt>
              <c:pt idx="354">
                <c:v>0</c:v>
              </c:pt>
              <c:pt idx="355">
                <c:v>0</c:v>
              </c:pt>
              <c:pt idx="356">
                <c:v>184.19004828931131</c:v>
              </c:pt>
              <c:pt idx="357">
                <c:v>184.19004828931131</c:v>
              </c:pt>
              <c:pt idx="358">
                <c:v>0</c:v>
              </c:pt>
              <c:pt idx="361">
                <c:v>0</c:v>
              </c:pt>
              <c:pt idx="362">
                <c:v>0</c:v>
              </c:pt>
              <c:pt idx="363">
                <c:v>175.4537614139287</c:v>
              </c:pt>
              <c:pt idx="364">
                <c:v>175.4537614139287</c:v>
              </c:pt>
              <c:pt idx="365">
                <c:v>0</c:v>
              </c:pt>
              <c:pt idx="366">
                <c:v>0</c:v>
              </c:pt>
              <c:pt idx="367">
                <c:v>175.4537614139287</c:v>
              </c:pt>
              <c:pt idx="368">
                <c:v>175.4537614139287</c:v>
              </c:pt>
              <c:pt idx="369">
                <c:v>0</c:v>
              </c:pt>
              <c:pt idx="370">
                <c:v>0</c:v>
              </c:pt>
              <c:pt idx="371">
                <c:v>175.4537614139287</c:v>
              </c:pt>
              <c:pt idx="372">
                <c:v>175.4537614139287</c:v>
              </c:pt>
              <c:pt idx="373">
                <c:v>0</c:v>
              </c:pt>
              <c:pt idx="374">
                <c:v>0</c:v>
              </c:pt>
              <c:pt idx="375">
                <c:v>175.4537614139287</c:v>
              </c:pt>
              <c:pt idx="376">
                <c:v>175.4537614139287</c:v>
              </c:pt>
              <c:pt idx="377">
                <c:v>0</c:v>
              </c:pt>
              <c:pt idx="380">
                <c:v>0</c:v>
              </c:pt>
              <c:pt idx="381">
                <c:v>0</c:v>
              </c:pt>
              <c:pt idx="382">
                <c:v>156.76781448602773</c:v>
              </c:pt>
              <c:pt idx="383">
                <c:v>156.76781448602773</c:v>
              </c:pt>
              <c:pt idx="384">
                <c:v>0</c:v>
              </c:pt>
              <c:pt idx="385">
                <c:v>0</c:v>
              </c:pt>
              <c:pt idx="386">
                <c:v>156.76781448602773</c:v>
              </c:pt>
              <c:pt idx="387">
                <c:v>156.76781448602773</c:v>
              </c:pt>
              <c:pt idx="388">
                <c:v>0</c:v>
              </c:pt>
              <c:pt idx="389">
                <c:v>0</c:v>
              </c:pt>
              <c:pt idx="390">
                <c:v>156.76781448602773</c:v>
              </c:pt>
              <c:pt idx="391">
                <c:v>156.76781448602773</c:v>
              </c:pt>
              <c:pt idx="392">
                <c:v>0</c:v>
              </c:pt>
              <c:pt idx="393">
                <c:v>0</c:v>
              </c:pt>
              <c:pt idx="394">
                <c:v>156.76781448602773</c:v>
              </c:pt>
              <c:pt idx="395">
                <c:v>156.76781448602773</c:v>
              </c:pt>
              <c:pt idx="396">
                <c:v>0</c:v>
              </c:pt>
              <c:pt idx="399">
                <c:v>0</c:v>
              </c:pt>
              <c:pt idx="400">
                <c:v>0</c:v>
              </c:pt>
              <c:pt idx="401">
                <c:v>168.17352235111034</c:v>
              </c:pt>
              <c:pt idx="402">
                <c:v>168.17352235111034</c:v>
              </c:pt>
              <c:pt idx="403">
                <c:v>0</c:v>
              </c:pt>
              <c:pt idx="404">
                <c:v>0</c:v>
              </c:pt>
              <c:pt idx="405">
                <c:v>168.17352235111034</c:v>
              </c:pt>
              <c:pt idx="406">
                <c:v>168.17352235111034</c:v>
              </c:pt>
              <c:pt idx="407">
                <c:v>0</c:v>
              </c:pt>
              <c:pt idx="408">
                <c:v>0</c:v>
              </c:pt>
              <c:pt idx="409">
                <c:v>168.17352235111034</c:v>
              </c:pt>
              <c:pt idx="410">
                <c:v>168.17352235111034</c:v>
              </c:pt>
              <c:pt idx="411">
                <c:v>0</c:v>
              </c:pt>
              <c:pt idx="412">
                <c:v>0</c:v>
              </c:pt>
              <c:pt idx="413">
                <c:v>168.17352235111034</c:v>
              </c:pt>
              <c:pt idx="414">
                <c:v>168.17352235111034</c:v>
              </c:pt>
              <c:pt idx="415">
                <c:v>0</c:v>
              </c:pt>
              <c:pt idx="418">
                <c:v>0</c:v>
              </c:pt>
              <c:pt idx="419">
                <c:v>0</c:v>
              </c:pt>
              <c:pt idx="420">
                <c:v>142.20733636039046</c:v>
              </c:pt>
              <c:pt idx="421">
                <c:v>142.20733636039046</c:v>
              </c:pt>
              <c:pt idx="422">
                <c:v>0</c:v>
              </c:pt>
              <c:pt idx="423">
                <c:v>0</c:v>
              </c:pt>
              <c:pt idx="424">
                <c:v>142.20733636039046</c:v>
              </c:pt>
              <c:pt idx="425">
                <c:v>142.20733636039046</c:v>
              </c:pt>
              <c:pt idx="426">
                <c:v>0</c:v>
              </c:pt>
              <c:pt idx="427">
                <c:v>0</c:v>
              </c:pt>
              <c:pt idx="428">
                <c:v>142.20733636039046</c:v>
              </c:pt>
              <c:pt idx="429">
                <c:v>142.20733636039046</c:v>
              </c:pt>
              <c:pt idx="430">
                <c:v>0</c:v>
              </c:pt>
              <c:pt idx="431">
                <c:v>0</c:v>
              </c:pt>
              <c:pt idx="432">
                <c:v>142.20733636039046</c:v>
              </c:pt>
              <c:pt idx="433">
                <c:v>142.20733636039046</c:v>
              </c:pt>
              <c:pt idx="434">
                <c:v>0</c:v>
              </c:pt>
              <c:pt idx="437">
                <c:v>0</c:v>
              </c:pt>
              <c:pt idx="438">
                <c:v>0</c:v>
              </c:pt>
              <c:pt idx="439">
                <c:v>127.40418359932164</c:v>
              </c:pt>
              <c:pt idx="440">
                <c:v>127.40418359932164</c:v>
              </c:pt>
              <c:pt idx="441">
                <c:v>0</c:v>
              </c:pt>
              <c:pt idx="442">
                <c:v>0</c:v>
              </c:pt>
              <c:pt idx="443">
                <c:v>127.40418359932164</c:v>
              </c:pt>
              <c:pt idx="444">
                <c:v>127.40418359932164</c:v>
              </c:pt>
              <c:pt idx="445">
                <c:v>0</c:v>
              </c:pt>
              <c:pt idx="446">
                <c:v>0</c:v>
              </c:pt>
              <c:pt idx="447">
                <c:v>127.40418359932164</c:v>
              </c:pt>
              <c:pt idx="448">
                <c:v>127.40418359932164</c:v>
              </c:pt>
              <c:pt idx="449">
                <c:v>0</c:v>
              </c:pt>
              <c:pt idx="450">
                <c:v>0</c:v>
              </c:pt>
              <c:pt idx="451">
                <c:v>127.40418359932164</c:v>
              </c:pt>
              <c:pt idx="452">
                <c:v>127.40418359932164</c:v>
              </c:pt>
              <c:pt idx="453">
                <c:v>0</c:v>
              </c:pt>
              <c:pt idx="456">
                <c:v>0</c:v>
              </c:pt>
              <c:pt idx="457">
                <c:v>0</c:v>
              </c:pt>
              <c:pt idx="458">
                <c:v>99.739275160615236</c:v>
              </c:pt>
              <c:pt idx="459">
                <c:v>99.739275160615236</c:v>
              </c:pt>
              <c:pt idx="460">
                <c:v>0</c:v>
              </c:pt>
              <c:pt idx="461">
                <c:v>0</c:v>
              </c:pt>
              <c:pt idx="462">
                <c:v>99.739275160615236</c:v>
              </c:pt>
              <c:pt idx="463">
                <c:v>99.739275160615236</c:v>
              </c:pt>
              <c:pt idx="464">
                <c:v>0</c:v>
              </c:pt>
              <c:pt idx="465">
                <c:v>0</c:v>
              </c:pt>
              <c:pt idx="466">
                <c:v>99.739275160615236</c:v>
              </c:pt>
              <c:pt idx="467">
                <c:v>99.739275160615236</c:v>
              </c:pt>
              <c:pt idx="468">
                <c:v>0</c:v>
              </c:pt>
              <c:pt idx="469">
                <c:v>0</c:v>
              </c:pt>
              <c:pt idx="470">
                <c:v>99.739275160615236</c:v>
              </c:pt>
              <c:pt idx="471">
                <c:v>99.739275160615236</c:v>
              </c:pt>
              <c:pt idx="472">
                <c:v>0</c:v>
              </c:pt>
              <c:pt idx="475">
                <c:v>0</c:v>
              </c:pt>
              <c:pt idx="476">
                <c:v>0</c:v>
              </c:pt>
              <c:pt idx="477">
                <c:v>75.714486253313723</c:v>
              </c:pt>
              <c:pt idx="478">
                <c:v>75.714486253313723</c:v>
              </c:pt>
              <c:pt idx="479">
                <c:v>0</c:v>
              </c:pt>
              <c:pt idx="480">
                <c:v>0</c:v>
              </c:pt>
              <c:pt idx="481">
                <c:v>75.714486253313723</c:v>
              </c:pt>
              <c:pt idx="482">
                <c:v>75.714486253313723</c:v>
              </c:pt>
              <c:pt idx="483">
                <c:v>0</c:v>
              </c:pt>
              <c:pt idx="484">
                <c:v>0</c:v>
              </c:pt>
              <c:pt idx="485">
                <c:v>75.714486253313723</c:v>
              </c:pt>
              <c:pt idx="486">
                <c:v>75.714486253313723</c:v>
              </c:pt>
              <c:pt idx="487">
                <c:v>0</c:v>
              </c:pt>
              <c:pt idx="488">
                <c:v>0</c:v>
              </c:pt>
              <c:pt idx="489">
                <c:v>75.714486253313723</c:v>
              </c:pt>
              <c:pt idx="490">
                <c:v>75.714486253313723</c:v>
              </c:pt>
              <c:pt idx="491">
                <c:v>0</c:v>
              </c:pt>
              <c:pt idx="494">
                <c:v>0</c:v>
              </c:pt>
              <c:pt idx="495">
                <c:v>0</c:v>
              </c:pt>
              <c:pt idx="496">
                <c:v>68.676921825922349</c:v>
              </c:pt>
              <c:pt idx="497">
                <c:v>68.676921825922349</c:v>
              </c:pt>
              <c:pt idx="498">
                <c:v>0</c:v>
              </c:pt>
              <c:pt idx="499">
                <c:v>0</c:v>
              </c:pt>
              <c:pt idx="500">
                <c:v>68.676921825922349</c:v>
              </c:pt>
              <c:pt idx="501">
                <c:v>68.676921825922349</c:v>
              </c:pt>
              <c:pt idx="502">
                <c:v>0</c:v>
              </c:pt>
              <c:pt idx="503">
                <c:v>0</c:v>
              </c:pt>
              <c:pt idx="504">
                <c:v>68.676921825922349</c:v>
              </c:pt>
              <c:pt idx="505">
                <c:v>68.676921825922349</c:v>
              </c:pt>
              <c:pt idx="506">
                <c:v>0</c:v>
              </c:pt>
              <c:pt idx="507">
                <c:v>0</c:v>
              </c:pt>
              <c:pt idx="508">
                <c:v>68.676921825922349</c:v>
              </c:pt>
              <c:pt idx="509">
                <c:v>68.676921825922349</c:v>
              </c:pt>
              <c:pt idx="510">
                <c:v>0</c:v>
              </c:pt>
              <c:pt idx="513">
                <c:v>0</c:v>
              </c:pt>
              <c:pt idx="514">
                <c:v>0</c:v>
              </c:pt>
              <c:pt idx="515">
                <c:v>50.233649533448649</c:v>
              </c:pt>
              <c:pt idx="516">
                <c:v>50.233649533448649</c:v>
              </c:pt>
              <c:pt idx="517">
                <c:v>0</c:v>
              </c:pt>
              <c:pt idx="518">
                <c:v>0</c:v>
              </c:pt>
              <c:pt idx="519">
                <c:v>50.233649533448649</c:v>
              </c:pt>
              <c:pt idx="520">
                <c:v>50.233649533448649</c:v>
              </c:pt>
              <c:pt idx="521">
                <c:v>0</c:v>
              </c:pt>
              <c:pt idx="522">
                <c:v>0</c:v>
              </c:pt>
              <c:pt idx="523">
                <c:v>50.233649533448649</c:v>
              </c:pt>
              <c:pt idx="524">
                <c:v>50.233649533448649</c:v>
              </c:pt>
              <c:pt idx="525">
                <c:v>0</c:v>
              </c:pt>
              <c:pt idx="526">
                <c:v>0</c:v>
              </c:pt>
              <c:pt idx="527">
                <c:v>50.233649533448649</c:v>
              </c:pt>
              <c:pt idx="528">
                <c:v>50.233649533448649</c:v>
              </c:pt>
              <c:pt idx="529">
                <c:v>0</c:v>
              </c:pt>
              <c:pt idx="532">
                <c:v>0</c:v>
              </c:pt>
              <c:pt idx="533">
                <c:v>0</c:v>
              </c:pt>
              <c:pt idx="534">
                <c:v>36.158520678665631</c:v>
              </c:pt>
              <c:pt idx="535">
                <c:v>36.158520678665631</c:v>
              </c:pt>
              <c:pt idx="536">
                <c:v>0</c:v>
              </c:pt>
              <c:pt idx="537">
                <c:v>0</c:v>
              </c:pt>
              <c:pt idx="538">
                <c:v>36.158520678665631</c:v>
              </c:pt>
              <c:pt idx="539">
                <c:v>36.158520678665631</c:v>
              </c:pt>
              <c:pt idx="540">
                <c:v>0</c:v>
              </c:pt>
              <c:pt idx="541">
                <c:v>0</c:v>
              </c:pt>
              <c:pt idx="542">
                <c:v>36.158520678665631</c:v>
              </c:pt>
              <c:pt idx="543">
                <c:v>36.158520678665631</c:v>
              </c:pt>
              <c:pt idx="544">
                <c:v>0</c:v>
              </c:pt>
              <c:pt idx="545">
                <c:v>0</c:v>
              </c:pt>
              <c:pt idx="546">
                <c:v>36.158520678665631</c:v>
              </c:pt>
              <c:pt idx="547">
                <c:v>36.158520678665631</c:v>
              </c:pt>
              <c:pt idx="548">
                <c:v>0</c:v>
              </c:pt>
              <c:pt idx="551">
                <c:v>0</c:v>
              </c:pt>
              <c:pt idx="552">
                <c:v>0</c:v>
              </c:pt>
              <c:pt idx="553">
                <c:v>26.451535261574392</c:v>
              </c:pt>
              <c:pt idx="554">
                <c:v>26.451535261574392</c:v>
              </c:pt>
              <c:pt idx="555">
                <c:v>0</c:v>
              </c:pt>
              <c:pt idx="556">
                <c:v>0</c:v>
              </c:pt>
              <c:pt idx="557">
                <c:v>26.451535261574392</c:v>
              </c:pt>
              <c:pt idx="558">
                <c:v>26.451535261574392</c:v>
              </c:pt>
              <c:pt idx="559">
                <c:v>0</c:v>
              </c:pt>
              <c:pt idx="560">
                <c:v>0</c:v>
              </c:pt>
              <c:pt idx="561">
                <c:v>26.451535261574392</c:v>
              </c:pt>
              <c:pt idx="562">
                <c:v>26.451535261574392</c:v>
              </c:pt>
              <c:pt idx="563">
                <c:v>0</c:v>
              </c:pt>
              <c:pt idx="564">
                <c:v>0</c:v>
              </c:pt>
              <c:pt idx="565">
                <c:v>26.451535261574392</c:v>
              </c:pt>
              <c:pt idx="566">
                <c:v>26.451535261574392</c:v>
              </c:pt>
              <c:pt idx="567">
                <c:v>0</c:v>
              </c:pt>
              <c:pt idx="570">
                <c:v>0</c:v>
              </c:pt>
              <c:pt idx="571">
                <c:v>0</c:v>
              </c:pt>
              <c:pt idx="572">
                <c:v>19.171296198755115</c:v>
              </c:pt>
              <c:pt idx="573">
                <c:v>19.171296198755115</c:v>
              </c:pt>
              <c:pt idx="574">
                <c:v>0</c:v>
              </c:pt>
              <c:pt idx="575">
                <c:v>0</c:v>
              </c:pt>
              <c:pt idx="576">
                <c:v>19.171296198755115</c:v>
              </c:pt>
              <c:pt idx="577">
                <c:v>19.171296198755115</c:v>
              </c:pt>
              <c:pt idx="578">
                <c:v>0</c:v>
              </c:pt>
              <c:pt idx="579">
                <c:v>0</c:v>
              </c:pt>
              <c:pt idx="580">
                <c:v>19.171296198755115</c:v>
              </c:pt>
              <c:pt idx="581">
                <c:v>19.171296198755115</c:v>
              </c:pt>
              <c:pt idx="582">
                <c:v>0</c:v>
              </c:pt>
              <c:pt idx="583">
                <c:v>0</c:v>
              </c:pt>
              <c:pt idx="584">
                <c:v>19.171296198755115</c:v>
              </c:pt>
              <c:pt idx="585">
                <c:v>19.171296198755115</c:v>
              </c:pt>
              <c:pt idx="586">
                <c:v>0</c:v>
              </c:pt>
              <c:pt idx="589">
                <c:v>0</c:v>
              </c:pt>
              <c:pt idx="590">
                <c:v>0</c:v>
              </c:pt>
              <c:pt idx="591">
                <c:v>15.045827396491786</c:v>
              </c:pt>
              <c:pt idx="592">
                <c:v>15.045827396491786</c:v>
              </c:pt>
              <c:pt idx="593">
                <c:v>0</c:v>
              </c:pt>
              <c:pt idx="594">
                <c:v>0</c:v>
              </c:pt>
              <c:pt idx="595">
                <c:v>15.045827396491786</c:v>
              </c:pt>
              <c:pt idx="596">
                <c:v>15.045827396491786</c:v>
              </c:pt>
              <c:pt idx="597">
                <c:v>0</c:v>
              </c:pt>
              <c:pt idx="598">
                <c:v>0</c:v>
              </c:pt>
              <c:pt idx="599">
                <c:v>15.045827396491786</c:v>
              </c:pt>
              <c:pt idx="600">
                <c:v>15.045827396491786</c:v>
              </c:pt>
              <c:pt idx="601">
                <c:v>0</c:v>
              </c:pt>
              <c:pt idx="602">
                <c:v>0</c:v>
              </c:pt>
              <c:pt idx="603">
                <c:v>15.045827396491786</c:v>
              </c:pt>
              <c:pt idx="604">
                <c:v>15.045827396491786</c:v>
              </c:pt>
              <c:pt idx="605">
                <c:v>0</c:v>
              </c:pt>
              <c:pt idx="608">
                <c:v>0</c:v>
              </c:pt>
              <c:pt idx="609">
                <c:v>0</c:v>
              </c:pt>
              <c:pt idx="610">
                <c:v>10.435009323373562</c:v>
              </c:pt>
              <c:pt idx="611">
                <c:v>10.435009323373562</c:v>
              </c:pt>
              <c:pt idx="612">
                <c:v>0</c:v>
              </c:pt>
              <c:pt idx="613">
                <c:v>0</c:v>
              </c:pt>
              <c:pt idx="614">
                <c:v>10.435009323373562</c:v>
              </c:pt>
              <c:pt idx="615">
                <c:v>10.435009323373562</c:v>
              </c:pt>
              <c:pt idx="616">
                <c:v>0</c:v>
              </c:pt>
              <c:pt idx="617">
                <c:v>0</c:v>
              </c:pt>
              <c:pt idx="618">
                <c:v>10.435009323373562</c:v>
              </c:pt>
              <c:pt idx="619">
                <c:v>10.435009323373562</c:v>
              </c:pt>
              <c:pt idx="620">
                <c:v>0</c:v>
              </c:pt>
              <c:pt idx="621">
                <c:v>0</c:v>
              </c:pt>
              <c:pt idx="622">
                <c:v>10.435009323373562</c:v>
              </c:pt>
              <c:pt idx="623">
                <c:v>10.435009323373562</c:v>
              </c:pt>
              <c:pt idx="624">
                <c:v>0</c:v>
              </c:pt>
              <c:pt idx="627">
                <c:v>0</c:v>
              </c:pt>
              <c:pt idx="628">
                <c:v>0</c:v>
              </c:pt>
              <c:pt idx="629">
                <c:v>4.8534927085457547</c:v>
              </c:pt>
              <c:pt idx="630">
                <c:v>4.8534927085457547</c:v>
              </c:pt>
              <c:pt idx="631">
                <c:v>0</c:v>
              </c:pt>
              <c:pt idx="632">
                <c:v>0</c:v>
              </c:pt>
              <c:pt idx="633">
                <c:v>4.8534927085457547</c:v>
              </c:pt>
              <c:pt idx="634">
                <c:v>4.8534927085457547</c:v>
              </c:pt>
              <c:pt idx="635">
                <c:v>0</c:v>
              </c:pt>
              <c:pt idx="636">
                <c:v>0</c:v>
              </c:pt>
              <c:pt idx="637">
                <c:v>4.8534927085457547</c:v>
              </c:pt>
              <c:pt idx="638">
                <c:v>4.8534927085457547</c:v>
              </c:pt>
              <c:pt idx="639">
                <c:v>0</c:v>
              </c:pt>
              <c:pt idx="640">
                <c:v>0</c:v>
              </c:pt>
              <c:pt idx="641">
                <c:v>4.8534927085457547</c:v>
              </c:pt>
              <c:pt idx="642">
                <c:v>4.8534927085457547</c:v>
              </c:pt>
              <c:pt idx="643">
                <c:v>0</c:v>
              </c:pt>
              <c:pt idx="646">
                <c:v>0</c:v>
              </c:pt>
              <c:pt idx="647">
                <c:v>0</c:v>
              </c:pt>
              <c:pt idx="648">
                <c:v>5.3388419794002768</c:v>
              </c:pt>
              <c:pt idx="649">
                <c:v>5.3388419794002768</c:v>
              </c:pt>
              <c:pt idx="650">
                <c:v>0</c:v>
              </c:pt>
              <c:pt idx="651">
                <c:v>0</c:v>
              </c:pt>
              <c:pt idx="652">
                <c:v>5.3388419794002768</c:v>
              </c:pt>
              <c:pt idx="653">
                <c:v>5.3388419794002768</c:v>
              </c:pt>
              <c:pt idx="654">
                <c:v>0</c:v>
              </c:pt>
              <c:pt idx="655">
                <c:v>0</c:v>
              </c:pt>
              <c:pt idx="656">
                <c:v>5.3388419794002768</c:v>
              </c:pt>
              <c:pt idx="657">
                <c:v>5.3388419794002768</c:v>
              </c:pt>
              <c:pt idx="658">
                <c:v>0</c:v>
              </c:pt>
              <c:pt idx="659">
                <c:v>0</c:v>
              </c:pt>
              <c:pt idx="660">
                <c:v>5.3388419794002768</c:v>
              </c:pt>
              <c:pt idx="661">
                <c:v>5.3388419794002768</c:v>
              </c:pt>
              <c:pt idx="662">
                <c:v>0</c:v>
              </c:pt>
              <c:pt idx="665">
                <c:v>0</c:v>
              </c:pt>
              <c:pt idx="666">
                <c:v>0</c:v>
              </c:pt>
              <c:pt idx="667">
                <c:v>1.6987224479908256</c:v>
              </c:pt>
              <c:pt idx="668">
                <c:v>1.6987224479908256</c:v>
              </c:pt>
              <c:pt idx="669">
                <c:v>0</c:v>
              </c:pt>
              <c:pt idx="670">
                <c:v>0</c:v>
              </c:pt>
              <c:pt idx="671">
                <c:v>1.6987224479908256</c:v>
              </c:pt>
              <c:pt idx="672">
                <c:v>1.6987224479908256</c:v>
              </c:pt>
              <c:pt idx="673">
                <c:v>0</c:v>
              </c:pt>
              <c:pt idx="674">
                <c:v>0</c:v>
              </c:pt>
              <c:pt idx="675">
                <c:v>1.6987224479908256</c:v>
              </c:pt>
              <c:pt idx="676">
                <c:v>1.6987224479908256</c:v>
              </c:pt>
              <c:pt idx="677">
                <c:v>0</c:v>
              </c:pt>
              <c:pt idx="678">
                <c:v>0</c:v>
              </c:pt>
              <c:pt idx="679">
                <c:v>1.6987224479908256</c:v>
              </c:pt>
              <c:pt idx="680">
                <c:v>1.6987224479908256</c:v>
              </c:pt>
              <c:pt idx="681">
                <c:v>0</c:v>
              </c:pt>
              <c:pt idx="684">
                <c:v>0</c:v>
              </c:pt>
              <c:pt idx="685">
                <c:v>0</c:v>
              </c:pt>
              <c:pt idx="686">
                <c:v>1.2133731771365734</c:v>
              </c:pt>
              <c:pt idx="687">
                <c:v>1.2133731771365734</c:v>
              </c:pt>
              <c:pt idx="688">
                <c:v>0</c:v>
              </c:pt>
              <c:pt idx="689">
                <c:v>0</c:v>
              </c:pt>
              <c:pt idx="690">
                <c:v>1.2133731771365734</c:v>
              </c:pt>
              <c:pt idx="691">
                <c:v>1.2133731771365734</c:v>
              </c:pt>
              <c:pt idx="692">
                <c:v>0</c:v>
              </c:pt>
              <c:pt idx="693">
                <c:v>0</c:v>
              </c:pt>
              <c:pt idx="694">
                <c:v>1.2133731771365734</c:v>
              </c:pt>
              <c:pt idx="695">
                <c:v>1.2133731771365734</c:v>
              </c:pt>
              <c:pt idx="696">
                <c:v>0</c:v>
              </c:pt>
              <c:pt idx="697">
                <c:v>0</c:v>
              </c:pt>
              <c:pt idx="698">
                <c:v>1.2133731771365734</c:v>
              </c:pt>
              <c:pt idx="699">
                <c:v>1.2133731771365734</c:v>
              </c:pt>
              <c:pt idx="700">
                <c:v>0</c:v>
              </c:pt>
              <c:pt idx="703">
                <c:v>0</c:v>
              </c:pt>
              <c:pt idx="704">
                <c:v>0</c:v>
              </c:pt>
              <c:pt idx="705">
                <c:v>0.9706985417090106</c:v>
              </c:pt>
              <c:pt idx="706">
                <c:v>0.9706985417090106</c:v>
              </c:pt>
              <c:pt idx="707">
                <c:v>0</c:v>
              </c:pt>
              <c:pt idx="708">
                <c:v>0</c:v>
              </c:pt>
              <c:pt idx="709">
                <c:v>0.9706985417090106</c:v>
              </c:pt>
              <c:pt idx="710">
                <c:v>0.9706985417090106</c:v>
              </c:pt>
              <c:pt idx="711">
                <c:v>0</c:v>
              </c:pt>
              <c:pt idx="712">
                <c:v>0</c:v>
              </c:pt>
              <c:pt idx="713">
                <c:v>0.9706985417090106</c:v>
              </c:pt>
              <c:pt idx="714">
                <c:v>0.9706985417090106</c:v>
              </c:pt>
              <c:pt idx="715">
                <c:v>0</c:v>
              </c:pt>
              <c:pt idx="716">
                <c:v>0</c:v>
              </c:pt>
              <c:pt idx="717">
                <c:v>0.9706985417090106</c:v>
              </c:pt>
              <c:pt idx="718">
                <c:v>0.9706985417090106</c:v>
              </c:pt>
              <c:pt idx="719">
                <c:v>0</c:v>
              </c:pt>
              <c:pt idx="722">
                <c:v>0</c:v>
              </c:pt>
              <c:pt idx="723">
                <c:v>0</c:v>
              </c:pt>
              <c:pt idx="724">
                <c:v>0.97069854170931269</c:v>
              </c:pt>
              <c:pt idx="725">
                <c:v>0.97069854170931269</c:v>
              </c:pt>
              <c:pt idx="726">
                <c:v>0</c:v>
              </c:pt>
              <c:pt idx="727">
                <c:v>0</c:v>
              </c:pt>
              <c:pt idx="728">
                <c:v>0.97069854170931269</c:v>
              </c:pt>
              <c:pt idx="729">
                <c:v>0.97069854170931269</c:v>
              </c:pt>
              <c:pt idx="730">
                <c:v>0</c:v>
              </c:pt>
              <c:pt idx="731">
                <c:v>0</c:v>
              </c:pt>
              <c:pt idx="732">
                <c:v>0.97069854170931269</c:v>
              </c:pt>
              <c:pt idx="733">
                <c:v>0.97069854170931269</c:v>
              </c:pt>
              <c:pt idx="734">
                <c:v>0</c:v>
              </c:pt>
              <c:pt idx="735">
                <c:v>0</c:v>
              </c:pt>
              <c:pt idx="736">
                <c:v>0.97069854170931269</c:v>
              </c:pt>
              <c:pt idx="737">
                <c:v>0.97069854170931269</c:v>
              </c:pt>
              <c:pt idx="738">
                <c:v>0</c:v>
              </c:pt>
              <c:pt idx="741">
                <c:v>0</c:v>
              </c:pt>
              <c:pt idx="742">
                <c:v>0</c:v>
              </c:pt>
              <c:pt idx="743">
                <c:v>0.72802390628178248</c:v>
              </c:pt>
              <c:pt idx="744">
                <c:v>0.72802390628178248</c:v>
              </c:pt>
              <c:pt idx="745">
                <c:v>0</c:v>
              </c:pt>
              <c:pt idx="746">
                <c:v>0</c:v>
              </c:pt>
              <c:pt idx="747">
                <c:v>0.72802390628178248</c:v>
              </c:pt>
              <c:pt idx="748">
                <c:v>0.72802390628178248</c:v>
              </c:pt>
              <c:pt idx="749">
                <c:v>0</c:v>
              </c:pt>
              <c:pt idx="750">
                <c:v>0</c:v>
              </c:pt>
              <c:pt idx="751">
                <c:v>0.72802390628178248</c:v>
              </c:pt>
              <c:pt idx="752">
                <c:v>0.72802390628178248</c:v>
              </c:pt>
              <c:pt idx="753">
                <c:v>0</c:v>
              </c:pt>
              <c:pt idx="754">
                <c:v>0</c:v>
              </c:pt>
              <c:pt idx="755">
                <c:v>0.72802390628178248</c:v>
              </c:pt>
              <c:pt idx="756">
                <c:v>0.72802390628178248</c:v>
              </c:pt>
              <c:pt idx="757">
                <c:v>0</c:v>
              </c:pt>
            </c:numLit>
          </c:yVal>
          <c:smooth val="0"/>
          <c:extLst>
            <c:ext xmlns:c16="http://schemas.microsoft.com/office/drawing/2014/chart" uri="{C3380CC4-5D6E-409C-BE32-E72D297353CC}">
              <c16:uniqueId val="{00000000-94BE-4E07-B843-DEFBD9CF8EC1}"/>
            </c:ext>
          </c:extLst>
        </c:ser>
        <c:ser>
          <c:idx val="1"/>
          <c:order val="1"/>
          <c:tx>
            <c:v>Outline</c:v>
          </c:tx>
          <c:spPr>
            <a:ln w="38100" cap="rnd" cmpd="sng" algn="ctr">
              <a:solidFill>
                <a:srgbClr val="000000">
                  <a:alpha val="20000"/>
                </a:srgbClr>
              </a:solidFill>
              <a:prstDash val="solid"/>
              <a:round/>
              <a:headEnd type="none" w="med" len="med"/>
              <a:tailEnd type="none" w="med" len="med"/>
            </a:ln>
          </c:spPr>
          <c:marker>
            <c:symbol val="none"/>
          </c:marker>
          <c:xVal>
            <c:numLit>
              <c:formatCode>General</c:formatCode>
              <c:ptCount val="125"/>
              <c:pt idx="0">
                <c:v>6.3543606683360426E-2</c:v>
              </c:pt>
              <c:pt idx="1">
                <c:v>6.3543606683360426E-2</c:v>
              </c:pt>
              <c:pt idx="2">
                <c:v>6.3543606683360426E-2</c:v>
              </c:pt>
              <c:pt idx="3">
                <c:v>6.3955681063626521E-2</c:v>
              </c:pt>
              <c:pt idx="4">
                <c:v>6.3955681063626521E-2</c:v>
              </c:pt>
              <c:pt idx="5">
                <c:v>6.3955681063626521E-2</c:v>
              </c:pt>
              <c:pt idx="6">
                <c:v>6.4367755443892616E-2</c:v>
              </c:pt>
              <c:pt idx="7">
                <c:v>6.4367755443892616E-2</c:v>
              </c:pt>
              <c:pt idx="8">
                <c:v>6.4367755443892616E-2</c:v>
              </c:pt>
              <c:pt idx="9">
                <c:v>6.4779829824158711E-2</c:v>
              </c:pt>
              <c:pt idx="10">
                <c:v>6.4779829824158711E-2</c:v>
              </c:pt>
              <c:pt idx="11">
                <c:v>6.4779829824158711E-2</c:v>
              </c:pt>
              <c:pt idx="12">
                <c:v>6.5191904204424819E-2</c:v>
              </c:pt>
              <c:pt idx="13">
                <c:v>6.5191904204424819E-2</c:v>
              </c:pt>
              <c:pt idx="14">
                <c:v>6.5191904204424819E-2</c:v>
              </c:pt>
              <c:pt idx="15">
                <c:v>6.5603978584690914E-2</c:v>
              </c:pt>
              <c:pt idx="16">
                <c:v>6.5603978584690914E-2</c:v>
              </c:pt>
              <c:pt idx="17">
                <c:v>6.5603978584690914E-2</c:v>
              </c:pt>
              <c:pt idx="18">
                <c:v>6.6016052964957009E-2</c:v>
              </c:pt>
              <c:pt idx="19">
                <c:v>6.6016052964957009E-2</c:v>
              </c:pt>
              <c:pt idx="20">
                <c:v>6.6016052964957009E-2</c:v>
              </c:pt>
              <c:pt idx="21">
                <c:v>6.6428127345223104E-2</c:v>
              </c:pt>
              <c:pt idx="22">
                <c:v>6.6428127345223104E-2</c:v>
              </c:pt>
              <c:pt idx="23">
                <c:v>6.6428127345223104E-2</c:v>
              </c:pt>
              <c:pt idx="24">
                <c:v>6.6840201725489198E-2</c:v>
              </c:pt>
              <c:pt idx="25">
                <c:v>6.6840201725489198E-2</c:v>
              </c:pt>
              <c:pt idx="26">
                <c:v>6.6840201725489198E-2</c:v>
              </c:pt>
              <c:pt idx="27">
                <c:v>6.7252276105755293E-2</c:v>
              </c:pt>
              <c:pt idx="28">
                <c:v>6.7252276105755293E-2</c:v>
              </c:pt>
              <c:pt idx="29">
                <c:v>6.7252276105755293E-2</c:v>
              </c:pt>
              <c:pt idx="30">
                <c:v>6.7664350486021388E-2</c:v>
              </c:pt>
              <c:pt idx="31">
                <c:v>6.7664350486021388E-2</c:v>
              </c:pt>
              <c:pt idx="32">
                <c:v>6.7664350486021388E-2</c:v>
              </c:pt>
              <c:pt idx="33">
                <c:v>6.8076424866287497E-2</c:v>
              </c:pt>
              <c:pt idx="34">
                <c:v>6.8076424866287497E-2</c:v>
              </c:pt>
              <c:pt idx="35">
                <c:v>6.8076424866287497E-2</c:v>
              </c:pt>
              <c:pt idx="36">
                <c:v>6.8488499246553591E-2</c:v>
              </c:pt>
              <c:pt idx="37">
                <c:v>6.8488499246553591E-2</c:v>
              </c:pt>
              <c:pt idx="38">
                <c:v>6.8488499246553591E-2</c:v>
              </c:pt>
              <c:pt idx="39">
                <c:v>6.8900573626819686E-2</c:v>
              </c:pt>
              <c:pt idx="40">
                <c:v>6.8900573626819686E-2</c:v>
              </c:pt>
              <c:pt idx="41">
                <c:v>6.8900573626819686E-2</c:v>
              </c:pt>
              <c:pt idx="42">
                <c:v>6.9312648007085781E-2</c:v>
              </c:pt>
              <c:pt idx="43">
                <c:v>6.9312648007085781E-2</c:v>
              </c:pt>
              <c:pt idx="44">
                <c:v>6.9312648007085781E-2</c:v>
              </c:pt>
              <c:pt idx="45">
                <c:v>6.9724722387351876E-2</c:v>
              </c:pt>
              <c:pt idx="46">
                <c:v>6.9724722387351876E-2</c:v>
              </c:pt>
              <c:pt idx="47">
                <c:v>6.9724722387351876E-2</c:v>
              </c:pt>
              <c:pt idx="48">
                <c:v>7.013679676761797E-2</c:v>
              </c:pt>
              <c:pt idx="49">
                <c:v>7.013679676761797E-2</c:v>
              </c:pt>
              <c:pt idx="50">
                <c:v>7.013679676761797E-2</c:v>
              </c:pt>
              <c:pt idx="51">
                <c:v>7.0548871147884079E-2</c:v>
              </c:pt>
              <c:pt idx="52">
                <c:v>7.0548871147884079E-2</c:v>
              </c:pt>
              <c:pt idx="53">
                <c:v>7.0548871147884079E-2</c:v>
              </c:pt>
              <c:pt idx="54">
                <c:v>7.0960945528150174E-2</c:v>
              </c:pt>
              <c:pt idx="55">
                <c:v>7.0960945528150174E-2</c:v>
              </c:pt>
              <c:pt idx="56">
                <c:v>7.0960945528150174E-2</c:v>
              </c:pt>
              <c:pt idx="57">
                <c:v>7.1373019908416269E-2</c:v>
              </c:pt>
              <c:pt idx="58">
                <c:v>7.1373019908416269E-2</c:v>
              </c:pt>
              <c:pt idx="59">
                <c:v>7.1373019908416269E-2</c:v>
              </c:pt>
              <c:pt idx="60">
                <c:v>7.1785094288682363E-2</c:v>
              </c:pt>
              <c:pt idx="61">
                <c:v>7.1785094288682363E-2</c:v>
              </c:pt>
              <c:pt idx="62">
                <c:v>7.1785094288682363E-2</c:v>
              </c:pt>
              <c:pt idx="63">
                <c:v>7.2197168668948458E-2</c:v>
              </c:pt>
              <c:pt idx="64">
                <c:v>7.2197168668948458E-2</c:v>
              </c:pt>
              <c:pt idx="65">
                <c:v>7.2197168668948458E-2</c:v>
              </c:pt>
              <c:pt idx="66">
                <c:v>7.2609243049214553E-2</c:v>
              </c:pt>
              <c:pt idx="67">
                <c:v>7.2609243049214553E-2</c:v>
              </c:pt>
              <c:pt idx="68">
                <c:v>7.2609243049214553E-2</c:v>
              </c:pt>
              <c:pt idx="69">
                <c:v>7.3021317429480648E-2</c:v>
              </c:pt>
              <c:pt idx="70">
                <c:v>7.3021317429480648E-2</c:v>
              </c:pt>
              <c:pt idx="71">
                <c:v>7.3021317429480648E-2</c:v>
              </c:pt>
              <c:pt idx="72">
                <c:v>7.3433391809746756E-2</c:v>
              </c:pt>
              <c:pt idx="73">
                <c:v>7.3433391809746756E-2</c:v>
              </c:pt>
              <c:pt idx="74">
                <c:v>7.3433391809746756E-2</c:v>
              </c:pt>
              <c:pt idx="75">
                <c:v>7.3845466190012851E-2</c:v>
              </c:pt>
              <c:pt idx="76">
                <c:v>7.3845466190012851E-2</c:v>
              </c:pt>
              <c:pt idx="77">
                <c:v>7.3845466190012851E-2</c:v>
              </c:pt>
              <c:pt idx="78">
                <c:v>7.4257540570278946E-2</c:v>
              </c:pt>
              <c:pt idx="79">
                <c:v>7.4257540570278946E-2</c:v>
              </c:pt>
              <c:pt idx="80">
                <c:v>7.4257540570278946E-2</c:v>
              </c:pt>
              <c:pt idx="81">
                <c:v>7.4669614950545041E-2</c:v>
              </c:pt>
              <c:pt idx="82">
                <c:v>7.4669614950545041E-2</c:v>
              </c:pt>
              <c:pt idx="83">
                <c:v>7.4669614950545041E-2</c:v>
              </c:pt>
              <c:pt idx="84">
                <c:v>7.5081689330811135E-2</c:v>
              </c:pt>
              <c:pt idx="85">
                <c:v>7.5081689330811135E-2</c:v>
              </c:pt>
              <c:pt idx="86">
                <c:v>7.5081689330811135E-2</c:v>
              </c:pt>
              <c:pt idx="87">
                <c:v>7.549376371107723E-2</c:v>
              </c:pt>
              <c:pt idx="88">
                <c:v>7.549376371107723E-2</c:v>
              </c:pt>
              <c:pt idx="89">
                <c:v>7.549376371107723E-2</c:v>
              </c:pt>
              <c:pt idx="90">
                <c:v>7.5905838091343325E-2</c:v>
              </c:pt>
              <c:pt idx="91">
                <c:v>7.5905838091343325E-2</c:v>
              </c:pt>
              <c:pt idx="92">
                <c:v>7.5905838091343325E-2</c:v>
              </c:pt>
              <c:pt idx="93">
                <c:v>7.6317912471609434E-2</c:v>
              </c:pt>
              <c:pt idx="94">
                <c:v>7.6317912471609434E-2</c:v>
              </c:pt>
              <c:pt idx="95">
                <c:v>7.6317912471609434E-2</c:v>
              </c:pt>
              <c:pt idx="96">
                <c:v>7.6729986851875528E-2</c:v>
              </c:pt>
              <c:pt idx="97">
                <c:v>7.6729986851875528E-2</c:v>
              </c:pt>
              <c:pt idx="98">
                <c:v>7.6729986851875528E-2</c:v>
              </c:pt>
              <c:pt idx="99">
                <c:v>7.7142061232141623E-2</c:v>
              </c:pt>
              <c:pt idx="100">
                <c:v>7.7142061232141623E-2</c:v>
              </c:pt>
              <c:pt idx="101">
                <c:v>7.7142061232141623E-2</c:v>
              </c:pt>
              <c:pt idx="102">
                <c:v>7.7554135612407718E-2</c:v>
              </c:pt>
              <c:pt idx="103">
                <c:v>7.7554135612407718E-2</c:v>
              </c:pt>
              <c:pt idx="104">
                <c:v>7.7554135612407718E-2</c:v>
              </c:pt>
              <c:pt idx="105">
                <c:v>7.7966209992673813E-2</c:v>
              </c:pt>
              <c:pt idx="106">
                <c:v>7.7966209992673813E-2</c:v>
              </c:pt>
              <c:pt idx="107">
                <c:v>7.7966209992673813E-2</c:v>
              </c:pt>
              <c:pt idx="108">
                <c:v>7.8378284372939908E-2</c:v>
              </c:pt>
              <c:pt idx="109">
                <c:v>7.8378284372939908E-2</c:v>
              </c:pt>
              <c:pt idx="110">
                <c:v>7.8378284372939908E-2</c:v>
              </c:pt>
              <c:pt idx="111">
                <c:v>7.8790358753206002E-2</c:v>
              </c:pt>
              <c:pt idx="112">
                <c:v>7.8790358753206002E-2</c:v>
              </c:pt>
              <c:pt idx="113">
                <c:v>7.8790358753206002E-2</c:v>
              </c:pt>
              <c:pt idx="114">
                <c:v>7.9202433133472111E-2</c:v>
              </c:pt>
              <c:pt idx="115">
                <c:v>7.9202433133472111E-2</c:v>
              </c:pt>
              <c:pt idx="116">
                <c:v>7.9202433133472111E-2</c:v>
              </c:pt>
              <c:pt idx="117">
                <c:v>7.9614507513738206E-2</c:v>
              </c:pt>
              <c:pt idx="118">
                <c:v>7.9614507513738206E-2</c:v>
              </c:pt>
              <c:pt idx="119">
                <c:v>7.9614507513738206E-2</c:v>
              </c:pt>
              <c:pt idx="120">
                <c:v>8.0026581894004301E-2</c:v>
              </c:pt>
              <c:pt idx="121">
                <c:v>8.0026581894004301E-2</c:v>
              </c:pt>
              <c:pt idx="122">
                <c:v>8.0026581894004301E-2</c:v>
              </c:pt>
            </c:numLit>
          </c:xVal>
          <c:yVal>
            <c:numLit>
              <c:formatCode>General</c:formatCode>
              <c:ptCount val="125"/>
              <c:pt idx="0">
                <c:v>0</c:v>
              </c:pt>
              <c:pt idx="1">
                <c:v>0</c:v>
              </c:pt>
              <c:pt idx="2">
                <c:v>0.24267463542728754</c:v>
              </c:pt>
              <c:pt idx="3">
                <c:v>0.24267463542728754</c:v>
              </c:pt>
              <c:pt idx="4">
                <c:v>0</c:v>
              </c:pt>
              <c:pt idx="5">
                <c:v>0.24267463542728754</c:v>
              </c:pt>
              <c:pt idx="6">
                <c:v>0.24267463542728754</c:v>
              </c:pt>
              <c:pt idx="7">
                <c:v>0</c:v>
              </c:pt>
              <c:pt idx="8">
                <c:v>0.97069854170915004</c:v>
              </c:pt>
              <c:pt idx="9">
                <c:v>0.97069854170915004</c:v>
              </c:pt>
              <c:pt idx="10">
                <c:v>0</c:v>
              </c:pt>
              <c:pt idx="11">
                <c:v>2.4267463542727938</c:v>
              </c:pt>
              <c:pt idx="12">
                <c:v>2.4267463542727938</c:v>
              </c:pt>
              <c:pt idx="13">
                <c:v>0</c:v>
              </c:pt>
              <c:pt idx="14">
                <c:v>5.5815166148276134</c:v>
              </c:pt>
              <c:pt idx="15">
                <c:v>5.5815166148276134</c:v>
              </c:pt>
              <c:pt idx="16">
                <c:v>0</c:v>
              </c:pt>
              <c:pt idx="17">
                <c:v>8.008262969100489</c:v>
              </c:pt>
              <c:pt idx="18">
                <c:v>8.008262969100489</c:v>
              </c:pt>
              <c:pt idx="19">
                <c:v>0</c:v>
              </c:pt>
              <c:pt idx="20">
                <c:v>11.891057135937089</c:v>
              </c:pt>
              <c:pt idx="21">
                <c:v>11.891057135937089</c:v>
              </c:pt>
              <c:pt idx="22">
                <c:v>0</c:v>
              </c:pt>
              <c:pt idx="23">
                <c:v>15.288502031919116</c:v>
              </c:pt>
              <c:pt idx="24">
                <c:v>15.288502031919116</c:v>
              </c:pt>
              <c:pt idx="25">
                <c:v>0</c:v>
              </c:pt>
              <c:pt idx="26">
                <c:v>28.150257709565352</c:v>
              </c:pt>
              <c:pt idx="27">
                <c:v>28.150257709565352</c:v>
              </c:pt>
              <c:pt idx="28">
                <c:v>0</c:v>
              </c:pt>
              <c:pt idx="29">
                <c:v>35.91584604323856</c:v>
              </c:pt>
              <c:pt idx="30">
                <c:v>35.91584604323856</c:v>
              </c:pt>
              <c:pt idx="31">
                <c:v>0</c:v>
              </c:pt>
              <c:pt idx="32">
                <c:v>57.513888596265225</c:v>
              </c:pt>
              <c:pt idx="33">
                <c:v>57.513888596265225</c:v>
              </c:pt>
              <c:pt idx="34">
                <c:v>0</c:v>
              </c:pt>
              <c:pt idx="35">
                <c:v>77.413208701304725</c:v>
              </c:pt>
              <c:pt idx="36">
                <c:v>77.413208701304725</c:v>
              </c:pt>
              <c:pt idx="37">
                <c:v>0</c:v>
              </c:pt>
              <c:pt idx="38">
                <c:v>102.16602151488802</c:v>
              </c:pt>
              <c:pt idx="39">
                <c:v>102.16602151488802</c:v>
              </c:pt>
              <c:pt idx="40">
                <c:v>0</c:v>
              </c:pt>
              <c:pt idx="41">
                <c:v>112.84370547368874</c:v>
              </c:pt>
              <c:pt idx="42">
                <c:v>112.84370547368874</c:v>
              </c:pt>
              <c:pt idx="43">
                <c:v>0</c:v>
              </c:pt>
              <c:pt idx="44">
                <c:v>135.65512120385375</c:v>
              </c:pt>
              <c:pt idx="45">
                <c:v>135.65512120385375</c:v>
              </c:pt>
              <c:pt idx="46">
                <c:v>0</c:v>
              </c:pt>
              <c:pt idx="47">
                <c:v>142.69268563124513</c:v>
              </c:pt>
              <c:pt idx="48">
                <c:v>142.69268563124513</c:v>
              </c:pt>
              <c:pt idx="49">
                <c:v>0</c:v>
              </c:pt>
              <c:pt idx="50">
                <c:v>153.3703695900405</c:v>
              </c:pt>
              <c:pt idx="51">
                <c:v>153.3703695900405</c:v>
              </c:pt>
              <c:pt idx="52">
                <c:v>0</c:v>
              </c:pt>
              <c:pt idx="53">
                <c:v>164.77607745512827</c:v>
              </c:pt>
              <c:pt idx="54">
                <c:v>164.77607745512827</c:v>
              </c:pt>
              <c:pt idx="55">
                <c:v>0</c:v>
              </c:pt>
              <c:pt idx="56">
                <c:v>184.19004828931131</c:v>
              </c:pt>
              <c:pt idx="57">
                <c:v>184.19004828931131</c:v>
              </c:pt>
              <c:pt idx="58">
                <c:v>0</c:v>
              </c:pt>
              <c:pt idx="59">
                <c:v>175.4537614139287</c:v>
              </c:pt>
              <c:pt idx="60">
                <c:v>175.4537614139287</c:v>
              </c:pt>
              <c:pt idx="61">
                <c:v>0</c:v>
              </c:pt>
              <c:pt idx="62">
                <c:v>156.76781448602773</c:v>
              </c:pt>
              <c:pt idx="63">
                <c:v>156.76781448602773</c:v>
              </c:pt>
              <c:pt idx="64">
                <c:v>0</c:v>
              </c:pt>
              <c:pt idx="65">
                <c:v>168.17352235111034</c:v>
              </c:pt>
              <c:pt idx="66">
                <c:v>168.17352235111034</c:v>
              </c:pt>
              <c:pt idx="67">
                <c:v>0</c:v>
              </c:pt>
              <c:pt idx="68">
                <c:v>142.20733636039046</c:v>
              </c:pt>
              <c:pt idx="69">
                <c:v>142.20733636039046</c:v>
              </c:pt>
              <c:pt idx="70">
                <c:v>0</c:v>
              </c:pt>
              <c:pt idx="71">
                <c:v>127.40418359932164</c:v>
              </c:pt>
              <c:pt idx="72">
                <c:v>127.40418359932164</c:v>
              </c:pt>
              <c:pt idx="73">
                <c:v>0</c:v>
              </c:pt>
              <c:pt idx="74">
                <c:v>99.739275160615236</c:v>
              </c:pt>
              <c:pt idx="75">
                <c:v>99.739275160615236</c:v>
              </c:pt>
              <c:pt idx="76">
                <c:v>0</c:v>
              </c:pt>
              <c:pt idx="77">
                <c:v>75.714486253313723</c:v>
              </c:pt>
              <c:pt idx="78">
                <c:v>75.714486253313723</c:v>
              </c:pt>
              <c:pt idx="79">
                <c:v>0</c:v>
              </c:pt>
              <c:pt idx="80">
                <c:v>68.676921825922349</c:v>
              </c:pt>
              <c:pt idx="81">
                <c:v>68.676921825922349</c:v>
              </c:pt>
              <c:pt idx="82">
                <c:v>0</c:v>
              </c:pt>
              <c:pt idx="83">
                <c:v>50.233649533448649</c:v>
              </c:pt>
              <c:pt idx="84">
                <c:v>50.233649533448649</c:v>
              </c:pt>
              <c:pt idx="85">
                <c:v>0</c:v>
              </c:pt>
              <c:pt idx="86">
                <c:v>36.158520678665631</c:v>
              </c:pt>
              <c:pt idx="87">
                <c:v>36.158520678665631</c:v>
              </c:pt>
              <c:pt idx="88">
                <c:v>0</c:v>
              </c:pt>
              <c:pt idx="89">
                <c:v>26.451535261574392</c:v>
              </c:pt>
              <c:pt idx="90">
                <c:v>26.451535261574392</c:v>
              </c:pt>
              <c:pt idx="91">
                <c:v>0</c:v>
              </c:pt>
              <c:pt idx="92">
                <c:v>19.171296198755115</c:v>
              </c:pt>
              <c:pt idx="93">
                <c:v>19.171296198755115</c:v>
              </c:pt>
              <c:pt idx="94">
                <c:v>0</c:v>
              </c:pt>
              <c:pt idx="95">
                <c:v>15.045827396491786</c:v>
              </c:pt>
              <c:pt idx="96">
                <c:v>15.045827396491786</c:v>
              </c:pt>
              <c:pt idx="97">
                <c:v>0</c:v>
              </c:pt>
              <c:pt idx="98">
                <c:v>10.435009323373562</c:v>
              </c:pt>
              <c:pt idx="99">
                <c:v>10.435009323373562</c:v>
              </c:pt>
              <c:pt idx="100">
                <c:v>0</c:v>
              </c:pt>
              <c:pt idx="101">
                <c:v>4.8534927085457547</c:v>
              </c:pt>
              <c:pt idx="102">
                <c:v>4.8534927085457547</c:v>
              </c:pt>
              <c:pt idx="103">
                <c:v>0</c:v>
              </c:pt>
              <c:pt idx="104">
                <c:v>5.3388419794002768</c:v>
              </c:pt>
              <c:pt idx="105">
                <c:v>5.3388419794002768</c:v>
              </c:pt>
              <c:pt idx="106">
                <c:v>0</c:v>
              </c:pt>
              <c:pt idx="107">
                <c:v>1.6987224479908256</c:v>
              </c:pt>
              <c:pt idx="108">
                <c:v>1.6987224479908256</c:v>
              </c:pt>
              <c:pt idx="109">
                <c:v>0</c:v>
              </c:pt>
              <c:pt idx="110">
                <c:v>1.2133731771365734</c:v>
              </c:pt>
              <c:pt idx="111">
                <c:v>1.2133731771365734</c:v>
              </c:pt>
              <c:pt idx="112">
                <c:v>0</c:v>
              </c:pt>
              <c:pt idx="113">
                <c:v>0.9706985417090106</c:v>
              </c:pt>
              <c:pt idx="114">
                <c:v>0.9706985417090106</c:v>
              </c:pt>
              <c:pt idx="115">
                <c:v>0</c:v>
              </c:pt>
              <c:pt idx="116">
                <c:v>0.97069854170931269</c:v>
              </c:pt>
              <c:pt idx="117">
                <c:v>0.97069854170931269</c:v>
              </c:pt>
              <c:pt idx="118">
                <c:v>0</c:v>
              </c:pt>
              <c:pt idx="119">
                <c:v>0.72802390628178248</c:v>
              </c:pt>
              <c:pt idx="120">
                <c:v>0.72802390628178248</c:v>
              </c:pt>
              <c:pt idx="121">
                <c:v>0</c:v>
              </c:pt>
              <c:pt idx="122">
                <c:v>0</c:v>
              </c:pt>
              <c:pt idx="123">
                <c:v>0</c:v>
              </c:pt>
              <c:pt idx="124">
                <c:v>0</c:v>
              </c:pt>
            </c:numLit>
          </c:yVal>
          <c:smooth val="0"/>
          <c:extLst>
            <c:ext xmlns:c16="http://schemas.microsoft.com/office/drawing/2014/chart" uri="{C3380CC4-5D6E-409C-BE32-E72D297353CC}">
              <c16:uniqueId val="{00000001-94BE-4E07-B843-DEFBD9CF8EC1}"/>
            </c:ext>
          </c:extLst>
        </c:ser>
        <c:ser>
          <c:idx val="2"/>
          <c:order val="2"/>
          <c:tx>
            <c:v>xDelimiter</c:v>
          </c:tx>
          <c:spPr>
            <a:ln w="19050">
              <a:noFill/>
            </a:ln>
          </c:spPr>
          <c:marker>
            <c:symbol val="diamond"/>
            <c:size val="5"/>
            <c:spPr>
              <a:solidFill>
                <a:srgbClr val="000000"/>
              </a:solidFill>
            </c:spPr>
          </c:marker>
          <c:dLbls>
            <c:dLbl>
              <c:idx val="0"/>
              <c:layout>
                <c:manualLayout>
                  <c:x val="-7.3618807724601179E-2"/>
                  <c:y val="-0.11214904211739887"/>
                </c:manualLayout>
              </c:layout>
              <c:tx>
                <c:rich>
                  <a:bodyPr wrap="square" lIns="38100" tIns="19050" rIns="38100" bIns="19050" anchor="ctr">
                    <a:spAutoFit/>
                  </a:bodyPr>
                  <a:lstStyle/>
                  <a:p>
                    <a:pPr>
                      <a:defRPr sz="750">
                        <a:solidFill>
                          <a:srgbClr val="000000"/>
                        </a:solidFill>
                        <a:latin typeface="Tahoma"/>
                        <a:ea typeface="Tahoma"/>
                        <a:cs typeface="Tahoma"/>
                      </a:defRPr>
                    </a:pPr>
                    <a:r>
                      <a:rPr lang="en-US"/>
                      <a:t>0.06708</a:t>
                    </a:r>
                  </a:p>
                </c:rich>
              </c:tx>
              <c:spPr>
                <a:noFill/>
                <a:ln>
                  <a:noFill/>
                </a:ln>
                <a:effectLst/>
              </c:spPr>
              <c:dLblPos val="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2-94BE-4E07-B843-DEFBD9CF8EC1}"/>
                </c:ext>
              </c:extLst>
            </c:dLbl>
            <c:dLbl>
              <c:idx val="1"/>
              <c:layout>
                <c:manualLayout>
                  <c:x val="-7.3618807724601179E-2"/>
                  <c:y val="-0.11214904211739887"/>
                </c:manualLayout>
              </c:layout>
              <c:tx>
                <c:rich>
                  <a:bodyPr wrap="square" lIns="38100" tIns="19050" rIns="38100" bIns="19050" anchor="ctr">
                    <a:spAutoFit/>
                  </a:bodyPr>
                  <a:lstStyle/>
                  <a:p>
                    <a:pPr>
                      <a:defRPr sz="750">
                        <a:solidFill>
                          <a:srgbClr val="000000"/>
                        </a:solidFill>
                        <a:latin typeface="Tahoma"/>
                        <a:ea typeface="Tahoma"/>
                        <a:cs typeface="Tahoma"/>
                      </a:defRPr>
                    </a:pPr>
                    <a:r>
                      <a:rPr lang="en-US"/>
                      <a:t>0.07590</a:t>
                    </a:r>
                  </a:p>
                </c:rich>
              </c:tx>
              <c:spPr>
                <a:noFill/>
                <a:ln>
                  <a:noFill/>
                </a:ln>
                <a:effectLst/>
              </c:spPr>
              <c:dLblPos val="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3-94BE-4E07-B843-DEFBD9CF8EC1}"/>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errBars>
            <c:errDir val="y"/>
            <c:errBarType val="minus"/>
            <c:errValType val="fixedVal"/>
            <c:noEndCap val="0"/>
            <c:val val="200"/>
            <c:spPr>
              <a:ln w="12700">
                <a:solidFill>
                  <a:srgbClr val="000000"/>
                </a:solidFill>
                <a:prstDash val="sysDash"/>
              </a:ln>
            </c:spPr>
          </c:errBars>
          <c:xVal>
            <c:numLit>
              <c:formatCode>General</c:formatCode>
              <c:ptCount val="2"/>
              <c:pt idx="0">
                <c:v>6.7080848180700162E-2</c:v>
              </c:pt>
              <c:pt idx="1">
                <c:v>7.5897888779189154E-2</c:v>
              </c:pt>
            </c:numLit>
          </c:xVal>
          <c:yVal>
            <c:numLit>
              <c:formatCode>General</c:formatCode>
              <c:ptCount val="2"/>
              <c:pt idx="0">
                <c:v>200</c:v>
              </c:pt>
              <c:pt idx="1">
                <c:v>200</c:v>
              </c:pt>
            </c:numLit>
          </c:yVal>
          <c:smooth val="1"/>
          <c:extLst>
            <c:ext xmlns:c16="http://schemas.microsoft.com/office/drawing/2014/chart" uri="{C3380CC4-5D6E-409C-BE32-E72D297353CC}">
              <c16:uniqueId val="{00000004-94BE-4E07-B843-DEFBD9CF8EC1}"/>
            </c:ext>
          </c:extLst>
        </c:ser>
        <c:ser>
          <c:idx val="3"/>
          <c:order val="3"/>
          <c:tx>
            <c:v>xPDelimiter1</c:v>
          </c:tx>
          <c:spPr>
            <a:ln w="19050">
              <a:noFill/>
            </a:ln>
          </c:spPr>
          <c:marker>
            <c:symbol val="none"/>
          </c:marker>
          <c:dLbls>
            <c:dLbl>
              <c:idx val="0"/>
              <c:layout>
                <c:manualLayout>
                  <c:x val="-0.10120549792736865"/>
                  <c:y val="-4.2056070005352442E-2"/>
                </c:manualLayout>
              </c:layout>
              <c:tx>
                <c:rich>
                  <a:bodyPr wrap="square" lIns="38100" tIns="19050" rIns="38100" bIns="19050" anchor="ctr">
                    <a:noAutofit/>
                  </a:bodyPr>
                  <a:lstStyle/>
                  <a:p>
                    <a:pPr>
                      <a:defRPr sz="750">
                        <a:solidFill>
                          <a:srgbClr val="000000"/>
                        </a:solidFill>
                        <a:latin typeface="Tahoma"/>
                        <a:ea typeface="Tahoma"/>
                        <a:cs typeface="Tahoma"/>
                      </a:defRPr>
                    </a:pPr>
                    <a:r>
                      <a:rPr lang="en-US"/>
                      <a:t>2.5%</a:t>
                    </a:r>
                  </a:p>
                </c:rich>
              </c:tx>
              <c:spPr>
                <a:noFill/>
                <a:ln w="9525">
                  <a:solidFill>
                    <a:srgbClr val="000000"/>
                  </a:solidFill>
                </a:ln>
                <a:effectLst/>
              </c:spPr>
              <c:dLblPos val="r"/>
              <c:showLegendKey val="0"/>
              <c:showVal val="1"/>
              <c:showCatName val="0"/>
              <c:showSerName val="0"/>
              <c:showPercent val="0"/>
              <c:showBubbleSize val="0"/>
              <c:extLst>
                <c:ext xmlns:c15="http://schemas.microsoft.com/office/drawing/2012/chart" uri="{CE6537A1-D6FC-4f65-9D91-7224C49458BB}">
                  <c15:layout>
                    <c:manualLayout>
                      <c:w val="0.16546735915689284"/>
                      <c:h val="6.5420560747663545E-2"/>
                    </c:manualLayout>
                  </c15:layout>
                  <c15:showDataLabelsRange val="0"/>
                </c:ext>
                <c:ext xmlns:c16="http://schemas.microsoft.com/office/drawing/2014/chart" uri="{C3380CC4-5D6E-409C-BE32-E72D297353CC}">
                  <c16:uniqueId val="{00000005-94BE-4E07-B843-DEFBD9CF8EC1}"/>
                </c:ext>
              </c:extLst>
            </c:dLbl>
            <c:dLbl>
              <c:idx val="1"/>
              <c:layout>
                <c:manualLayout>
                  <c:x val="-0.11783520762675447"/>
                  <c:y val="-4.2056070005352442E-2"/>
                </c:manualLayout>
              </c:layout>
              <c:tx>
                <c:rich>
                  <a:bodyPr wrap="square" lIns="38100" tIns="19050" rIns="38100" bIns="19050" anchor="ctr">
                    <a:noAutofit/>
                  </a:bodyPr>
                  <a:lstStyle/>
                  <a:p>
                    <a:pPr>
                      <a:defRPr sz="750">
                        <a:solidFill>
                          <a:srgbClr val="000000"/>
                        </a:solidFill>
                        <a:latin typeface="Tahoma"/>
                        <a:ea typeface="Tahoma"/>
                        <a:cs typeface="Tahoma"/>
                      </a:defRPr>
                    </a:pPr>
                    <a:r>
                      <a:rPr lang="en-US"/>
                      <a:t>2.5%</a:t>
                    </a:r>
                  </a:p>
                </c:rich>
              </c:tx>
              <c:spPr>
                <a:noFill/>
                <a:ln w="9525">
                  <a:solidFill>
                    <a:srgbClr val="000000"/>
                  </a:solidFill>
                </a:ln>
                <a:effectLst/>
              </c:spPr>
              <c:dLblPos val="r"/>
              <c:showLegendKey val="0"/>
              <c:showVal val="1"/>
              <c:showCatName val="0"/>
              <c:showSerName val="0"/>
              <c:showPercent val="0"/>
              <c:showBubbleSize val="0"/>
              <c:extLst>
                <c:ext xmlns:c15="http://schemas.microsoft.com/office/drawing/2012/chart" uri="{CE6537A1-D6FC-4f65-9D91-7224C49458BB}">
                  <c15:layout>
                    <c:manualLayout>
                      <c:w val="0.19872670209678053"/>
                      <c:h val="6.5420560747663545E-2"/>
                    </c:manualLayout>
                  </c15:layout>
                  <c15:showDataLabelsRange val="0"/>
                </c:ext>
                <c:ext xmlns:c16="http://schemas.microsoft.com/office/drawing/2014/chart" uri="{C3380CC4-5D6E-409C-BE32-E72D297353CC}">
                  <c16:uniqueId val="{00000006-94BE-4E07-B843-DEFBD9CF8EC1}"/>
                </c:ext>
              </c:extLst>
            </c:dLbl>
            <c:dLbl>
              <c:idx val="2"/>
              <c:layout>
                <c:manualLayout>
                  <c:x val="-0.16204354178649583"/>
                  <c:y val="-4.2056070005352442E-2"/>
                </c:manualLayout>
              </c:layout>
              <c:tx>
                <c:rich>
                  <a:bodyPr wrap="square" lIns="38100" tIns="19050" rIns="38100" bIns="19050" anchor="ctr">
                    <a:noAutofit/>
                  </a:bodyPr>
                  <a:lstStyle/>
                  <a:p>
                    <a:pPr>
                      <a:defRPr sz="750">
                        <a:solidFill>
                          <a:srgbClr val="FFFFFF"/>
                        </a:solidFill>
                        <a:latin typeface="Tahoma"/>
                        <a:ea typeface="Tahoma"/>
                        <a:cs typeface="Tahoma"/>
                      </a:defRPr>
                    </a:pPr>
                    <a:r>
                      <a:rPr lang="en-US"/>
                      <a:t>95.0%</a:t>
                    </a:r>
                  </a:p>
                </c:rich>
              </c:tx>
              <c:spPr>
                <a:solidFill>
                  <a:srgbClr val="DC143C"/>
                </a:solidFill>
                <a:ln w="9525">
                  <a:solidFill>
                    <a:srgbClr val="000000"/>
                  </a:solidFill>
                </a:ln>
                <a:effectLst/>
              </c:spPr>
              <c:dLblPos val="r"/>
              <c:showLegendKey val="0"/>
              <c:showVal val="1"/>
              <c:showCatName val="0"/>
              <c:showSerName val="0"/>
              <c:showPercent val="0"/>
              <c:showBubbleSize val="0"/>
              <c:extLst>
                <c:ext xmlns:c15="http://schemas.microsoft.com/office/drawing/2012/chart" uri="{CE6537A1-D6FC-4f65-9D91-7224C49458BB}">
                  <c15:layout>
                    <c:manualLayout>
                      <c:w val="0.28714347986690542"/>
                      <c:h val="6.5420560747663545E-2"/>
                    </c:manualLayout>
                  </c15:layout>
                  <c15:showDataLabelsRange val="0"/>
                </c:ext>
                <c:ext xmlns:c16="http://schemas.microsoft.com/office/drawing/2014/chart" uri="{C3380CC4-5D6E-409C-BE32-E72D297353CC}">
                  <c16:uniqueId val="{00000007-94BE-4E07-B843-DEFBD9CF8EC1}"/>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xVal>
            <c:numLit>
              <c:formatCode>General</c:formatCode>
              <c:ptCount val="3"/>
              <c:pt idx="0">
                <c:v>6.4540424090350074E-2</c:v>
              </c:pt>
              <c:pt idx="1">
                <c:v>7.8948944389594572E-2</c:v>
              </c:pt>
              <c:pt idx="2">
                <c:v>7.1489368479944665E-2</c:v>
              </c:pt>
            </c:numLit>
          </c:xVal>
          <c:yVal>
            <c:numLit>
              <c:formatCode>General</c:formatCode>
              <c:ptCount val="3"/>
              <c:pt idx="0">
                <c:v>200</c:v>
              </c:pt>
              <c:pt idx="1">
                <c:v>200</c:v>
              </c:pt>
              <c:pt idx="2">
                <c:v>200</c:v>
              </c:pt>
            </c:numLit>
          </c:yVal>
          <c:smooth val="1"/>
          <c:extLst>
            <c:ext xmlns:c16="http://schemas.microsoft.com/office/drawing/2014/chart" uri="{C3380CC4-5D6E-409C-BE32-E72D297353CC}">
              <c16:uniqueId val="{00000008-94BE-4E07-B843-DEFBD9CF8EC1}"/>
            </c:ext>
          </c:extLst>
        </c:ser>
        <c:dLbls>
          <c:showLegendKey val="0"/>
          <c:showVal val="0"/>
          <c:showCatName val="0"/>
          <c:showSerName val="0"/>
          <c:showPercent val="0"/>
          <c:showBubbleSize val="0"/>
        </c:dLbls>
        <c:axId val="230931040"/>
        <c:axId val="230931824"/>
      </c:scatterChart>
      <c:valAx>
        <c:axId val="230931040"/>
        <c:scaling>
          <c:orientation val="minMax"/>
          <c:max val="8.2000000000000003E-2"/>
          <c:min val="6.2E-2"/>
        </c:scaling>
        <c:delete val="0"/>
        <c:axPos val="b"/>
        <c:majorGridlines>
          <c:spPr>
            <a:ln>
              <a:solidFill>
                <a:srgbClr val="C0C0C0"/>
              </a:solidFill>
              <a:prstDash val="solid"/>
            </a:ln>
          </c:spPr>
        </c:majorGridlines>
        <c:numFmt formatCode="0.000" sourceLinked="0"/>
        <c:majorTickMark val="out"/>
        <c:minorTickMark val="none"/>
        <c:tickLblPos val="nextTo"/>
        <c:txPr>
          <a:bodyPr rot="-5400000" vert="horz"/>
          <a:lstStyle/>
          <a:p>
            <a:pPr>
              <a:defRPr sz="750" b="0" i="0" u="none" strike="noStrike">
                <a:solidFill>
                  <a:srgbClr val="000000"/>
                </a:solidFill>
                <a:latin typeface="Tahoma"/>
                <a:ea typeface="Tahoma"/>
                <a:cs typeface="Tahoma"/>
              </a:defRPr>
            </a:pPr>
            <a:endParaRPr lang="en-US"/>
          </a:p>
        </c:txPr>
        <c:crossAx val="230931824"/>
        <c:crossesAt val="0"/>
        <c:crossBetween val="midCat"/>
        <c:majorUnit val="2.0000000000000005E-3"/>
      </c:valAx>
      <c:valAx>
        <c:axId val="230931824"/>
        <c:scaling>
          <c:orientation val="minMax"/>
          <c:max val="200"/>
          <c:min val="0"/>
        </c:scaling>
        <c:delete val="0"/>
        <c:axPos val="l"/>
        <c:majorGridlines>
          <c:spPr>
            <a:ln>
              <a:solidFill>
                <a:srgbClr val="C0C0C0"/>
              </a:solidFill>
              <a:prstDash val="solid"/>
            </a:ln>
          </c:spPr>
        </c:majorGridlines>
        <c:numFmt formatCode="0" sourceLinked="0"/>
        <c:majorTickMark val="out"/>
        <c:minorTickMark val="none"/>
        <c:tickLblPos val="nextTo"/>
        <c:txPr>
          <a:bodyPr/>
          <a:lstStyle/>
          <a:p>
            <a:pPr>
              <a:defRPr sz="750" b="0" i="0" u="none" strike="noStrike">
                <a:solidFill>
                  <a:srgbClr val="000000"/>
                </a:solidFill>
                <a:latin typeface="Tahoma"/>
                <a:ea typeface="Tahoma"/>
                <a:cs typeface="Tahoma"/>
              </a:defRPr>
            </a:pPr>
            <a:endParaRPr lang="en-US"/>
          </a:p>
        </c:txPr>
        <c:crossAx val="230931040"/>
        <c:crossesAt val="6.2E-2"/>
        <c:crossBetween val="midCat"/>
        <c:majorUnit val="20"/>
      </c:valAx>
      <c:spPr>
        <a:solidFill>
          <a:srgbClr val="F5F5F5"/>
        </a:solidFill>
        <a:ln>
          <a:noFill/>
        </a:ln>
        <a:effectLst/>
        <a:extLst>
          <a:ext uri="{91240B29-F687-4F45-9708-019B960494DF}">
            <a14:hiddenLine xmlns:a14="http://schemas.microsoft.com/office/drawing/2010/main">
              <a:noFill/>
            </a14:hiddenLine>
          </a:ext>
        </a:extLst>
      </c:spPr>
    </c:plotArea>
    <c:legend>
      <c:legendPos val="r"/>
      <c:legendEntry>
        <c:idx val="1"/>
        <c:delete val="1"/>
      </c:legendEntry>
      <c:legendEntry>
        <c:idx val="2"/>
        <c:delete val="1"/>
      </c:legendEntry>
      <c:legendEntry>
        <c:idx val="3"/>
        <c:delete val="1"/>
      </c:legendEntry>
      <c:layout>
        <c:manualLayout>
          <c:xMode val="edge"/>
          <c:yMode val="edge"/>
          <c:x val="0.75146935348446686"/>
          <c:y val="0.5067070221232477"/>
          <c:w val="0.21158690176322417"/>
          <c:h val="9.3457943925233641E-2"/>
        </c:manualLayout>
      </c:layout>
      <c:overlay val="1"/>
      <c:spPr>
        <a:ln w="25400">
          <a:noFill/>
        </a:ln>
      </c:spPr>
      <c:txPr>
        <a:bodyPr/>
        <a:lstStyle/>
        <a:p>
          <a:pPr>
            <a:defRPr sz="563"/>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rgbClr val="FFFFFF"/>
    </a:solidFill>
    <a:ln w="9525"/>
  </c:sp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b="0" i="0" u="none" strike="noStrike">
                <a:solidFill>
                  <a:srgbClr val="000000"/>
                </a:solidFill>
                <a:latin typeface="Tahoma"/>
                <a:ea typeface="Tahoma"/>
                <a:cs typeface="Tahoma"/>
              </a:defRPr>
            </a:pPr>
            <a:r>
              <a:rPr lang="en-US"/>
              <a:t>CH4, N2O Emissions from Composting</a:t>
            </a:r>
          </a:p>
        </c:rich>
      </c:tx>
      <c:overlay val="0"/>
    </c:title>
    <c:autoTitleDeleted val="0"/>
    <c:plotArea>
      <c:layout>
        <c:manualLayout>
          <c:xMode val="edge"/>
          <c:yMode val="edge"/>
          <c:x val="2.0151133501259445E-2"/>
          <c:y val="0.28971962616822428"/>
          <c:w val="0.74139378673383716"/>
          <c:h val="0.59709241754169406"/>
        </c:manualLayout>
      </c:layout>
      <c:scatterChart>
        <c:scatterStyle val="smoothMarker"/>
        <c:varyColors val="0"/>
        <c:ser>
          <c:idx val="0"/>
          <c:order val="0"/>
          <c:tx>
            <c:v>Wastewater2016</c:v>
          </c:tx>
          <c:spPr>
            <a:ln w="38100" cap="rnd" cmpd="sng" algn="ctr">
              <a:solidFill>
                <a:srgbClr val="DC143C">
                  <a:alpha val="88000"/>
                </a:srgbClr>
              </a:solidFill>
              <a:prstDash val="solid"/>
              <a:round/>
              <a:headEnd type="none" w="med" len="med"/>
              <a:tailEnd type="none" w="med" len="med"/>
            </a:ln>
          </c:spPr>
          <c:marker>
            <c:symbol val="none"/>
          </c:marker>
          <c:xVal>
            <c:numLit>
              <c:formatCode>General</c:formatCode>
              <c:ptCount val="759"/>
              <c:pt idx="0">
                <c:v>6.3543606683360426E-2</c:v>
              </c:pt>
              <c:pt idx="1">
                <c:v>6.3543606683360426E-2</c:v>
              </c:pt>
              <c:pt idx="2">
                <c:v>6.3543606683360426E-2</c:v>
              </c:pt>
              <c:pt idx="3">
                <c:v>6.3609538584202999E-2</c:v>
              </c:pt>
              <c:pt idx="4">
                <c:v>6.3609538584202999E-2</c:v>
              </c:pt>
              <c:pt idx="5">
                <c:v>6.3675470485045571E-2</c:v>
              </c:pt>
              <c:pt idx="6">
                <c:v>6.3675470485045571E-2</c:v>
              </c:pt>
              <c:pt idx="7">
                <c:v>6.3741402385888157E-2</c:v>
              </c:pt>
              <c:pt idx="8">
                <c:v>6.3741402385888157E-2</c:v>
              </c:pt>
              <c:pt idx="9">
                <c:v>6.380733428673073E-2</c:v>
              </c:pt>
              <c:pt idx="10">
                <c:v>6.380733428673073E-2</c:v>
              </c:pt>
              <c:pt idx="11">
                <c:v>6.3873266187573302E-2</c:v>
              </c:pt>
              <c:pt idx="12">
                <c:v>6.3873266187573302E-2</c:v>
              </c:pt>
              <c:pt idx="13">
                <c:v>6.3939198088415874E-2</c:v>
              </c:pt>
              <c:pt idx="14">
                <c:v>6.3939198088415874E-2</c:v>
              </c:pt>
              <c:pt idx="15">
                <c:v>6.3955681063626521E-2</c:v>
              </c:pt>
              <c:pt idx="16">
                <c:v>6.3955681063626521E-2</c:v>
              </c:pt>
              <c:pt idx="19">
                <c:v>6.3955681063626521E-2</c:v>
              </c:pt>
              <c:pt idx="20">
                <c:v>6.3955681063626521E-2</c:v>
              </c:pt>
              <c:pt idx="21">
                <c:v>6.3955681063626521E-2</c:v>
              </c:pt>
              <c:pt idx="22">
                <c:v>6.4021612964469093E-2</c:v>
              </c:pt>
              <c:pt idx="23">
                <c:v>6.4021612964469093E-2</c:v>
              </c:pt>
              <c:pt idx="24">
                <c:v>6.4087544865311666E-2</c:v>
              </c:pt>
              <c:pt idx="25">
                <c:v>6.4087544865311666E-2</c:v>
              </c:pt>
              <c:pt idx="26">
                <c:v>6.4153476766154252E-2</c:v>
              </c:pt>
              <c:pt idx="27">
                <c:v>6.4153476766154252E-2</c:v>
              </c:pt>
              <c:pt idx="28">
                <c:v>6.4219408666996824E-2</c:v>
              </c:pt>
              <c:pt idx="29">
                <c:v>6.4219408666996824E-2</c:v>
              </c:pt>
              <c:pt idx="30">
                <c:v>6.4285340567839397E-2</c:v>
              </c:pt>
              <c:pt idx="31">
                <c:v>6.4285340567839397E-2</c:v>
              </c:pt>
              <c:pt idx="32">
                <c:v>6.4351272468681969E-2</c:v>
              </c:pt>
              <c:pt idx="33">
                <c:v>6.4351272468681969E-2</c:v>
              </c:pt>
              <c:pt idx="34">
                <c:v>6.4367755443892616E-2</c:v>
              </c:pt>
              <c:pt idx="35">
                <c:v>6.4367755443892616E-2</c:v>
              </c:pt>
              <c:pt idx="38">
                <c:v>6.4367755443892616E-2</c:v>
              </c:pt>
              <c:pt idx="39">
                <c:v>6.4367755443892616E-2</c:v>
              </c:pt>
              <c:pt idx="40">
                <c:v>6.4367755443892616E-2</c:v>
              </c:pt>
              <c:pt idx="41">
                <c:v>6.4433687344735188E-2</c:v>
              </c:pt>
              <c:pt idx="42">
                <c:v>6.4433687344735188E-2</c:v>
              </c:pt>
              <c:pt idx="43">
                <c:v>6.4499619245577761E-2</c:v>
              </c:pt>
              <c:pt idx="44">
                <c:v>6.4499619245577761E-2</c:v>
              </c:pt>
              <c:pt idx="45">
                <c:v>6.4565551146420347E-2</c:v>
              </c:pt>
              <c:pt idx="46">
                <c:v>6.4565551146420347E-2</c:v>
              </c:pt>
              <c:pt idx="47">
                <c:v>6.4631483047262919E-2</c:v>
              </c:pt>
              <c:pt idx="48">
                <c:v>6.4631483047262919E-2</c:v>
              </c:pt>
              <c:pt idx="49">
                <c:v>6.4697414948105492E-2</c:v>
              </c:pt>
              <c:pt idx="50">
                <c:v>6.4697414948105492E-2</c:v>
              </c:pt>
              <c:pt idx="51">
                <c:v>6.4763346848948064E-2</c:v>
              </c:pt>
              <c:pt idx="52">
                <c:v>6.4763346848948064E-2</c:v>
              </c:pt>
              <c:pt idx="53">
                <c:v>6.4779829824158711E-2</c:v>
              </c:pt>
              <c:pt idx="54">
                <c:v>6.4779829824158711E-2</c:v>
              </c:pt>
              <c:pt idx="57">
                <c:v>6.4779829824158711E-2</c:v>
              </c:pt>
              <c:pt idx="58">
                <c:v>6.4779829824158711E-2</c:v>
              </c:pt>
              <c:pt idx="59">
                <c:v>6.4779829824158711E-2</c:v>
              </c:pt>
              <c:pt idx="60">
                <c:v>6.4845761725001283E-2</c:v>
              </c:pt>
              <c:pt idx="61">
                <c:v>6.4845761725001283E-2</c:v>
              </c:pt>
              <c:pt idx="62">
                <c:v>6.4911693625843855E-2</c:v>
              </c:pt>
              <c:pt idx="63">
                <c:v>6.4911693625843855E-2</c:v>
              </c:pt>
              <c:pt idx="64">
                <c:v>6.4977625526686442E-2</c:v>
              </c:pt>
              <c:pt idx="65">
                <c:v>6.4977625526686442E-2</c:v>
              </c:pt>
              <c:pt idx="66">
                <c:v>6.5043557427529014E-2</c:v>
              </c:pt>
              <c:pt idx="67">
                <c:v>6.5043557427529014E-2</c:v>
              </c:pt>
              <c:pt idx="68">
                <c:v>6.5109489328371586E-2</c:v>
              </c:pt>
              <c:pt idx="69">
                <c:v>6.5109489328371586E-2</c:v>
              </c:pt>
              <c:pt idx="70">
                <c:v>6.5175421229214159E-2</c:v>
              </c:pt>
              <c:pt idx="71">
                <c:v>6.5175421229214159E-2</c:v>
              </c:pt>
              <c:pt idx="72">
                <c:v>6.5191904204424819E-2</c:v>
              </c:pt>
              <c:pt idx="73">
                <c:v>6.5191904204424819E-2</c:v>
              </c:pt>
              <c:pt idx="76">
                <c:v>6.5191904204424819E-2</c:v>
              </c:pt>
              <c:pt idx="77">
                <c:v>6.5191904204424819E-2</c:v>
              </c:pt>
              <c:pt idx="78">
                <c:v>6.5191904204424819E-2</c:v>
              </c:pt>
              <c:pt idx="79">
                <c:v>6.5257836105267392E-2</c:v>
              </c:pt>
              <c:pt idx="80">
                <c:v>6.5257836105267392E-2</c:v>
              </c:pt>
              <c:pt idx="81">
                <c:v>6.5323768006109964E-2</c:v>
              </c:pt>
              <c:pt idx="82">
                <c:v>6.5323768006109964E-2</c:v>
              </c:pt>
              <c:pt idx="83">
                <c:v>6.538969990695255E-2</c:v>
              </c:pt>
              <c:pt idx="84">
                <c:v>6.538969990695255E-2</c:v>
              </c:pt>
              <c:pt idx="85">
                <c:v>6.5455631807795123E-2</c:v>
              </c:pt>
              <c:pt idx="86">
                <c:v>6.5455631807795123E-2</c:v>
              </c:pt>
              <c:pt idx="87">
                <c:v>6.5521563708637695E-2</c:v>
              </c:pt>
              <c:pt idx="88">
                <c:v>6.5521563708637695E-2</c:v>
              </c:pt>
              <c:pt idx="89">
                <c:v>6.5587495609480267E-2</c:v>
              </c:pt>
              <c:pt idx="90">
                <c:v>6.5587495609480267E-2</c:v>
              </c:pt>
              <c:pt idx="91">
                <c:v>6.5603978584690914E-2</c:v>
              </c:pt>
              <c:pt idx="92">
                <c:v>6.5603978584690914E-2</c:v>
              </c:pt>
              <c:pt idx="95">
                <c:v>6.5603978584690914E-2</c:v>
              </c:pt>
              <c:pt idx="96">
                <c:v>6.5603978584690914E-2</c:v>
              </c:pt>
              <c:pt idx="97">
                <c:v>6.5603978584690914E-2</c:v>
              </c:pt>
              <c:pt idx="98">
                <c:v>6.5669910485533486E-2</c:v>
              </c:pt>
              <c:pt idx="99">
                <c:v>6.5669910485533486E-2</c:v>
              </c:pt>
              <c:pt idx="100">
                <c:v>6.5735842386376059E-2</c:v>
              </c:pt>
              <c:pt idx="101">
                <c:v>6.5735842386376059E-2</c:v>
              </c:pt>
              <c:pt idx="102">
                <c:v>6.5801774287218645E-2</c:v>
              </c:pt>
              <c:pt idx="103">
                <c:v>6.5801774287218645E-2</c:v>
              </c:pt>
              <c:pt idx="104">
                <c:v>6.5867706188061217E-2</c:v>
              </c:pt>
              <c:pt idx="105">
                <c:v>6.5867706188061217E-2</c:v>
              </c:pt>
              <c:pt idx="106">
                <c:v>6.593363808890379E-2</c:v>
              </c:pt>
              <c:pt idx="107">
                <c:v>6.593363808890379E-2</c:v>
              </c:pt>
              <c:pt idx="108">
                <c:v>6.5999569989746362E-2</c:v>
              </c:pt>
              <c:pt idx="109">
                <c:v>6.5999569989746362E-2</c:v>
              </c:pt>
              <c:pt idx="110">
                <c:v>6.6016052964957009E-2</c:v>
              </c:pt>
              <c:pt idx="111">
                <c:v>6.6016052964957009E-2</c:v>
              </c:pt>
              <c:pt idx="114">
                <c:v>6.6016052964957009E-2</c:v>
              </c:pt>
              <c:pt idx="115">
                <c:v>6.6016052964957009E-2</c:v>
              </c:pt>
              <c:pt idx="116">
                <c:v>6.6016052964957009E-2</c:v>
              </c:pt>
              <c:pt idx="117">
                <c:v>6.6081984865799581E-2</c:v>
              </c:pt>
              <c:pt idx="118">
                <c:v>6.6081984865799581E-2</c:v>
              </c:pt>
              <c:pt idx="119">
                <c:v>6.6147916766642154E-2</c:v>
              </c:pt>
              <c:pt idx="120">
                <c:v>6.6147916766642154E-2</c:v>
              </c:pt>
              <c:pt idx="121">
                <c:v>6.621384866748474E-2</c:v>
              </c:pt>
              <c:pt idx="122">
                <c:v>6.621384866748474E-2</c:v>
              </c:pt>
              <c:pt idx="123">
                <c:v>6.6279780568327312E-2</c:v>
              </c:pt>
              <c:pt idx="124">
                <c:v>6.6279780568327312E-2</c:v>
              </c:pt>
              <c:pt idx="125">
                <c:v>6.6345712469169885E-2</c:v>
              </c:pt>
              <c:pt idx="126">
                <c:v>6.6345712469169885E-2</c:v>
              </c:pt>
              <c:pt idx="127">
                <c:v>6.6411644370012457E-2</c:v>
              </c:pt>
              <c:pt idx="128">
                <c:v>6.6411644370012457E-2</c:v>
              </c:pt>
              <c:pt idx="129">
                <c:v>6.6428127345223104E-2</c:v>
              </c:pt>
              <c:pt idx="130">
                <c:v>6.6428127345223104E-2</c:v>
              </c:pt>
              <c:pt idx="133">
                <c:v>6.6428127345223104E-2</c:v>
              </c:pt>
              <c:pt idx="134">
                <c:v>6.6428127345223104E-2</c:v>
              </c:pt>
              <c:pt idx="135">
                <c:v>6.6428127345223104E-2</c:v>
              </c:pt>
              <c:pt idx="136">
                <c:v>6.6494059246065676E-2</c:v>
              </c:pt>
              <c:pt idx="137">
                <c:v>6.6494059246065676E-2</c:v>
              </c:pt>
              <c:pt idx="138">
                <c:v>6.6559991146908248E-2</c:v>
              </c:pt>
              <c:pt idx="139">
                <c:v>6.6559991146908248E-2</c:v>
              </c:pt>
              <c:pt idx="140">
                <c:v>6.6625923047750835E-2</c:v>
              </c:pt>
              <c:pt idx="141">
                <c:v>6.6625923047750835E-2</c:v>
              </c:pt>
              <c:pt idx="142">
                <c:v>6.6691854948593407E-2</c:v>
              </c:pt>
              <c:pt idx="143">
                <c:v>6.6691854948593407E-2</c:v>
              </c:pt>
              <c:pt idx="144">
                <c:v>6.6757786849435979E-2</c:v>
              </c:pt>
              <c:pt idx="145">
                <c:v>6.6757786849435979E-2</c:v>
              </c:pt>
              <c:pt idx="146">
                <c:v>6.6823718750278552E-2</c:v>
              </c:pt>
              <c:pt idx="147">
                <c:v>6.6823718750278552E-2</c:v>
              </c:pt>
              <c:pt idx="148">
                <c:v>6.6840201725489198E-2</c:v>
              </c:pt>
              <c:pt idx="149">
                <c:v>6.6840201725489198E-2</c:v>
              </c:pt>
              <c:pt idx="152">
                <c:v>6.6840201725489198E-2</c:v>
              </c:pt>
              <c:pt idx="153">
                <c:v>6.6840201725489198E-2</c:v>
              </c:pt>
              <c:pt idx="154">
                <c:v>6.6840201725489198E-2</c:v>
              </c:pt>
              <c:pt idx="155">
                <c:v>6.6906133626331771E-2</c:v>
              </c:pt>
              <c:pt idx="156">
                <c:v>6.6906133626331771E-2</c:v>
              </c:pt>
              <c:pt idx="157">
                <c:v>6.6972065527174343E-2</c:v>
              </c:pt>
              <c:pt idx="158">
                <c:v>6.6972065527174343E-2</c:v>
              </c:pt>
              <c:pt idx="159">
                <c:v>6.7037997428016929E-2</c:v>
              </c:pt>
              <c:pt idx="160">
                <c:v>6.7037997428016929E-2</c:v>
              </c:pt>
              <c:pt idx="161">
                <c:v>6.7103929328859502E-2</c:v>
              </c:pt>
              <c:pt idx="162">
                <c:v>6.7103929328859502E-2</c:v>
              </c:pt>
              <c:pt idx="163">
                <c:v>6.7169861229702074E-2</c:v>
              </c:pt>
              <c:pt idx="164">
                <c:v>6.7169861229702074E-2</c:v>
              </c:pt>
              <c:pt idx="165">
                <c:v>6.7235793130544647E-2</c:v>
              </c:pt>
              <c:pt idx="166">
                <c:v>6.7235793130544647E-2</c:v>
              </c:pt>
              <c:pt idx="167">
                <c:v>6.7252276105755293E-2</c:v>
              </c:pt>
              <c:pt idx="168">
                <c:v>6.7252276105755293E-2</c:v>
              </c:pt>
              <c:pt idx="171">
                <c:v>6.7252276105755293E-2</c:v>
              </c:pt>
              <c:pt idx="172">
                <c:v>6.7252276105755293E-2</c:v>
              </c:pt>
              <c:pt idx="173">
                <c:v>6.7252276105755293E-2</c:v>
              </c:pt>
              <c:pt idx="174">
                <c:v>6.7318208006597866E-2</c:v>
              </c:pt>
              <c:pt idx="175">
                <c:v>6.7318208006597866E-2</c:v>
              </c:pt>
              <c:pt idx="176">
                <c:v>6.7384139907440438E-2</c:v>
              </c:pt>
              <c:pt idx="177">
                <c:v>6.7384139907440438E-2</c:v>
              </c:pt>
              <c:pt idx="178">
                <c:v>6.7450071808283024E-2</c:v>
              </c:pt>
              <c:pt idx="179">
                <c:v>6.7450071808283024E-2</c:v>
              </c:pt>
              <c:pt idx="180">
                <c:v>6.7516003709125597E-2</c:v>
              </c:pt>
              <c:pt idx="181">
                <c:v>6.7516003709125597E-2</c:v>
              </c:pt>
              <c:pt idx="182">
                <c:v>6.7581935609968169E-2</c:v>
              </c:pt>
              <c:pt idx="183">
                <c:v>6.7581935609968169E-2</c:v>
              </c:pt>
              <c:pt idx="184">
                <c:v>6.7647867510810741E-2</c:v>
              </c:pt>
              <c:pt idx="185">
                <c:v>6.7647867510810741E-2</c:v>
              </c:pt>
              <c:pt idx="186">
                <c:v>6.7664350486021388E-2</c:v>
              </c:pt>
              <c:pt idx="187">
                <c:v>6.7664350486021388E-2</c:v>
              </c:pt>
              <c:pt idx="190">
                <c:v>6.7664350486021388E-2</c:v>
              </c:pt>
              <c:pt idx="191">
                <c:v>6.7664350486021388E-2</c:v>
              </c:pt>
              <c:pt idx="192">
                <c:v>6.7664350486021388E-2</c:v>
              </c:pt>
              <c:pt idx="193">
                <c:v>6.773028238686396E-2</c:v>
              </c:pt>
              <c:pt idx="194">
                <c:v>6.773028238686396E-2</c:v>
              </c:pt>
              <c:pt idx="195">
                <c:v>6.7796214287706533E-2</c:v>
              </c:pt>
              <c:pt idx="196">
                <c:v>6.7796214287706533E-2</c:v>
              </c:pt>
              <c:pt idx="197">
                <c:v>6.7862146188549119E-2</c:v>
              </c:pt>
              <c:pt idx="198">
                <c:v>6.7862146188549119E-2</c:v>
              </c:pt>
              <c:pt idx="199">
                <c:v>6.7928078089391691E-2</c:v>
              </c:pt>
              <c:pt idx="200">
                <c:v>6.7928078089391691E-2</c:v>
              </c:pt>
              <c:pt idx="201">
                <c:v>6.7994009990234264E-2</c:v>
              </c:pt>
              <c:pt idx="202">
                <c:v>6.7994009990234264E-2</c:v>
              </c:pt>
              <c:pt idx="203">
                <c:v>6.8059941891076836E-2</c:v>
              </c:pt>
              <c:pt idx="204">
                <c:v>6.8059941891076836E-2</c:v>
              </c:pt>
              <c:pt idx="205">
                <c:v>6.8076424866287497E-2</c:v>
              </c:pt>
              <c:pt idx="206">
                <c:v>6.8076424866287497E-2</c:v>
              </c:pt>
              <c:pt idx="209">
                <c:v>6.8076424866287497E-2</c:v>
              </c:pt>
              <c:pt idx="210">
                <c:v>6.8076424866287497E-2</c:v>
              </c:pt>
              <c:pt idx="211">
                <c:v>6.8076424866287497E-2</c:v>
              </c:pt>
              <c:pt idx="212">
                <c:v>6.8142356767130069E-2</c:v>
              </c:pt>
              <c:pt idx="213">
                <c:v>6.8142356767130069E-2</c:v>
              </c:pt>
              <c:pt idx="214">
                <c:v>6.8208288667972641E-2</c:v>
              </c:pt>
              <c:pt idx="215">
                <c:v>6.8208288667972641E-2</c:v>
              </c:pt>
              <c:pt idx="216">
                <c:v>6.8274220568815228E-2</c:v>
              </c:pt>
              <c:pt idx="217">
                <c:v>6.8274220568815228E-2</c:v>
              </c:pt>
              <c:pt idx="218">
                <c:v>6.83401524696578E-2</c:v>
              </c:pt>
              <c:pt idx="219">
                <c:v>6.83401524696578E-2</c:v>
              </c:pt>
              <c:pt idx="220">
                <c:v>6.8406084370500372E-2</c:v>
              </c:pt>
              <c:pt idx="221">
                <c:v>6.8406084370500372E-2</c:v>
              </c:pt>
              <c:pt idx="222">
                <c:v>6.8472016271342945E-2</c:v>
              </c:pt>
              <c:pt idx="223">
                <c:v>6.8472016271342945E-2</c:v>
              </c:pt>
              <c:pt idx="224">
                <c:v>6.8488499246553591E-2</c:v>
              </c:pt>
              <c:pt idx="225">
                <c:v>6.8488499246553591E-2</c:v>
              </c:pt>
              <c:pt idx="228">
                <c:v>6.8488499246553591E-2</c:v>
              </c:pt>
              <c:pt idx="229">
                <c:v>6.8488499246553591E-2</c:v>
              </c:pt>
              <c:pt idx="230">
                <c:v>6.8488499246553591E-2</c:v>
              </c:pt>
              <c:pt idx="231">
                <c:v>6.8554431147396164E-2</c:v>
              </c:pt>
              <c:pt idx="232">
                <c:v>6.8554431147396164E-2</c:v>
              </c:pt>
              <c:pt idx="233">
                <c:v>6.8620363048238736E-2</c:v>
              </c:pt>
              <c:pt idx="234">
                <c:v>6.8620363048238736E-2</c:v>
              </c:pt>
              <c:pt idx="235">
                <c:v>6.8686294949081322E-2</c:v>
              </c:pt>
              <c:pt idx="236">
                <c:v>6.8686294949081322E-2</c:v>
              </c:pt>
              <c:pt idx="237">
                <c:v>6.8752226849923895E-2</c:v>
              </c:pt>
              <c:pt idx="238">
                <c:v>6.8752226849923895E-2</c:v>
              </c:pt>
              <c:pt idx="239">
                <c:v>6.8818158750766467E-2</c:v>
              </c:pt>
              <c:pt idx="240">
                <c:v>6.8818158750766467E-2</c:v>
              </c:pt>
              <c:pt idx="241">
                <c:v>6.888409065160904E-2</c:v>
              </c:pt>
              <c:pt idx="242">
                <c:v>6.888409065160904E-2</c:v>
              </c:pt>
              <c:pt idx="243">
                <c:v>6.8900573626819686E-2</c:v>
              </c:pt>
              <c:pt idx="244">
                <c:v>6.8900573626819686E-2</c:v>
              </c:pt>
              <c:pt idx="247">
                <c:v>6.8900573626819686E-2</c:v>
              </c:pt>
              <c:pt idx="248">
                <c:v>6.8900573626819686E-2</c:v>
              </c:pt>
              <c:pt idx="249">
                <c:v>6.8900573626819686E-2</c:v>
              </c:pt>
              <c:pt idx="250">
                <c:v>6.8966505527662259E-2</c:v>
              </c:pt>
              <c:pt idx="251">
                <c:v>6.8966505527662259E-2</c:v>
              </c:pt>
              <c:pt idx="252">
                <c:v>6.9032437428504831E-2</c:v>
              </c:pt>
              <c:pt idx="253">
                <c:v>6.9032437428504831E-2</c:v>
              </c:pt>
              <c:pt idx="254">
                <c:v>6.9098369329347417E-2</c:v>
              </c:pt>
              <c:pt idx="255">
                <c:v>6.9098369329347417E-2</c:v>
              </c:pt>
              <c:pt idx="256">
                <c:v>6.916430123018999E-2</c:v>
              </c:pt>
              <c:pt idx="257">
                <c:v>6.916430123018999E-2</c:v>
              </c:pt>
              <c:pt idx="258">
                <c:v>6.9230233131032562E-2</c:v>
              </c:pt>
              <c:pt idx="259">
                <c:v>6.9230233131032562E-2</c:v>
              </c:pt>
              <c:pt idx="260">
                <c:v>6.9296165031875134E-2</c:v>
              </c:pt>
              <c:pt idx="261">
                <c:v>6.9296165031875134E-2</c:v>
              </c:pt>
              <c:pt idx="262">
                <c:v>6.9312648007085781E-2</c:v>
              </c:pt>
              <c:pt idx="263">
                <c:v>6.9312648007085781E-2</c:v>
              </c:pt>
              <c:pt idx="266">
                <c:v>6.9312648007085781E-2</c:v>
              </c:pt>
              <c:pt idx="267">
                <c:v>6.9312648007085781E-2</c:v>
              </c:pt>
              <c:pt idx="268">
                <c:v>6.9312648007085781E-2</c:v>
              </c:pt>
              <c:pt idx="269">
                <c:v>6.9378579907928353E-2</c:v>
              </c:pt>
              <c:pt idx="270">
                <c:v>6.9378579907928353E-2</c:v>
              </c:pt>
              <c:pt idx="271">
                <c:v>6.9444511808770926E-2</c:v>
              </c:pt>
              <c:pt idx="272">
                <c:v>6.9444511808770926E-2</c:v>
              </c:pt>
              <c:pt idx="273">
                <c:v>6.9510443709613512E-2</c:v>
              </c:pt>
              <c:pt idx="274">
                <c:v>6.9510443709613512E-2</c:v>
              </c:pt>
              <c:pt idx="275">
                <c:v>6.9576375610456084E-2</c:v>
              </c:pt>
              <c:pt idx="276">
                <c:v>6.9576375610456084E-2</c:v>
              </c:pt>
              <c:pt idx="277">
                <c:v>6.9642307511298657E-2</c:v>
              </c:pt>
              <c:pt idx="278">
                <c:v>6.9642307511298657E-2</c:v>
              </c:pt>
              <c:pt idx="279">
                <c:v>6.9708239412141229E-2</c:v>
              </c:pt>
              <c:pt idx="280">
                <c:v>6.9708239412141229E-2</c:v>
              </c:pt>
              <c:pt idx="281">
                <c:v>6.9724722387351876E-2</c:v>
              </c:pt>
              <c:pt idx="282">
                <c:v>6.9724722387351876E-2</c:v>
              </c:pt>
              <c:pt idx="285">
                <c:v>6.9724722387351876E-2</c:v>
              </c:pt>
              <c:pt idx="286">
                <c:v>6.9724722387351876E-2</c:v>
              </c:pt>
              <c:pt idx="287">
                <c:v>6.9724722387351876E-2</c:v>
              </c:pt>
              <c:pt idx="288">
                <c:v>6.9790654288194448E-2</c:v>
              </c:pt>
              <c:pt idx="289">
                <c:v>6.9790654288194448E-2</c:v>
              </c:pt>
              <c:pt idx="290">
                <c:v>6.985658618903702E-2</c:v>
              </c:pt>
              <c:pt idx="291">
                <c:v>6.985658618903702E-2</c:v>
              </c:pt>
              <c:pt idx="292">
                <c:v>6.9922518089879607E-2</c:v>
              </c:pt>
              <c:pt idx="293">
                <c:v>6.9922518089879607E-2</c:v>
              </c:pt>
              <c:pt idx="294">
                <c:v>6.9988449990722179E-2</c:v>
              </c:pt>
              <c:pt idx="295">
                <c:v>6.9988449990722179E-2</c:v>
              </c:pt>
              <c:pt idx="296">
                <c:v>7.0054381891564751E-2</c:v>
              </c:pt>
              <c:pt idx="297">
                <c:v>7.0054381891564751E-2</c:v>
              </c:pt>
              <c:pt idx="298">
                <c:v>7.0120313792407324E-2</c:v>
              </c:pt>
              <c:pt idx="299">
                <c:v>7.0120313792407324E-2</c:v>
              </c:pt>
              <c:pt idx="300">
                <c:v>7.013679676761797E-2</c:v>
              </c:pt>
              <c:pt idx="301">
                <c:v>7.013679676761797E-2</c:v>
              </c:pt>
              <c:pt idx="304">
                <c:v>7.013679676761797E-2</c:v>
              </c:pt>
              <c:pt idx="305">
                <c:v>7.013679676761797E-2</c:v>
              </c:pt>
              <c:pt idx="306">
                <c:v>7.013679676761797E-2</c:v>
              </c:pt>
              <c:pt idx="307">
                <c:v>7.0202728668460543E-2</c:v>
              </c:pt>
              <c:pt idx="308">
                <c:v>7.0202728668460543E-2</c:v>
              </c:pt>
              <c:pt idx="309">
                <c:v>7.0268660569303115E-2</c:v>
              </c:pt>
              <c:pt idx="310">
                <c:v>7.0268660569303115E-2</c:v>
              </c:pt>
              <c:pt idx="311">
                <c:v>7.0334592470145701E-2</c:v>
              </c:pt>
              <c:pt idx="312">
                <c:v>7.0334592470145701E-2</c:v>
              </c:pt>
              <c:pt idx="313">
                <c:v>7.0400524370988274E-2</c:v>
              </c:pt>
              <c:pt idx="314">
                <c:v>7.0400524370988274E-2</c:v>
              </c:pt>
              <c:pt idx="315">
                <c:v>7.0466456271830846E-2</c:v>
              </c:pt>
              <c:pt idx="316">
                <c:v>7.0466456271830846E-2</c:v>
              </c:pt>
              <c:pt idx="317">
                <c:v>7.0532388172673419E-2</c:v>
              </c:pt>
              <c:pt idx="318">
                <c:v>7.0532388172673419E-2</c:v>
              </c:pt>
              <c:pt idx="319">
                <c:v>7.0548871147884079E-2</c:v>
              </c:pt>
              <c:pt idx="320">
                <c:v>7.0548871147884079E-2</c:v>
              </c:pt>
              <c:pt idx="323">
                <c:v>7.0548871147884079E-2</c:v>
              </c:pt>
              <c:pt idx="324">
                <c:v>7.0548871147884079E-2</c:v>
              </c:pt>
              <c:pt idx="325">
                <c:v>7.0548871147884079E-2</c:v>
              </c:pt>
              <c:pt idx="326">
                <c:v>7.0614803048726651E-2</c:v>
              </c:pt>
              <c:pt idx="327">
                <c:v>7.0614803048726651E-2</c:v>
              </c:pt>
              <c:pt idx="328">
                <c:v>7.0680734949569224E-2</c:v>
              </c:pt>
              <c:pt idx="329">
                <c:v>7.0680734949569224E-2</c:v>
              </c:pt>
              <c:pt idx="330">
                <c:v>7.074666685041181E-2</c:v>
              </c:pt>
              <c:pt idx="331">
                <c:v>7.074666685041181E-2</c:v>
              </c:pt>
              <c:pt idx="332">
                <c:v>7.0812598751254383E-2</c:v>
              </c:pt>
              <c:pt idx="333">
                <c:v>7.0812598751254383E-2</c:v>
              </c:pt>
              <c:pt idx="334">
                <c:v>7.0878530652096955E-2</c:v>
              </c:pt>
              <c:pt idx="335">
                <c:v>7.0878530652096955E-2</c:v>
              </c:pt>
              <c:pt idx="336">
                <c:v>7.0944462552939527E-2</c:v>
              </c:pt>
              <c:pt idx="337">
                <c:v>7.0944462552939527E-2</c:v>
              </c:pt>
              <c:pt idx="338">
                <c:v>7.0960945528150174E-2</c:v>
              </c:pt>
              <c:pt idx="339">
                <c:v>7.0960945528150174E-2</c:v>
              </c:pt>
              <c:pt idx="342">
                <c:v>7.0960945528150174E-2</c:v>
              </c:pt>
              <c:pt idx="343">
                <c:v>7.0960945528150174E-2</c:v>
              </c:pt>
              <c:pt idx="344">
                <c:v>7.0960945528150174E-2</c:v>
              </c:pt>
              <c:pt idx="345">
                <c:v>7.1026877428992746E-2</c:v>
              </c:pt>
              <c:pt idx="346">
                <c:v>7.1026877428992746E-2</c:v>
              </c:pt>
              <c:pt idx="347">
                <c:v>7.1092809329835319E-2</c:v>
              </c:pt>
              <c:pt idx="348">
                <c:v>7.1092809329835319E-2</c:v>
              </c:pt>
              <c:pt idx="349">
                <c:v>7.1158741230677905E-2</c:v>
              </c:pt>
              <c:pt idx="350">
                <c:v>7.1158741230677905E-2</c:v>
              </c:pt>
              <c:pt idx="351">
                <c:v>7.1224673131520477E-2</c:v>
              </c:pt>
              <c:pt idx="352">
                <c:v>7.1224673131520477E-2</c:v>
              </c:pt>
              <c:pt idx="353">
                <c:v>7.129060503236305E-2</c:v>
              </c:pt>
              <c:pt idx="354">
                <c:v>7.129060503236305E-2</c:v>
              </c:pt>
              <c:pt idx="355">
                <c:v>7.1356536933205622E-2</c:v>
              </c:pt>
              <c:pt idx="356">
                <c:v>7.1356536933205622E-2</c:v>
              </c:pt>
              <c:pt idx="357">
                <c:v>7.1373019908416269E-2</c:v>
              </c:pt>
              <c:pt idx="358">
                <c:v>7.1373019908416269E-2</c:v>
              </c:pt>
              <c:pt idx="361">
                <c:v>7.1373019908416269E-2</c:v>
              </c:pt>
              <c:pt idx="362">
                <c:v>7.1373019908416269E-2</c:v>
              </c:pt>
              <c:pt idx="363">
                <c:v>7.1373019908416269E-2</c:v>
              </c:pt>
              <c:pt idx="364">
                <c:v>7.1438951809258841E-2</c:v>
              </c:pt>
              <c:pt idx="365">
                <c:v>7.1438951809258841E-2</c:v>
              </c:pt>
              <c:pt idx="366">
                <c:v>7.1504883710101413E-2</c:v>
              </c:pt>
              <c:pt idx="367">
                <c:v>7.1504883710101413E-2</c:v>
              </c:pt>
              <c:pt idx="368">
                <c:v>7.1570815610944E-2</c:v>
              </c:pt>
              <c:pt idx="369">
                <c:v>7.1570815610944E-2</c:v>
              </c:pt>
              <c:pt idx="370">
                <c:v>7.1636747511786572E-2</c:v>
              </c:pt>
              <c:pt idx="371">
                <c:v>7.1636747511786572E-2</c:v>
              </c:pt>
              <c:pt idx="372">
                <c:v>7.1702679412629144E-2</c:v>
              </c:pt>
              <c:pt idx="373">
                <c:v>7.1702679412629144E-2</c:v>
              </c:pt>
              <c:pt idx="374">
                <c:v>7.1768611313471717E-2</c:v>
              </c:pt>
              <c:pt idx="375">
                <c:v>7.1768611313471717E-2</c:v>
              </c:pt>
              <c:pt idx="376">
                <c:v>7.1785094288682363E-2</c:v>
              </c:pt>
              <c:pt idx="377">
                <c:v>7.1785094288682363E-2</c:v>
              </c:pt>
              <c:pt idx="380">
                <c:v>7.1785094288682363E-2</c:v>
              </c:pt>
              <c:pt idx="381">
                <c:v>7.1785094288682363E-2</c:v>
              </c:pt>
              <c:pt idx="382">
                <c:v>7.1785094288682363E-2</c:v>
              </c:pt>
              <c:pt idx="383">
                <c:v>7.1851026189524936E-2</c:v>
              </c:pt>
              <c:pt idx="384">
                <c:v>7.1851026189524936E-2</c:v>
              </c:pt>
              <c:pt idx="385">
                <c:v>7.1916958090367508E-2</c:v>
              </c:pt>
              <c:pt idx="386">
                <c:v>7.1916958090367508E-2</c:v>
              </c:pt>
              <c:pt idx="387">
                <c:v>7.1982889991210094E-2</c:v>
              </c:pt>
              <c:pt idx="388">
                <c:v>7.1982889991210094E-2</c:v>
              </c:pt>
              <c:pt idx="389">
                <c:v>7.2048821892052667E-2</c:v>
              </c:pt>
              <c:pt idx="390">
                <c:v>7.2048821892052667E-2</c:v>
              </c:pt>
              <c:pt idx="391">
                <c:v>7.2114753792895239E-2</c:v>
              </c:pt>
              <c:pt idx="392">
                <c:v>7.2114753792895239E-2</c:v>
              </c:pt>
              <c:pt idx="393">
                <c:v>7.2180685693737812E-2</c:v>
              </c:pt>
              <c:pt idx="394">
                <c:v>7.2180685693737812E-2</c:v>
              </c:pt>
              <c:pt idx="395">
                <c:v>7.2197168668948458E-2</c:v>
              </c:pt>
              <c:pt idx="396">
                <c:v>7.2197168668948458E-2</c:v>
              </c:pt>
              <c:pt idx="399">
                <c:v>7.2197168668948458E-2</c:v>
              </c:pt>
              <c:pt idx="400">
                <c:v>7.2197168668948458E-2</c:v>
              </c:pt>
              <c:pt idx="401">
                <c:v>7.2197168668948458E-2</c:v>
              </c:pt>
              <c:pt idx="402">
                <c:v>7.2263100569791031E-2</c:v>
              </c:pt>
              <c:pt idx="403">
                <c:v>7.2263100569791031E-2</c:v>
              </c:pt>
              <c:pt idx="404">
                <c:v>7.2329032470633603E-2</c:v>
              </c:pt>
              <c:pt idx="405">
                <c:v>7.2329032470633603E-2</c:v>
              </c:pt>
              <c:pt idx="406">
                <c:v>7.2394964371476189E-2</c:v>
              </c:pt>
              <c:pt idx="407">
                <c:v>7.2394964371476189E-2</c:v>
              </c:pt>
              <c:pt idx="408">
                <c:v>7.2460896272318762E-2</c:v>
              </c:pt>
              <c:pt idx="409">
                <c:v>7.2460896272318762E-2</c:v>
              </c:pt>
              <c:pt idx="410">
                <c:v>7.2526828173161334E-2</c:v>
              </c:pt>
              <c:pt idx="411">
                <c:v>7.2526828173161334E-2</c:v>
              </c:pt>
              <c:pt idx="412">
                <c:v>7.2592760074003906E-2</c:v>
              </c:pt>
              <c:pt idx="413">
                <c:v>7.2592760074003906E-2</c:v>
              </c:pt>
              <c:pt idx="414">
                <c:v>7.2609243049214553E-2</c:v>
              </c:pt>
              <c:pt idx="415">
                <c:v>7.2609243049214553E-2</c:v>
              </c:pt>
              <c:pt idx="418">
                <c:v>7.2609243049214553E-2</c:v>
              </c:pt>
              <c:pt idx="419">
                <c:v>7.2609243049214553E-2</c:v>
              </c:pt>
              <c:pt idx="420">
                <c:v>7.2609243049214553E-2</c:v>
              </c:pt>
              <c:pt idx="421">
                <c:v>7.2675174950057125E-2</c:v>
              </c:pt>
              <c:pt idx="422">
                <c:v>7.2675174950057125E-2</c:v>
              </c:pt>
              <c:pt idx="423">
                <c:v>7.2741106850899698E-2</c:v>
              </c:pt>
              <c:pt idx="424">
                <c:v>7.2741106850899698E-2</c:v>
              </c:pt>
              <c:pt idx="425">
                <c:v>7.2807038751742284E-2</c:v>
              </c:pt>
              <c:pt idx="426">
                <c:v>7.2807038751742284E-2</c:v>
              </c:pt>
              <c:pt idx="427">
                <c:v>7.2872970652584856E-2</c:v>
              </c:pt>
              <c:pt idx="428">
                <c:v>7.2872970652584856E-2</c:v>
              </c:pt>
              <c:pt idx="429">
                <c:v>7.2938902553427429E-2</c:v>
              </c:pt>
              <c:pt idx="430">
                <c:v>7.2938902553427429E-2</c:v>
              </c:pt>
              <c:pt idx="431">
                <c:v>7.3004834454270001E-2</c:v>
              </c:pt>
              <c:pt idx="432">
                <c:v>7.3004834454270001E-2</c:v>
              </c:pt>
              <c:pt idx="433">
                <c:v>7.3021317429480648E-2</c:v>
              </c:pt>
              <c:pt idx="434">
                <c:v>7.3021317429480648E-2</c:v>
              </c:pt>
              <c:pt idx="437">
                <c:v>7.3021317429480648E-2</c:v>
              </c:pt>
              <c:pt idx="438">
                <c:v>7.3021317429480648E-2</c:v>
              </c:pt>
              <c:pt idx="439">
                <c:v>7.3021317429480648E-2</c:v>
              </c:pt>
              <c:pt idx="440">
                <c:v>7.308724933032322E-2</c:v>
              </c:pt>
              <c:pt idx="441">
                <c:v>7.308724933032322E-2</c:v>
              </c:pt>
              <c:pt idx="442">
                <c:v>7.3153181231165793E-2</c:v>
              </c:pt>
              <c:pt idx="443">
                <c:v>7.3153181231165793E-2</c:v>
              </c:pt>
              <c:pt idx="444">
                <c:v>7.3219113132008379E-2</c:v>
              </c:pt>
              <c:pt idx="445">
                <c:v>7.3219113132008379E-2</c:v>
              </c:pt>
              <c:pt idx="446">
                <c:v>7.3285045032850951E-2</c:v>
              </c:pt>
              <c:pt idx="447">
                <c:v>7.3285045032850951E-2</c:v>
              </c:pt>
              <c:pt idx="448">
                <c:v>7.3350976933693524E-2</c:v>
              </c:pt>
              <c:pt idx="449">
                <c:v>7.3350976933693524E-2</c:v>
              </c:pt>
              <c:pt idx="450">
                <c:v>7.3416908834536096E-2</c:v>
              </c:pt>
              <c:pt idx="451">
                <c:v>7.3416908834536096E-2</c:v>
              </c:pt>
              <c:pt idx="452">
                <c:v>7.3433391809746756E-2</c:v>
              </c:pt>
              <c:pt idx="453">
                <c:v>7.3433391809746756E-2</c:v>
              </c:pt>
              <c:pt idx="456">
                <c:v>7.3433391809746756E-2</c:v>
              </c:pt>
              <c:pt idx="457">
                <c:v>7.3433391809746756E-2</c:v>
              </c:pt>
              <c:pt idx="458">
                <c:v>7.3433391809746756E-2</c:v>
              </c:pt>
              <c:pt idx="459">
                <c:v>7.3499323710589329E-2</c:v>
              </c:pt>
              <c:pt idx="460">
                <c:v>7.3499323710589329E-2</c:v>
              </c:pt>
              <c:pt idx="461">
                <c:v>7.3565255611431901E-2</c:v>
              </c:pt>
              <c:pt idx="462">
                <c:v>7.3565255611431901E-2</c:v>
              </c:pt>
              <c:pt idx="463">
                <c:v>7.3631187512274487E-2</c:v>
              </c:pt>
              <c:pt idx="464">
                <c:v>7.3631187512274487E-2</c:v>
              </c:pt>
              <c:pt idx="465">
                <c:v>7.369711941311706E-2</c:v>
              </c:pt>
              <c:pt idx="466">
                <c:v>7.369711941311706E-2</c:v>
              </c:pt>
              <c:pt idx="467">
                <c:v>7.3763051313959632E-2</c:v>
              </c:pt>
              <c:pt idx="468">
                <c:v>7.3763051313959632E-2</c:v>
              </c:pt>
              <c:pt idx="469">
                <c:v>7.3828983214802205E-2</c:v>
              </c:pt>
              <c:pt idx="470">
                <c:v>7.3828983214802205E-2</c:v>
              </c:pt>
              <c:pt idx="471">
                <c:v>7.3845466190012851E-2</c:v>
              </c:pt>
              <c:pt idx="472">
                <c:v>7.3845466190012851E-2</c:v>
              </c:pt>
              <c:pt idx="475">
                <c:v>7.3845466190012851E-2</c:v>
              </c:pt>
              <c:pt idx="476">
                <c:v>7.3845466190012851E-2</c:v>
              </c:pt>
              <c:pt idx="477">
                <c:v>7.3845466190012851E-2</c:v>
              </c:pt>
              <c:pt idx="478">
                <c:v>7.3911398090855424E-2</c:v>
              </c:pt>
              <c:pt idx="479">
                <c:v>7.3911398090855424E-2</c:v>
              </c:pt>
              <c:pt idx="480">
                <c:v>7.3977329991697996E-2</c:v>
              </c:pt>
              <c:pt idx="481">
                <c:v>7.3977329991697996E-2</c:v>
              </c:pt>
              <c:pt idx="482">
                <c:v>7.4043261892540582E-2</c:v>
              </c:pt>
              <c:pt idx="483">
                <c:v>7.4043261892540582E-2</c:v>
              </c:pt>
              <c:pt idx="484">
                <c:v>7.4109193793383155E-2</c:v>
              </c:pt>
              <c:pt idx="485">
                <c:v>7.4109193793383155E-2</c:v>
              </c:pt>
              <c:pt idx="486">
                <c:v>7.4175125694225727E-2</c:v>
              </c:pt>
              <c:pt idx="487">
                <c:v>7.4175125694225727E-2</c:v>
              </c:pt>
              <c:pt idx="488">
                <c:v>7.4241057595068299E-2</c:v>
              </c:pt>
              <c:pt idx="489">
                <c:v>7.4241057595068299E-2</c:v>
              </c:pt>
              <c:pt idx="490">
                <c:v>7.4257540570278946E-2</c:v>
              </c:pt>
              <c:pt idx="491">
                <c:v>7.4257540570278946E-2</c:v>
              </c:pt>
              <c:pt idx="494">
                <c:v>7.4257540570278946E-2</c:v>
              </c:pt>
              <c:pt idx="495">
                <c:v>7.4257540570278946E-2</c:v>
              </c:pt>
              <c:pt idx="496">
                <c:v>7.4257540570278946E-2</c:v>
              </c:pt>
              <c:pt idx="497">
                <c:v>7.4323472471121518E-2</c:v>
              </c:pt>
              <c:pt idx="498">
                <c:v>7.4323472471121518E-2</c:v>
              </c:pt>
              <c:pt idx="499">
                <c:v>7.4389404371964091E-2</c:v>
              </c:pt>
              <c:pt idx="500">
                <c:v>7.4389404371964091E-2</c:v>
              </c:pt>
              <c:pt idx="501">
                <c:v>7.4455336272806677E-2</c:v>
              </c:pt>
              <c:pt idx="502">
                <c:v>7.4455336272806677E-2</c:v>
              </c:pt>
              <c:pt idx="503">
                <c:v>7.4521268173649249E-2</c:v>
              </c:pt>
              <c:pt idx="504">
                <c:v>7.4521268173649249E-2</c:v>
              </c:pt>
              <c:pt idx="505">
                <c:v>7.4587200074491822E-2</c:v>
              </c:pt>
              <c:pt idx="506">
                <c:v>7.4587200074491822E-2</c:v>
              </c:pt>
              <c:pt idx="507">
                <c:v>7.4653131975334394E-2</c:v>
              </c:pt>
              <c:pt idx="508">
                <c:v>7.4653131975334394E-2</c:v>
              </c:pt>
              <c:pt idx="509">
                <c:v>7.4669614950545041E-2</c:v>
              </c:pt>
              <c:pt idx="510">
                <c:v>7.4669614950545041E-2</c:v>
              </c:pt>
              <c:pt idx="513">
                <c:v>7.4669614950545041E-2</c:v>
              </c:pt>
              <c:pt idx="514">
                <c:v>7.4669614950545041E-2</c:v>
              </c:pt>
              <c:pt idx="515">
                <c:v>7.4669614950545041E-2</c:v>
              </c:pt>
              <c:pt idx="516">
                <c:v>7.4735546851387613E-2</c:v>
              </c:pt>
              <c:pt idx="517">
                <c:v>7.4735546851387613E-2</c:v>
              </c:pt>
              <c:pt idx="518">
                <c:v>7.4801478752230185E-2</c:v>
              </c:pt>
              <c:pt idx="519">
                <c:v>7.4801478752230185E-2</c:v>
              </c:pt>
              <c:pt idx="520">
                <c:v>7.4867410653072772E-2</c:v>
              </c:pt>
              <c:pt idx="521">
                <c:v>7.4867410653072772E-2</c:v>
              </c:pt>
              <c:pt idx="522">
                <c:v>7.4933342553915344E-2</c:v>
              </c:pt>
              <c:pt idx="523">
                <c:v>7.4933342553915344E-2</c:v>
              </c:pt>
              <c:pt idx="524">
                <c:v>7.4999274454757917E-2</c:v>
              </c:pt>
              <c:pt idx="525">
                <c:v>7.4999274454757917E-2</c:v>
              </c:pt>
              <c:pt idx="526">
                <c:v>7.5065206355600489E-2</c:v>
              </c:pt>
              <c:pt idx="527">
                <c:v>7.5065206355600489E-2</c:v>
              </c:pt>
              <c:pt idx="528">
                <c:v>7.5081689330811135E-2</c:v>
              </c:pt>
              <c:pt idx="529">
                <c:v>7.5081689330811135E-2</c:v>
              </c:pt>
              <c:pt idx="532">
                <c:v>7.5081689330811135E-2</c:v>
              </c:pt>
              <c:pt idx="533">
                <c:v>7.5081689330811135E-2</c:v>
              </c:pt>
              <c:pt idx="534">
                <c:v>7.5081689330811135E-2</c:v>
              </c:pt>
              <c:pt idx="535">
                <c:v>7.5147621231653708E-2</c:v>
              </c:pt>
              <c:pt idx="536">
                <c:v>7.5147621231653708E-2</c:v>
              </c:pt>
              <c:pt idx="537">
                <c:v>7.521355313249628E-2</c:v>
              </c:pt>
              <c:pt idx="538">
                <c:v>7.521355313249628E-2</c:v>
              </c:pt>
              <c:pt idx="539">
                <c:v>7.5279485033338867E-2</c:v>
              </c:pt>
              <c:pt idx="540">
                <c:v>7.5279485033338867E-2</c:v>
              </c:pt>
              <c:pt idx="541">
                <c:v>7.5345416934181439E-2</c:v>
              </c:pt>
              <c:pt idx="542">
                <c:v>7.5345416934181439E-2</c:v>
              </c:pt>
              <c:pt idx="543">
                <c:v>7.5411348835024011E-2</c:v>
              </c:pt>
              <c:pt idx="544">
                <c:v>7.5411348835024011E-2</c:v>
              </c:pt>
              <c:pt idx="545">
                <c:v>7.5477280735866584E-2</c:v>
              </c:pt>
              <c:pt idx="546">
                <c:v>7.5477280735866584E-2</c:v>
              </c:pt>
              <c:pt idx="547">
                <c:v>7.549376371107723E-2</c:v>
              </c:pt>
              <c:pt idx="548">
                <c:v>7.549376371107723E-2</c:v>
              </c:pt>
              <c:pt idx="551">
                <c:v>7.549376371107723E-2</c:v>
              </c:pt>
              <c:pt idx="552">
                <c:v>7.549376371107723E-2</c:v>
              </c:pt>
              <c:pt idx="553">
                <c:v>7.549376371107723E-2</c:v>
              </c:pt>
              <c:pt idx="554">
                <c:v>7.5559695611919803E-2</c:v>
              </c:pt>
              <c:pt idx="555">
                <c:v>7.5559695611919803E-2</c:v>
              </c:pt>
              <c:pt idx="556">
                <c:v>7.5625627512762375E-2</c:v>
              </c:pt>
              <c:pt idx="557">
                <c:v>7.5625627512762375E-2</c:v>
              </c:pt>
              <c:pt idx="558">
                <c:v>7.5691559413604961E-2</c:v>
              </c:pt>
              <c:pt idx="559">
                <c:v>7.5691559413604961E-2</c:v>
              </c:pt>
              <c:pt idx="560">
                <c:v>7.5757491314447534E-2</c:v>
              </c:pt>
              <c:pt idx="561">
                <c:v>7.5757491314447534E-2</c:v>
              </c:pt>
              <c:pt idx="562">
                <c:v>7.5823423215290106E-2</c:v>
              </c:pt>
              <c:pt idx="563">
                <c:v>7.5823423215290106E-2</c:v>
              </c:pt>
              <c:pt idx="564">
                <c:v>7.5889355116132678E-2</c:v>
              </c:pt>
              <c:pt idx="565">
                <c:v>7.5889355116132678E-2</c:v>
              </c:pt>
              <c:pt idx="566">
                <c:v>7.5905838091343325E-2</c:v>
              </c:pt>
              <c:pt idx="567">
                <c:v>7.5905838091343325E-2</c:v>
              </c:pt>
              <c:pt idx="570">
                <c:v>7.5905838091343325E-2</c:v>
              </c:pt>
              <c:pt idx="571">
                <c:v>7.5905838091343325E-2</c:v>
              </c:pt>
              <c:pt idx="572">
                <c:v>7.5905838091343325E-2</c:v>
              </c:pt>
              <c:pt idx="573">
                <c:v>7.5971769992185897E-2</c:v>
              </c:pt>
              <c:pt idx="574">
                <c:v>7.5971769992185897E-2</c:v>
              </c:pt>
              <c:pt idx="575">
                <c:v>7.603770189302847E-2</c:v>
              </c:pt>
              <c:pt idx="576">
                <c:v>7.603770189302847E-2</c:v>
              </c:pt>
              <c:pt idx="577">
                <c:v>7.6103633793871056E-2</c:v>
              </c:pt>
              <c:pt idx="578">
                <c:v>7.6103633793871056E-2</c:v>
              </c:pt>
              <c:pt idx="579">
                <c:v>7.6169565694713628E-2</c:v>
              </c:pt>
              <c:pt idx="580">
                <c:v>7.6169565694713628E-2</c:v>
              </c:pt>
              <c:pt idx="581">
                <c:v>7.6235497595556201E-2</c:v>
              </c:pt>
              <c:pt idx="582">
                <c:v>7.6235497595556201E-2</c:v>
              </c:pt>
              <c:pt idx="583">
                <c:v>7.6301429496398773E-2</c:v>
              </c:pt>
              <c:pt idx="584">
                <c:v>7.6301429496398773E-2</c:v>
              </c:pt>
              <c:pt idx="585">
                <c:v>7.6317912471609434E-2</c:v>
              </c:pt>
              <c:pt idx="586">
                <c:v>7.6317912471609434E-2</c:v>
              </c:pt>
              <c:pt idx="589">
                <c:v>7.6317912471609434E-2</c:v>
              </c:pt>
              <c:pt idx="590">
                <c:v>7.6317912471609434E-2</c:v>
              </c:pt>
              <c:pt idx="591">
                <c:v>7.6317912471609434E-2</c:v>
              </c:pt>
              <c:pt idx="592">
                <c:v>7.6383844372452006E-2</c:v>
              </c:pt>
              <c:pt idx="593">
                <c:v>7.6383844372452006E-2</c:v>
              </c:pt>
              <c:pt idx="594">
                <c:v>7.6449776273294578E-2</c:v>
              </c:pt>
              <c:pt idx="595">
                <c:v>7.6449776273294578E-2</c:v>
              </c:pt>
              <c:pt idx="596">
                <c:v>7.6515708174137165E-2</c:v>
              </c:pt>
              <c:pt idx="597">
                <c:v>7.6515708174137165E-2</c:v>
              </c:pt>
              <c:pt idx="598">
                <c:v>7.6581640074979737E-2</c:v>
              </c:pt>
              <c:pt idx="599">
                <c:v>7.6581640074979737E-2</c:v>
              </c:pt>
              <c:pt idx="600">
                <c:v>7.664757197582231E-2</c:v>
              </c:pt>
              <c:pt idx="601">
                <c:v>7.664757197582231E-2</c:v>
              </c:pt>
              <c:pt idx="602">
                <c:v>7.6713503876664882E-2</c:v>
              </c:pt>
              <c:pt idx="603">
                <c:v>7.6713503876664882E-2</c:v>
              </c:pt>
              <c:pt idx="604">
                <c:v>7.6729986851875528E-2</c:v>
              </c:pt>
              <c:pt idx="605">
                <c:v>7.6729986851875528E-2</c:v>
              </c:pt>
              <c:pt idx="608">
                <c:v>7.6729986851875528E-2</c:v>
              </c:pt>
              <c:pt idx="609">
                <c:v>7.6729986851875528E-2</c:v>
              </c:pt>
              <c:pt idx="610">
                <c:v>7.6729986851875528E-2</c:v>
              </c:pt>
              <c:pt idx="611">
                <c:v>7.6795918752718101E-2</c:v>
              </c:pt>
              <c:pt idx="612">
                <c:v>7.6795918752718101E-2</c:v>
              </c:pt>
              <c:pt idx="613">
                <c:v>7.6861850653560673E-2</c:v>
              </c:pt>
              <c:pt idx="614">
                <c:v>7.6861850653560673E-2</c:v>
              </c:pt>
              <c:pt idx="615">
                <c:v>7.692778255440326E-2</c:v>
              </c:pt>
              <c:pt idx="616">
                <c:v>7.692778255440326E-2</c:v>
              </c:pt>
              <c:pt idx="617">
                <c:v>7.6993714455245832E-2</c:v>
              </c:pt>
              <c:pt idx="618">
                <c:v>7.6993714455245832E-2</c:v>
              </c:pt>
              <c:pt idx="619">
                <c:v>7.7059646356088404E-2</c:v>
              </c:pt>
              <c:pt idx="620">
                <c:v>7.7059646356088404E-2</c:v>
              </c:pt>
              <c:pt idx="621">
                <c:v>7.7125578256930977E-2</c:v>
              </c:pt>
              <c:pt idx="622">
                <c:v>7.7125578256930977E-2</c:v>
              </c:pt>
              <c:pt idx="623">
                <c:v>7.7142061232141623E-2</c:v>
              </c:pt>
              <c:pt idx="624">
                <c:v>7.7142061232141623E-2</c:v>
              </c:pt>
              <c:pt idx="627">
                <c:v>7.7142061232141623E-2</c:v>
              </c:pt>
              <c:pt idx="628">
                <c:v>7.7142061232141623E-2</c:v>
              </c:pt>
              <c:pt idx="629">
                <c:v>7.7142061232141623E-2</c:v>
              </c:pt>
              <c:pt idx="630">
                <c:v>7.7207993132984196E-2</c:v>
              </c:pt>
              <c:pt idx="631">
                <c:v>7.7207993132984196E-2</c:v>
              </c:pt>
              <c:pt idx="632">
                <c:v>7.7273925033826768E-2</c:v>
              </c:pt>
              <c:pt idx="633">
                <c:v>7.7273925033826768E-2</c:v>
              </c:pt>
              <c:pt idx="634">
                <c:v>7.7339856934669354E-2</c:v>
              </c:pt>
              <c:pt idx="635">
                <c:v>7.7339856934669354E-2</c:v>
              </c:pt>
              <c:pt idx="636">
                <c:v>7.7405788835511927E-2</c:v>
              </c:pt>
              <c:pt idx="637">
                <c:v>7.7405788835511927E-2</c:v>
              </c:pt>
              <c:pt idx="638">
                <c:v>7.7471720736354499E-2</c:v>
              </c:pt>
              <c:pt idx="639">
                <c:v>7.7471720736354499E-2</c:v>
              </c:pt>
              <c:pt idx="640">
                <c:v>7.7537652637197071E-2</c:v>
              </c:pt>
              <c:pt idx="641">
                <c:v>7.7537652637197071E-2</c:v>
              </c:pt>
              <c:pt idx="642">
                <c:v>7.7554135612407718E-2</c:v>
              </c:pt>
              <c:pt idx="643">
                <c:v>7.7554135612407718E-2</c:v>
              </c:pt>
              <c:pt idx="646">
                <c:v>7.7554135612407718E-2</c:v>
              </c:pt>
              <c:pt idx="647">
                <c:v>7.7554135612407718E-2</c:v>
              </c:pt>
              <c:pt idx="648">
                <c:v>7.7554135612407718E-2</c:v>
              </c:pt>
              <c:pt idx="649">
                <c:v>7.762006751325029E-2</c:v>
              </c:pt>
              <c:pt idx="650">
                <c:v>7.762006751325029E-2</c:v>
              </c:pt>
              <c:pt idx="651">
                <c:v>7.7685999414092863E-2</c:v>
              </c:pt>
              <c:pt idx="652">
                <c:v>7.7685999414092863E-2</c:v>
              </c:pt>
              <c:pt idx="653">
                <c:v>7.7751931314935449E-2</c:v>
              </c:pt>
              <c:pt idx="654">
                <c:v>7.7751931314935449E-2</c:v>
              </c:pt>
              <c:pt idx="655">
                <c:v>7.7817863215778021E-2</c:v>
              </c:pt>
              <c:pt idx="656">
                <c:v>7.7817863215778021E-2</c:v>
              </c:pt>
              <c:pt idx="657">
                <c:v>7.7883795116620594E-2</c:v>
              </c:pt>
              <c:pt idx="658">
                <c:v>7.7883795116620594E-2</c:v>
              </c:pt>
              <c:pt idx="659">
                <c:v>7.7949727017463166E-2</c:v>
              </c:pt>
              <c:pt idx="660">
                <c:v>7.7949727017463166E-2</c:v>
              </c:pt>
              <c:pt idx="661">
                <c:v>7.7966209992673813E-2</c:v>
              </c:pt>
              <c:pt idx="662">
                <c:v>7.7966209992673813E-2</c:v>
              </c:pt>
              <c:pt idx="665">
                <c:v>7.7966209992673813E-2</c:v>
              </c:pt>
              <c:pt idx="666">
                <c:v>7.7966209992673813E-2</c:v>
              </c:pt>
              <c:pt idx="667">
                <c:v>7.7966209992673813E-2</c:v>
              </c:pt>
              <c:pt idx="668">
                <c:v>7.8032141893516385E-2</c:v>
              </c:pt>
              <c:pt idx="669">
                <c:v>7.8032141893516385E-2</c:v>
              </c:pt>
              <c:pt idx="670">
                <c:v>7.8098073794358958E-2</c:v>
              </c:pt>
              <c:pt idx="671">
                <c:v>7.8098073794358958E-2</c:v>
              </c:pt>
              <c:pt idx="672">
                <c:v>7.8164005695201544E-2</c:v>
              </c:pt>
              <c:pt idx="673">
                <c:v>7.8164005695201544E-2</c:v>
              </c:pt>
              <c:pt idx="674">
                <c:v>7.8229937596044116E-2</c:v>
              </c:pt>
              <c:pt idx="675">
                <c:v>7.8229937596044116E-2</c:v>
              </c:pt>
              <c:pt idx="676">
                <c:v>7.8295869496886689E-2</c:v>
              </c:pt>
              <c:pt idx="677">
                <c:v>7.8295869496886689E-2</c:v>
              </c:pt>
              <c:pt idx="678">
                <c:v>7.8361801397729261E-2</c:v>
              </c:pt>
              <c:pt idx="679">
                <c:v>7.8361801397729261E-2</c:v>
              </c:pt>
              <c:pt idx="680">
                <c:v>7.8378284372939908E-2</c:v>
              </c:pt>
              <c:pt idx="681">
                <c:v>7.8378284372939908E-2</c:v>
              </c:pt>
              <c:pt idx="684">
                <c:v>7.8378284372939908E-2</c:v>
              </c:pt>
              <c:pt idx="685">
                <c:v>7.8378284372939908E-2</c:v>
              </c:pt>
              <c:pt idx="686">
                <c:v>7.8378284372939908E-2</c:v>
              </c:pt>
              <c:pt idx="687">
                <c:v>7.844421627378248E-2</c:v>
              </c:pt>
              <c:pt idx="688">
                <c:v>7.844421627378248E-2</c:v>
              </c:pt>
              <c:pt idx="689">
                <c:v>7.8510148174625052E-2</c:v>
              </c:pt>
              <c:pt idx="690">
                <c:v>7.8510148174625052E-2</c:v>
              </c:pt>
              <c:pt idx="691">
                <c:v>7.8576080075467639E-2</c:v>
              </c:pt>
              <c:pt idx="692">
                <c:v>7.8576080075467639E-2</c:v>
              </c:pt>
              <c:pt idx="693">
                <c:v>7.8642011976310211E-2</c:v>
              </c:pt>
              <c:pt idx="694">
                <c:v>7.8642011976310211E-2</c:v>
              </c:pt>
              <c:pt idx="695">
                <c:v>7.8707943877152783E-2</c:v>
              </c:pt>
              <c:pt idx="696">
                <c:v>7.8707943877152783E-2</c:v>
              </c:pt>
              <c:pt idx="697">
                <c:v>7.8773875777995356E-2</c:v>
              </c:pt>
              <c:pt idx="698">
                <c:v>7.8773875777995356E-2</c:v>
              </c:pt>
              <c:pt idx="699">
                <c:v>7.8790358753206002E-2</c:v>
              </c:pt>
              <c:pt idx="700">
                <c:v>7.8790358753206002E-2</c:v>
              </c:pt>
              <c:pt idx="703">
                <c:v>7.8790358753206002E-2</c:v>
              </c:pt>
              <c:pt idx="704">
                <c:v>7.8790358753206002E-2</c:v>
              </c:pt>
              <c:pt idx="705">
                <c:v>7.8790358753206002E-2</c:v>
              </c:pt>
              <c:pt idx="706">
                <c:v>7.8856290654048575E-2</c:v>
              </c:pt>
              <c:pt idx="707">
                <c:v>7.8856290654048575E-2</c:v>
              </c:pt>
              <c:pt idx="708">
                <c:v>7.8922222554891147E-2</c:v>
              </c:pt>
              <c:pt idx="709">
                <c:v>7.8922222554891147E-2</c:v>
              </c:pt>
              <c:pt idx="710">
                <c:v>7.8988154455733733E-2</c:v>
              </c:pt>
              <c:pt idx="711">
                <c:v>7.8988154455733733E-2</c:v>
              </c:pt>
              <c:pt idx="712">
                <c:v>7.9054086356576306E-2</c:v>
              </c:pt>
              <c:pt idx="713">
                <c:v>7.9054086356576306E-2</c:v>
              </c:pt>
              <c:pt idx="714">
                <c:v>7.9120018257418878E-2</c:v>
              </c:pt>
              <c:pt idx="715">
                <c:v>7.9120018257418878E-2</c:v>
              </c:pt>
              <c:pt idx="716">
                <c:v>7.9185950158261451E-2</c:v>
              </c:pt>
              <c:pt idx="717">
                <c:v>7.9185950158261451E-2</c:v>
              </c:pt>
              <c:pt idx="718">
                <c:v>7.9202433133472111E-2</c:v>
              </c:pt>
              <c:pt idx="719">
                <c:v>7.9202433133472111E-2</c:v>
              </c:pt>
              <c:pt idx="722">
                <c:v>7.9202433133472111E-2</c:v>
              </c:pt>
              <c:pt idx="723">
                <c:v>7.9202433133472111E-2</c:v>
              </c:pt>
              <c:pt idx="724">
                <c:v>7.9202433133472111E-2</c:v>
              </c:pt>
              <c:pt idx="725">
                <c:v>7.9268365034314683E-2</c:v>
              </c:pt>
              <c:pt idx="726">
                <c:v>7.9268365034314683E-2</c:v>
              </c:pt>
              <c:pt idx="727">
                <c:v>7.9334296935157256E-2</c:v>
              </c:pt>
              <c:pt idx="728">
                <c:v>7.9334296935157256E-2</c:v>
              </c:pt>
              <c:pt idx="729">
                <c:v>7.9400228835999842E-2</c:v>
              </c:pt>
              <c:pt idx="730">
                <c:v>7.9400228835999842E-2</c:v>
              </c:pt>
              <c:pt idx="731">
                <c:v>7.9466160736842414E-2</c:v>
              </c:pt>
              <c:pt idx="732">
                <c:v>7.9466160736842414E-2</c:v>
              </c:pt>
              <c:pt idx="733">
                <c:v>7.9532092637684987E-2</c:v>
              </c:pt>
              <c:pt idx="734">
                <c:v>7.9532092637684987E-2</c:v>
              </c:pt>
              <c:pt idx="735">
                <c:v>7.9598024538527559E-2</c:v>
              </c:pt>
              <c:pt idx="736">
                <c:v>7.9598024538527559E-2</c:v>
              </c:pt>
              <c:pt idx="737">
                <c:v>7.9614507513738206E-2</c:v>
              </c:pt>
              <c:pt idx="738">
                <c:v>7.9614507513738206E-2</c:v>
              </c:pt>
              <c:pt idx="741">
                <c:v>7.9614507513738206E-2</c:v>
              </c:pt>
              <c:pt idx="742">
                <c:v>7.9614507513738206E-2</c:v>
              </c:pt>
              <c:pt idx="743">
                <c:v>7.9614507513738206E-2</c:v>
              </c:pt>
              <c:pt idx="744">
                <c:v>7.9680439414580778E-2</c:v>
              </c:pt>
              <c:pt idx="745">
                <c:v>7.9680439414580778E-2</c:v>
              </c:pt>
              <c:pt idx="746">
                <c:v>7.9746371315423351E-2</c:v>
              </c:pt>
              <c:pt idx="747">
                <c:v>7.9746371315423351E-2</c:v>
              </c:pt>
              <c:pt idx="748">
                <c:v>7.9812303216265937E-2</c:v>
              </c:pt>
              <c:pt idx="749">
                <c:v>7.9812303216265937E-2</c:v>
              </c:pt>
              <c:pt idx="750">
                <c:v>7.9878235117108509E-2</c:v>
              </c:pt>
              <c:pt idx="751">
                <c:v>7.9878235117108509E-2</c:v>
              </c:pt>
              <c:pt idx="752">
                <c:v>7.9944167017951082E-2</c:v>
              </c:pt>
              <c:pt idx="753">
                <c:v>7.9944167017951082E-2</c:v>
              </c:pt>
              <c:pt idx="754">
                <c:v>8.0010098918793654E-2</c:v>
              </c:pt>
              <c:pt idx="755">
                <c:v>8.0010098918793654E-2</c:v>
              </c:pt>
              <c:pt idx="756">
                <c:v>8.0026581894004301E-2</c:v>
              </c:pt>
              <c:pt idx="757">
                <c:v>8.0026581894004301E-2</c:v>
              </c:pt>
            </c:numLit>
          </c:xVal>
          <c:yVal>
            <c:numLit>
              <c:formatCode>General</c:formatCode>
              <c:ptCount val="759"/>
              <c:pt idx="0">
                <c:v>0</c:v>
              </c:pt>
              <c:pt idx="1">
                <c:v>0</c:v>
              </c:pt>
              <c:pt idx="2">
                <c:v>0.24267463542728754</c:v>
              </c:pt>
              <c:pt idx="3">
                <c:v>0.24267463542728754</c:v>
              </c:pt>
              <c:pt idx="4">
                <c:v>0</c:v>
              </c:pt>
              <c:pt idx="5">
                <c:v>0</c:v>
              </c:pt>
              <c:pt idx="6">
                <c:v>0.24267463542728754</c:v>
              </c:pt>
              <c:pt idx="7">
                <c:v>0.24267463542728754</c:v>
              </c:pt>
              <c:pt idx="8">
                <c:v>0</c:v>
              </c:pt>
              <c:pt idx="9">
                <c:v>0</c:v>
              </c:pt>
              <c:pt idx="10">
                <c:v>0.24267463542728754</c:v>
              </c:pt>
              <c:pt idx="11">
                <c:v>0.24267463542728754</c:v>
              </c:pt>
              <c:pt idx="12">
                <c:v>0</c:v>
              </c:pt>
              <c:pt idx="13">
                <c:v>0</c:v>
              </c:pt>
              <c:pt idx="14">
                <c:v>0.24267463542728754</c:v>
              </c:pt>
              <c:pt idx="15">
                <c:v>0.24267463542728754</c:v>
              </c:pt>
              <c:pt idx="16">
                <c:v>0</c:v>
              </c:pt>
              <c:pt idx="19">
                <c:v>0</c:v>
              </c:pt>
              <c:pt idx="20">
                <c:v>0</c:v>
              </c:pt>
              <c:pt idx="21">
                <c:v>0.24267463542728754</c:v>
              </c:pt>
              <c:pt idx="22">
                <c:v>0.24267463542728754</c:v>
              </c:pt>
              <c:pt idx="23">
                <c:v>0</c:v>
              </c:pt>
              <c:pt idx="24">
                <c:v>0</c:v>
              </c:pt>
              <c:pt idx="25">
                <c:v>0.24267463542728754</c:v>
              </c:pt>
              <c:pt idx="26">
                <c:v>0.24267463542728754</c:v>
              </c:pt>
              <c:pt idx="27">
                <c:v>0</c:v>
              </c:pt>
              <c:pt idx="28">
                <c:v>0</c:v>
              </c:pt>
              <c:pt idx="29">
                <c:v>0.24267463542728754</c:v>
              </c:pt>
              <c:pt idx="30">
                <c:v>0.24267463542728754</c:v>
              </c:pt>
              <c:pt idx="31">
                <c:v>0</c:v>
              </c:pt>
              <c:pt idx="32">
                <c:v>0</c:v>
              </c:pt>
              <c:pt idx="33">
                <c:v>0.24267463542728754</c:v>
              </c:pt>
              <c:pt idx="34">
                <c:v>0.24267463542728754</c:v>
              </c:pt>
              <c:pt idx="35">
                <c:v>0</c:v>
              </c:pt>
              <c:pt idx="38">
                <c:v>0</c:v>
              </c:pt>
              <c:pt idx="39">
                <c:v>0</c:v>
              </c:pt>
              <c:pt idx="40">
                <c:v>0.97069854170915004</c:v>
              </c:pt>
              <c:pt idx="41">
                <c:v>0.97069854170915004</c:v>
              </c:pt>
              <c:pt idx="42">
                <c:v>0</c:v>
              </c:pt>
              <c:pt idx="43">
                <c:v>0</c:v>
              </c:pt>
              <c:pt idx="44">
                <c:v>0.97069854170915004</c:v>
              </c:pt>
              <c:pt idx="45">
                <c:v>0.97069854170915004</c:v>
              </c:pt>
              <c:pt idx="46">
                <c:v>0</c:v>
              </c:pt>
              <c:pt idx="47">
                <c:v>0</c:v>
              </c:pt>
              <c:pt idx="48">
                <c:v>0.97069854170915004</c:v>
              </c:pt>
              <c:pt idx="49">
                <c:v>0.97069854170915004</c:v>
              </c:pt>
              <c:pt idx="50">
                <c:v>0</c:v>
              </c:pt>
              <c:pt idx="51">
                <c:v>0</c:v>
              </c:pt>
              <c:pt idx="52">
                <c:v>0.97069854170915004</c:v>
              </c:pt>
              <c:pt idx="53">
                <c:v>0.97069854170915004</c:v>
              </c:pt>
              <c:pt idx="54">
                <c:v>0</c:v>
              </c:pt>
              <c:pt idx="57">
                <c:v>0</c:v>
              </c:pt>
              <c:pt idx="58">
                <c:v>0</c:v>
              </c:pt>
              <c:pt idx="59">
                <c:v>2.4267463542727938</c:v>
              </c:pt>
              <c:pt idx="60">
                <c:v>2.4267463542727938</c:v>
              </c:pt>
              <c:pt idx="61">
                <c:v>0</c:v>
              </c:pt>
              <c:pt idx="62">
                <c:v>0</c:v>
              </c:pt>
              <c:pt idx="63">
                <c:v>2.4267463542727938</c:v>
              </c:pt>
              <c:pt idx="64">
                <c:v>2.4267463542727938</c:v>
              </c:pt>
              <c:pt idx="65">
                <c:v>0</c:v>
              </c:pt>
              <c:pt idx="66">
                <c:v>0</c:v>
              </c:pt>
              <c:pt idx="67">
                <c:v>2.4267463542727938</c:v>
              </c:pt>
              <c:pt idx="68">
                <c:v>2.4267463542727938</c:v>
              </c:pt>
              <c:pt idx="69">
                <c:v>0</c:v>
              </c:pt>
              <c:pt idx="70">
                <c:v>0</c:v>
              </c:pt>
              <c:pt idx="71">
                <c:v>2.4267463542727938</c:v>
              </c:pt>
              <c:pt idx="72">
                <c:v>2.4267463542727938</c:v>
              </c:pt>
              <c:pt idx="73">
                <c:v>0</c:v>
              </c:pt>
              <c:pt idx="76">
                <c:v>0</c:v>
              </c:pt>
              <c:pt idx="77">
                <c:v>0</c:v>
              </c:pt>
              <c:pt idx="78">
                <c:v>5.5815166148276134</c:v>
              </c:pt>
              <c:pt idx="79">
                <c:v>5.5815166148276134</c:v>
              </c:pt>
              <c:pt idx="80">
                <c:v>0</c:v>
              </c:pt>
              <c:pt idx="81">
                <c:v>0</c:v>
              </c:pt>
              <c:pt idx="82">
                <c:v>5.5815166148276134</c:v>
              </c:pt>
              <c:pt idx="83">
                <c:v>5.5815166148276134</c:v>
              </c:pt>
              <c:pt idx="84">
                <c:v>0</c:v>
              </c:pt>
              <c:pt idx="85">
                <c:v>0</c:v>
              </c:pt>
              <c:pt idx="86">
                <c:v>5.5815166148276134</c:v>
              </c:pt>
              <c:pt idx="87">
                <c:v>5.5815166148276134</c:v>
              </c:pt>
              <c:pt idx="88">
                <c:v>0</c:v>
              </c:pt>
              <c:pt idx="89">
                <c:v>0</c:v>
              </c:pt>
              <c:pt idx="90">
                <c:v>5.5815166148276134</c:v>
              </c:pt>
              <c:pt idx="91">
                <c:v>5.5815166148276134</c:v>
              </c:pt>
              <c:pt idx="92">
                <c:v>0</c:v>
              </c:pt>
              <c:pt idx="95">
                <c:v>0</c:v>
              </c:pt>
              <c:pt idx="96">
                <c:v>0</c:v>
              </c:pt>
              <c:pt idx="97">
                <c:v>8.008262969100489</c:v>
              </c:pt>
              <c:pt idx="98">
                <c:v>8.008262969100489</c:v>
              </c:pt>
              <c:pt idx="99">
                <c:v>0</c:v>
              </c:pt>
              <c:pt idx="100">
                <c:v>0</c:v>
              </c:pt>
              <c:pt idx="101">
                <c:v>8.008262969100489</c:v>
              </c:pt>
              <c:pt idx="102">
                <c:v>8.008262969100489</c:v>
              </c:pt>
              <c:pt idx="103">
                <c:v>0</c:v>
              </c:pt>
              <c:pt idx="104">
                <c:v>0</c:v>
              </c:pt>
              <c:pt idx="105">
                <c:v>8.008262969100489</c:v>
              </c:pt>
              <c:pt idx="106">
                <c:v>8.008262969100489</c:v>
              </c:pt>
              <c:pt idx="107">
                <c:v>0</c:v>
              </c:pt>
              <c:pt idx="108">
                <c:v>0</c:v>
              </c:pt>
              <c:pt idx="109">
                <c:v>8.008262969100489</c:v>
              </c:pt>
              <c:pt idx="110">
                <c:v>8.008262969100489</c:v>
              </c:pt>
              <c:pt idx="111">
                <c:v>0</c:v>
              </c:pt>
              <c:pt idx="114">
                <c:v>0</c:v>
              </c:pt>
              <c:pt idx="115">
                <c:v>0</c:v>
              </c:pt>
              <c:pt idx="116">
                <c:v>11.891057135937089</c:v>
              </c:pt>
              <c:pt idx="117">
                <c:v>11.891057135937089</c:v>
              </c:pt>
              <c:pt idx="118">
                <c:v>0</c:v>
              </c:pt>
              <c:pt idx="119">
                <c:v>0</c:v>
              </c:pt>
              <c:pt idx="120">
                <c:v>11.891057135937089</c:v>
              </c:pt>
              <c:pt idx="121">
                <c:v>11.891057135937089</c:v>
              </c:pt>
              <c:pt idx="122">
                <c:v>0</c:v>
              </c:pt>
              <c:pt idx="123">
                <c:v>0</c:v>
              </c:pt>
              <c:pt idx="124">
                <c:v>11.891057135937089</c:v>
              </c:pt>
              <c:pt idx="125">
                <c:v>11.891057135937089</c:v>
              </c:pt>
              <c:pt idx="126">
                <c:v>0</c:v>
              </c:pt>
              <c:pt idx="127">
                <c:v>0</c:v>
              </c:pt>
              <c:pt idx="128">
                <c:v>11.891057135937089</c:v>
              </c:pt>
              <c:pt idx="129">
                <c:v>11.891057135937089</c:v>
              </c:pt>
              <c:pt idx="130">
                <c:v>0</c:v>
              </c:pt>
              <c:pt idx="133">
                <c:v>0</c:v>
              </c:pt>
              <c:pt idx="134">
                <c:v>0</c:v>
              </c:pt>
              <c:pt idx="135">
                <c:v>15.288502031919116</c:v>
              </c:pt>
              <c:pt idx="136">
                <c:v>15.288502031919116</c:v>
              </c:pt>
              <c:pt idx="137">
                <c:v>0</c:v>
              </c:pt>
              <c:pt idx="138">
                <c:v>0</c:v>
              </c:pt>
              <c:pt idx="139">
                <c:v>15.288502031919116</c:v>
              </c:pt>
              <c:pt idx="140">
                <c:v>15.288502031919116</c:v>
              </c:pt>
              <c:pt idx="141">
                <c:v>0</c:v>
              </c:pt>
              <c:pt idx="142">
                <c:v>0</c:v>
              </c:pt>
              <c:pt idx="143">
                <c:v>15.288502031919116</c:v>
              </c:pt>
              <c:pt idx="144">
                <c:v>15.288502031919116</c:v>
              </c:pt>
              <c:pt idx="145">
                <c:v>0</c:v>
              </c:pt>
              <c:pt idx="146">
                <c:v>0</c:v>
              </c:pt>
              <c:pt idx="147">
                <c:v>15.288502031919116</c:v>
              </c:pt>
              <c:pt idx="148">
                <c:v>15.288502031919116</c:v>
              </c:pt>
              <c:pt idx="149">
                <c:v>0</c:v>
              </c:pt>
              <c:pt idx="152">
                <c:v>0</c:v>
              </c:pt>
              <c:pt idx="153">
                <c:v>0</c:v>
              </c:pt>
              <c:pt idx="154">
                <c:v>28.150257709565352</c:v>
              </c:pt>
              <c:pt idx="155">
                <c:v>28.150257709565352</c:v>
              </c:pt>
              <c:pt idx="156">
                <c:v>0</c:v>
              </c:pt>
              <c:pt idx="157">
                <c:v>0</c:v>
              </c:pt>
              <c:pt idx="158">
                <c:v>28.150257709565352</c:v>
              </c:pt>
              <c:pt idx="159">
                <c:v>28.150257709565352</c:v>
              </c:pt>
              <c:pt idx="160">
                <c:v>0</c:v>
              </c:pt>
              <c:pt idx="161">
                <c:v>0</c:v>
              </c:pt>
              <c:pt idx="162">
                <c:v>28.150257709565352</c:v>
              </c:pt>
              <c:pt idx="163">
                <c:v>28.150257709565352</c:v>
              </c:pt>
              <c:pt idx="164">
                <c:v>0</c:v>
              </c:pt>
              <c:pt idx="165">
                <c:v>0</c:v>
              </c:pt>
              <c:pt idx="166">
                <c:v>28.150257709565352</c:v>
              </c:pt>
              <c:pt idx="167">
                <c:v>28.150257709565352</c:v>
              </c:pt>
              <c:pt idx="168">
                <c:v>0</c:v>
              </c:pt>
              <c:pt idx="171">
                <c:v>0</c:v>
              </c:pt>
              <c:pt idx="172">
                <c:v>0</c:v>
              </c:pt>
              <c:pt idx="173">
                <c:v>35.91584604323856</c:v>
              </c:pt>
              <c:pt idx="174">
                <c:v>35.91584604323856</c:v>
              </c:pt>
              <c:pt idx="175">
                <c:v>0</c:v>
              </c:pt>
              <c:pt idx="176">
                <c:v>0</c:v>
              </c:pt>
              <c:pt idx="177">
                <c:v>35.91584604323856</c:v>
              </c:pt>
              <c:pt idx="178">
                <c:v>35.91584604323856</c:v>
              </c:pt>
              <c:pt idx="179">
                <c:v>0</c:v>
              </c:pt>
              <c:pt idx="180">
                <c:v>0</c:v>
              </c:pt>
              <c:pt idx="181">
                <c:v>35.91584604323856</c:v>
              </c:pt>
              <c:pt idx="182">
                <c:v>35.91584604323856</c:v>
              </c:pt>
              <c:pt idx="183">
                <c:v>0</c:v>
              </c:pt>
              <c:pt idx="184">
                <c:v>0</c:v>
              </c:pt>
              <c:pt idx="185">
                <c:v>35.91584604323856</c:v>
              </c:pt>
              <c:pt idx="186">
                <c:v>35.91584604323856</c:v>
              </c:pt>
              <c:pt idx="187">
                <c:v>0</c:v>
              </c:pt>
              <c:pt idx="190">
                <c:v>0</c:v>
              </c:pt>
              <c:pt idx="191">
                <c:v>0</c:v>
              </c:pt>
              <c:pt idx="192">
                <c:v>57.513888596265225</c:v>
              </c:pt>
              <c:pt idx="193">
                <c:v>57.513888596265225</c:v>
              </c:pt>
              <c:pt idx="194">
                <c:v>0</c:v>
              </c:pt>
              <c:pt idx="195">
                <c:v>0</c:v>
              </c:pt>
              <c:pt idx="196">
                <c:v>57.513888596265225</c:v>
              </c:pt>
              <c:pt idx="197">
                <c:v>57.513888596265225</c:v>
              </c:pt>
              <c:pt idx="198">
                <c:v>0</c:v>
              </c:pt>
              <c:pt idx="199">
                <c:v>0</c:v>
              </c:pt>
              <c:pt idx="200">
                <c:v>57.513888596265225</c:v>
              </c:pt>
              <c:pt idx="201">
                <c:v>57.513888596265225</c:v>
              </c:pt>
              <c:pt idx="202">
                <c:v>0</c:v>
              </c:pt>
              <c:pt idx="203">
                <c:v>0</c:v>
              </c:pt>
              <c:pt idx="204">
                <c:v>57.513888596265225</c:v>
              </c:pt>
              <c:pt idx="205">
                <c:v>57.513888596265225</c:v>
              </c:pt>
              <c:pt idx="206">
                <c:v>0</c:v>
              </c:pt>
              <c:pt idx="209">
                <c:v>0</c:v>
              </c:pt>
              <c:pt idx="210">
                <c:v>0</c:v>
              </c:pt>
              <c:pt idx="211">
                <c:v>77.413208701304725</c:v>
              </c:pt>
              <c:pt idx="212">
                <c:v>77.413208701304725</c:v>
              </c:pt>
              <c:pt idx="213">
                <c:v>0</c:v>
              </c:pt>
              <c:pt idx="214">
                <c:v>0</c:v>
              </c:pt>
              <c:pt idx="215">
                <c:v>77.413208701304725</c:v>
              </c:pt>
              <c:pt idx="216">
                <c:v>77.413208701304725</c:v>
              </c:pt>
              <c:pt idx="217">
                <c:v>0</c:v>
              </c:pt>
              <c:pt idx="218">
                <c:v>0</c:v>
              </c:pt>
              <c:pt idx="219">
                <c:v>77.413208701304725</c:v>
              </c:pt>
              <c:pt idx="220">
                <c:v>77.413208701304725</c:v>
              </c:pt>
              <c:pt idx="221">
                <c:v>0</c:v>
              </c:pt>
              <c:pt idx="222">
                <c:v>0</c:v>
              </c:pt>
              <c:pt idx="223">
                <c:v>77.413208701304725</c:v>
              </c:pt>
              <c:pt idx="224">
                <c:v>77.413208701304725</c:v>
              </c:pt>
              <c:pt idx="225">
                <c:v>0</c:v>
              </c:pt>
              <c:pt idx="228">
                <c:v>0</c:v>
              </c:pt>
              <c:pt idx="229">
                <c:v>0</c:v>
              </c:pt>
              <c:pt idx="230">
                <c:v>102.16602151488802</c:v>
              </c:pt>
              <c:pt idx="231">
                <c:v>102.16602151488802</c:v>
              </c:pt>
              <c:pt idx="232">
                <c:v>0</c:v>
              </c:pt>
              <c:pt idx="233">
                <c:v>0</c:v>
              </c:pt>
              <c:pt idx="234">
                <c:v>102.16602151488802</c:v>
              </c:pt>
              <c:pt idx="235">
                <c:v>102.16602151488802</c:v>
              </c:pt>
              <c:pt idx="236">
                <c:v>0</c:v>
              </c:pt>
              <c:pt idx="237">
                <c:v>0</c:v>
              </c:pt>
              <c:pt idx="238">
                <c:v>102.16602151488802</c:v>
              </c:pt>
              <c:pt idx="239">
                <c:v>102.16602151488802</c:v>
              </c:pt>
              <c:pt idx="240">
                <c:v>0</c:v>
              </c:pt>
              <c:pt idx="241">
                <c:v>0</c:v>
              </c:pt>
              <c:pt idx="242">
                <c:v>102.16602151488802</c:v>
              </c:pt>
              <c:pt idx="243">
                <c:v>102.16602151488802</c:v>
              </c:pt>
              <c:pt idx="244">
                <c:v>0</c:v>
              </c:pt>
              <c:pt idx="247">
                <c:v>0</c:v>
              </c:pt>
              <c:pt idx="248">
                <c:v>0</c:v>
              </c:pt>
              <c:pt idx="249">
                <c:v>112.84370547368874</c:v>
              </c:pt>
              <c:pt idx="250">
                <c:v>112.84370547368874</c:v>
              </c:pt>
              <c:pt idx="251">
                <c:v>0</c:v>
              </c:pt>
              <c:pt idx="252">
                <c:v>0</c:v>
              </c:pt>
              <c:pt idx="253">
                <c:v>112.84370547368874</c:v>
              </c:pt>
              <c:pt idx="254">
                <c:v>112.84370547368874</c:v>
              </c:pt>
              <c:pt idx="255">
                <c:v>0</c:v>
              </c:pt>
              <c:pt idx="256">
                <c:v>0</c:v>
              </c:pt>
              <c:pt idx="257">
                <c:v>112.84370547368874</c:v>
              </c:pt>
              <c:pt idx="258">
                <c:v>112.84370547368874</c:v>
              </c:pt>
              <c:pt idx="259">
                <c:v>0</c:v>
              </c:pt>
              <c:pt idx="260">
                <c:v>0</c:v>
              </c:pt>
              <c:pt idx="261">
                <c:v>112.84370547368874</c:v>
              </c:pt>
              <c:pt idx="262">
                <c:v>112.84370547368874</c:v>
              </c:pt>
              <c:pt idx="263">
                <c:v>0</c:v>
              </c:pt>
              <c:pt idx="266">
                <c:v>0</c:v>
              </c:pt>
              <c:pt idx="267">
                <c:v>0</c:v>
              </c:pt>
              <c:pt idx="268">
                <c:v>135.65512120385375</c:v>
              </c:pt>
              <c:pt idx="269">
                <c:v>135.65512120385375</c:v>
              </c:pt>
              <c:pt idx="270">
                <c:v>0</c:v>
              </c:pt>
              <c:pt idx="271">
                <c:v>0</c:v>
              </c:pt>
              <c:pt idx="272">
                <c:v>135.65512120385375</c:v>
              </c:pt>
              <c:pt idx="273">
                <c:v>135.65512120385375</c:v>
              </c:pt>
              <c:pt idx="274">
                <c:v>0</c:v>
              </c:pt>
              <c:pt idx="275">
                <c:v>0</c:v>
              </c:pt>
              <c:pt idx="276">
                <c:v>135.65512120385375</c:v>
              </c:pt>
              <c:pt idx="277">
                <c:v>135.65512120385375</c:v>
              </c:pt>
              <c:pt idx="278">
                <c:v>0</c:v>
              </c:pt>
              <c:pt idx="279">
                <c:v>0</c:v>
              </c:pt>
              <c:pt idx="280">
                <c:v>135.65512120385375</c:v>
              </c:pt>
              <c:pt idx="281">
                <c:v>135.65512120385375</c:v>
              </c:pt>
              <c:pt idx="282">
                <c:v>0</c:v>
              </c:pt>
              <c:pt idx="285">
                <c:v>0</c:v>
              </c:pt>
              <c:pt idx="286">
                <c:v>0</c:v>
              </c:pt>
              <c:pt idx="287">
                <c:v>142.69268563124513</c:v>
              </c:pt>
              <c:pt idx="288">
                <c:v>142.69268563124513</c:v>
              </c:pt>
              <c:pt idx="289">
                <c:v>0</c:v>
              </c:pt>
              <c:pt idx="290">
                <c:v>0</c:v>
              </c:pt>
              <c:pt idx="291">
                <c:v>142.69268563124513</c:v>
              </c:pt>
              <c:pt idx="292">
                <c:v>142.69268563124513</c:v>
              </c:pt>
              <c:pt idx="293">
                <c:v>0</c:v>
              </c:pt>
              <c:pt idx="294">
                <c:v>0</c:v>
              </c:pt>
              <c:pt idx="295">
                <c:v>142.69268563124513</c:v>
              </c:pt>
              <c:pt idx="296">
                <c:v>142.69268563124513</c:v>
              </c:pt>
              <c:pt idx="297">
                <c:v>0</c:v>
              </c:pt>
              <c:pt idx="298">
                <c:v>0</c:v>
              </c:pt>
              <c:pt idx="299">
                <c:v>142.69268563124513</c:v>
              </c:pt>
              <c:pt idx="300">
                <c:v>142.69268563124513</c:v>
              </c:pt>
              <c:pt idx="301">
                <c:v>0</c:v>
              </c:pt>
              <c:pt idx="304">
                <c:v>0</c:v>
              </c:pt>
              <c:pt idx="305">
                <c:v>0</c:v>
              </c:pt>
              <c:pt idx="306">
                <c:v>153.3703695900405</c:v>
              </c:pt>
              <c:pt idx="307">
                <c:v>153.3703695900405</c:v>
              </c:pt>
              <c:pt idx="308">
                <c:v>0</c:v>
              </c:pt>
              <c:pt idx="309">
                <c:v>0</c:v>
              </c:pt>
              <c:pt idx="310">
                <c:v>153.3703695900405</c:v>
              </c:pt>
              <c:pt idx="311">
                <c:v>153.3703695900405</c:v>
              </c:pt>
              <c:pt idx="312">
                <c:v>0</c:v>
              </c:pt>
              <c:pt idx="313">
                <c:v>0</c:v>
              </c:pt>
              <c:pt idx="314">
                <c:v>153.3703695900405</c:v>
              </c:pt>
              <c:pt idx="315">
                <c:v>153.3703695900405</c:v>
              </c:pt>
              <c:pt idx="316">
                <c:v>0</c:v>
              </c:pt>
              <c:pt idx="317">
                <c:v>0</c:v>
              </c:pt>
              <c:pt idx="318">
                <c:v>153.3703695900405</c:v>
              </c:pt>
              <c:pt idx="319">
                <c:v>153.3703695900405</c:v>
              </c:pt>
              <c:pt idx="320">
                <c:v>0</c:v>
              </c:pt>
              <c:pt idx="323">
                <c:v>0</c:v>
              </c:pt>
              <c:pt idx="324">
                <c:v>0</c:v>
              </c:pt>
              <c:pt idx="325">
                <c:v>164.77607745512827</c:v>
              </c:pt>
              <c:pt idx="326">
                <c:v>164.77607745512827</c:v>
              </c:pt>
              <c:pt idx="327">
                <c:v>0</c:v>
              </c:pt>
              <c:pt idx="328">
                <c:v>0</c:v>
              </c:pt>
              <c:pt idx="329">
                <c:v>164.77607745512827</c:v>
              </c:pt>
              <c:pt idx="330">
                <c:v>164.77607745512827</c:v>
              </c:pt>
              <c:pt idx="331">
                <c:v>0</c:v>
              </c:pt>
              <c:pt idx="332">
                <c:v>0</c:v>
              </c:pt>
              <c:pt idx="333">
                <c:v>164.77607745512827</c:v>
              </c:pt>
              <c:pt idx="334">
                <c:v>164.77607745512827</c:v>
              </c:pt>
              <c:pt idx="335">
                <c:v>0</c:v>
              </c:pt>
              <c:pt idx="336">
                <c:v>0</c:v>
              </c:pt>
              <c:pt idx="337">
                <c:v>164.77607745512827</c:v>
              </c:pt>
              <c:pt idx="338">
                <c:v>164.77607745512827</c:v>
              </c:pt>
              <c:pt idx="339">
                <c:v>0</c:v>
              </c:pt>
              <c:pt idx="342">
                <c:v>0</c:v>
              </c:pt>
              <c:pt idx="343">
                <c:v>0</c:v>
              </c:pt>
              <c:pt idx="344">
                <c:v>184.19004828931131</c:v>
              </c:pt>
              <c:pt idx="345">
                <c:v>184.19004828931131</c:v>
              </c:pt>
              <c:pt idx="346">
                <c:v>0</c:v>
              </c:pt>
              <c:pt idx="347">
                <c:v>0</c:v>
              </c:pt>
              <c:pt idx="348">
                <c:v>184.19004828931131</c:v>
              </c:pt>
              <c:pt idx="349">
                <c:v>184.19004828931131</c:v>
              </c:pt>
              <c:pt idx="350">
                <c:v>0</c:v>
              </c:pt>
              <c:pt idx="351">
                <c:v>0</c:v>
              </c:pt>
              <c:pt idx="352">
                <c:v>184.19004828931131</c:v>
              </c:pt>
              <c:pt idx="353">
                <c:v>184.19004828931131</c:v>
              </c:pt>
              <c:pt idx="354">
                <c:v>0</c:v>
              </c:pt>
              <c:pt idx="355">
                <c:v>0</c:v>
              </c:pt>
              <c:pt idx="356">
                <c:v>184.19004828931131</c:v>
              </c:pt>
              <c:pt idx="357">
                <c:v>184.19004828931131</c:v>
              </c:pt>
              <c:pt idx="358">
                <c:v>0</c:v>
              </c:pt>
              <c:pt idx="361">
                <c:v>0</c:v>
              </c:pt>
              <c:pt idx="362">
                <c:v>0</c:v>
              </c:pt>
              <c:pt idx="363">
                <c:v>175.4537614139287</c:v>
              </c:pt>
              <c:pt idx="364">
                <c:v>175.4537614139287</c:v>
              </c:pt>
              <c:pt idx="365">
                <c:v>0</c:v>
              </c:pt>
              <c:pt idx="366">
                <c:v>0</c:v>
              </c:pt>
              <c:pt idx="367">
                <c:v>175.4537614139287</c:v>
              </c:pt>
              <c:pt idx="368">
                <c:v>175.4537614139287</c:v>
              </c:pt>
              <c:pt idx="369">
                <c:v>0</c:v>
              </c:pt>
              <c:pt idx="370">
                <c:v>0</c:v>
              </c:pt>
              <c:pt idx="371">
                <c:v>175.4537614139287</c:v>
              </c:pt>
              <c:pt idx="372">
                <c:v>175.4537614139287</c:v>
              </c:pt>
              <c:pt idx="373">
                <c:v>0</c:v>
              </c:pt>
              <c:pt idx="374">
                <c:v>0</c:v>
              </c:pt>
              <c:pt idx="375">
                <c:v>175.4537614139287</c:v>
              </c:pt>
              <c:pt idx="376">
                <c:v>175.4537614139287</c:v>
              </c:pt>
              <c:pt idx="377">
                <c:v>0</c:v>
              </c:pt>
              <c:pt idx="380">
                <c:v>0</c:v>
              </c:pt>
              <c:pt idx="381">
                <c:v>0</c:v>
              </c:pt>
              <c:pt idx="382">
                <c:v>156.76781448602773</c:v>
              </c:pt>
              <c:pt idx="383">
                <c:v>156.76781448602773</c:v>
              </c:pt>
              <c:pt idx="384">
                <c:v>0</c:v>
              </c:pt>
              <c:pt idx="385">
                <c:v>0</c:v>
              </c:pt>
              <c:pt idx="386">
                <c:v>156.76781448602773</c:v>
              </c:pt>
              <c:pt idx="387">
                <c:v>156.76781448602773</c:v>
              </c:pt>
              <c:pt idx="388">
                <c:v>0</c:v>
              </c:pt>
              <c:pt idx="389">
                <c:v>0</c:v>
              </c:pt>
              <c:pt idx="390">
                <c:v>156.76781448602773</c:v>
              </c:pt>
              <c:pt idx="391">
                <c:v>156.76781448602773</c:v>
              </c:pt>
              <c:pt idx="392">
                <c:v>0</c:v>
              </c:pt>
              <c:pt idx="393">
                <c:v>0</c:v>
              </c:pt>
              <c:pt idx="394">
                <c:v>156.76781448602773</c:v>
              </c:pt>
              <c:pt idx="395">
                <c:v>156.76781448602773</c:v>
              </c:pt>
              <c:pt idx="396">
                <c:v>0</c:v>
              </c:pt>
              <c:pt idx="399">
                <c:v>0</c:v>
              </c:pt>
              <c:pt idx="400">
                <c:v>0</c:v>
              </c:pt>
              <c:pt idx="401">
                <c:v>168.17352235111034</c:v>
              </c:pt>
              <c:pt idx="402">
                <c:v>168.17352235111034</c:v>
              </c:pt>
              <c:pt idx="403">
                <c:v>0</c:v>
              </c:pt>
              <c:pt idx="404">
                <c:v>0</c:v>
              </c:pt>
              <c:pt idx="405">
                <c:v>168.17352235111034</c:v>
              </c:pt>
              <c:pt idx="406">
                <c:v>168.17352235111034</c:v>
              </c:pt>
              <c:pt idx="407">
                <c:v>0</c:v>
              </c:pt>
              <c:pt idx="408">
                <c:v>0</c:v>
              </c:pt>
              <c:pt idx="409">
                <c:v>168.17352235111034</c:v>
              </c:pt>
              <c:pt idx="410">
                <c:v>168.17352235111034</c:v>
              </c:pt>
              <c:pt idx="411">
                <c:v>0</c:v>
              </c:pt>
              <c:pt idx="412">
                <c:v>0</c:v>
              </c:pt>
              <c:pt idx="413">
                <c:v>168.17352235111034</c:v>
              </c:pt>
              <c:pt idx="414">
                <c:v>168.17352235111034</c:v>
              </c:pt>
              <c:pt idx="415">
                <c:v>0</c:v>
              </c:pt>
              <c:pt idx="418">
                <c:v>0</c:v>
              </c:pt>
              <c:pt idx="419">
                <c:v>0</c:v>
              </c:pt>
              <c:pt idx="420">
                <c:v>142.20733636039046</c:v>
              </c:pt>
              <c:pt idx="421">
                <c:v>142.20733636039046</c:v>
              </c:pt>
              <c:pt idx="422">
                <c:v>0</c:v>
              </c:pt>
              <c:pt idx="423">
                <c:v>0</c:v>
              </c:pt>
              <c:pt idx="424">
                <c:v>142.20733636039046</c:v>
              </c:pt>
              <c:pt idx="425">
                <c:v>142.20733636039046</c:v>
              </c:pt>
              <c:pt idx="426">
                <c:v>0</c:v>
              </c:pt>
              <c:pt idx="427">
                <c:v>0</c:v>
              </c:pt>
              <c:pt idx="428">
                <c:v>142.20733636039046</c:v>
              </c:pt>
              <c:pt idx="429">
                <c:v>142.20733636039046</c:v>
              </c:pt>
              <c:pt idx="430">
                <c:v>0</c:v>
              </c:pt>
              <c:pt idx="431">
                <c:v>0</c:v>
              </c:pt>
              <c:pt idx="432">
                <c:v>142.20733636039046</c:v>
              </c:pt>
              <c:pt idx="433">
                <c:v>142.20733636039046</c:v>
              </c:pt>
              <c:pt idx="434">
                <c:v>0</c:v>
              </c:pt>
              <c:pt idx="437">
                <c:v>0</c:v>
              </c:pt>
              <c:pt idx="438">
                <c:v>0</c:v>
              </c:pt>
              <c:pt idx="439">
                <c:v>127.40418359932164</c:v>
              </c:pt>
              <c:pt idx="440">
                <c:v>127.40418359932164</c:v>
              </c:pt>
              <c:pt idx="441">
                <c:v>0</c:v>
              </c:pt>
              <c:pt idx="442">
                <c:v>0</c:v>
              </c:pt>
              <c:pt idx="443">
                <c:v>127.40418359932164</c:v>
              </c:pt>
              <c:pt idx="444">
                <c:v>127.40418359932164</c:v>
              </c:pt>
              <c:pt idx="445">
                <c:v>0</c:v>
              </c:pt>
              <c:pt idx="446">
                <c:v>0</c:v>
              </c:pt>
              <c:pt idx="447">
                <c:v>127.40418359932164</c:v>
              </c:pt>
              <c:pt idx="448">
                <c:v>127.40418359932164</c:v>
              </c:pt>
              <c:pt idx="449">
                <c:v>0</c:v>
              </c:pt>
              <c:pt idx="450">
                <c:v>0</c:v>
              </c:pt>
              <c:pt idx="451">
                <c:v>127.40418359932164</c:v>
              </c:pt>
              <c:pt idx="452">
                <c:v>127.40418359932164</c:v>
              </c:pt>
              <c:pt idx="453">
                <c:v>0</c:v>
              </c:pt>
              <c:pt idx="456">
                <c:v>0</c:v>
              </c:pt>
              <c:pt idx="457">
                <c:v>0</c:v>
              </c:pt>
              <c:pt idx="458">
                <c:v>99.739275160615236</c:v>
              </c:pt>
              <c:pt idx="459">
                <c:v>99.739275160615236</c:v>
              </c:pt>
              <c:pt idx="460">
                <c:v>0</c:v>
              </c:pt>
              <c:pt idx="461">
                <c:v>0</c:v>
              </c:pt>
              <c:pt idx="462">
                <c:v>99.739275160615236</c:v>
              </c:pt>
              <c:pt idx="463">
                <c:v>99.739275160615236</c:v>
              </c:pt>
              <c:pt idx="464">
                <c:v>0</c:v>
              </c:pt>
              <c:pt idx="465">
                <c:v>0</c:v>
              </c:pt>
              <c:pt idx="466">
                <c:v>99.739275160615236</c:v>
              </c:pt>
              <c:pt idx="467">
                <c:v>99.739275160615236</c:v>
              </c:pt>
              <c:pt idx="468">
                <c:v>0</c:v>
              </c:pt>
              <c:pt idx="469">
                <c:v>0</c:v>
              </c:pt>
              <c:pt idx="470">
                <c:v>99.739275160615236</c:v>
              </c:pt>
              <c:pt idx="471">
                <c:v>99.739275160615236</c:v>
              </c:pt>
              <c:pt idx="472">
                <c:v>0</c:v>
              </c:pt>
              <c:pt idx="475">
                <c:v>0</c:v>
              </c:pt>
              <c:pt idx="476">
                <c:v>0</c:v>
              </c:pt>
              <c:pt idx="477">
                <c:v>75.714486253313723</c:v>
              </c:pt>
              <c:pt idx="478">
                <c:v>75.714486253313723</c:v>
              </c:pt>
              <c:pt idx="479">
                <c:v>0</c:v>
              </c:pt>
              <c:pt idx="480">
                <c:v>0</c:v>
              </c:pt>
              <c:pt idx="481">
                <c:v>75.714486253313723</c:v>
              </c:pt>
              <c:pt idx="482">
                <c:v>75.714486253313723</c:v>
              </c:pt>
              <c:pt idx="483">
                <c:v>0</c:v>
              </c:pt>
              <c:pt idx="484">
                <c:v>0</c:v>
              </c:pt>
              <c:pt idx="485">
                <c:v>75.714486253313723</c:v>
              </c:pt>
              <c:pt idx="486">
                <c:v>75.714486253313723</c:v>
              </c:pt>
              <c:pt idx="487">
                <c:v>0</c:v>
              </c:pt>
              <c:pt idx="488">
                <c:v>0</c:v>
              </c:pt>
              <c:pt idx="489">
                <c:v>75.714486253313723</c:v>
              </c:pt>
              <c:pt idx="490">
                <c:v>75.714486253313723</c:v>
              </c:pt>
              <c:pt idx="491">
                <c:v>0</c:v>
              </c:pt>
              <c:pt idx="494">
                <c:v>0</c:v>
              </c:pt>
              <c:pt idx="495">
                <c:v>0</c:v>
              </c:pt>
              <c:pt idx="496">
                <c:v>68.676921825922349</c:v>
              </c:pt>
              <c:pt idx="497">
                <c:v>68.676921825922349</c:v>
              </c:pt>
              <c:pt idx="498">
                <c:v>0</c:v>
              </c:pt>
              <c:pt idx="499">
                <c:v>0</c:v>
              </c:pt>
              <c:pt idx="500">
                <c:v>68.676921825922349</c:v>
              </c:pt>
              <c:pt idx="501">
                <c:v>68.676921825922349</c:v>
              </c:pt>
              <c:pt idx="502">
                <c:v>0</c:v>
              </c:pt>
              <c:pt idx="503">
                <c:v>0</c:v>
              </c:pt>
              <c:pt idx="504">
                <c:v>68.676921825922349</c:v>
              </c:pt>
              <c:pt idx="505">
                <c:v>68.676921825922349</c:v>
              </c:pt>
              <c:pt idx="506">
                <c:v>0</c:v>
              </c:pt>
              <c:pt idx="507">
                <c:v>0</c:v>
              </c:pt>
              <c:pt idx="508">
                <c:v>68.676921825922349</c:v>
              </c:pt>
              <c:pt idx="509">
                <c:v>68.676921825922349</c:v>
              </c:pt>
              <c:pt idx="510">
                <c:v>0</c:v>
              </c:pt>
              <c:pt idx="513">
                <c:v>0</c:v>
              </c:pt>
              <c:pt idx="514">
                <c:v>0</c:v>
              </c:pt>
              <c:pt idx="515">
                <c:v>50.233649533448649</c:v>
              </c:pt>
              <c:pt idx="516">
                <c:v>50.233649533448649</c:v>
              </c:pt>
              <c:pt idx="517">
                <c:v>0</c:v>
              </c:pt>
              <c:pt idx="518">
                <c:v>0</c:v>
              </c:pt>
              <c:pt idx="519">
                <c:v>50.233649533448649</c:v>
              </c:pt>
              <c:pt idx="520">
                <c:v>50.233649533448649</c:v>
              </c:pt>
              <c:pt idx="521">
                <c:v>0</c:v>
              </c:pt>
              <c:pt idx="522">
                <c:v>0</c:v>
              </c:pt>
              <c:pt idx="523">
                <c:v>50.233649533448649</c:v>
              </c:pt>
              <c:pt idx="524">
                <c:v>50.233649533448649</c:v>
              </c:pt>
              <c:pt idx="525">
                <c:v>0</c:v>
              </c:pt>
              <c:pt idx="526">
                <c:v>0</c:v>
              </c:pt>
              <c:pt idx="527">
                <c:v>50.233649533448649</c:v>
              </c:pt>
              <c:pt idx="528">
                <c:v>50.233649533448649</c:v>
              </c:pt>
              <c:pt idx="529">
                <c:v>0</c:v>
              </c:pt>
              <c:pt idx="532">
                <c:v>0</c:v>
              </c:pt>
              <c:pt idx="533">
                <c:v>0</c:v>
              </c:pt>
              <c:pt idx="534">
                <c:v>36.158520678665631</c:v>
              </c:pt>
              <c:pt idx="535">
                <c:v>36.158520678665631</c:v>
              </c:pt>
              <c:pt idx="536">
                <c:v>0</c:v>
              </c:pt>
              <c:pt idx="537">
                <c:v>0</c:v>
              </c:pt>
              <c:pt idx="538">
                <c:v>36.158520678665631</c:v>
              </c:pt>
              <c:pt idx="539">
                <c:v>36.158520678665631</c:v>
              </c:pt>
              <c:pt idx="540">
                <c:v>0</c:v>
              </c:pt>
              <c:pt idx="541">
                <c:v>0</c:v>
              </c:pt>
              <c:pt idx="542">
                <c:v>36.158520678665631</c:v>
              </c:pt>
              <c:pt idx="543">
                <c:v>36.158520678665631</c:v>
              </c:pt>
              <c:pt idx="544">
                <c:v>0</c:v>
              </c:pt>
              <c:pt idx="545">
                <c:v>0</c:v>
              </c:pt>
              <c:pt idx="546">
                <c:v>36.158520678665631</c:v>
              </c:pt>
              <c:pt idx="547">
                <c:v>36.158520678665631</c:v>
              </c:pt>
              <c:pt idx="548">
                <c:v>0</c:v>
              </c:pt>
              <c:pt idx="551">
                <c:v>0</c:v>
              </c:pt>
              <c:pt idx="552">
                <c:v>0</c:v>
              </c:pt>
              <c:pt idx="553">
                <c:v>26.451535261574392</c:v>
              </c:pt>
              <c:pt idx="554">
                <c:v>26.451535261574392</c:v>
              </c:pt>
              <c:pt idx="555">
                <c:v>0</c:v>
              </c:pt>
              <c:pt idx="556">
                <c:v>0</c:v>
              </c:pt>
              <c:pt idx="557">
                <c:v>26.451535261574392</c:v>
              </c:pt>
              <c:pt idx="558">
                <c:v>26.451535261574392</c:v>
              </c:pt>
              <c:pt idx="559">
                <c:v>0</c:v>
              </c:pt>
              <c:pt idx="560">
                <c:v>0</c:v>
              </c:pt>
              <c:pt idx="561">
                <c:v>26.451535261574392</c:v>
              </c:pt>
              <c:pt idx="562">
                <c:v>26.451535261574392</c:v>
              </c:pt>
              <c:pt idx="563">
                <c:v>0</c:v>
              </c:pt>
              <c:pt idx="564">
                <c:v>0</c:v>
              </c:pt>
              <c:pt idx="565">
                <c:v>26.451535261574392</c:v>
              </c:pt>
              <c:pt idx="566">
                <c:v>26.451535261574392</c:v>
              </c:pt>
              <c:pt idx="567">
                <c:v>0</c:v>
              </c:pt>
              <c:pt idx="570">
                <c:v>0</c:v>
              </c:pt>
              <c:pt idx="571">
                <c:v>0</c:v>
              </c:pt>
              <c:pt idx="572">
                <c:v>19.171296198755115</c:v>
              </c:pt>
              <c:pt idx="573">
                <c:v>19.171296198755115</c:v>
              </c:pt>
              <c:pt idx="574">
                <c:v>0</c:v>
              </c:pt>
              <c:pt idx="575">
                <c:v>0</c:v>
              </c:pt>
              <c:pt idx="576">
                <c:v>19.171296198755115</c:v>
              </c:pt>
              <c:pt idx="577">
                <c:v>19.171296198755115</c:v>
              </c:pt>
              <c:pt idx="578">
                <c:v>0</c:v>
              </c:pt>
              <c:pt idx="579">
                <c:v>0</c:v>
              </c:pt>
              <c:pt idx="580">
                <c:v>19.171296198755115</c:v>
              </c:pt>
              <c:pt idx="581">
                <c:v>19.171296198755115</c:v>
              </c:pt>
              <c:pt idx="582">
                <c:v>0</c:v>
              </c:pt>
              <c:pt idx="583">
                <c:v>0</c:v>
              </c:pt>
              <c:pt idx="584">
                <c:v>19.171296198755115</c:v>
              </c:pt>
              <c:pt idx="585">
                <c:v>19.171296198755115</c:v>
              </c:pt>
              <c:pt idx="586">
                <c:v>0</c:v>
              </c:pt>
              <c:pt idx="589">
                <c:v>0</c:v>
              </c:pt>
              <c:pt idx="590">
                <c:v>0</c:v>
              </c:pt>
              <c:pt idx="591">
                <c:v>15.045827396491786</c:v>
              </c:pt>
              <c:pt idx="592">
                <c:v>15.045827396491786</c:v>
              </c:pt>
              <c:pt idx="593">
                <c:v>0</c:v>
              </c:pt>
              <c:pt idx="594">
                <c:v>0</c:v>
              </c:pt>
              <c:pt idx="595">
                <c:v>15.045827396491786</c:v>
              </c:pt>
              <c:pt idx="596">
                <c:v>15.045827396491786</c:v>
              </c:pt>
              <c:pt idx="597">
                <c:v>0</c:v>
              </c:pt>
              <c:pt idx="598">
                <c:v>0</c:v>
              </c:pt>
              <c:pt idx="599">
                <c:v>15.045827396491786</c:v>
              </c:pt>
              <c:pt idx="600">
                <c:v>15.045827396491786</c:v>
              </c:pt>
              <c:pt idx="601">
                <c:v>0</c:v>
              </c:pt>
              <c:pt idx="602">
                <c:v>0</c:v>
              </c:pt>
              <c:pt idx="603">
                <c:v>15.045827396491786</c:v>
              </c:pt>
              <c:pt idx="604">
                <c:v>15.045827396491786</c:v>
              </c:pt>
              <c:pt idx="605">
                <c:v>0</c:v>
              </c:pt>
              <c:pt idx="608">
                <c:v>0</c:v>
              </c:pt>
              <c:pt idx="609">
                <c:v>0</c:v>
              </c:pt>
              <c:pt idx="610">
                <c:v>10.435009323373562</c:v>
              </c:pt>
              <c:pt idx="611">
                <c:v>10.435009323373562</c:v>
              </c:pt>
              <c:pt idx="612">
                <c:v>0</c:v>
              </c:pt>
              <c:pt idx="613">
                <c:v>0</c:v>
              </c:pt>
              <c:pt idx="614">
                <c:v>10.435009323373562</c:v>
              </c:pt>
              <c:pt idx="615">
                <c:v>10.435009323373562</c:v>
              </c:pt>
              <c:pt idx="616">
                <c:v>0</c:v>
              </c:pt>
              <c:pt idx="617">
                <c:v>0</c:v>
              </c:pt>
              <c:pt idx="618">
                <c:v>10.435009323373562</c:v>
              </c:pt>
              <c:pt idx="619">
                <c:v>10.435009323373562</c:v>
              </c:pt>
              <c:pt idx="620">
                <c:v>0</c:v>
              </c:pt>
              <c:pt idx="621">
                <c:v>0</c:v>
              </c:pt>
              <c:pt idx="622">
                <c:v>10.435009323373562</c:v>
              </c:pt>
              <c:pt idx="623">
                <c:v>10.435009323373562</c:v>
              </c:pt>
              <c:pt idx="624">
                <c:v>0</c:v>
              </c:pt>
              <c:pt idx="627">
                <c:v>0</c:v>
              </c:pt>
              <c:pt idx="628">
                <c:v>0</c:v>
              </c:pt>
              <c:pt idx="629">
                <c:v>4.8534927085457547</c:v>
              </c:pt>
              <c:pt idx="630">
                <c:v>4.8534927085457547</c:v>
              </c:pt>
              <c:pt idx="631">
                <c:v>0</c:v>
              </c:pt>
              <c:pt idx="632">
                <c:v>0</c:v>
              </c:pt>
              <c:pt idx="633">
                <c:v>4.8534927085457547</c:v>
              </c:pt>
              <c:pt idx="634">
                <c:v>4.8534927085457547</c:v>
              </c:pt>
              <c:pt idx="635">
                <c:v>0</c:v>
              </c:pt>
              <c:pt idx="636">
                <c:v>0</c:v>
              </c:pt>
              <c:pt idx="637">
                <c:v>4.8534927085457547</c:v>
              </c:pt>
              <c:pt idx="638">
                <c:v>4.8534927085457547</c:v>
              </c:pt>
              <c:pt idx="639">
                <c:v>0</c:v>
              </c:pt>
              <c:pt idx="640">
                <c:v>0</c:v>
              </c:pt>
              <c:pt idx="641">
                <c:v>4.8534927085457547</c:v>
              </c:pt>
              <c:pt idx="642">
                <c:v>4.8534927085457547</c:v>
              </c:pt>
              <c:pt idx="643">
                <c:v>0</c:v>
              </c:pt>
              <c:pt idx="646">
                <c:v>0</c:v>
              </c:pt>
              <c:pt idx="647">
                <c:v>0</c:v>
              </c:pt>
              <c:pt idx="648">
                <c:v>5.3388419794002768</c:v>
              </c:pt>
              <c:pt idx="649">
                <c:v>5.3388419794002768</c:v>
              </c:pt>
              <c:pt idx="650">
                <c:v>0</c:v>
              </c:pt>
              <c:pt idx="651">
                <c:v>0</c:v>
              </c:pt>
              <c:pt idx="652">
                <c:v>5.3388419794002768</c:v>
              </c:pt>
              <c:pt idx="653">
                <c:v>5.3388419794002768</c:v>
              </c:pt>
              <c:pt idx="654">
                <c:v>0</c:v>
              </c:pt>
              <c:pt idx="655">
                <c:v>0</c:v>
              </c:pt>
              <c:pt idx="656">
                <c:v>5.3388419794002768</c:v>
              </c:pt>
              <c:pt idx="657">
                <c:v>5.3388419794002768</c:v>
              </c:pt>
              <c:pt idx="658">
                <c:v>0</c:v>
              </c:pt>
              <c:pt idx="659">
                <c:v>0</c:v>
              </c:pt>
              <c:pt idx="660">
                <c:v>5.3388419794002768</c:v>
              </c:pt>
              <c:pt idx="661">
                <c:v>5.3388419794002768</c:v>
              </c:pt>
              <c:pt idx="662">
                <c:v>0</c:v>
              </c:pt>
              <c:pt idx="665">
                <c:v>0</c:v>
              </c:pt>
              <c:pt idx="666">
                <c:v>0</c:v>
              </c:pt>
              <c:pt idx="667">
                <c:v>1.6987224479908256</c:v>
              </c:pt>
              <c:pt idx="668">
                <c:v>1.6987224479908256</c:v>
              </c:pt>
              <c:pt idx="669">
                <c:v>0</c:v>
              </c:pt>
              <c:pt idx="670">
                <c:v>0</c:v>
              </c:pt>
              <c:pt idx="671">
                <c:v>1.6987224479908256</c:v>
              </c:pt>
              <c:pt idx="672">
                <c:v>1.6987224479908256</c:v>
              </c:pt>
              <c:pt idx="673">
                <c:v>0</c:v>
              </c:pt>
              <c:pt idx="674">
                <c:v>0</c:v>
              </c:pt>
              <c:pt idx="675">
                <c:v>1.6987224479908256</c:v>
              </c:pt>
              <c:pt idx="676">
                <c:v>1.6987224479908256</c:v>
              </c:pt>
              <c:pt idx="677">
                <c:v>0</c:v>
              </c:pt>
              <c:pt idx="678">
                <c:v>0</c:v>
              </c:pt>
              <c:pt idx="679">
                <c:v>1.6987224479908256</c:v>
              </c:pt>
              <c:pt idx="680">
                <c:v>1.6987224479908256</c:v>
              </c:pt>
              <c:pt idx="681">
                <c:v>0</c:v>
              </c:pt>
              <c:pt idx="684">
                <c:v>0</c:v>
              </c:pt>
              <c:pt idx="685">
                <c:v>0</c:v>
              </c:pt>
              <c:pt idx="686">
                <c:v>1.2133731771365734</c:v>
              </c:pt>
              <c:pt idx="687">
                <c:v>1.2133731771365734</c:v>
              </c:pt>
              <c:pt idx="688">
                <c:v>0</c:v>
              </c:pt>
              <c:pt idx="689">
                <c:v>0</c:v>
              </c:pt>
              <c:pt idx="690">
                <c:v>1.2133731771365734</c:v>
              </c:pt>
              <c:pt idx="691">
                <c:v>1.2133731771365734</c:v>
              </c:pt>
              <c:pt idx="692">
                <c:v>0</c:v>
              </c:pt>
              <c:pt idx="693">
                <c:v>0</c:v>
              </c:pt>
              <c:pt idx="694">
                <c:v>1.2133731771365734</c:v>
              </c:pt>
              <c:pt idx="695">
                <c:v>1.2133731771365734</c:v>
              </c:pt>
              <c:pt idx="696">
                <c:v>0</c:v>
              </c:pt>
              <c:pt idx="697">
                <c:v>0</c:v>
              </c:pt>
              <c:pt idx="698">
                <c:v>1.2133731771365734</c:v>
              </c:pt>
              <c:pt idx="699">
                <c:v>1.2133731771365734</c:v>
              </c:pt>
              <c:pt idx="700">
                <c:v>0</c:v>
              </c:pt>
              <c:pt idx="703">
                <c:v>0</c:v>
              </c:pt>
              <c:pt idx="704">
                <c:v>0</c:v>
              </c:pt>
              <c:pt idx="705">
                <c:v>0.9706985417090106</c:v>
              </c:pt>
              <c:pt idx="706">
                <c:v>0.9706985417090106</c:v>
              </c:pt>
              <c:pt idx="707">
                <c:v>0</c:v>
              </c:pt>
              <c:pt idx="708">
                <c:v>0</c:v>
              </c:pt>
              <c:pt idx="709">
                <c:v>0.9706985417090106</c:v>
              </c:pt>
              <c:pt idx="710">
                <c:v>0.9706985417090106</c:v>
              </c:pt>
              <c:pt idx="711">
                <c:v>0</c:v>
              </c:pt>
              <c:pt idx="712">
                <c:v>0</c:v>
              </c:pt>
              <c:pt idx="713">
                <c:v>0.9706985417090106</c:v>
              </c:pt>
              <c:pt idx="714">
                <c:v>0.9706985417090106</c:v>
              </c:pt>
              <c:pt idx="715">
                <c:v>0</c:v>
              </c:pt>
              <c:pt idx="716">
                <c:v>0</c:v>
              </c:pt>
              <c:pt idx="717">
                <c:v>0.9706985417090106</c:v>
              </c:pt>
              <c:pt idx="718">
                <c:v>0.9706985417090106</c:v>
              </c:pt>
              <c:pt idx="719">
                <c:v>0</c:v>
              </c:pt>
              <c:pt idx="722">
                <c:v>0</c:v>
              </c:pt>
              <c:pt idx="723">
                <c:v>0</c:v>
              </c:pt>
              <c:pt idx="724">
                <c:v>0.97069854170931269</c:v>
              </c:pt>
              <c:pt idx="725">
                <c:v>0.97069854170931269</c:v>
              </c:pt>
              <c:pt idx="726">
                <c:v>0</c:v>
              </c:pt>
              <c:pt idx="727">
                <c:v>0</c:v>
              </c:pt>
              <c:pt idx="728">
                <c:v>0.97069854170931269</c:v>
              </c:pt>
              <c:pt idx="729">
                <c:v>0.97069854170931269</c:v>
              </c:pt>
              <c:pt idx="730">
                <c:v>0</c:v>
              </c:pt>
              <c:pt idx="731">
                <c:v>0</c:v>
              </c:pt>
              <c:pt idx="732">
                <c:v>0.97069854170931269</c:v>
              </c:pt>
              <c:pt idx="733">
                <c:v>0.97069854170931269</c:v>
              </c:pt>
              <c:pt idx="734">
                <c:v>0</c:v>
              </c:pt>
              <c:pt idx="735">
                <c:v>0</c:v>
              </c:pt>
              <c:pt idx="736">
                <c:v>0.97069854170931269</c:v>
              </c:pt>
              <c:pt idx="737">
                <c:v>0.97069854170931269</c:v>
              </c:pt>
              <c:pt idx="738">
                <c:v>0</c:v>
              </c:pt>
              <c:pt idx="741">
                <c:v>0</c:v>
              </c:pt>
              <c:pt idx="742">
                <c:v>0</c:v>
              </c:pt>
              <c:pt idx="743">
                <c:v>0.72802390628178248</c:v>
              </c:pt>
              <c:pt idx="744">
                <c:v>0.72802390628178248</c:v>
              </c:pt>
              <c:pt idx="745">
                <c:v>0</c:v>
              </c:pt>
              <c:pt idx="746">
                <c:v>0</c:v>
              </c:pt>
              <c:pt idx="747">
                <c:v>0.72802390628178248</c:v>
              </c:pt>
              <c:pt idx="748">
                <c:v>0.72802390628178248</c:v>
              </c:pt>
              <c:pt idx="749">
                <c:v>0</c:v>
              </c:pt>
              <c:pt idx="750">
                <c:v>0</c:v>
              </c:pt>
              <c:pt idx="751">
                <c:v>0.72802390628178248</c:v>
              </c:pt>
              <c:pt idx="752">
                <c:v>0.72802390628178248</c:v>
              </c:pt>
              <c:pt idx="753">
                <c:v>0</c:v>
              </c:pt>
              <c:pt idx="754">
                <c:v>0</c:v>
              </c:pt>
              <c:pt idx="755">
                <c:v>0.72802390628178248</c:v>
              </c:pt>
              <c:pt idx="756">
                <c:v>0.72802390628178248</c:v>
              </c:pt>
              <c:pt idx="757">
                <c:v>0</c:v>
              </c:pt>
            </c:numLit>
          </c:yVal>
          <c:smooth val="0"/>
          <c:extLst>
            <c:ext xmlns:c16="http://schemas.microsoft.com/office/drawing/2014/chart" uri="{C3380CC4-5D6E-409C-BE32-E72D297353CC}">
              <c16:uniqueId val="{00000000-2D00-4064-8011-D3B22BC615E8}"/>
            </c:ext>
          </c:extLst>
        </c:ser>
        <c:ser>
          <c:idx val="1"/>
          <c:order val="1"/>
          <c:tx>
            <c:v>Outline</c:v>
          </c:tx>
          <c:spPr>
            <a:ln w="38100" cap="rnd" cmpd="sng" algn="ctr">
              <a:solidFill>
                <a:srgbClr val="000000">
                  <a:alpha val="20000"/>
                </a:srgbClr>
              </a:solidFill>
              <a:prstDash val="solid"/>
              <a:round/>
              <a:headEnd type="none" w="med" len="med"/>
              <a:tailEnd type="none" w="med" len="med"/>
            </a:ln>
          </c:spPr>
          <c:marker>
            <c:symbol val="none"/>
          </c:marker>
          <c:xVal>
            <c:numLit>
              <c:formatCode>General</c:formatCode>
              <c:ptCount val="125"/>
              <c:pt idx="0">
                <c:v>6.3543606683360426E-2</c:v>
              </c:pt>
              <c:pt idx="1">
                <c:v>6.3543606683360426E-2</c:v>
              </c:pt>
              <c:pt idx="2">
                <c:v>6.3543606683360426E-2</c:v>
              </c:pt>
              <c:pt idx="3">
                <c:v>6.3955681063626521E-2</c:v>
              </c:pt>
              <c:pt idx="4">
                <c:v>6.3955681063626521E-2</c:v>
              </c:pt>
              <c:pt idx="5">
                <c:v>6.3955681063626521E-2</c:v>
              </c:pt>
              <c:pt idx="6">
                <c:v>6.4367755443892616E-2</c:v>
              </c:pt>
              <c:pt idx="7">
                <c:v>6.4367755443892616E-2</c:v>
              </c:pt>
              <c:pt idx="8">
                <c:v>6.4367755443892616E-2</c:v>
              </c:pt>
              <c:pt idx="9">
                <c:v>6.4779829824158711E-2</c:v>
              </c:pt>
              <c:pt idx="10">
                <c:v>6.4779829824158711E-2</c:v>
              </c:pt>
              <c:pt idx="11">
                <c:v>6.4779829824158711E-2</c:v>
              </c:pt>
              <c:pt idx="12">
                <c:v>6.5191904204424819E-2</c:v>
              </c:pt>
              <c:pt idx="13">
                <c:v>6.5191904204424819E-2</c:v>
              </c:pt>
              <c:pt idx="14">
                <c:v>6.5191904204424819E-2</c:v>
              </c:pt>
              <c:pt idx="15">
                <c:v>6.5603978584690914E-2</c:v>
              </c:pt>
              <c:pt idx="16">
                <c:v>6.5603978584690914E-2</c:v>
              </c:pt>
              <c:pt idx="17">
                <c:v>6.5603978584690914E-2</c:v>
              </c:pt>
              <c:pt idx="18">
                <c:v>6.6016052964957009E-2</c:v>
              </c:pt>
              <c:pt idx="19">
                <c:v>6.6016052964957009E-2</c:v>
              </c:pt>
              <c:pt idx="20">
                <c:v>6.6016052964957009E-2</c:v>
              </c:pt>
              <c:pt idx="21">
                <c:v>6.6428127345223104E-2</c:v>
              </c:pt>
              <c:pt idx="22">
                <c:v>6.6428127345223104E-2</c:v>
              </c:pt>
              <c:pt idx="23">
                <c:v>6.6428127345223104E-2</c:v>
              </c:pt>
              <c:pt idx="24">
                <c:v>6.6840201725489198E-2</c:v>
              </c:pt>
              <c:pt idx="25">
                <c:v>6.6840201725489198E-2</c:v>
              </c:pt>
              <c:pt idx="26">
                <c:v>6.6840201725489198E-2</c:v>
              </c:pt>
              <c:pt idx="27">
                <c:v>6.7252276105755293E-2</c:v>
              </c:pt>
              <c:pt idx="28">
                <c:v>6.7252276105755293E-2</c:v>
              </c:pt>
              <c:pt idx="29">
                <c:v>6.7252276105755293E-2</c:v>
              </c:pt>
              <c:pt idx="30">
                <c:v>6.7664350486021388E-2</c:v>
              </c:pt>
              <c:pt idx="31">
                <c:v>6.7664350486021388E-2</c:v>
              </c:pt>
              <c:pt idx="32">
                <c:v>6.7664350486021388E-2</c:v>
              </c:pt>
              <c:pt idx="33">
                <c:v>6.8076424866287497E-2</c:v>
              </c:pt>
              <c:pt idx="34">
                <c:v>6.8076424866287497E-2</c:v>
              </c:pt>
              <c:pt idx="35">
                <c:v>6.8076424866287497E-2</c:v>
              </c:pt>
              <c:pt idx="36">
                <c:v>6.8488499246553591E-2</c:v>
              </c:pt>
              <c:pt idx="37">
                <c:v>6.8488499246553591E-2</c:v>
              </c:pt>
              <c:pt idx="38">
                <c:v>6.8488499246553591E-2</c:v>
              </c:pt>
              <c:pt idx="39">
                <c:v>6.8900573626819686E-2</c:v>
              </c:pt>
              <c:pt idx="40">
                <c:v>6.8900573626819686E-2</c:v>
              </c:pt>
              <c:pt idx="41">
                <c:v>6.8900573626819686E-2</c:v>
              </c:pt>
              <c:pt idx="42">
                <c:v>6.9312648007085781E-2</c:v>
              </c:pt>
              <c:pt idx="43">
                <c:v>6.9312648007085781E-2</c:v>
              </c:pt>
              <c:pt idx="44">
                <c:v>6.9312648007085781E-2</c:v>
              </c:pt>
              <c:pt idx="45">
                <c:v>6.9724722387351876E-2</c:v>
              </c:pt>
              <c:pt idx="46">
                <c:v>6.9724722387351876E-2</c:v>
              </c:pt>
              <c:pt idx="47">
                <c:v>6.9724722387351876E-2</c:v>
              </c:pt>
              <c:pt idx="48">
                <c:v>7.013679676761797E-2</c:v>
              </c:pt>
              <c:pt idx="49">
                <c:v>7.013679676761797E-2</c:v>
              </c:pt>
              <c:pt idx="50">
                <c:v>7.013679676761797E-2</c:v>
              </c:pt>
              <c:pt idx="51">
                <c:v>7.0548871147884079E-2</c:v>
              </c:pt>
              <c:pt idx="52">
                <c:v>7.0548871147884079E-2</c:v>
              </c:pt>
              <c:pt idx="53">
                <c:v>7.0548871147884079E-2</c:v>
              </c:pt>
              <c:pt idx="54">
                <c:v>7.0960945528150174E-2</c:v>
              </c:pt>
              <c:pt idx="55">
                <c:v>7.0960945528150174E-2</c:v>
              </c:pt>
              <c:pt idx="56">
                <c:v>7.0960945528150174E-2</c:v>
              </c:pt>
              <c:pt idx="57">
                <c:v>7.1373019908416269E-2</c:v>
              </c:pt>
              <c:pt idx="58">
                <c:v>7.1373019908416269E-2</c:v>
              </c:pt>
              <c:pt idx="59">
                <c:v>7.1373019908416269E-2</c:v>
              </c:pt>
              <c:pt idx="60">
                <c:v>7.1785094288682363E-2</c:v>
              </c:pt>
              <c:pt idx="61">
                <c:v>7.1785094288682363E-2</c:v>
              </c:pt>
              <c:pt idx="62">
                <c:v>7.1785094288682363E-2</c:v>
              </c:pt>
              <c:pt idx="63">
                <c:v>7.2197168668948458E-2</c:v>
              </c:pt>
              <c:pt idx="64">
                <c:v>7.2197168668948458E-2</c:v>
              </c:pt>
              <c:pt idx="65">
                <c:v>7.2197168668948458E-2</c:v>
              </c:pt>
              <c:pt idx="66">
                <c:v>7.2609243049214553E-2</c:v>
              </c:pt>
              <c:pt idx="67">
                <c:v>7.2609243049214553E-2</c:v>
              </c:pt>
              <c:pt idx="68">
                <c:v>7.2609243049214553E-2</c:v>
              </c:pt>
              <c:pt idx="69">
                <c:v>7.3021317429480648E-2</c:v>
              </c:pt>
              <c:pt idx="70">
                <c:v>7.3021317429480648E-2</c:v>
              </c:pt>
              <c:pt idx="71">
                <c:v>7.3021317429480648E-2</c:v>
              </c:pt>
              <c:pt idx="72">
                <c:v>7.3433391809746756E-2</c:v>
              </c:pt>
              <c:pt idx="73">
                <c:v>7.3433391809746756E-2</c:v>
              </c:pt>
              <c:pt idx="74">
                <c:v>7.3433391809746756E-2</c:v>
              </c:pt>
              <c:pt idx="75">
                <c:v>7.3845466190012851E-2</c:v>
              </c:pt>
              <c:pt idx="76">
                <c:v>7.3845466190012851E-2</c:v>
              </c:pt>
              <c:pt idx="77">
                <c:v>7.3845466190012851E-2</c:v>
              </c:pt>
              <c:pt idx="78">
                <c:v>7.4257540570278946E-2</c:v>
              </c:pt>
              <c:pt idx="79">
                <c:v>7.4257540570278946E-2</c:v>
              </c:pt>
              <c:pt idx="80">
                <c:v>7.4257540570278946E-2</c:v>
              </c:pt>
              <c:pt idx="81">
                <c:v>7.4669614950545041E-2</c:v>
              </c:pt>
              <c:pt idx="82">
                <c:v>7.4669614950545041E-2</c:v>
              </c:pt>
              <c:pt idx="83">
                <c:v>7.4669614950545041E-2</c:v>
              </c:pt>
              <c:pt idx="84">
                <c:v>7.5081689330811135E-2</c:v>
              </c:pt>
              <c:pt idx="85">
                <c:v>7.5081689330811135E-2</c:v>
              </c:pt>
              <c:pt idx="86">
                <c:v>7.5081689330811135E-2</c:v>
              </c:pt>
              <c:pt idx="87">
                <c:v>7.549376371107723E-2</c:v>
              </c:pt>
              <c:pt idx="88">
                <c:v>7.549376371107723E-2</c:v>
              </c:pt>
              <c:pt idx="89">
                <c:v>7.549376371107723E-2</c:v>
              </c:pt>
              <c:pt idx="90">
                <c:v>7.5905838091343325E-2</c:v>
              </c:pt>
              <c:pt idx="91">
                <c:v>7.5905838091343325E-2</c:v>
              </c:pt>
              <c:pt idx="92">
                <c:v>7.5905838091343325E-2</c:v>
              </c:pt>
              <c:pt idx="93">
                <c:v>7.6317912471609434E-2</c:v>
              </c:pt>
              <c:pt idx="94">
                <c:v>7.6317912471609434E-2</c:v>
              </c:pt>
              <c:pt idx="95">
                <c:v>7.6317912471609434E-2</c:v>
              </c:pt>
              <c:pt idx="96">
                <c:v>7.6729986851875528E-2</c:v>
              </c:pt>
              <c:pt idx="97">
                <c:v>7.6729986851875528E-2</c:v>
              </c:pt>
              <c:pt idx="98">
                <c:v>7.6729986851875528E-2</c:v>
              </c:pt>
              <c:pt idx="99">
                <c:v>7.7142061232141623E-2</c:v>
              </c:pt>
              <c:pt idx="100">
                <c:v>7.7142061232141623E-2</c:v>
              </c:pt>
              <c:pt idx="101">
                <c:v>7.7142061232141623E-2</c:v>
              </c:pt>
              <c:pt idx="102">
                <c:v>7.7554135612407718E-2</c:v>
              </c:pt>
              <c:pt idx="103">
                <c:v>7.7554135612407718E-2</c:v>
              </c:pt>
              <c:pt idx="104">
                <c:v>7.7554135612407718E-2</c:v>
              </c:pt>
              <c:pt idx="105">
                <c:v>7.7966209992673813E-2</c:v>
              </c:pt>
              <c:pt idx="106">
                <c:v>7.7966209992673813E-2</c:v>
              </c:pt>
              <c:pt idx="107">
                <c:v>7.7966209992673813E-2</c:v>
              </c:pt>
              <c:pt idx="108">
                <c:v>7.8378284372939908E-2</c:v>
              </c:pt>
              <c:pt idx="109">
                <c:v>7.8378284372939908E-2</c:v>
              </c:pt>
              <c:pt idx="110">
                <c:v>7.8378284372939908E-2</c:v>
              </c:pt>
              <c:pt idx="111">
                <c:v>7.8790358753206002E-2</c:v>
              </c:pt>
              <c:pt idx="112">
                <c:v>7.8790358753206002E-2</c:v>
              </c:pt>
              <c:pt idx="113">
                <c:v>7.8790358753206002E-2</c:v>
              </c:pt>
              <c:pt idx="114">
                <c:v>7.9202433133472111E-2</c:v>
              </c:pt>
              <c:pt idx="115">
                <c:v>7.9202433133472111E-2</c:v>
              </c:pt>
              <c:pt idx="116">
                <c:v>7.9202433133472111E-2</c:v>
              </c:pt>
              <c:pt idx="117">
                <c:v>7.9614507513738206E-2</c:v>
              </c:pt>
              <c:pt idx="118">
                <c:v>7.9614507513738206E-2</c:v>
              </c:pt>
              <c:pt idx="119">
                <c:v>7.9614507513738206E-2</c:v>
              </c:pt>
              <c:pt idx="120">
                <c:v>8.0026581894004301E-2</c:v>
              </c:pt>
              <c:pt idx="121">
                <c:v>8.0026581894004301E-2</c:v>
              </c:pt>
              <c:pt idx="122">
                <c:v>8.0026581894004301E-2</c:v>
              </c:pt>
            </c:numLit>
          </c:xVal>
          <c:yVal>
            <c:numLit>
              <c:formatCode>General</c:formatCode>
              <c:ptCount val="125"/>
              <c:pt idx="0">
                <c:v>0</c:v>
              </c:pt>
              <c:pt idx="1">
                <c:v>0</c:v>
              </c:pt>
              <c:pt idx="2">
                <c:v>0.24267463542728754</c:v>
              </c:pt>
              <c:pt idx="3">
                <c:v>0.24267463542728754</c:v>
              </c:pt>
              <c:pt idx="4">
                <c:v>0</c:v>
              </c:pt>
              <c:pt idx="5">
                <c:v>0.24267463542728754</c:v>
              </c:pt>
              <c:pt idx="6">
                <c:v>0.24267463542728754</c:v>
              </c:pt>
              <c:pt idx="7">
                <c:v>0</c:v>
              </c:pt>
              <c:pt idx="8">
                <c:v>0.97069854170915004</c:v>
              </c:pt>
              <c:pt idx="9">
                <c:v>0.97069854170915004</c:v>
              </c:pt>
              <c:pt idx="10">
                <c:v>0</c:v>
              </c:pt>
              <c:pt idx="11">
                <c:v>2.4267463542727938</c:v>
              </c:pt>
              <c:pt idx="12">
                <c:v>2.4267463542727938</c:v>
              </c:pt>
              <c:pt idx="13">
                <c:v>0</c:v>
              </c:pt>
              <c:pt idx="14">
                <c:v>5.5815166148276134</c:v>
              </c:pt>
              <c:pt idx="15">
                <c:v>5.5815166148276134</c:v>
              </c:pt>
              <c:pt idx="16">
                <c:v>0</c:v>
              </c:pt>
              <c:pt idx="17">
                <c:v>8.008262969100489</c:v>
              </c:pt>
              <c:pt idx="18">
                <c:v>8.008262969100489</c:v>
              </c:pt>
              <c:pt idx="19">
                <c:v>0</c:v>
              </c:pt>
              <c:pt idx="20">
                <c:v>11.891057135937089</c:v>
              </c:pt>
              <c:pt idx="21">
                <c:v>11.891057135937089</c:v>
              </c:pt>
              <c:pt idx="22">
                <c:v>0</c:v>
              </c:pt>
              <c:pt idx="23">
                <c:v>15.288502031919116</c:v>
              </c:pt>
              <c:pt idx="24">
                <c:v>15.288502031919116</c:v>
              </c:pt>
              <c:pt idx="25">
                <c:v>0</c:v>
              </c:pt>
              <c:pt idx="26">
                <c:v>28.150257709565352</c:v>
              </c:pt>
              <c:pt idx="27">
                <c:v>28.150257709565352</c:v>
              </c:pt>
              <c:pt idx="28">
                <c:v>0</c:v>
              </c:pt>
              <c:pt idx="29">
                <c:v>35.91584604323856</c:v>
              </c:pt>
              <c:pt idx="30">
                <c:v>35.91584604323856</c:v>
              </c:pt>
              <c:pt idx="31">
                <c:v>0</c:v>
              </c:pt>
              <c:pt idx="32">
                <c:v>57.513888596265225</c:v>
              </c:pt>
              <c:pt idx="33">
                <c:v>57.513888596265225</c:v>
              </c:pt>
              <c:pt idx="34">
                <c:v>0</c:v>
              </c:pt>
              <c:pt idx="35">
                <c:v>77.413208701304725</c:v>
              </c:pt>
              <c:pt idx="36">
                <c:v>77.413208701304725</c:v>
              </c:pt>
              <c:pt idx="37">
                <c:v>0</c:v>
              </c:pt>
              <c:pt idx="38">
                <c:v>102.16602151488802</c:v>
              </c:pt>
              <c:pt idx="39">
                <c:v>102.16602151488802</c:v>
              </c:pt>
              <c:pt idx="40">
                <c:v>0</c:v>
              </c:pt>
              <c:pt idx="41">
                <c:v>112.84370547368874</c:v>
              </c:pt>
              <c:pt idx="42">
                <c:v>112.84370547368874</c:v>
              </c:pt>
              <c:pt idx="43">
                <c:v>0</c:v>
              </c:pt>
              <c:pt idx="44">
                <c:v>135.65512120385375</c:v>
              </c:pt>
              <c:pt idx="45">
                <c:v>135.65512120385375</c:v>
              </c:pt>
              <c:pt idx="46">
                <c:v>0</c:v>
              </c:pt>
              <c:pt idx="47">
                <c:v>142.69268563124513</c:v>
              </c:pt>
              <c:pt idx="48">
                <c:v>142.69268563124513</c:v>
              </c:pt>
              <c:pt idx="49">
                <c:v>0</c:v>
              </c:pt>
              <c:pt idx="50">
                <c:v>153.3703695900405</c:v>
              </c:pt>
              <c:pt idx="51">
                <c:v>153.3703695900405</c:v>
              </c:pt>
              <c:pt idx="52">
                <c:v>0</c:v>
              </c:pt>
              <c:pt idx="53">
                <c:v>164.77607745512827</c:v>
              </c:pt>
              <c:pt idx="54">
                <c:v>164.77607745512827</c:v>
              </c:pt>
              <c:pt idx="55">
                <c:v>0</c:v>
              </c:pt>
              <c:pt idx="56">
                <c:v>184.19004828931131</c:v>
              </c:pt>
              <c:pt idx="57">
                <c:v>184.19004828931131</c:v>
              </c:pt>
              <c:pt idx="58">
                <c:v>0</c:v>
              </c:pt>
              <c:pt idx="59">
                <c:v>175.4537614139287</c:v>
              </c:pt>
              <c:pt idx="60">
                <c:v>175.4537614139287</c:v>
              </c:pt>
              <c:pt idx="61">
                <c:v>0</c:v>
              </c:pt>
              <c:pt idx="62">
                <c:v>156.76781448602773</c:v>
              </c:pt>
              <c:pt idx="63">
                <c:v>156.76781448602773</c:v>
              </c:pt>
              <c:pt idx="64">
                <c:v>0</c:v>
              </c:pt>
              <c:pt idx="65">
                <c:v>168.17352235111034</c:v>
              </c:pt>
              <c:pt idx="66">
                <c:v>168.17352235111034</c:v>
              </c:pt>
              <c:pt idx="67">
                <c:v>0</c:v>
              </c:pt>
              <c:pt idx="68">
                <c:v>142.20733636039046</c:v>
              </c:pt>
              <c:pt idx="69">
                <c:v>142.20733636039046</c:v>
              </c:pt>
              <c:pt idx="70">
                <c:v>0</c:v>
              </c:pt>
              <c:pt idx="71">
                <c:v>127.40418359932164</c:v>
              </c:pt>
              <c:pt idx="72">
                <c:v>127.40418359932164</c:v>
              </c:pt>
              <c:pt idx="73">
                <c:v>0</c:v>
              </c:pt>
              <c:pt idx="74">
                <c:v>99.739275160615236</c:v>
              </c:pt>
              <c:pt idx="75">
                <c:v>99.739275160615236</c:v>
              </c:pt>
              <c:pt idx="76">
                <c:v>0</c:v>
              </c:pt>
              <c:pt idx="77">
                <c:v>75.714486253313723</c:v>
              </c:pt>
              <c:pt idx="78">
                <c:v>75.714486253313723</c:v>
              </c:pt>
              <c:pt idx="79">
                <c:v>0</c:v>
              </c:pt>
              <c:pt idx="80">
                <c:v>68.676921825922349</c:v>
              </c:pt>
              <c:pt idx="81">
                <c:v>68.676921825922349</c:v>
              </c:pt>
              <c:pt idx="82">
                <c:v>0</c:v>
              </c:pt>
              <c:pt idx="83">
                <c:v>50.233649533448649</c:v>
              </c:pt>
              <c:pt idx="84">
                <c:v>50.233649533448649</c:v>
              </c:pt>
              <c:pt idx="85">
                <c:v>0</c:v>
              </c:pt>
              <c:pt idx="86">
                <c:v>36.158520678665631</c:v>
              </c:pt>
              <c:pt idx="87">
                <c:v>36.158520678665631</c:v>
              </c:pt>
              <c:pt idx="88">
                <c:v>0</c:v>
              </c:pt>
              <c:pt idx="89">
                <c:v>26.451535261574392</c:v>
              </c:pt>
              <c:pt idx="90">
                <c:v>26.451535261574392</c:v>
              </c:pt>
              <c:pt idx="91">
                <c:v>0</c:v>
              </c:pt>
              <c:pt idx="92">
                <c:v>19.171296198755115</c:v>
              </c:pt>
              <c:pt idx="93">
                <c:v>19.171296198755115</c:v>
              </c:pt>
              <c:pt idx="94">
                <c:v>0</c:v>
              </c:pt>
              <c:pt idx="95">
                <c:v>15.045827396491786</c:v>
              </c:pt>
              <c:pt idx="96">
                <c:v>15.045827396491786</c:v>
              </c:pt>
              <c:pt idx="97">
                <c:v>0</c:v>
              </c:pt>
              <c:pt idx="98">
                <c:v>10.435009323373562</c:v>
              </c:pt>
              <c:pt idx="99">
                <c:v>10.435009323373562</c:v>
              </c:pt>
              <c:pt idx="100">
                <c:v>0</c:v>
              </c:pt>
              <c:pt idx="101">
                <c:v>4.8534927085457547</c:v>
              </c:pt>
              <c:pt idx="102">
                <c:v>4.8534927085457547</c:v>
              </c:pt>
              <c:pt idx="103">
                <c:v>0</c:v>
              </c:pt>
              <c:pt idx="104">
                <c:v>5.3388419794002768</c:v>
              </c:pt>
              <c:pt idx="105">
                <c:v>5.3388419794002768</c:v>
              </c:pt>
              <c:pt idx="106">
                <c:v>0</c:v>
              </c:pt>
              <c:pt idx="107">
                <c:v>1.6987224479908256</c:v>
              </c:pt>
              <c:pt idx="108">
                <c:v>1.6987224479908256</c:v>
              </c:pt>
              <c:pt idx="109">
                <c:v>0</c:v>
              </c:pt>
              <c:pt idx="110">
                <c:v>1.2133731771365734</c:v>
              </c:pt>
              <c:pt idx="111">
                <c:v>1.2133731771365734</c:v>
              </c:pt>
              <c:pt idx="112">
                <c:v>0</c:v>
              </c:pt>
              <c:pt idx="113">
                <c:v>0.9706985417090106</c:v>
              </c:pt>
              <c:pt idx="114">
                <c:v>0.9706985417090106</c:v>
              </c:pt>
              <c:pt idx="115">
                <c:v>0</c:v>
              </c:pt>
              <c:pt idx="116">
                <c:v>0.97069854170931269</c:v>
              </c:pt>
              <c:pt idx="117">
                <c:v>0.97069854170931269</c:v>
              </c:pt>
              <c:pt idx="118">
                <c:v>0</c:v>
              </c:pt>
              <c:pt idx="119">
                <c:v>0.72802390628178248</c:v>
              </c:pt>
              <c:pt idx="120">
                <c:v>0.72802390628178248</c:v>
              </c:pt>
              <c:pt idx="121">
                <c:v>0</c:v>
              </c:pt>
              <c:pt idx="122">
                <c:v>0</c:v>
              </c:pt>
              <c:pt idx="123">
                <c:v>0</c:v>
              </c:pt>
              <c:pt idx="124">
                <c:v>0</c:v>
              </c:pt>
            </c:numLit>
          </c:yVal>
          <c:smooth val="0"/>
          <c:extLst>
            <c:ext xmlns:c16="http://schemas.microsoft.com/office/drawing/2014/chart" uri="{C3380CC4-5D6E-409C-BE32-E72D297353CC}">
              <c16:uniqueId val="{00000001-2D00-4064-8011-D3B22BC615E8}"/>
            </c:ext>
          </c:extLst>
        </c:ser>
        <c:ser>
          <c:idx val="2"/>
          <c:order val="2"/>
          <c:tx>
            <c:v>xDelimiter</c:v>
          </c:tx>
          <c:spPr>
            <a:ln w="19050">
              <a:noFill/>
            </a:ln>
          </c:spPr>
          <c:marker>
            <c:symbol val="diamond"/>
            <c:size val="5"/>
            <c:spPr>
              <a:solidFill>
                <a:srgbClr val="000000"/>
              </a:solidFill>
            </c:spPr>
          </c:marker>
          <c:dLbls>
            <c:dLbl>
              <c:idx val="0"/>
              <c:layout>
                <c:manualLayout>
                  <c:x val="-7.3618807724601179E-2"/>
                  <c:y val="-0.11214904211739887"/>
                </c:manualLayout>
              </c:layout>
              <c:tx>
                <c:rich>
                  <a:bodyPr wrap="square" lIns="38100" tIns="19050" rIns="38100" bIns="19050" anchor="ctr">
                    <a:spAutoFit/>
                  </a:bodyPr>
                  <a:lstStyle/>
                  <a:p>
                    <a:pPr>
                      <a:defRPr sz="750">
                        <a:solidFill>
                          <a:srgbClr val="000000"/>
                        </a:solidFill>
                        <a:latin typeface="Tahoma"/>
                        <a:ea typeface="Tahoma"/>
                        <a:cs typeface="Tahoma"/>
                      </a:defRPr>
                    </a:pPr>
                    <a:r>
                      <a:rPr lang="en-US"/>
                      <a:t>0.06708</a:t>
                    </a:r>
                  </a:p>
                </c:rich>
              </c:tx>
              <c:spPr>
                <a:noFill/>
                <a:ln>
                  <a:noFill/>
                </a:ln>
                <a:effectLst/>
              </c:spPr>
              <c:dLblPos val="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2-2D00-4064-8011-D3B22BC615E8}"/>
                </c:ext>
              </c:extLst>
            </c:dLbl>
            <c:dLbl>
              <c:idx val="1"/>
              <c:layout>
                <c:manualLayout>
                  <c:x val="-7.3618807724601179E-2"/>
                  <c:y val="-0.11214904211739887"/>
                </c:manualLayout>
              </c:layout>
              <c:tx>
                <c:rich>
                  <a:bodyPr wrap="square" lIns="38100" tIns="19050" rIns="38100" bIns="19050" anchor="ctr">
                    <a:spAutoFit/>
                  </a:bodyPr>
                  <a:lstStyle/>
                  <a:p>
                    <a:pPr>
                      <a:defRPr sz="750">
                        <a:solidFill>
                          <a:srgbClr val="000000"/>
                        </a:solidFill>
                        <a:latin typeface="Tahoma"/>
                        <a:ea typeface="Tahoma"/>
                        <a:cs typeface="Tahoma"/>
                      </a:defRPr>
                    </a:pPr>
                    <a:r>
                      <a:rPr lang="en-US"/>
                      <a:t>0.07590</a:t>
                    </a:r>
                  </a:p>
                </c:rich>
              </c:tx>
              <c:spPr>
                <a:noFill/>
                <a:ln>
                  <a:noFill/>
                </a:ln>
                <a:effectLst/>
              </c:spPr>
              <c:dLblPos val="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3-2D00-4064-8011-D3B22BC615E8}"/>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errBars>
            <c:errDir val="y"/>
            <c:errBarType val="minus"/>
            <c:errValType val="fixedVal"/>
            <c:noEndCap val="0"/>
            <c:val val="200"/>
            <c:spPr>
              <a:ln w="12700">
                <a:solidFill>
                  <a:srgbClr val="000000"/>
                </a:solidFill>
                <a:prstDash val="sysDash"/>
              </a:ln>
            </c:spPr>
          </c:errBars>
          <c:xVal>
            <c:numLit>
              <c:formatCode>General</c:formatCode>
              <c:ptCount val="2"/>
              <c:pt idx="0">
                <c:v>6.7080848180700162E-2</c:v>
              </c:pt>
              <c:pt idx="1">
                <c:v>7.5897888779189154E-2</c:v>
              </c:pt>
            </c:numLit>
          </c:xVal>
          <c:yVal>
            <c:numLit>
              <c:formatCode>General</c:formatCode>
              <c:ptCount val="2"/>
              <c:pt idx="0">
                <c:v>200</c:v>
              </c:pt>
              <c:pt idx="1">
                <c:v>200</c:v>
              </c:pt>
            </c:numLit>
          </c:yVal>
          <c:smooth val="1"/>
          <c:extLst>
            <c:ext xmlns:c16="http://schemas.microsoft.com/office/drawing/2014/chart" uri="{C3380CC4-5D6E-409C-BE32-E72D297353CC}">
              <c16:uniqueId val="{00000004-2D00-4064-8011-D3B22BC615E8}"/>
            </c:ext>
          </c:extLst>
        </c:ser>
        <c:ser>
          <c:idx val="3"/>
          <c:order val="3"/>
          <c:tx>
            <c:v>xPDelimiter1</c:v>
          </c:tx>
          <c:spPr>
            <a:ln w="19050">
              <a:noFill/>
            </a:ln>
          </c:spPr>
          <c:marker>
            <c:symbol val="none"/>
          </c:marker>
          <c:dLbls>
            <c:dLbl>
              <c:idx val="0"/>
              <c:layout>
                <c:manualLayout>
                  <c:x val="-0.10120549792736865"/>
                  <c:y val="-4.2056070005352442E-2"/>
                </c:manualLayout>
              </c:layout>
              <c:tx>
                <c:rich>
                  <a:bodyPr wrap="square" lIns="38100" tIns="19050" rIns="38100" bIns="19050" anchor="ctr">
                    <a:noAutofit/>
                  </a:bodyPr>
                  <a:lstStyle/>
                  <a:p>
                    <a:pPr>
                      <a:defRPr sz="750">
                        <a:solidFill>
                          <a:srgbClr val="000000"/>
                        </a:solidFill>
                        <a:latin typeface="Tahoma"/>
                        <a:ea typeface="Tahoma"/>
                        <a:cs typeface="Tahoma"/>
                      </a:defRPr>
                    </a:pPr>
                    <a:r>
                      <a:rPr lang="en-US"/>
                      <a:t>2.5%</a:t>
                    </a:r>
                  </a:p>
                </c:rich>
              </c:tx>
              <c:spPr>
                <a:noFill/>
                <a:ln w="9525">
                  <a:solidFill>
                    <a:srgbClr val="000000"/>
                  </a:solidFill>
                </a:ln>
                <a:effectLst/>
              </c:spPr>
              <c:dLblPos val="r"/>
              <c:showLegendKey val="0"/>
              <c:showVal val="1"/>
              <c:showCatName val="0"/>
              <c:showSerName val="0"/>
              <c:showPercent val="0"/>
              <c:showBubbleSize val="0"/>
              <c:extLst>
                <c:ext xmlns:c15="http://schemas.microsoft.com/office/drawing/2012/chart" uri="{CE6537A1-D6FC-4f65-9D91-7224C49458BB}">
                  <c15:layout>
                    <c:manualLayout>
                      <c:w val="0.16546735915689284"/>
                      <c:h val="6.5420560747663545E-2"/>
                    </c:manualLayout>
                  </c15:layout>
                  <c15:showDataLabelsRange val="0"/>
                </c:ext>
                <c:ext xmlns:c16="http://schemas.microsoft.com/office/drawing/2014/chart" uri="{C3380CC4-5D6E-409C-BE32-E72D297353CC}">
                  <c16:uniqueId val="{00000005-2D00-4064-8011-D3B22BC615E8}"/>
                </c:ext>
              </c:extLst>
            </c:dLbl>
            <c:dLbl>
              <c:idx val="1"/>
              <c:layout>
                <c:manualLayout>
                  <c:x val="-0.11783520762675447"/>
                  <c:y val="-4.2056070005352442E-2"/>
                </c:manualLayout>
              </c:layout>
              <c:tx>
                <c:rich>
                  <a:bodyPr wrap="square" lIns="38100" tIns="19050" rIns="38100" bIns="19050" anchor="ctr">
                    <a:noAutofit/>
                  </a:bodyPr>
                  <a:lstStyle/>
                  <a:p>
                    <a:pPr>
                      <a:defRPr sz="750">
                        <a:solidFill>
                          <a:srgbClr val="000000"/>
                        </a:solidFill>
                        <a:latin typeface="Tahoma"/>
                        <a:ea typeface="Tahoma"/>
                        <a:cs typeface="Tahoma"/>
                      </a:defRPr>
                    </a:pPr>
                    <a:r>
                      <a:rPr lang="en-US"/>
                      <a:t>2.5%</a:t>
                    </a:r>
                  </a:p>
                </c:rich>
              </c:tx>
              <c:spPr>
                <a:noFill/>
                <a:ln w="9525">
                  <a:solidFill>
                    <a:srgbClr val="000000"/>
                  </a:solidFill>
                </a:ln>
                <a:effectLst/>
              </c:spPr>
              <c:dLblPos val="r"/>
              <c:showLegendKey val="0"/>
              <c:showVal val="1"/>
              <c:showCatName val="0"/>
              <c:showSerName val="0"/>
              <c:showPercent val="0"/>
              <c:showBubbleSize val="0"/>
              <c:extLst>
                <c:ext xmlns:c15="http://schemas.microsoft.com/office/drawing/2012/chart" uri="{CE6537A1-D6FC-4f65-9D91-7224C49458BB}">
                  <c15:layout>
                    <c:manualLayout>
                      <c:w val="0.19872670209678053"/>
                      <c:h val="6.5420560747663545E-2"/>
                    </c:manualLayout>
                  </c15:layout>
                  <c15:showDataLabelsRange val="0"/>
                </c:ext>
                <c:ext xmlns:c16="http://schemas.microsoft.com/office/drawing/2014/chart" uri="{C3380CC4-5D6E-409C-BE32-E72D297353CC}">
                  <c16:uniqueId val="{00000006-2D00-4064-8011-D3B22BC615E8}"/>
                </c:ext>
              </c:extLst>
            </c:dLbl>
            <c:dLbl>
              <c:idx val="2"/>
              <c:layout>
                <c:manualLayout>
                  <c:x val="-0.16204354178649583"/>
                  <c:y val="-4.2056070005352442E-2"/>
                </c:manualLayout>
              </c:layout>
              <c:tx>
                <c:rich>
                  <a:bodyPr wrap="square" lIns="38100" tIns="19050" rIns="38100" bIns="19050" anchor="ctr">
                    <a:noAutofit/>
                  </a:bodyPr>
                  <a:lstStyle/>
                  <a:p>
                    <a:pPr>
                      <a:defRPr sz="750">
                        <a:solidFill>
                          <a:srgbClr val="FFFFFF"/>
                        </a:solidFill>
                        <a:latin typeface="Tahoma"/>
                        <a:ea typeface="Tahoma"/>
                        <a:cs typeface="Tahoma"/>
                      </a:defRPr>
                    </a:pPr>
                    <a:r>
                      <a:rPr lang="en-US"/>
                      <a:t>95.0%</a:t>
                    </a:r>
                  </a:p>
                </c:rich>
              </c:tx>
              <c:spPr>
                <a:solidFill>
                  <a:srgbClr val="DC143C"/>
                </a:solidFill>
                <a:ln w="9525">
                  <a:solidFill>
                    <a:srgbClr val="000000"/>
                  </a:solidFill>
                </a:ln>
                <a:effectLst/>
              </c:spPr>
              <c:dLblPos val="r"/>
              <c:showLegendKey val="0"/>
              <c:showVal val="1"/>
              <c:showCatName val="0"/>
              <c:showSerName val="0"/>
              <c:showPercent val="0"/>
              <c:showBubbleSize val="0"/>
              <c:extLst>
                <c:ext xmlns:c15="http://schemas.microsoft.com/office/drawing/2012/chart" uri="{CE6537A1-D6FC-4f65-9D91-7224C49458BB}">
                  <c15:layout>
                    <c:manualLayout>
                      <c:w val="0.28714347986690542"/>
                      <c:h val="6.5420560747663545E-2"/>
                    </c:manualLayout>
                  </c15:layout>
                  <c15:showDataLabelsRange val="0"/>
                </c:ext>
                <c:ext xmlns:c16="http://schemas.microsoft.com/office/drawing/2014/chart" uri="{C3380CC4-5D6E-409C-BE32-E72D297353CC}">
                  <c16:uniqueId val="{00000007-2D00-4064-8011-D3B22BC615E8}"/>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xVal>
            <c:numLit>
              <c:formatCode>General</c:formatCode>
              <c:ptCount val="3"/>
              <c:pt idx="0">
                <c:v>6.4540424090350074E-2</c:v>
              </c:pt>
              <c:pt idx="1">
                <c:v>7.8948944389594572E-2</c:v>
              </c:pt>
              <c:pt idx="2">
                <c:v>7.1489368479944665E-2</c:v>
              </c:pt>
            </c:numLit>
          </c:xVal>
          <c:yVal>
            <c:numLit>
              <c:formatCode>General</c:formatCode>
              <c:ptCount val="3"/>
              <c:pt idx="0">
                <c:v>200</c:v>
              </c:pt>
              <c:pt idx="1">
                <c:v>200</c:v>
              </c:pt>
              <c:pt idx="2">
                <c:v>200</c:v>
              </c:pt>
            </c:numLit>
          </c:yVal>
          <c:smooth val="1"/>
          <c:extLst>
            <c:ext xmlns:c16="http://schemas.microsoft.com/office/drawing/2014/chart" uri="{C3380CC4-5D6E-409C-BE32-E72D297353CC}">
              <c16:uniqueId val="{00000008-2D00-4064-8011-D3B22BC615E8}"/>
            </c:ext>
          </c:extLst>
        </c:ser>
        <c:dLbls>
          <c:showLegendKey val="0"/>
          <c:showVal val="0"/>
          <c:showCatName val="0"/>
          <c:showSerName val="0"/>
          <c:showPercent val="0"/>
          <c:showBubbleSize val="0"/>
        </c:dLbls>
        <c:axId val="230932608"/>
        <c:axId val="230934176"/>
      </c:scatterChart>
      <c:valAx>
        <c:axId val="230932608"/>
        <c:scaling>
          <c:orientation val="minMax"/>
          <c:max val="8.2000000000000003E-2"/>
          <c:min val="6.2E-2"/>
        </c:scaling>
        <c:delete val="0"/>
        <c:axPos val="b"/>
        <c:majorGridlines>
          <c:spPr>
            <a:ln>
              <a:solidFill>
                <a:srgbClr val="C0C0C0"/>
              </a:solidFill>
              <a:prstDash val="solid"/>
            </a:ln>
          </c:spPr>
        </c:majorGridlines>
        <c:numFmt formatCode="0.000" sourceLinked="0"/>
        <c:majorTickMark val="out"/>
        <c:minorTickMark val="none"/>
        <c:tickLblPos val="nextTo"/>
        <c:txPr>
          <a:bodyPr rot="-5400000" vert="horz"/>
          <a:lstStyle/>
          <a:p>
            <a:pPr>
              <a:defRPr sz="750" b="0" i="0" u="none" strike="noStrike">
                <a:solidFill>
                  <a:srgbClr val="000000"/>
                </a:solidFill>
                <a:latin typeface="Tahoma"/>
                <a:ea typeface="Tahoma"/>
                <a:cs typeface="Tahoma"/>
              </a:defRPr>
            </a:pPr>
            <a:endParaRPr lang="en-US"/>
          </a:p>
        </c:txPr>
        <c:crossAx val="230934176"/>
        <c:crossesAt val="0"/>
        <c:crossBetween val="midCat"/>
        <c:majorUnit val="2.0000000000000005E-3"/>
      </c:valAx>
      <c:valAx>
        <c:axId val="230934176"/>
        <c:scaling>
          <c:orientation val="minMax"/>
          <c:max val="200"/>
          <c:min val="0"/>
        </c:scaling>
        <c:delete val="0"/>
        <c:axPos val="l"/>
        <c:majorGridlines>
          <c:spPr>
            <a:ln>
              <a:solidFill>
                <a:srgbClr val="C0C0C0"/>
              </a:solidFill>
              <a:prstDash val="solid"/>
            </a:ln>
          </c:spPr>
        </c:majorGridlines>
        <c:numFmt formatCode="0" sourceLinked="0"/>
        <c:majorTickMark val="out"/>
        <c:minorTickMark val="none"/>
        <c:tickLblPos val="nextTo"/>
        <c:txPr>
          <a:bodyPr/>
          <a:lstStyle/>
          <a:p>
            <a:pPr>
              <a:defRPr sz="750" b="0" i="0" u="none" strike="noStrike">
                <a:solidFill>
                  <a:srgbClr val="000000"/>
                </a:solidFill>
                <a:latin typeface="Tahoma"/>
                <a:ea typeface="Tahoma"/>
                <a:cs typeface="Tahoma"/>
              </a:defRPr>
            </a:pPr>
            <a:endParaRPr lang="en-US"/>
          </a:p>
        </c:txPr>
        <c:crossAx val="230932608"/>
        <c:crossesAt val="6.2E-2"/>
        <c:crossBetween val="midCat"/>
        <c:majorUnit val="20"/>
      </c:valAx>
      <c:spPr>
        <a:solidFill>
          <a:srgbClr val="F5F5F5"/>
        </a:solidFill>
        <a:ln>
          <a:noFill/>
        </a:ln>
        <a:effectLst/>
        <a:extLst>
          <a:ext uri="{91240B29-F687-4F45-9708-019B960494DF}">
            <a14:hiddenLine xmlns:a14="http://schemas.microsoft.com/office/drawing/2010/main">
              <a:noFill/>
            </a14:hiddenLine>
          </a:ext>
        </a:extLst>
      </c:spPr>
    </c:plotArea>
    <c:legend>
      <c:legendPos val="r"/>
      <c:legendEntry>
        <c:idx val="1"/>
        <c:delete val="1"/>
      </c:legendEntry>
      <c:legendEntry>
        <c:idx val="2"/>
        <c:delete val="1"/>
      </c:legendEntry>
      <c:legendEntry>
        <c:idx val="3"/>
        <c:delete val="1"/>
      </c:legendEntry>
      <c:layout>
        <c:manualLayout>
          <c:xMode val="edge"/>
          <c:yMode val="edge"/>
          <c:x val="0.75146935348446686"/>
          <c:y val="0.5067070221232477"/>
          <c:w val="0.21158690176322417"/>
          <c:h val="9.3457943925233641E-2"/>
        </c:manualLayout>
      </c:layout>
      <c:overlay val="1"/>
      <c:spPr>
        <a:ln w="25400">
          <a:noFill/>
        </a:ln>
      </c:spPr>
      <c:txPr>
        <a:bodyPr/>
        <a:lstStyle/>
        <a:p>
          <a:pPr>
            <a:defRPr sz="563"/>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rgbClr val="FFFFFF"/>
    </a:solidFill>
    <a:ln w="9525"/>
  </c:sp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b="0" i="0" u="none" strike="noStrike">
                <a:solidFill>
                  <a:srgbClr val="000000"/>
                </a:solidFill>
                <a:latin typeface="Tahoma"/>
                <a:ea typeface="Tahoma"/>
                <a:cs typeface="Tahoma"/>
              </a:defRPr>
            </a:pPr>
            <a:r>
              <a:rPr lang="en-US"/>
              <a:t>CH4, N2O Emissions from Wastewater</a:t>
            </a:r>
          </a:p>
        </c:rich>
      </c:tx>
      <c:overlay val="0"/>
    </c:title>
    <c:autoTitleDeleted val="0"/>
    <c:plotArea>
      <c:layout>
        <c:manualLayout>
          <c:xMode val="edge"/>
          <c:yMode val="edge"/>
          <c:x val="2.0151133501259445E-2"/>
          <c:y val="0.28971962616822428"/>
          <c:w val="0.74139378673383716"/>
          <c:h val="0.59709241754169406"/>
        </c:manualLayout>
      </c:layout>
      <c:scatterChart>
        <c:scatterStyle val="smoothMarker"/>
        <c:varyColors val="0"/>
        <c:ser>
          <c:idx val="0"/>
          <c:order val="0"/>
          <c:tx>
            <c:v>Wastewater2016</c:v>
          </c:tx>
          <c:spPr>
            <a:ln w="38100" cap="rnd" cmpd="sng" algn="ctr">
              <a:solidFill>
                <a:srgbClr val="DC143C">
                  <a:alpha val="88000"/>
                </a:srgbClr>
              </a:solidFill>
              <a:prstDash val="solid"/>
              <a:round/>
              <a:headEnd type="none" w="med" len="med"/>
              <a:tailEnd type="none" w="med" len="med"/>
            </a:ln>
          </c:spPr>
          <c:marker>
            <c:symbol val="none"/>
          </c:marker>
          <c:xVal>
            <c:numLit>
              <c:formatCode>General</c:formatCode>
              <c:ptCount val="759"/>
              <c:pt idx="0">
                <c:v>6.3543606683360426E-2</c:v>
              </c:pt>
              <c:pt idx="1">
                <c:v>6.3543606683360426E-2</c:v>
              </c:pt>
              <c:pt idx="2">
                <c:v>6.3543606683360426E-2</c:v>
              </c:pt>
              <c:pt idx="3">
                <c:v>6.3609538584202999E-2</c:v>
              </c:pt>
              <c:pt idx="4">
                <c:v>6.3609538584202999E-2</c:v>
              </c:pt>
              <c:pt idx="5">
                <c:v>6.3675470485045571E-2</c:v>
              </c:pt>
              <c:pt idx="6">
                <c:v>6.3675470485045571E-2</c:v>
              </c:pt>
              <c:pt idx="7">
                <c:v>6.3741402385888157E-2</c:v>
              </c:pt>
              <c:pt idx="8">
                <c:v>6.3741402385888157E-2</c:v>
              </c:pt>
              <c:pt idx="9">
                <c:v>6.380733428673073E-2</c:v>
              </c:pt>
              <c:pt idx="10">
                <c:v>6.380733428673073E-2</c:v>
              </c:pt>
              <c:pt idx="11">
                <c:v>6.3873266187573302E-2</c:v>
              </c:pt>
              <c:pt idx="12">
                <c:v>6.3873266187573302E-2</c:v>
              </c:pt>
              <c:pt idx="13">
                <c:v>6.3939198088415874E-2</c:v>
              </c:pt>
              <c:pt idx="14">
                <c:v>6.3939198088415874E-2</c:v>
              </c:pt>
              <c:pt idx="15">
                <c:v>6.3955681063626521E-2</c:v>
              </c:pt>
              <c:pt idx="16">
                <c:v>6.3955681063626521E-2</c:v>
              </c:pt>
              <c:pt idx="19">
                <c:v>6.3955681063626521E-2</c:v>
              </c:pt>
              <c:pt idx="20">
                <c:v>6.3955681063626521E-2</c:v>
              </c:pt>
              <c:pt idx="21">
                <c:v>6.3955681063626521E-2</c:v>
              </c:pt>
              <c:pt idx="22">
                <c:v>6.4021612964469093E-2</c:v>
              </c:pt>
              <c:pt idx="23">
                <c:v>6.4021612964469093E-2</c:v>
              </c:pt>
              <c:pt idx="24">
                <c:v>6.4087544865311666E-2</c:v>
              </c:pt>
              <c:pt idx="25">
                <c:v>6.4087544865311666E-2</c:v>
              </c:pt>
              <c:pt idx="26">
                <c:v>6.4153476766154252E-2</c:v>
              </c:pt>
              <c:pt idx="27">
                <c:v>6.4153476766154252E-2</c:v>
              </c:pt>
              <c:pt idx="28">
                <c:v>6.4219408666996824E-2</c:v>
              </c:pt>
              <c:pt idx="29">
                <c:v>6.4219408666996824E-2</c:v>
              </c:pt>
              <c:pt idx="30">
                <c:v>6.4285340567839397E-2</c:v>
              </c:pt>
              <c:pt idx="31">
                <c:v>6.4285340567839397E-2</c:v>
              </c:pt>
              <c:pt idx="32">
                <c:v>6.4351272468681969E-2</c:v>
              </c:pt>
              <c:pt idx="33">
                <c:v>6.4351272468681969E-2</c:v>
              </c:pt>
              <c:pt idx="34">
                <c:v>6.4367755443892616E-2</c:v>
              </c:pt>
              <c:pt idx="35">
                <c:v>6.4367755443892616E-2</c:v>
              </c:pt>
              <c:pt idx="38">
                <c:v>6.4367755443892616E-2</c:v>
              </c:pt>
              <c:pt idx="39">
                <c:v>6.4367755443892616E-2</c:v>
              </c:pt>
              <c:pt idx="40">
                <c:v>6.4367755443892616E-2</c:v>
              </c:pt>
              <c:pt idx="41">
                <c:v>6.4433687344735188E-2</c:v>
              </c:pt>
              <c:pt idx="42">
                <c:v>6.4433687344735188E-2</c:v>
              </c:pt>
              <c:pt idx="43">
                <c:v>6.4499619245577761E-2</c:v>
              </c:pt>
              <c:pt idx="44">
                <c:v>6.4499619245577761E-2</c:v>
              </c:pt>
              <c:pt idx="45">
                <c:v>6.4565551146420347E-2</c:v>
              </c:pt>
              <c:pt idx="46">
                <c:v>6.4565551146420347E-2</c:v>
              </c:pt>
              <c:pt idx="47">
                <c:v>6.4631483047262919E-2</c:v>
              </c:pt>
              <c:pt idx="48">
                <c:v>6.4631483047262919E-2</c:v>
              </c:pt>
              <c:pt idx="49">
                <c:v>6.4697414948105492E-2</c:v>
              </c:pt>
              <c:pt idx="50">
                <c:v>6.4697414948105492E-2</c:v>
              </c:pt>
              <c:pt idx="51">
                <c:v>6.4763346848948064E-2</c:v>
              </c:pt>
              <c:pt idx="52">
                <c:v>6.4763346848948064E-2</c:v>
              </c:pt>
              <c:pt idx="53">
                <c:v>6.4779829824158711E-2</c:v>
              </c:pt>
              <c:pt idx="54">
                <c:v>6.4779829824158711E-2</c:v>
              </c:pt>
              <c:pt idx="57">
                <c:v>6.4779829824158711E-2</c:v>
              </c:pt>
              <c:pt idx="58">
                <c:v>6.4779829824158711E-2</c:v>
              </c:pt>
              <c:pt idx="59">
                <c:v>6.4779829824158711E-2</c:v>
              </c:pt>
              <c:pt idx="60">
                <c:v>6.4845761725001283E-2</c:v>
              </c:pt>
              <c:pt idx="61">
                <c:v>6.4845761725001283E-2</c:v>
              </c:pt>
              <c:pt idx="62">
                <c:v>6.4911693625843855E-2</c:v>
              </c:pt>
              <c:pt idx="63">
                <c:v>6.4911693625843855E-2</c:v>
              </c:pt>
              <c:pt idx="64">
                <c:v>6.4977625526686442E-2</c:v>
              </c:pt>
              <c:pt idx="65">
                <c:v>6.4977625526686442E-2</c:v>
              </c:pt>
              <c:pt idx="66">
                <c:v>6.5043557427529014E-2</c:v>
              </c:pt>
              <c:pt idx="67">
                <c:v>6.5043557427529014E-2</c:v>
              </c:pt>
              <c:pt idx="68">
                <c:v>6.5109489328371586E-2</c:v>
              </c:pt>
              <c:pt idx="69">
                <c:v>6.5109489328371586E-2</c:v>
              </c:pt>
              <c:pt idx="70">
                <c:v>6.5175421229214159E-2</c:v>
              </c:pt>
              <c:pt idx="71">
                <c:v>6.5175421229214159E-2</c:v>
              </c:pt>
              <c:pt idx="72">
                <c:v>6.5191904204424819E-2</c:v>
              </c:pt>
              <c:pt idx="73">
                <c:v>6.5191904204424819E-2</c:v>
              </c:pt>
              <c:pt idx="76">
                <c:v>6.5191904204424819E-2</c:v>
              </c:pt>
              <c:pt idx="77">
                <c:v>6.5191904204424819E-2</c:v>
              </c:pt>
              <c:pt idx="78">
                <c:v>6.5191904204424819E-2</c:v>
              </c:pt>
              <c:pt idx="79">
                <c:v>6.5257836105267392E-2</c:v>
              </c:pt>
              <c:pt idx="80">
                <c:v>6.5257836105267392E-2</c:v>
              </c:pt>
              <c:pt idx="81">
                <c:v>6.5323768006109964E-2</c:v>
              </c:pt>
              <c:pt idx="82">
                <c:v>6.5323768006109964E-2</c:v>
              </c:pt>
              <c:pt idx="83">
                <c:v>6.538969990695255E-2</c:v>
              </c:pt>
              <c:pt idx="84">
                <c:v>6.538969990695255E-2</c:v>
              </c:pt>
              <c:pt idx="85">
                <c:v>6.5455631807795123E-2</c:v>
              </c:pt>
              <c:pt idx="86">
                <c:v>6.5455631807795123E-2</c:v>
              </c:pt>
              <c:pt idx="87">
                <c:v>6.5521563708637695E-2</c:v>
              </c:pt>
              <c:pt idx="88">
                <c:v>6.5521563708637695E-2</c:v>
              </c:pt>
              <c:pt idx="89">
                <c:v>6.5587495609480267E-2</c:v>
              </c:pt>
              <c:pt idx="90">
                <c:v>6.5587495609480267E-2</c:v>
              </c:pt>
              <c:pt idx="91">
                <c:v>6.5603978584690914E-2</c:v>
              </c:pt>
              <c:pt idx="92">
                <c:v>6.5603978584690914E-2</c:v>
              </c:pt>
              <c:pt idx="95">
                <c:v>6.5603978584690914E-2</c:v>
              </c:pt>
              <c:pt idx="96">
                <c:v>6.5603978584690914E-2</c:v>
              </c:pt>
              <c:pt idx="97">
                <c:v>6.5603978584690914E-2</c:v>
              </c:pt>
              <c:pt idx="98">
                <c:v>6.5669910485533486E-2</c:v>
              </c:pt>
              <c:pt idx="99">
                <c:v>6.5669910485533486E-2</c:v>
              </c:pt>
              <c:pt idx="100">
                <c:v>6.5735842386376059E-2</c:v>
              </c:pt>
              <c:pt idx="101">
                <c:v>6.5735842386376059E-2</c:v>
              </c:pt>
              <c:pt idx="102">
                <c:v>6.5801774287218645E-2</c:v>
              </c:pt>
              <c:pt idx="103">
                <c:v>6.5801774287218645E-2</c:v>
              </c:pt>
              <c:pt idx="104">
                <c:v>6.5867706188061217E-2</c:v>
              </c:pt>
              <c:pt idx="105">
                <c:v>6.5867706188061217E-2</c:v>
              </c:pt>
              <c:pt idx="106">
                <c:v>6.593363808890379E-2</c:v>
              </c:pt>
              <c:pt idx="107">
                <c:v>6.593363808890379E-2</c:v>
              </c:pt>
              <c:pt idx="108">
                <c:v>6.5999569989746362E-2</c:v>
              </c:pt>
              <c:pt idx="109">
                <c:v>6.5999569989746362E-2</c:v>
              </c:pt>
              <c:pt idx="110">
                <c:v>6.6016052964957009E-2</c:v>
              </c:pt>
              <c:pt idx="111">
                <c:v>6.6016052964957009E-2</c:v>
              </c:pt>
              <c:pt idx="114">
                <c:v>6.6016052964957009E-2</c:v>
              </c:pt>
              <c:pt idx="115">
                <c:v>6.6016052964957009E-2</c:v>
              </c:pt>
              <c:pt idx="116">
                <c:v>6.6016052964957009E-2</c:v>
              </c:pt>
              <c:pt idx="117">
                <c:v>6.6081984865799581E-2</c:v>
              </c:pt>
              <c:pt idx="118">
                <c:v>6.6081984865799581E-2</c:v>
              </c:pt>
              <c:pt idx="119">
                <c:v>6.6147916766642154E-2</c:v>
              </c:pt>
              <c:pt idx="120">
                <c:v>6.6147916766642154E-2</c:v>
              </c:pt>
              <c:pt idx="121">
                <c:v>6.621384866748474E-2</c:v>
              </c:pt>
              <c:pt idx="122">
                <c:v>6.621384866748474E-2</c:v>
              </c:pt>
              <c:pt idx="123">
                <c:v>6.6279780568327312E-2</c:v>
              </c:pt>
              <c:pt idx="124">
                <c:v>6.6279780568327312E-2</c:v>
              </c:pt>
              <c:pt idx="125">
                <c:v>6.6345712469169885E-2</c:v>
              </c:pt>
              <c:pt idx="126">
                <c:v>6.6345712469169885E-2</c:v>
              </c:pt>
              <c:pt idx="127">
                <c:v>6.6411644370012457E-2</c:v>
              </c:pt>
              <c:pt idx="128">
                <c:v>6.6411644370012457E-2</c:v>
              </c:pt>
              <c:pt idx="129">
                <c:v>6.6428127345223104E-2</c:v>
              </c:pt>
              <c:pt idx="130">
                <c:v>6.6428127345223104E-2</c:v>
              </c:pt>
              <c:pt idx="133">
                <c:v>6.6428127345223104E-2</c:v>
              </c:pt>
              <c:pt idx="134">
                <c:v>6.6428127345223104E-2</c:v>
              </c:pt>
              <c:pt idx="135">
                <c:v>6.6428127345223104E-2</c:v>
              </c:pt>
              <c:pt idx="136">
                <c:v>6.6494059246065676E-2</c:v>
              </c:pt>
              <c:pt idx="137">
                <c:v>6.6494059246065676E-2</c:v>
              </c:pt>
              <c:pt idx="138">
                <c:v>6.6559991146908248E-2</c:v>
              </c:pt>
              <c:pt idx="139">
                <c:v>6.6559991146908248E-2</c:v>
              </c:pt>
              <c:pt idx="140">
                <c:v>6.6625923047750835E-2</c:v>
              </c:pt>
              <c:pt idx="141">
                <c:v>6.6625923047750835E-2</c:v>
              </c:pt>
              <c:pt idx="142">
                <c:v>6.6691854948593407E-2</c:v>
              </c:pt>
              <c:pt idx="143">
                <c:v>6.6691854948593407E-2</c:v>
              </c:pt>
              <c:pt idx="144">
                <c:v>6.6757786849435979E-2</c:v>
              </c:pt>
              <c:pt idx="145">
                <c:v>6.6757786849435979E-2</c:v>
              </c:pt>
              <c:pt idx="146">
                <c:v>6.6823718750278552E-2</c:v>
              </c:pt>
              <c:pt idx="147">
                <c:v>6.6823718750278552E-2</c:v>
              </c:pt>
              <c:pt idx="148">
                <c:v>6.6840201725489198E-2</c:v>
              </c:pt>
              <c:pt idx="149">
                <c:v>6.6840201725489198E-2</c:v>
              </c:pt>
              <c:pt idx="152">
                <c:v>6.6840201725489198E-2</c:v>
              </c:pt>
              <c:pt idx="153">
                <c:v>6.6840201725489198E-2</c:v>
              </c:pt>
              <c:pt idx="154">
                <c:v>6.6840201725489198E-2</c:v>
              </c:pt>
              <c:pt idx="155">
                <c:v>6.6906133626331771E-2</c:v>
              </c:pt>
              <c:pt idx="156">
                <c:v>6.6906133626331771E-2</c:v>
              </c:pt>
              <c:pt idx="157">
                <c:v>6.6972065527174343E-2</c:v>
              </c:pt>
              <c:pt idx="158">
                <c:v>6.6972065527174343E-2</c:v>
              </c:pt>
              <c:pt idx="159">
                <c:v>6.7037997428016929E-2</c:v>
              </c:pt>
              <c:pt idx="160">
                <c:v>6.7037997428016929E-2</c:v>
              </c:pt>
              <c:pt idx="161">
                <c:v>6.7103929328859502E-2</c:v>
              </c:pt>
              <c:pt idx="162">
                <c:v>6.7103929328859502E-2</c:v>
              </c:pt>
              <c:pt idx="163">
                <c:v>6.7169861229702074E-2</c:v>
              </c:pt>
              <c:pt idx="164">
                <c:v>6.7169861229702074E-2</c:v>
              </c:pt>
              <c:pt idx="165">
                <c:v>6.7235793130544647E-2</c:v>
              </c:pt>
              <c:pt idx="166">
                <c:v>6.7235793130544647E-2</c:v>
              </c:pt>
              <c:pt idx="167">
                <c:v>6.7252276105755293E-2</c:v>
              </c:pt>
              <c:pt idx="168">
                <c:v>6.7252276105755293E-2</c:v>
              </c:pt>
              <c:pt idx="171">
                <c:v>6.7252276105755293E-2</c:v>
              </c:pt>
              <c:pt idx="172">
                <c:v>6.7252276105755293E-2</c:v>
              </c:pt>
              <c:pt idx="173">
                <c:v>6.7252276105755293E-2</c:v>
              </c:pt>
              <c:pt idx="174">
                <c:v>6.7318208006597866E-2</c:v>
              </c:pt>
              <c:pt idx="175">
                <c:v>6.7318208006597866E-2</c:v>
              </c:pt>
              <c:pt idx="176">
                <c:v>6.7384139907440438E-2</c:v>
              </c:pt>
              <c:pt idx="177">
                <c:v>6.7384139907440438E-2</c:v>
              </c:pt>
              <c:pt idx="178">
                <c:v>6.7450071808283024E-2</c:v>
              </c:pt>
              <c:pt idx="179">
                <c:v>6.7450071808283024E-2</c:v>
              </c:pt>
              <c:pt idx="180">
                <c:v>6.7516003709125597E-2</c:v>
              </c:pt>
              <c:pt idx="181">
                <c:v>6.7516003709125597E-2</c:v>
              </c:pt>
              <c:pt idx="182">
                <c:v>6.7581935609968169E-2</c:v>
              </c:pt>
              <c:pt idx="183">
                <c:v>6.7581935609968169E-2</c:v>
              </c:pt>
              <c:pt idx="184">
                <c:v>6.7647867510810741E-2</c:v>
              </c:pt>
              <c:pt idx="185">
                <c:v>6.7647867510810741E-2</c:v>
              </c:pt>
              <c:pt idx="186">
                <c:v>6.7664350486021388E-2</c:v>
              </c:pt>
              <c:pt idx="187">
                <c:v>6.7664350486021388E-2</c:v>
              </c:pt>
              <c:pt idx="190">
                <c:v>6.7664350486021388E-2</c:v>
              </c:pt>
              <c:pt idx="191">
                <c:v>6.7664350486021388E-2</c:v>
              </c:pt>
              <c:pt idx="192">
                <c:v>6.7664350486021388E-2</c:v>
              </c:pt>
              <c:pt idx="193">
                <c:v>6.773028238686396E-2</c:v>
              </c:pt>
              <c:pt idx="194">
                <c:v>6.773028238686396E-2</c:v>
              </c:pt>
              <c:pt idx="195">
                <c:v>6.7796214287706533E-2</c:v>
              </c:pt>
              <c:pt idx="196">
                <c:v>6.7796214287706533E-2</c:v>
              </c:pt>
              <c:pt idx="197">
                <c:v>6.7862146188549119E-2</c:v>
              </c:pt>
              <c:pt idx="198">
                <c:v>6.7862146188549119E-2</c:v>
              </c:pt>
              <c:pt idx="199">
                <c:v>6.7928078089391691E-2</c:v>
              </c:pt>
              <c:pt idx="200">
                <c:v>6.7928078089391691E-2</c:v>
              </c:pt>
              <c:pt idx="201">
                <c:v>6.7994009990234264E-2</c:v>
              </c:pt>
              <c:pt idx="202">
                <c:v>6.7994009990234264E-2</c:v>
              </c:pt>
              <c:pt idx="203">
                <c:v>6.8059941891076836E-2</c:v>
              </c:pt>
              <c:pt idx="204">
                <c:v>6.8059941891076836E-2</c:v>
              </c:pt>
              <c:pt idx="205">
                <c:v>6.8076424866287497E-2</c:v>
              </c:pt>
              <c:pt idx="206">
                <c:v>6.8076424866287497E-2</c:v>
              </c:pt>
              <c:pt idx="209">
                <c:v>6.8076424866287497E-2</c:v>
              </c:pt>
              <c:pt idx="210">
                <c:v>6.8076424866287497E-2</c:v>
              </c:pt>
              <c:pt idx="211">
                <c:v>6.8076424866287497E-2</c:v>
              </c:pt>
              <c:pt idx="212">
                <c:v>6.8142356767130069E-2</c:v>
              </c:pt>
              <c:pt idx="213">
                <c:v>6.8142356767130069E-2</c:v>
              </c:pt>
              <c:pt idx="214">
                <c:v>6.8208288667972641E-2</c:v>
              </c:pt>
              <c:pt idx="215">
                <c:v>6.8208288667972641E-2</c:v>
              </c:pt>
              <c:pt idx="216">
                <c:v>6.8274220568815228E-2</c:v>
              </c:pt>
              <c:pt idx="217">
                <c:v>6.8274220568815228E-2</c:v>
              </c:pt>
              <c:pt idx="218">
                <c:v>6.83401524696578E-2</c:v>
              </c:pt>
              <c:pt idx="219">
                <c:v>6.83401524696578E-2</c:v>
              </c:pt>
              <c:pt idx="220">
                <c:v>6.8406084370500372E-2</c:v>
              </c:pt>
              <c:pt idx="221">
                <c:v>6.8406084370500372E-2</c:v>
              </c:pt>
              <c:pt idx="222">
                <c:v>6.8472016271342945E-2</c:v>
              </c:pt>
              <c:pt idx="223">
                <c:v>6.8472016271342945E-2</c:v>
              </c:pt>
              <c:pt idx="224">
                <c:v>6.8488499246553591E-2</c:v>
              </c:pt>
              <c:pt idx="225">
                <c:v>6.8488499246553591E-2</c:v>
              </c:pt>
              <c:pt idx="228">
                <c:v>6.8488499246553591E-2</c:v>
              </c:pt>
              <c:pt idx="229">
                <c:v>6.8488499246553591E-2</c:v>
              </c:pt>
              <c:pt idx="230">
                <c:v>6.8488499246553591E-2</c:v>
              </c:pt>
              <c:pt idx="231">
                <c:v>6.8554431147396164E-2</c:v>
              </c:pt>
              <c:pt idx="232">
                <c:v>6.8554431147396164E-2</c:v>
              </c:pt>
              <c:pt idx="233">
                <c:v>6.8620363048238736E-2</c:v>
              </c:pt>
              <c:pt idx="234">
                <c:v>6.8620363048238736E-2</c:v>
              </c:pt>
              <c:pt idx="235">
                <c:v>6.8686294949081322E-2</c:v>
              </c:pt>
              <c:pt idx="236">
                <c:v>6.8686294949081322E-2</c:v>
              </c:pt>
              <c:pt idx="237">
                <c:v>6.8752226849923895E-2</c:v>
              </c:pt>
              <c:pt idx="238">
                <c:v>6.8752226849923895E-2</c:v>
              </c:pt>
              <c:pt idx="239">
                <c:v>6.8818158750766467E-2</c:v>
              </c:pt>
              <c:pt idx="240">
                <c:v>6.8818158750766467E-2</c:v>
              </c:pt>
              <c:pt idx="241">
                <c:v>6.888409065160904E-2</c:v>
              </c:pt>
              <c:pt idx="242">
                <c:v>6.888409065160904E-2</c:v>
              </c:pt>
              <c:pt idx="243">
                <c:v>6.8900573626819686E-2</c:v>
              </c:pt>
              <c:pt idx="244">
                <c:v>6.8900573626819686E-2</c:v>
              </c:pt>
              <c:pt idx="247">
                <c:v>6.8900573626819686E-2</c:v>
              </c:pt>
              <c:pt idx="248">
                <c:v>6.8900573626819686E-2</c:v>
              </c:pt>
              <c:pt idx="249">
                <c:v>6.8900573626819686E-2</c:v>
              </c:pt>
              <c:pt idx="250">
                <c:v>6.8966505527662259E-2</c:v>
              </c:pt>
              <c:pt idx="251">
                <c:v>6.8966505527662259E-2</c:v>
              </c:pt>
              <c:pt idx="252">
                <c:v>6.9032437428504831E-2</c:v>
              </c:pt>
              <c:pt idx="253">
                <c:v>6.9032437428504831E-2</c:v>
              </c:pt>
              <c:pt idx="254">
                <c:v>6.9098369329347417E-2</c:v>
              </c:pt>
              <c:pt idx="255">
                <c:v>6.9098369329347417E-2</c:v>
              </c:pt>
              <c:pt idx="256">
                <c:v>6.916430123018999E-2</c:v>
              </c:pt>
              <c:pt idx="257">
                <c:v>6.916430123018999E-2</c:v>
              </c:pt>
              <c:pt idx="258">
                <c:v>6.9230233131032562E-2</c:v>
              </c:pt>
              <c:pt idx="259">
                <c:v>6.9230233131032562E-2</c:v>
              </c:pt>
              <c:pt idx="260">
                <c:v>6.9296165031875134E-2</c:v>
              </c:pt>
              <c:pt idx="261">
                <c:v>6.9296165031875134E-2</c:v>
              </c:pt>
              <c:pt idx="262">
                <c:v>6.9312648007085781E-2</c:v>
              </c:pt>
              <c:pt idx="263">
                <c:v>6.9312648007085781E-2</c:v>
              </c:pt>
              <c:pt idx="266">
                <c:v>6.9312648007085781E-2</c:v>
              </c:pt>
              <c:pt idx="267">
                <c:v>6.9312648007085781E-2</c:v>
              </c:pt>
              <c:pt idx="268">
                <c:v>6.9312648007085781E-2</c:v>
              </c:pt>
              <c:pt idx="269">
                <c:v>6.9378579907928353E-2</c:v>
              </c:pt>
              <c:pt idx="270">
                <c:v>6.9378579907928353E-2</c:v>
              </c:pt>
              <c:pt idx="271">
                <c:v>6.9444511808770926E-2</c:v>
              </c:pt>
              <c:pt idx="272">
                <c:v>6.9444511808770926E-2</c:v>
              </c:pt>
              <c:pt idx="273">
                <c:v>6.9510443709613512E-2</c:v>
              </c:pt>
              <c:pt idx="274">
                <c:v>6.9510443709613512E-2</c:v>
              </c:pt>
              <c:pt idx="275">
                <c:v>6.9576375610456084E-2</c:v>
              </c:pt>
              <c:pt idx="276">
                <c:v>6.9576375610456084E-2</c:v>
              </c:pt>
              <c:pt idx="277">
                <c:v>6.9642307511298657E-2</c:v>
              </c:pt>
              <c:pt idx="278">
                <c:v>6.9642307511298657E-2</c:v>
              </c:pt>
              <c:pt idx="279">
                <c:v>6.9708239412141229E-2</c:v>
              </c:pt>
              <c:pt idx="280">
                <c:v>6.9708239412141229E-2</c:v>
              </c:pt>
              <c:pt idx="281">
                <c:v>6.9724722387351876E-2</c:v>
              </c:pt>
              <c:pt idx="282">
                <c:v>6.9724722387351876E-2</c:v>
              </c:pt>
              <c:pt idx="285">
                <c:v>6.9724722387351876E-2</c:v>
              </c:pt>
              <c:pt idx="286">
                <c:v>6.9724722387351876E-2</c:v>
              </c:pt>
              <c:pt idx="287">
                <c:v>6.9724722387351876E-2</c:v>
              </c:pt>
              <c:pt idx="288">
                <c:v>6.9790654288194448E-2</c:v>
              </c:pt>
              <c:pt idx="289">
                <c:v>6.9790654288194448E-2</c:v>
              </c:pt>
              <c:pt idx="290">
                <c:v>6.985658618903702E-2</c:v>
              </c:pt>
              <c:pt idx="291">
                <c:v>6.985658618903702E-2</c:v>
              </c:pt>
              <c:pt idx="292">
                <c:v>6.9922518089879607E-2</c:v>
              </c:pt>
              <c:pt idx="293">
                <c:v>6.9922518089879607E-2</c:v>
              </c:pt>
              <c:pt idx="294">
                <c:v>6.9988449990722179E-2</c:v>
              </c:pt>
              <c:pt idx="295">
                <c:v>6.9988449990722179E-2</c:v>
              </c:pt>
              <c:pt idx="296">
                <c:v>7.0054381891564751E-2</c:v>
              </c:pt>
              <c:pt idx="297">
                <c:v>7.0054381891564751E-2</c:v>
              </c:pt>
              <c:pt idx="298">
                <c:v>7.0120313792407324E-2</c:v>
              </c:pt>
              <c:pt idx="299">
                <c:v>7.0120313792407324E-2</c:v>
              </c:pt>
              <c:pt idx="300">
                <c:v>7.013679676761797E-2</c:v>
              </c:pt>
              <c:pt idx="301">
                <c:v>7.013679676761797E-2</c:v>
              </c:pt>
              <c:pt idx="304">
                <c:v>7.013679676761797E-2</c:v>
              </c:pt>
              <c:pt idx="305">
                <c:v>7.013679676761797E-2</c:v>
              </c:pt>
              <c:pt idx="306">
                <c:v>7.013679676761797E-2</c:v>
              </c:pt>
              <c:pt idx="307">
                <c:v>7.0202728668460543E-2</c:v>
              </c:pt>
              <c:pt idx="308">
                <c:v>7.0202728668460543E-2</c:v>
              </c:pt>
              <c:pt idx="309">
                <c:v>7.0268660569303115E-2</c:v>
              </c:pt>
              <c:pt idx="310">
                <c:v>7.0268660569303115E-2</c:v>
              </c:pt>
              <c:pt idx="311">
                <c:v>7.0334592470145701E-2</c:v>
              </c:pt>
              <c:pt idx="312">
                <c:v>7.0334592470145701E-2</c:v>
              </c:pt>
              <c:pt idx="313">
                <c:v>7.0400524370988274E-2</c:v>
              </c:pt>
              <c:pt idx="314">
                <c:v>7.0400524370988274E-2</c:v>
              </c:pt>
              <c:pt idx="315">
                <c:v>7.0466456271830846E-2</c:v>
              </c:pt>
              <c:pt idx="316">
                <c:v>7.0466456271830846E-2</c:v>
              </c:pt>
              <c:pt idx="317">
                <c:v>7.0532388172673419E-2</c:v>
              </c:pt>
              <c:pt idx="318">
                <c:v>7.0532388172673419E-2</c:v>
              </c:pt>
              <c:pt idx="319">
                <c:v>7.0548871147884079E-2</c:v>
              </c:pt>
              <c:pt idx="320">
                <c:v>7.0548871147884079E-2</c:v>
              </c:pt>
              <c:pt idx="323">
                <c:v>7.0548871147884079E-2</c:v>
              </c:pt>
              <c:pt idx="324">
                <c:v>7.0548871147884079E-2</c:v>
              </c:pt>
              <c:pt idx="325">
                <c:v>7.0548871147884079E-2</c:v>
              </c:pt>
              <c:pt idx="326">
                <c:v>7.0614803048726651E-2</c:v>
              </c:pt>
              <c:pt idx="327">
                <c:v>7.0614803048726651E-2</c:v>
              </c:pt>
              <c:pt idx="328">
                <c:v>7.0680734949569224E-2</c:v>
              </c:pt>
              <c:pt idx="329">
                <c:v>7.0680734949569224E-2</c:v>
              </c:pt>
              <c:pt idx="330">
                <c:v>7.074666685041181E-2</c:v>
              </c:pt>
              <c:pt idx="331">
                <c:v>7.074666685041181E-2</c:v>
              </c:pt>
              <c:pt idx="332">
                <c:v>7.0812598751254383E-2</c:v>
              </c:pt>
              <c:pt idx="333">
                <c:v>7.0812598751254383E-2</c:v>
              </c:pt>
              <c:pt idx="334">
                <c:v>7.0878530652096955E-2</c:v>
              </c:pt>
              <c:pt idx="335">
                <c:v>7.0878530652096955E-2</c:v>
              </c:pt>
              <c:pt idx="336">
                <c:v>7.0944462552939527E-2</c:v>
              </c:pt>
              <c:pt idx="337">
                <c:v>7.0944462552939527E-2</c:v>
              </c:pt>
              <c:pt idx="338">
                <c:v>7.0960945528150174E-2</c:v>
              </c:pt>
              <c:pt idx="339">
                <c:v>7.0960945528150174E-2</c:v>
              </c:pt>
              <c:pt idx="342">
                <c:v>7.0960945528150174E-2</c:v>
              </c:pt>
              <c:pt idx="343">
                <c:v>7.0960945528150174E-2</c:v>
              </c:pt>
              <c:pt idx="344">
                <c:v>7.0960945528150174E-2</c:v>
              </c:pt>
              <c:pt idx="345">
                <c:v>7.1026877428992746E-2</c:v>
              </c:pt>
              <c:pt idx="346">
                <c:v>7.1026877428992746E-2</c:v>
              </c:pt>
              <c:pt idx="347">
                <c:v>7.1092809329835319E-2</c:v>
              </c:pt>
              <c:pt idx="348">
                <c:v>7.1092809329835319E-2</c:v>
              </c:pt>
              <c:pt idx="349">
                <c:v>7.1158741230677905E-2</c:v>
              </c:pt>
              <c:pt idx="350">
                <c:v>7.1158741230677905E-2</c:v>
              </c:pt>
              <c:pt idx="351">
                <c:v>7.1224673131520477E-2</c:v>
              </c:pt>
              <c:pt idx="352">
                <c:v>7.1224673131520477E-2</c:v>
              </c:pt>
              <c:pt idx="353">
                <c:v>7.129060503236305E-2</c:v>
              </c:pt>
              <c:pt idx="354">
                <c:v>7.129060503236305E-2</c:v>
              </c:pt>
              <c:pt idx="355">
                <c:v>7.1356536933205622E-2</c:v>
              </c:pt>
              <c:pt idx="356">
                <c:v>7.1356536933205622E-2</c:v>
              </c:pt>
              <c:pt idx="357">
                <c:v>7.1373019908416269E-2</c:v>
              </c:pt>
              <c:pt idx="358">
                <c:v>7.1373019908416269E-2</c:v>
              </c:pt>
              <c:pt idx="361">
                <c:v>7.1373019908416269E-2</c:v>
              </c:pt>
              <c:pt idx="362">
                <c:v>7.1373019908416269E-2</c:v>
              </c:pt>
              <c:pt idx="363">
                <c:v>7.1373019908416269E-2</c:v>
              </c:pt>
              <c:pt idx="364">
                <c:v>7.1438951809258841E-2</c:v>
              </c:pt>
              <c:pt idx="365">
                <c:v>7.1438951809258841E-2</c:v>
              </c:pt>
              <c:pt idx="366">
                <c:v>7.1504883710101413E-2</c:v>
              </c:pt>
              <c:pt idx="367">
                <c:v>7.1504883710101413E-2</c:v>
              </c:pt>
              <c:pt idx="368">
                <c:v>7.1570815610944E-2</c:v>
              </c:pt>
              <c:pt idx="369">
                <c:v>7.1570815610944E-2</c:v>
              </c:pt>
              <c:pt idx="370">
                <c:v>7.1636747511786572E-2</c:v>
              </c:pt>
              <c:pt idx="371">
                <c:v>7.1636747511786572E-2</c:v>
              </c:pt>
              <c:pt idx="372">
                <c:v>7.1702679412629144E-2</c:v>
              </c:pt>
              <c:pt idx="373">
                <c:v>7.1702679412629144E-2</c:v>
              </c:pt>
              <c:pt idx="374">
                <c:v>7.1768611313471717E-2</c:v>
              </c:pt>
              <c:pt idx="375">
                <c:v>7.1768611313471717E-2</c:v>
              </c:pt>
              <c:pt idx="376">
                <c:v>7.1785094288682363E-2</c:v>
              </c:pt>
              <c:pt idx="377">
                <c:v>7.1785094288682363E-2</c:v>
              </c:pt>
              <c:pt idx="380">
                <c:v>7.1785094288682363E-2</c:v>
              </c:pt>
              <c:pt idx="381">
                <c:v>7.1785094288682363E-2</c:v>
              </c:pt>
              <c:pt idx="382">
                <c:v>7.1785094288682363E-2</c:v>
              </c:pt>
              <c:pt idx="383">
                <c:v>7.1851026189524936E-2</c:v>
              </c:pt>
              <c:pt idx="384">
                <c:v>7.1851026189524936E-2</c:v>
              </c:pt>
              <c:pt idx="385">
                <c:v>7.1916958090367508E-2</c:v>
              </c:pt>
              <c:pt idx="386">
                <c:v>7.1916958090367508E-2</c:v>
              </c:pt>
              <c:pt idx="387">
                <c:v>7.1982889991210094E-2</c:v>
              </c:pt>
              <c:pt idx="388">
                <c:v>7.1982889991210094E-2</c:v>
              </c:pt>
              <c:pt idx="389">
                <c:v>7.2048821892052667E-2</c:v>
              </c:pt>
              <c:pt idx="390">
                <c:v>7.2048821892052667E-2</c:v>
              </c:pt>
              <c:pt idx="391">
                <c:v>7.2114753792895239E-2</c:v>
              </c:pt>
              <c:pt idx="392">
                <c:v>7.2114753792895239E-2</c:v>
              </c:pt>
              <c:pt idx="393">
                <c:v>7.2180685693737812E-2</c:v>
              </c:pt>
              <c:pt idx="394">
                <c:v>7.2180685693737812E-2</c:v>
              </c:pt>
              <c:pt idx="395">
                <c:v>7.2197168668948458E-2</c:v>
              </c:pt>
              <c:pt idx="396">
                <c:v>7.2197168668948458E-2</c:v>
              </c:pt>
              <c:pt idx="399">
                <c:v>7.2197168668948458E-2</c:v>
              </c:pt>
              <c:pt idx="400">
                <c:v>7.2197168668948458E-2</c:v>
              </c:pt>
              <c:pt idx="401">
                <c:v>7.2197168668948458E-2</c:v>
              </c:pt>
              <c:pt idx="402">
                <c:v>7.2263100569791031E-2</c:v>
              </c:pt>
              <c:pt idx="403">
                <c:v>7.2263100569791031E-2</c:v>
              </c:pt>
              <c:pt idx="404">
                <c:v>7.2329032470633603E-2</c:v>
              </c:pt>
              <c:pt idx="405">
                <c:v>7.2329032470633603E-2</c:v>
              </c:pt>
              <c:pt idx="406">
                <c:v>7.2394964371476189E-2</c:v>
              </c:pt>
              <c:pt idx="407">
                <c:v>7.2394964371476189E-2</c:v>
              </c:pt>
              <c:pt idx="408">
                <c:v>7.2460896272318762E-2</c:v>
              </c:pt>
              <c:pt idx="409">
                <c:v>7.2460896272318762E-2</c:v>
              </c:pt>
              <c:pt idx="410">
                <c:v>7.2526828173161334E-2</c:v>
              </c:pt>
              <c:pt idx="411">
                <c:v>7.2526828173161334E-2</c:v>
              </c:pt>
              <c:pt idx="412">
                <c:v>7.2592760074003906E-2</c:v>
              </c:pt>
              <c:pt idx="413">
                <c:v>7.2592760074003906E-2</c:v>
              </c:pt>
              <c:pt idx="414">
                <c:v>7.2609243049214553E-2</c:v>
              </c:pt>
              <c:pt idx="415">
                <c:v>7.2609243049214553E-2</c:v>
              </c:pt>
              <c:pt idx="418">
                <c:v>7.2609243049214553E-2</c:v>
              </c:pt>
              <c:pt idx="419">
                <c:v>7.2609243049214553E-2</c:v>
              </c:pt>
              <c:pt idx="420">
                <c:v>7.2609243049214553E-2</c:v>
              </c:pt>
              <c:pt idx="421">
                <c:v>7.2675174950057125E-2</c:v>
              </c:pt>
              <c:pt idx="422">
                <c:v>7.2675174950057125E-2</c:v>
              </c:pt>
              <c:pt idx="423">
                <c:v>7.2741106850899698E-2</c:v>
              </c:pt>
              <c:pt idx="424">
                <c:v>7.2741106850899698E-2</c:v>
              </c:pt>
              <c:pt idx="425">
                <c:v>7.2807038751742284E-2</c:v>
              </c:pt>
              <c:pt idx="426">
                <c:v>7.2807038751742284E-2</c:v>
              </c:pt>
              <c:pt idx="427">
                <c:v>7.2872970652584856E-2</c:v>
              </c:pt>
              <c:pt idx="428">
                <c:v>7.2872970652584856E-2</c:v>
              </c:pt>
              <c:pt idx="429">
                <c:v>7.2938902553427429E-2</c:v>
              </c:pt>
              <c:pt idx="430">
                <c:v>7.2938902553427429E-2</c:v>
              </c:pt>
              <c:pt idx="431">
                <c:v>7.3004834454270001E-2</c:v>
              </c:pt>
              <c:pt idx="432">
                <c:v>7.3004834454270001E-2</c:v>
              </c:pt>
              <c:pt idx="433">
                <c:v>7.3021317429480648E-2</c:v>
              </c:pt>
              <c:pt idx="434">
                <c:v>7.3021317429480648E-2</c:v>
              </c:pt>
              <c:pt idx="437">
                <c:v>7.3021317429480648E-2</c:v>
              </c:pt>
              <c:pt idx="438">
                <c:v>7.3021317429480648E-2</c:v>
              </c:pt>
              <c:pt idx="439">
                <c:v>7.3021317429480648E-2</c:v>
              </c:pt>
              <c:pt idx="440">
                <c:v>7.308724933032322E-2</c:v>
              </c:pt>
              <c:pt idx="441">
                <c:v>7.308724933032322E-2</c:v>
              </c:pt>
              <c:pt idx="442">
                <c:v>7.3153181231165793E-2</c:v>
              </c:pt>
              <c:pt idx="443">
                <c:v>7.3153181231165793E-2</c:v>
              </c:pt>
              <c:pt idx="444">
                <c:v>7.3219113132008379E-2</c:v>
              </c:pt>
              <c:pt idx="445">
                <c:v>7.3219113132008379E-2</c:v>
              </c:pt>
              <c:pt idx="446">
                <c:v>7.3285045032850951E-2</c:v>
              </c:pt>
              <c:pt idx="447">
                <c:v>7.3285045032850951E-2</c:v>
              </c:pt>
              <c:pt idx="448">
                <c:v>7.3350976933693524E-2</c:v>
              </c:pt>
              <c:pt idx="449">
                <c:v>7.3350976933693524E-2</c:v>
              </c:pt>
              <c:pt idx="450">
                <c:v>7.3416908834536096E-2</c:v>
              </c:pt>
              <c:pt idx="451">
                <c:v>7.3416908834536096E-2</c:v>
              </c:pt>
              <c:pt idx="452">
                <c:v>7.3433391809746756E-2</c:v>
              </c:pt>
              <c:pt idx="453">
                <c:v>7.3433391809746756E-2</c:v>
              </c:pt>
              <c:pt idx="456">
                <c:v>7.3433391809746756E-2</c:v>
              </c:pt>
              <c:pt idx="457">
                <c:v>7.3433391809746756E-2</c:v>
              </c:pt>
              <c:pt idx="458">
                <c:v>7.3433391809746756E-2</c:v>
              </c:pt>
              <c:pt idx="459">
                <c:v>7.3499323710589329E-2</c:v>
              </c:pt>
              <c:pt idx="460">
                <c:v>7.3499323710589329E-2</c:v>
              </c:pt>
              <c:pt idx="461">
                <c:v>7.3565255611431901E-2</c:v>
              </c:pt>
              <c:pt idx="462">
                <c:v>7.3565255611431901E-2</c:v>
              </c:pt>
              <c:pt idx="463">
                <c:v>7.3631187512274487E-2</c:v>
              </c:pt>
              <c:pt idx="464">
                <c:v>7.3631187512274487E-2</c:v>
              </c:pt>
              <c:pt idx="465">
                <c:v>7.369711941311706E-2</c:v>
              </c:pt>
              <c:pt idx="466">
                <c:v>7.369711941311706E-2</c:v>
              </c:pt>
              <c:pt idx="467">
                <c:v>7.3763051313959632E-2</c:v>
              </c:pt>
              <c:pt idx="468">
                <c:v>7.3763051313959632E-2</c:v>
              </c:pt>
              <c:pt idx="469">
                <c:v>7.3828983214802205E-2</c:v>
              </c:pt>
              <c:pt idx="470">
                <c:v>7.3828983214802205E-2</c:v>
              </c:pt>
              <c:pt idx="471">
                <c:v>7.3845466190012851E-2</c:v>
              </c:pt>
              <c:pt idx="472">
                <c:v>7.3845466190012851E-2</c:v>
              </c:pt>
              <c:pt idx="475">
                <c:v>7.3845466190012851E-2</c:v>
              </c:pt>
              <c:pt idx="476">
                <c:v>7.3845466190012851E-2</c:v>
              </c:pt>
              <c:pt idx="477">
                <c:v>7.3845466190012851E-2</c:v>
              </c:pt>
              <c:pt idx="478">
                <c:v>7.3911398090855424E-2</c:v>
              </c:pt>
              <c:pt idx="479">
                <c:v>7.3911398090855424E-2</c:v>
              </c:pt>
              <c:pt idx="480">
                <c:v>7.3977329991697996E-2</c:v>
              </c:pt>
              <c:pt idx="481">
                <c:v>7.3977329991697996E-2</c:v>
              </c:pt>
              <c:pt idx="482">
                <c:v>7.4043261892540582E-2</c:v>
              </c:pt>
              <c:pt idx="483">
                <c:v>7.4043261892540582E-2</c:v>
              </c:pt>
              <c:pt idx="484">
                <c:v>7.4109193793383155E-2</c:v>
              </c:pt>
              <c:pt idx="485">
                <c:v>7.4109193793383155E-2</c:v>
              </c:pt>
              <c:pt idx="486">
                <c:v>7.4175125694225727E-2</c:v>
              </c:pt>
              <c:pt idx="487">
                <c:v>7.4175125694225727E-2</c:v>
              </c:pt>
              <c:pt idx="488">
                <c:v>7.4241057595068299E-2</c:v>
              </c:pt>
              <c:pt idx="489">
                <c:v>7.4241057595068299E-2</c:v>
              </c:pt>
              <c:pt idx="490">
                <c:v>7.4257540570278946E-2</c:v>
              </c:pt>
              <c:pt idx="491">
                <c:v>7.4257540570278946E-2</c:v>
              </c:pt>
              <c:pt idx="494">
                <c:v>7.4257540570278946E-2</c:v>
              </c:pt>
              <c:pt idx="495">
                <c:v>7.4257540570278946E-2</c:v>
              </c:pt>
              <c:pt idx="496">
                <c:v>7.4257540570278946E-2</c:v>
              </c:pt>
              <c:pt idx="497">
                <c:v>7.4323472471121518E-2</c:v>
              </c:pt>
              <c:pt idx="498">
                <c:v>7.4323472471121518E-2</c:v>
              </c:pt>
              <c:pt idx="499">
                <c:v>7.4389404371964091E-2</c:v>
              </c:pt>
              <c:pt idx="500">
                <c:v>7.4389404371964091E-2</c:v>
              </c:pt>
              <c:pt idx="501">
                <c:v>7.4455336272806677E-2</c:v>
              </c:pt>
              <c:pt idx="502">
                <c:v>7.4455336272806677E-2</c:v>
              </c:pt>
              <c:pt idx="503">
                <c:v>7.4521268173649249E-2</c:v>
              </c:pt>
              <c:pt idx="504">
                <c:v>7.4521268173649249E-2</c:v>
              </c:pt>
              <c:pt idx="505">
                <c:v>7.4587200074491822E-2</c:v>
              </c:pt>
              <c:pt idx="506">
                <c:v>7.4587200074491822E-2</c:v>
              </c:pt>
              <c:pt idx="507">
                <c:v>7.4653131975334394E-2</c:v>
              </c:pt>
              <c:pt idx="508">
                <c:v>7.4653131975334394E-2</c:v>
              </c:pt>
              <c:pt idx="509">
                <c:v>7.4669614950545041E-2</c:v>
              </c:pt>
              <c:pt idx="510">
                <c:v>7.4669614950545041E-2</c:v>
              </c:pt>
              <c:pt idx="513">
                <c:v>7.4669614950545041E-2</c:v>
              </c:pt>
              <c:pt idx="514">
                <c:v>7.4669614950545041E-2</c:v>
              </c:pt>
              <c:pt idx="515">
                <c:v>7.4669614950545041E-2</c:v>
              </c:pt>
              <c:pt idx="516">
                <c:v>7.4735546851387613E-2</c:v>
              </c:pt>
              <c:pt idx="517">
                <c:v>7.4735546851387613E-2</c:v>
              </c:pt>
              <c:pt idx="518">
                <c:v>7.4801478752230185E-2</c:v>
              </c:pt>
              <c:pt idx="519">
                <c:v>7.4801478752230185E-2</c:v>
              </c:pt>
              <c:pt idx="520">
                <c:v>7.4867410653072772E-2</c:v>
              </c:pt>
              <c:pt idx="521">
                <c:v>7.4867410653072772E-2</c:v>
              </c:pt>
              <c:pt idx="522">
                <c:v>7.4933342553915344E-2</c:v>
              </c:pt>
              <c:pt idx="523">
                <c:v>7.4933342553915344E-2</c:v>
              </c:pt>
              <c:pt idx="524">
                <c:v>7.4999274454757917E-2</c:v>
              </c:pt>
              <c:pt idx="525">
                <c:v>7.4999274454757917E-2</c:v>
              </c:pt>
              <c:pt idx="526">
                <c:v>7.5065206355600489E-2</c:v>
              </c:pt>
              <c:pt idx="527">
                <c:v>7.5065206355600489E-2</c:v>
              </c:pt>
              <c:pt idx="528">
                <c:v>7.5081689330811135E-2</c:v>
              </c:pt>
              <c:pt idx="529">
                <c:v>7.5081689330811135E-2</c:v>
              </c:pt>
              <c:pt idx="532">
                <c:v>7.5081689330811135E-2</c:v>
              </c:pt>
              <c:pt idx="533">
                <c:v>7.5081689330811135E-2</c:v>
              </c:pt>
              <c:pt idx="534">
                <c:v>7.5081689330811135E-2</c:v>
              </c:pt>
              <c:pt idx="535">
                <c:v>7.5147621231653708E-2</c:v>
              </c:pt>
              <c:pt idx="536">
                <c:v>7.5147621231653708E-2</c:v>
              </c:pt>
              <c:pt idx="537">
                <c:v>7.521355313249628E-2</c:v>
              </c:pt>
              <c:pt idx="538">
                <c:v>7.521355313249628E-2</c:v>
              </c:pt>
              <c:pt idx="539">
                <c:v>7.5279485033338867E-2</c:v>
              </c:pt>
              <c:pt idx="540">
                <c:v>7.5279485033338867E-2</c:v>
              </c:pt>
              <c:pt idx="541">
                <c:v>7.5345416934181439E-2</c:v>
              </c:pt>
              <c:pt idx="542">
                <c:v>7.5345416934181439E-2</c:v>
              </c:pt>
              <c:pt idx="543">
                <c:v>7.5411348835024011E-2</c:v>
              </c:pt>
              <c:pt idx="544">
                <c:v>7.5411348835024011E-2</c:v>
              </c:pt>
              <c:pt idx="545">
                <c:v>7.5477280735866584E-2</c:v>
              </c:pt>
              <c:pt idx="546">
                <c:v>7.5477280735866584E-2</c:v>
              </c:pt>
              <c:pt idx="547">
                <c:v>7.549376371107723E-2</c:v>
              </c:pt>
              <c:pt idx="548">
                <c:v>7.549376371107723E-2</c:v>
              </c:pt>
              <c:pt idx="551">
                <c:v>7.549376371107723E-2</c:v>
              </c:pt>
              <c:pt idx="552">
                <c:v>7.549376371107723E-2</c:v>
              </c:pt>
              <c:pt idx="553">
                <c:v>7.549376371107723E-2</c:v>
              </c:pt>
              <c:pt idx="554">
                <c:v>7.5559695611919803E-2</c:v>
              </c:pt>
              <c:pt idx="555">
                <c:v>7.5559695611919803E-2</c:v>
              </c:pt>
              <c:pt idx="556">
                <c:v>7.5625627512762375E-2</c:v>
              </c:pt>
              <c:pt idx="557">
                <c:v>7.5625627512762375E-2</c:v>
              </c:pt>
              <c:pt idx="558">
                <c:v>7.5691559413604961E-2</c:v>
              </c:pt>
              <c:pt idx="559">
                <c:v>7.5691559413604961E-2</c:v>
              </c:pt>
              <c:pt idx="560">
                <c:v>7.5757491314447534E-2</c:v>
              </c:pt>
              <c:pt idx="561">
                <c:v>7.5757491314447534E-2</c:v>
              </c:pt>
              <c:pt idx="562">
                <c:v>7.5823423215290106E-2</c:v>
              </c:pt>
              <c:pt idx="563">
                <c:v>7.5823423215290106E-2</c:v>
              </c:pt>
              <c:pt idx="564">
                <c:v>7.5889355116132678E-2</c:v>
              </c:pt>
              <c:pt idx="565">
                <c:v>7.5889355116132678E-2</c:v>
              </c:pt>
              <c:pt idx="566">
                <c:v>7.5905838091343325E-2</c:v>
              </c:pt>
              <c:pt idx="567">
                <c:v>7.5905838091343325E-2</c:v>
              </c:pt>
              <c:pt idx="570">
                <c:v>7.5905838091343325E-2</c:v>
              </c:pt>
              <c:pt idx="571">
                <c:v>7.5905838091343325E-2</c:v>
              </c:pt>
              <c:pt idx="572">
                <c:v>7.5905838091343325E-2</c:v>
              </c:pt>
              <c:pt idx="573">
                <c:v>7.5971769992185897E-2</c:v>
              </c:pt>
              <c:pt idx="574">
                <c:v>7.5971769992185897E-2</c:v>
              </c:pt>
              <c:pt idx="575">
                <c:v>7.603770189302847E-2</c:v>
              </c:pt>
              <c:pt idx="576">
                <c:v>7.603770189302847E-2</c:v>
              </c:pt>
              <c:pt idx="577">
                <c:v>7.6103633793871056E-2</c:v>
              </c:pt>
              <c:pt idx="578">
                <c:v>7.6103633793871056E-2</c:v>
              </c:pt>
              <c:pt idx="579">
                <c:v>7.6169565694713628E-2</c:v>
              </c:pt>
              <c:pt idx="580">
                <c:v>7.6169565694713628E-2</c:v>
              </c:pt>
              <c:pt idx="581">
                <c:v>7.6235497595556201E-2</c:v>
              </c:pt>
              <c:pt idx="582">
                <c:v>7.6235497595556201E-2</c:v>
              </c:pt>
              <c:pt idx="583">
                <c:v>7.6301429496398773E-2</c:v>
              </c:pt>
              <c:pt idx="584">
                <c:v>7.6301429496398773E-2</c:v>
              </c:pt>
              <c:pt idx="585">
                <c:v>7.6317912471609434E-2</c:v>
              </c:pt>
              <c:pt idx="586">
                <c:v>7.6317912471609434E-2</c:v>
              </c:pt>
              <c:pt idx="589">
                <c:v>7.6317912471609434E-2</c:v>
              </c:pt>
              <c:pt idx="590">
                <c:v>7.6317912471609434E-2</c:v>
              </c:pt>
              <c:pt idx="591">
                <c:v>7.6317912471609434E-2</c:v>
              </c:pt>
              <c:pt idx="592">
                <c:v>7.6383844372452006E-2</c:v>
              </c:pt>
              <c:pt idx="593">
                <c:v>7.6383844372452006E-2</c:v>
              </c:pt>
              <c:pt idx="594">
                <c:v>7.6449776273294578E-2</c:v>
              </c:pt>
              <c:pt idx="595">
                <c:v>7.6449776273294578E-2</c:v>
              </c:pt>
              <c:pt idx="596">
                <c:v>7.6515708174137165E-2</c:v>
              </c:pt>
              <c:pt idx="597">
                <c:v>7.6515708174137165E-2</c:v>
              </c:pt>
              <c:pt idx="598">
                <c:v>7.6581640074979737E-2</c:v>
              </c:pt>
              <c:pt idx="599">
                <c:v>7.6581640074979737E-2</c:v>
              </c:pt>
              <c:pt idx="600">
                <c:v>7.664757197582231E-2</c:v>
              </c:pt>
              <c:pt idx="601">
                <c:v>7.664757197582231E-2</c:v>
              </c:pt>
              <c:pt idx="602">
                <c:v>7.6713503876664882E-2</c:v>
              </c:pt>
              <c:pt idx="603">
                <c:v>7.6713503876664882E-2</c:v>
              </c:pt>
              <c:pt idx="604">
                <c:v>7.6729986851875528E-2</c:v>
              </c:pt>
              <c:pt idx="605">
                <c:v>7.6729986851875528E-2</c:v>
              </c:pt>
              <c:pt idx="608">
                <c:v>7.6729986851875528E-2</c:v>
              </c:pt>
              <c:pt idx="609">
                <c:v>7.6729986851875528E-2</c:v>
              </c:pt>
              <c:pt idx="610">
                <c:v>7.6729986851875528E-2</c:v>
              </c:pt>
              <c:pt idx="611">
                <c:v>7.6795918752718101E-2</c:v>
              </c:pt>
              <c:pt idx="612">
                <c:v>7.6795918752718101E-2</c:v>
              </c:pt>
              <c:pt idx="613">
                <c:v>7.6861850653560673E-2</c:v>
              </c:pt>
              <c:pt idx="614">
                <c:v>7.6861850653560673E-2</c:v>
              </c:pt>
              <c:pt idx="615">
                <c:v>7.692778255440326E-2</c:v>
              </c:pt>
              <c:pt idx="616">
                <c:v>7.692778255440326E-2</c:v>
              </c:pt>
              <c:pt idx="617">
                <c:v>7.6993714455245832E-2</c:v>
              </c:pt>
              <c:pt idx="618">
                <c:v>7.6993714455245832E-2</c:v>
              </c:pt>
              <c:pt idx="619">
                <c:v>7.7059646356088404E-2</c:v>
              </c:pt>
              <c:pt idx="620">
                <c:v>7.7059646356088404E-2</c:v>
              </c:pt>
              <c:pt idx="621">
                <c:v>7.7125578256930977E-2</c:v>
              </c:pt>
              <c:pt idx="622">
                <c:v>7.7125578256930977E-2</c:v>
              </c:pt>
              <c:pt idx="623">
                <c:v>7.7142061232141623E-2</c:v>
              </c:pt>
              <c:pt idx="624">
                <c:v>7.7142061232141623E-2</c:v>
              </c:pt>
              <c:pt idx="627">
                <c:v>7.7142061232141623E-2</c:v>
              </c:pt>
              <c:pt idx="628">
                <c:v>7.7142061232141623E-2</c:v>
              </c:pt>
              <c:pt idx="629">
                <c:v>7.7142061232141623E-2</c:v>
              </c:pt>
              <c:pt idx="630">
                <c:v>7.7207993132984196E-2</c:v>
              </c:pt>
              <c:pt idx="631">
                <c:v>7.7207993132984196E-2</c:v>
              </c:pt>
              <c:pt idx="632">
                <c:v>7.7273925033826768E-2</c:v>
              </c:pt>
              <c:pt idx="633">
                <c:v>7.7273925033826768E-2</c:v>
              </c:pt>
              <c:pt idx="634">
                <c:v>7.7339856934669354E-2</c:v>
              </c:pt>
              <c:pt idx="635">
                <c:v>7.7339856934669354E-2</c:v>
              </c:pt>
              <c:pt idx="636">
                <c:v>7.7405788835511927E-2</c:v>
              </c:pt>
              <c:pt idx="637">
                <c:v>7.7405788835511927E-2</c:v>
              </c:pt>
              <c:pt idx="638">
                <c:v>7.7471720736354499E-2</c:v>
              </c:pt>
              <c:pt idx="639">
                <c:v>7.7471720736354499E-2</c:v>
              </c:pt>
              <c:pt idx="640">
                <c:v>7.7537652637197071E-2</c:v>
              </c:pt>
              <c:pt idx="641">
                <c:v>7.7537652637197071E-2</c:v>
              </c:pt>
              <c:pt idx="642">
                <c:v>7.7554135612407718E-2</c:v>
              </c:pt>
              <c:pt idx="643">
                <c:v>7.7554135612407718E-2</c:v>
              </c:pt>
              <c:pt idx="646">
                <c:v>7.7554135612407718E-2</c:v>
              </c:pt>
              <c:pt idx="647">
                <c:v>7.7554135612407718E-2</c:v>
              </c:pt>
              <c:pt idx="648">
                <c:v>7.7554135612407718E-2</c:v>
              </c:pt>
              <c:pt idx="649">
                <c:v>7.762006751325029E-2</c:v>
              </c:pt>
              <c:pt idx="650">
                <c:v>7.762006751325029E-2</c:v>
              </c:pt>
              <c:pt idx="651">
                <c:v>7.7685999414092863E-2</c:v>
              </c:pt>
              <c:pt idx="652">
                <c:v>7.7685999414092863E-2</c:v>
              </c:pt>
              <c:pt idx="653">
                <c:v>7.7751931314935449E-2</c:v>
              </c:pt>
              <c:pt idx="654">
                <c:v>7.7751931314935449E-2</c:v>
              </c:pt>
              <c:pt idx="655">
                <c:v>7.7817863215778021E-2</c:v>
              </c:pt>
              <c:pt idx="656">
                <c:v>7.7817863215778021E-2</c:v>
              </c:pt>
              <c:pt idx="657">
                <c:v>7.7883795116620594E-2</c:v>
              </c:pt>
              <c:pt idx="658">
                <c:v>7.7883795116620594E-2</c:v>
              </c:pt>
              <c:pt idx="659">
                <c:v>7.7949727017463166E-2</c:v>
              </c:pt>
              <c:pt idx="660">
                <c:v>7.7949727017463166E-2</c:v>
              </c:pt>
              <c:pt idx="661">
                <c:v>7.7966209992673813E-2</c:v>
              </c:pt>
              <c:pt idx="662">
                <c:v>7.7966209992673813E-2</c:v>
              </c:pt>
              <c:pt idx="665">
                <c:v>7.7966209992673813E-2</c:v>
              </c:pt>
              <c:pt idx="666">
                <c:v>7.7966209992673813E-2</c:v>
              </c:pt>
              <c:pt idx="667">
                <c:v>7.7966209992673813E-2</c:v>
              </c:pt>
              <c:pt idx="668">
                <c:v>7.8032141893516385E-2</c:v>
              </c:pt>
              <c:pt idx="669">
                <c:v>7.8032141893516385E-2</c:v>
              </c:pt>
              <c:pt idx="670">
                <c:v>7.8098073794358958E-2</c:v>
              </c:pt>
              <c:pt idx="671">
                <c:v>7.8098073794358958E-2</c:v>
              </c:pt>
              <c:pt idx="672">
                <c:v>7.8164005695201544E-2</c:v>
              </c:pt>
              <c:pt idx="673">
                <c:v>7.8164005695201544E-2</c:v>
              </c:pt>
              <c:pt idx="674">
                <c:v>7.8229937596044116E-2</c:v>
              </c:pt>
              <c:pt idx="675">
                <c:v>7.8229937596044116E-2</c:v>
              </c:pt>
              <c:pt idx="676">
                <c:v>7.8295869496886689E-2</c:v>
              </c:pt>
              <c:pt idx="677">
                <c:v>7.8295869496886689E-2</c:v>
              </c:pt>
              <c:pt idx="678">
                <c:v>7.8361801397729261E-2</c:v>
              </c:pt>
              <c:pt idx="679">
                <c:v>7.8361801397729261E-2</c:v>
              </c:pt>
              <c:pt idx="680">
                <c:v>7.8378284372939908E-2</c:v>
              </c:pt>
              <c:pt idx="681">
                <c:v>7.8378284372939908E-2</c:v>
              </c:pt>
              <c:pt idx="684">
                <c:v>7.8378284372939908E-2</c:v>
              </c:pt>
              <c:pt idx="685">
                <c:v>7.8378284372939908E-2</c:v>
              </c:pt>
              <c:pt idx="686">
                <c:v>7.8378284372939908E-2</c:v>
              </c:pt>
              <c:pt idx="687">
                <c:v>7.844421627378248E-2</c:v>
              </c:pt>
              <c:pt idx="688">
                <c:v>7.844421627378248E-2</c:v>
              </c:pt>
              <c:pt idx="689">
                <c:v>7.8510148174625052E-2</c:v>
              </c:pt>
              <c:pt idx="690">
                <c:v>7.8510148174625052E-2</c:v>
              </c:pt>
              <c:pt idx="691">
                <c:v>7.8576080075467639E-2</c:v>
              </c:pt>
              <c:pt idx="692">
                <c:v>7.8576080075467639E-2</c:v>
              </c:pt>
              <c:pt idx="693">
                <c:v>7.8642011976310211E-2</c:v>
              </c:pt>
              <c:pt idx="694">
                <c:v>7.8642011976310211E-2</c:v>
              </c:pt>
              <c:pt idx="695">
                <c:v>7.8707943877152783E-2</c:v>
              </c:pt>
              <c:pt idx="696">
                <c:v>7.8707943877152783E-2</c:v>
              </c:pt>
              <c:pt idx="697">
                <c:v>7.8773875777995356E-2</c:v>
              </c:pt>
              <c:pt idx="698">
                <c:v>7.8773875777995356E-2</c:v>
              </c:pt>
              <c:pt idx="699">
                <c:v>7.8790358753206002E-2</c:v>
              </c:pt>
              <c:pt idx="700">
                <c:v>7.8790358753206002E-2</c:v>
              </c:pt>
              <c:pt idx="703">
                <c:v>7.8790358753206002E-2</c:v>
              </c:pt>
              <c:pt idx="704">
                <c:v>7.8790358753206002E-2</c:v>
              </c:pt>
              <c:pt idx="705">
                <c:v>7.8790358753206002E-2</c:v>
              </c:pt>
              <c:pt idx="706">
                <c:v>7.8856290654048575E-2</c:v>
              </c:pt>
              <c:pt idx="707">
                <c:v>7.8856290654048575E-2</c:v>
              </c:pt>
              <c:pt idx="708">
                <c:v>7.8922222554891147E-2</c:v>
              </c:pt>
              <c:pt idx="709">
                <c:v>7.8922222554891147E-2</c:v>
              </c:pt>
              <c:pt idx="710">
                <c:v>7.8988154455733733E-2</c:v>
              </c:pt>
              <c:pt idx="711">
                <c:v>7.8988154455733733E-2</c:v>
              </c:pt>
              <c:pt idx="712">
                <c:v>7.9054086356576306E-2</c:v>
              </c:pt>
              <c:pt idx="713">
                <c:v>7.9054086356576306E-2</c:v>
              </c:pt>
              <c:pt idx="714">
                <c:v>7.9120018257418878E-2</c:v>
              </c:pt>
              <c:pt idx="715">
                <c:v>7.9120018257418878E-2</c:v>
              </c:pt>
              <c:pt idx="716">
                <c:v>7.9185950158261451E-2</c:v>
              </c:pt>
              <c:pt idx="717">
                <c:v>7.9185950158261451E-2</c:v>
              </c:pt>
              <c:pt idx="718">
                <c:v>7.9202433133472111E-2</c:v>
              </c:pt>
              <c:pt idx="719">
                <c:v>7.9202433133472111E-2</c:v>
              </c:pt>
              <c:pt idx="722">
                <c:v>7.9202433133472111E-2</c:v>
              </c:pt>
              <c:pt idx="723">
                <c:v>7.9202433133472111E-2</c:v>
              </c:pt>
              <c:pt idx="724">
                <c:v>7.9202433133472111E-2</c:v>
              </c:pt>
              <c:pt idx="725">
                <c:v>7.9268365034314683E-2</c:v>
              </c:pt>
              <c:pt idx="726">
                <c:v>7.9268365034314683E-2</c:v>
              </c:pt>
              <c:pt idx="727">
                <c:v>7.9334296935157256E-2</c:v>
              </c:pt>
              <c:pt idx="728">
                <c:v>7.9334296935157256E-2</c:v>
              </c:pt>
              <c:pt idx="729">
                <c:v>7.9400228835999842E-2</c:v>
              </c:pt>
              <c:pt idx="730">
                <c:v>7.9400228835999842E-2</c:v>
              </c:pt>
              <c:pt idx="731">
                <c:v>7.9466160736842414E-2</c:v>
              </c:pt>
              <c:pt idx="732">
                <c:v>7.9466160736842414E-2</c:v>
              </c:pt>
              <c:pt idx="733">
                <c:v>7.9532092637684987E-2</c:v>
              </c:pt>
              <c:pt idx="734">
                <c:v>7.9532092637684987E-2</c:v>
              </c:pt>
              <c:pt idx="735">
                <c:v>7.9598024538527559E-2</c:v>
              </c:pt>
              <c:pt idx="736">
                <c:v>7.9598024538527559E-2</c:v>
              </c:pt>
              <c:pt idx="737">
                <c:v>7.9614507513738206E-2</c:v>
              </c:pt>
              <c:pt idx="738">
                <c:v>7.9614507513738206E-2</c:v>
              </c:pt>
              <c:pt idx="741">
                <c:v>7.9614507513738206E-2</c:v>
              </c:pt>
              <c:pt idx="742">
                <c:v>7.9614507513738206E-2</c:v>
              </c:pt>
              <c:pt idx="743">
                <c:v>7.9614507513738206E-2</c:v>
              </c:pt>
              <c:pt idx="744">
                <c:v>7.9680439414580778E-2</c:v>
              </c:pt>
              <c:pt idx="745">
                <c:v>7.9680439414580778E-2</c:v>
              </c:pt>
              <c:pt idx="746">
                <c:v>7.9746371315423351E-2</c:v>
              </c:pt>
              <c:pt idx="747">
                <c:v>7.9746371315423351E-2</c:v>
              </c:pt>
              <c:pt idx="748">
                <c:v>7.9812303216265937E-2</c:v>
              </c:pt>
              <c:pt idx="749">
                <c:v>7.9812303216265937E-2</c:v>
              </c:pt>
              <c:pt idx="750">
                <c:v>7.9878235117108509E-2</c:v>
              </c:pt>
              <c:pt idx="751">
                <c:v>7.9878235117108509E-2</c:v>
              </c:pt>
              <c:pt idx="752">
                <c:v>7.9944167017951082E-2</c:v>
              </c:pt>
              <c:pt idx="753">
                <c:v>7.9944167017951082E-2</c:v>
              </c:pt>
              <c:pt idx="754">
                <c:v>8.0010098918793654E-2</c:v>
              </c:pt>
              <c:pt idx="755">
                <c:v>8.0010098918793654E-2</c:v>
              </c:pt>
              <c:pt idx="756">
                <c:v>8.0026581894004301E-2</c:v>
              </c:pt>
              <c:pt idx="757">
                <c:v>8.0026581894004301E-2</c:v>
              </c:pt>
            </c:numLit>
          </c:xVal>
          <c:yVal>
            <c:numLit>
              <c:formatCode>General</c:formatCode>
              <c:ptCount val="759"/>
              <c:pt idx="0">
                <c:v>0</c:v>
              </c:pt>
              <c:pt idx="1">
                <c:v>0</c:v>
              </c:pt>
              <c:pt idx="2">
                <c:v>0.24267463542728754</c:v>
              </c:pt>
              <c:pt idx="3">
                <c:v>0.24267463542728754</c:v>
              </c:pt>
              <c:pt idx="4">
                <c:v>0</c:v>
              </c:pt>
              <c:pt idx="5">
                <c:v>0</c:v>
              </c:pt>
              <c:pt idx="6">
                <c:v>0.24267463542728754</c:v>
              </c:pt>
              <c:pt idx="7">
                <c:v>0.24267463542728754</c:v>
              </c:pt>
              <c:pt idx="8">
                <c:v>0</c:v>
              </c:pt>
              <c:pt idx="9">
                <c:v>0</c:v>
              </c:pt>
              <c:pt idx="10">
                <c:v>0.24267463542728754</c:v>
              </c:pt>
              <c:pt idx="11">
                <c:v>0.24267463542728754</c:v>
              </c:pt>
              <c:pt idx="12">
                <c:v>0</c:v>
              </c:pt>
              <c:pt idx="13">
                <c:v>0</c:v>
              </c:pt>
              <c:pt idx="14">
                <c:v>0.24267463542728754</c:v>
              </c:pt>
              <c:pt idx="15">
                <c:v>0.24267463542728754</c:v>
              </c:pt>
              <c:pt idx="16">
                <c:v>0</c:v>
              </c:pt>
              <c:pt idx="19">
                <c:v>0</c:v>
              </c:pt>
              <c:pt idx="20">
                <c:v>0</c:v>
              </c:pt>
              <c:pt idx="21">
                <c:v>0.24267463542728754</c:v>
              </c:pt>
              <c:pt idx="22">
                <c:v>0.24267463542728754</c:v>
              </c:pt>
              <c:pt idx="23">
                <c:v>0</c:v>
              </c:pt>
              <c:pt idx="24">
                <c:v>0</c:v>
              </c:pt>
              <c:pt idx="25">
                <c:v>0.24267463542728754</c:v>
              </c:pt>
              <c:pt idx="26">
                <c:v>0.24267463542728754</c:v>
              </c:pt>
              <c:pt idx="27">
                <c:v>0</c:v>
              </c:pt>
              <c:pt idx="28">
                <c:v>0</c:v>
              </c:pt>
              <c:pt idx="29">
                <c:v>0.24267463542728754</c:v>
              </c:pt>
              <c:pt idx="30">
                <c:v>0.24267463542728754</c:v>
              </c:pt>
              <c:pt idx="31">
                <c:v>0</c:v>
              </c:pt>
              <c:pt idx="32">
                <c:v>0</c:v>
              </c:pt>
              <c:pt idx="33">
                <c:v>0.24267463542728754</c:v>
              </c:pt>
              <c:pt idx="34">
                <c:v>0.24267463542728754</c:v>
              </c:pt>
              <c:pt idx="35">
                <c:v>0</c:v>
              </c:pt>
              <c:pt idx="38">
                <c:v>0</c:v>
              </c:pt>
              <c:pt idx="39">
                <c:v>0</c:v>
              </c:pt>
              <c:pt idx="40">
                <c:v>0.97069854170915004</c:v>
              </c:pt>
              <c:pt idx="41">
                <c:v>0.97069854170915004</c:v>
              </c:pt>
              <c:pt idx="42">
                <c:v>0</c:v>
              </c:pt>
              <c:pt idx="43">
                <c:v>0</c:v>
              </c:pt>
              <c:pt idx="44">
                <c:v>0.97069854170915004</c:v>
              </c:pt>
              <c:pt idx="45">
                <c:v>0.97069854170915004</c:v>
              </c:pt>
              <c:pt idx="46">
                <c:v>0</c:v>
              </c:pt>
              <c:pt idx="47">
                <c:v>0</c:v>
              </c:pt>
              <c:pt idx="48">
                <c:v>0.97069854170915004</c:v>
              </c:pt>
              <c:pt idx="49">
                <c:v>0.97069854170915004</c:v>
              </c:pt>
              <c:pt idx="50">
                <c:v>0</c:v>
              </c:pt>
              <c:pt idx="51">
                <c:v>0</c:v>
              </c:pt>
              <c:pt idx="52">
                <c:v>0.97069854170915004</c:v>
              </c:pt>
              <c:pt idx="53">
                <c:v>0.97069854170915004</c:v>
              </c:pt>
              <c:pt idx="54">
                <c:v>0</c:v>
              </c:pt>
              <c:pt idx="57">
                <c:v>0</c:v>
              </c:pt>
              <c:pt idx="58">
                <c:v>0</c:v>
              </c:pt>
              <c:pt idx="59">
                <c:v>2.4267463542727938</c:v>
              </c:pt>
              <c:pt idx="60">
                <c:v>2.4267463542727938</c:v>
              </c:pt>
              <c:pt idx="61">
                <c:v>0</c:v>
              </c:pt>
              <c:pt idx="62">
                <c:v>0</c:v>
              </c:pt>
              <c:pt idx="63">
                <c:v>2.4267463542727938</c:v>
              </c:pt>
              <c:pt idx="64">
                <c:v>2.4267463542727938</c:v>
              </c:pt>
              <c:pt idx="65">
                <c:v>0</c:v>
              </c:pt>
              <c:pt idx="66">
                <c:v>0</c:v>
              </c:pt>
              <c:pt idx="67">
                <c:v>2.4267463542727938</c:v>
              </c:pt>
              <c:pt idx="68">
                <c:v>2.4267463542727938</c:v>
              </c:pt>
              <c:pt idx="69">
                <c:v>0</c:v>
              </c:pt>
              <c:pt idx="70">
                <c:v>0</c:v>
              </c:pt>
              <c:pt idx="71">
                <c:v>2.4267463542727938</c:v>
              </c:pt>
              <c:pt idx="72">
                <c:v>2.4267463542727938</c:v>
              </c:pt>
              <c:pt idx="73">
                <c:v>0</c:v>
              </c:pt>
              <c:pt idx="76">
                <c:v>0</c:v>
              </c:pt>
              <c:pt idx="77">
                <c:v>0</c:v>
              </c:pt>
              <c:pt idx="78">
                <c:v>5.5815166148276134</c:v>
              </c:pt>
              <c:pt idx="79">
                <c:v>5.5815166148276134</c:v>
              </c:pt>
              <c:pt idx="80">
                <c:v>0</c:v>
              </c:pt>
              <c:pt idx="81">
                <c:v>0</c:v>
              </c:pt>
              <c:pt idx="82">
                <c:v>5.5815166148276134</c:v>
              </c:pt>
              <c:pt idx="83">
                <c:v>5.5815166148276134</c:v>
              </c:pt>
              <c:pt idx="84">
                <c:v>0</c:v>
              </c:pt>
              <c:pt idx="85">
                <c:v>0</c:v>
              </c:pt>
              <c:pt idx="86">
                <c:v>5.5815166148276134</c:v>
              </c:pt>
              <c:pt idx="87">
                <c:v>5.5815166148276134</c:v>
              </c:pt>
              <c:pt idx="88">
                <c:v>0</c:v>
              </c:pt>
              <c:pt idx="89">
                <c:v>0</c:v>
              </c:pt>
              <c:pt idx="90">
                <c:v>5.5815166148276134</c:v>
              </c:pt>
              <c:pt idx="91">
                <c:v>5.5815166148276134</c:v>
              </c:pt>
              <c:pt idx="92">
                <c:v>0</c:v>
              </c:pt>
              <c:pt idx="95">
                <c:v>0</c:v>
              </c:pt>
              <c:pt idx="96">
                <c:v>0</c:v>
              </c:pt>
              <c:pt idx="97">
                <c:v>8.008262969100489</c:v>
              </c:pt>
              <c:pt idx="98">
                <c:v>8.008262969100489</c:v>
              </c:pt>
              <c:pt idx="99">
                <c:v>0</c:v>
              </c:pt>
              <c:pt idx="100">
                <c:v>0</c:v>
              </c:pt>
              <c:pt idx="101">
                <c:v>8.008262969100489</c:v>
              </c:pt>
              <c:pt idx="102">
                <c:v>8.008262969100489</c:v>
              </c:pt>
              <c:pt idx="103">
                <c:v>0</c:v>
              </c:pt>
              <c:pt idx="104">
                <c:v>0</c:v>
              </c:pt>
              <c:pt idx="105">
                <c:v>8.008262969100489</c:v>
              </c:pt>
              <c:pt idx="106">
                <c:v>8.008262969100489</c:v>
              </c:pt>
              <c:pt idx="107">
                <c:v>0</c:v>
              </c:pt>
              <c:pt idx="108">
                <c:v>0</c:v>
              </c:pt>
              <c:pt idx="109">
                <c:v>8.008262969100489</c:v>
              </c:pt>
              <c:pt idx="110">
                <c:v>8.008262969100489</c:v>
              </c:pt>
              <c:pt idx="111">
                <c:v>0</c:v>
              </c:pt>
              <c:pt idx="114">
                <c:v>0</c:v>
              </c:pt>
              <c:pt idx="115">
                <c:v>0</c:v>
              </c:pt>
              <c:pt idx="116">
                <c:v>11.891057135937089</c:v>
              </c:pt>
              <c:pt idx="117">
                <c:v>11.891057135937089</c:v>
              </c:pt>
              <c:pt idx="118">
                <c:v>0</c:v>
              </c:pt>
              <c:pt idx="119">
                <c:v>0</c:v>
              </c:pt>
              <c:pt idx="120">
                <c:v>11.891057135937089</c:v>
              </c:pt>
              <c:pt idx="121">
                <c:v>11.891057135937089</c:v>
              </c:pt>
              <c:pt idx="122">
                <c:v>0</c:v>
              </c:pt>
              <c:pt idx="123">
                <c:v>0</c:v>
              </c:pt>
              <c:pt idx="124">
                <c:v>11.891057135937089</c:v>
              </c:pt>
              <c:pt idx="125">
                <c:v>11.891057135937089</c:v>
              </c:pt>
              <c:pt idx="126">
                <c:v>0</c:v>
              </c:pt>
              <c:pt idx="127">
                <c:v>0</c:v>
              </c:pt>
              <c:pt idx="128">
                <c:v>11.891057135937089</c:v>
              </c:pt>
              <c:pt idx="129">
                <c:v>11.891057135937089</c:v>
              </c:pt>
              <c:pt idx="130">
                <c:v>0</c:v>
              </c:pt>
              <c:pt idx="133">
                <c:v>0</c:v>
              </c:pt>
              <c:pt idx="134">
                <c:v>0</c:v>
              </c:pt>
              <c:pt idx="135">
                <c:v>15.288502031919116</c:v>
              </c:pt>
              <c:pt idx="136">
                <c:v>15.288502031919116</c:v>
              </c:pt>
              <c:pt idx="137">
                <c:v>0</c:v>
              </c:pt>
              <c:pt idx="138">
                <c:v>0</c:v>
              </c:pt>
              <c:pt idx="139">
                <c:v>15.288502031919116</c:v>
              </c:pt>
              <c:pt idx="140">
                <c:v>15.288502031919116</c:v>
              </c:pt>
              <c:pt idx="141">
                <c:v>0</c:v>
              </c:pt>
              <c:pt idx="142">
                <c:v>0</c:v>
              </c:pt>
              <c:pt idx="143">
                <c:v>15.288502031919116</c:v>
              </c:pt>
              <c:pt idx="144">
                <c:v>15.288502031919116</c:v>
              </c:pt>
              <c:pt idx="145">
                <c:v>0</c:v>
              </c:pt>
              <c:pt idx="146">
                <c:v>0</c:v>
              </c:pt>
              <c:pt idx="147">
                <c:v>15.288502031919116</c:v>
              </c:pt>
              <c:pt idx="148">
                <c:v>15.288502031919116</c:v>
              </c:pt>
              <c:pt idx="149">
                <c:v>0</c:v>
              </c:pt>
              <c:pt idx="152">
                <c:v>0</c:v>
              </c:pt>
              <c:pt idx="153">
                <c:v>0</c:v>
              </c:pt>
              <c:pt idx="154">
                <c:v>28.150257709565352</c:v>
              </c:pt>
              <c:pt idx="155">
                <c:v>28.150257709565352</c:v>
              </c:pt>
              <c:pt idx="156">
                <c:v>0</c:v>
              </c:pt>
              <c:pt idx="157">
                <c:v>0</c:v>
              </c:pt>
              <c:pt idx="158">
                <c:v>28.150257709565352</c:v>
              </c:pt>
              <c:pt idx="159">
                <c:v>28.150257709565352</c:v>
              </c:pt>
              <c:pt idx="160">
                <c:v>0</c:v>
              </c:pt>
              <c:pt idx="161">
                <c:v>0</c:v>
              </c:pt>
              <c:pt idx="162">
                <c:v>28.150257709565352</c:v>
              </c:pt>
              <c:pt idx="163">
                <c:v>28.150257709565352</c:v>
              </c:pt>
              <c:pt idx="164">
                <c:v>0</c:v>
              </c:pt>
              <c:pt idx="165">
                <c:v>0</c:v>
              </c:pt>
              <c:pt idx="166">
                <c:v>28.150257709565352</c:v>
              </c:pt>
              <c:pt idx="167">
                <c:v>28.150257709565352</c:v>
              </c:pt>
              <c:pt idx="168">
                <c:v>0</c:v>
              </c:pt>
              <c:pt idx="171">
                <c:v>0</c:v>
              </c:pt>
              <c:pt idx="172">
                <c:v>0</c:v>
              </c:pt>
              <c:pt idx="173">
                <c:v>35.91584604323856</c:v>
              </c:pt>
              <c:pt idx="174">
                <c:v>35.91584604323856</c:v>
              </c:pt>
              <c:pt idx="175">
                <c:v>0</c:v>
              </c:pt>
              <c:pt idx="176">
                <c:v>0</c:v>
              </c:pt>
              <c:pt idx="177">
                <c:v>35.91584604323856</c:v>
              </c:pt>
              <c:pt idx="178">
                <c:v>35.91584604323856</c:v>
              </c:pt>
              <c:pt idx="179">
                <c:v>0</c:v>
              </c:pt>
              <c:pt idx="180">
                <c:v>0</c:v>
              </c:pt>
              <c:pt idx="181">
                <c:v>35.91584604323856</c:v>
              </c:pt>
              <c:pt idx="182">
                <c:v>35.91584604323856</c:v>
              </c:pt>
              <c:pt idx="183">
                <c:v>0</c:v>
              </c:pt>
              <c:pt idx="184">
                <c:v>0</c:v>
              </c:pt>
              <c:pt idx="185">
                <c:v>35.91584604323856</c:v>
              </c:pt>
              <c:pt idx="186">
                <c:v>35.91584604323856</c:v>
              </c:pt>
              <c:pt idx="187">
                <c:v>0</c:v>
              </c:pt>
              <c:pt idx="190">
                <c:v>0</c:v>
              </c:pt>
              <c:pt idx="191">
                <c:v>0</c:v>
              </c:pt>
              <c:pt idx="192">
                <c:v>57.513888596265225</c:v>
              </c:pt>
              <c:pt idx="193">
                <c:v>57.513888596265225</c:v>
              </c:pt>
              <c:pt idx="194">
                <c:v>0</c:v>
              </c:pt>
              <c:pt idx="195">
                <c:v>0</c:v>
              </c:pt>
              <c:pt idx="196">
                <c:v>57.513888596265225</c:v>
              </c:pt>
              <c:pt idx="197">
                <c:v>57.513888596265225</c:v>
              </c:pt>
              <c:pt idx="198">
                <c:v>0</c:v>
              </c:pt>
              <c:pt idx="199">
                <c:v>0</c:v>
              </c:pt>
              <c:pt idx="200">
                <c:v>57.513888596265225</c:v>
              </c:pt>
              <c:pt idx="201">
                <c:v>57.513888596265225</c:v>
              </c:pt>
              <c:pt idx="202">
                <c:v>0</c:v>
              </c:pt>
              <c:pt idx="203">
                <c:v>0</c:v>
              </c:pt>
              <c:pt idx="204">
                <c:v>57.513888596265225</c:v>
              </c:pt>
              <c:pt idx="205">
                <c:v>57.513888596265225</c:v>
              </c:pt>
              <c:pt idx="206">
                <c:v>0</c:v>
              </c:pt>
              <c:pt idx="209">
                <c:v>0</c:v>
              </c:pt>
              <c:pt idx="210">
                <c:v>0</c:v>
              </c:pt>
              <c:pt idx="211">
                <c:v>77.413208701304725</c:v>
              </c:pt>
              <c:pt idx="212">
                <c:v>77.413208701304725</c:v>
              </c:pt>
              <c:pt idx="213">
                <c:v>0</c:v>
              </c:pt>
              <c:pt idx="214">
                <c:v>0</c:v>
              </c:pt>
              <c:pt idx="215">
                <c:v>77.413208701304725</c:v>
              </c:pt>
              <c:pt idx="216">
                <c:v>77.413208701304725</c:v>
              </c:pt>
              <c:pt idx="217">
                <c:v>0</c:v>
              </c:pt>
              <c:pt idx="218">
                <c:v>0</c:v>
              </c:pt>
              <c:pt idx="219">
                <c:v>77.413208701304725</c:v>
              </c:pt>
              <c:pt idx="220">
                <c:v>77.413208701304725</c:v>
              </c:pt>
              <c:pt idx="221">
                <c:v>0</c:v>
              </c:pt>
              <c:pt idx="222">
                <c:v>0</c:v>
              </c:pt>
              <c:pt idx="223">
                <c:v>77.413208701304725</c:v>
              </c:pt>
              <c:pt idx="224">
                <c:v>77.413208701304725</c:v>
              </c:pt>
              <c:pt idx="225">
                <c:v>0</c:v>
              </c:pt>
              <c:pt idx="228">
                <c:v>0</c:v>
              </c:pt>
              <c:pt idx="229">
                <c:v>0</c:v>
              </c:pt>
              <c:pt idx="230">
                <c:v>102.16602151488802</c:v>
              </c:pt>
              <c:pt idx="231">
                <c:v>102.16602151488802</c:v>
              </c:pt>
              <c:pt idx="232">
                <c:v>0</c:v>
              </c:pt>
              <c:pt idx="233">
                <c:v>0</c:v>
              </c:pt>
              <c:pt idx="234">
                <c:v>102.16602151488802</c:v>
              </c:pt>
              <c:pt idx="235">
                <c:v>102.16602151488802</c:v>
              </c:pt>
              <c:pt idx="236">
                <c:v>0</c:v>
              </c:pt>
              <c:pt idx="237">
                <c:v>0</c:v>
              </c:pt>
              <c:pt idx="238">
                <c:v>102.16602151488802</c:v>
              </c:pt>
              <c:pt idx="239">
                <c:v>102.16602151488802</c:v>
              </c:pt>
              <c:pt idx="240">
                <c:v>0</c:v>
              </c:pt>
              <c:pt idx="241">
                <c:v>0</c:v>
              </c:pt>
              <c:pt idx="242">
                <c:v>102.16602151488802</c:v>
              </c:pt>
              <c:pt idx="243">
                <c:v>102.16602151488802</c:v>
              </c:pt>
              <c:pt idx="244">
                <c:v>0</c:v>
              </c:pt>
              <c:pt idx="247">
                <c:v>0</c:v>
              </c:pt>
              <c:pt idx="248">
                <c:v>0</c:v>
              </c:pt>
              <c:pt idx="249">
                <c:v>112.84370547368874</c:v>
              </c:pt>
              <c:pt idx="250">
                <c:v>112.84370547368874</c:v>
              </c:pt>
              <c:pt idx="251">
                <c:v>0</c:v>
              </c:pt>
              <c:pt idx="252">
                <c:v>0</c:v>
              </c:pt>
              <c:pt idx="253">
                <c:v>112.84370547368874</c:v>
              </c:pt>
              <c:pt idx="254">
                <c:v>112.84370547368874</c:v>
              </c:pt>
              <c:pt idx="255">
                <c:v>0</c:v>
              </c:pt>
              <c:pt idx="256">
                <c:v>0</c:v>
              </c:pt>
              <c:pt idx="257">
                <c:v>112.84370547368874</c:v>
              </c:pt>
              <c:pt idx="258">
                <c:v>112.84370547368874</c:v>
              </c:pt>
              <c:pt idx="259">
                <c:v>0</c:v>
              </c:pt>
              <c:pt idx="260">
                <c:v>0</c:v>
              </c:pt>
              <c:pt idx="261">
                <c:v>112.84370547368874</c:v>
              </c:pt>
              <c:pt idx="262">
                <c:v>112.84370547368874</c:v>
              </c:pt>
              <c:pt idx="263">
                <c:v>0</c:v>
              </c:pt>
              <c:pt idx="266">
                <c:v>0</c:v>
              </c:pt>
              <c:pt idx="267">
                <c:v>0</c:v>
              </c:pt>
              <c:pt idx="268">
                <c:v>135.65512120385375</c:v>
              </c:pt>
              <c:pt idx="269">
                <c:v>135.65512120385375</c:v>
              </c:pt>
              <c:pt idx="270">
                <c:v>0</c:v>
              </c:pt>
              <c:pt idx="271">
                <c:v>0</c:v>
              </c:pt>
              <c:pt idx="272">
                <c:v>135.65512120385375</c:v>
              </c:pt>
              <c:pt idx="273">
                <c:v>135.65512120385375</c:v>
              </c:pt>
              <c:pt idx="274">
                <c:v>0</c:v>
              </c:pt>
              <c:pt idx="275">
                <c:v>0</c:v>
              </c:pt>
              <c:pt idx="276">
                <c:v>135.65512120385375</c:v>
              </c:pt>
              <c:pt idx="277">
                <c:v>135.65512120385375</c:v>
              </c:pt>
              <c:pt idx="278">
                <c:v>0</c:v>
              </c:pt>
              <c:pt idx="279">
                <c:v>0</c:v>
              </c:pt>
              <c:pt idx="280">
                <c:v>135.65512120385375</c:v>
              </c:pt>
              <c:pt idx="281">
                <c:v>135.65512120385375</c:v>
              </c:pt>
              <c:pt idx="282">
                <c:v>0</c:v>
              </c:pt>
              <c:pt idx="285">
                <c:v>0</c:v>
              </c:pt>
              <c:pt idx="286">
                <c:v>0</c:v>
              </c:pt>
              <c:pt idx="287">
                <c:v>142.69268563124513</c:v>
              </c:pt>
              <c:pt idx="288">
                <c:v>142.69268563124513</c:v>
              </c:pt>
              <c:pt idx="289">
                <c:v>0</c:v>
              </c:pt>
              <c:pt idx="290">
                <c:v>0</c:v>
              </c:pt>
              <c:pt idx="291">
                <c:v>142.69268563124513</c:v>
              </c:pt>
              <c:pt idx="292">
                <c:v>142.69268563124513</c:v>
              </c:pt>
              <c:pt idx="293">
                <c:v>0</c:v>
              </c:pt>
              <c:pt idx="294">
                <c:v>0</c:v>
              </c:pt>
              <c:pt idx="295">
                <c:v>142.69268563124513</c:v>
              </c:pt>
              <c:pt idx="296">
                <c:v>142.69268563124513</c:v>
              </c:pt>
              <c:pt idx="297">
                <c:v>0</c:v>
              </c:pt>
              <c:pt idx="298">
                <c:v>0</c:v>
              </c:pt>
              <c:pt idx="299">
                <c:v>142.69268563124513</c:v>
              </c:pt>
              <c:pt idx="300">
                <c:v>142.69268563124513</c:v>
              </c:pt>
              <c:pt idx="301">
                <c:v>0</c:v>
              </c:pt>
              <c:pt idx="304">
                <c:v>0</c:v>
              </c:pt>
              <c:pt idx="305">
                <c:v>0</c:v>
              </c:pt>
              <c:pt idx="306">
                <c:v>153.3703695900405</c:v>
              </c:pt>
              <c:pt idx="307">
                <c:v>153.3703695900405</c:v>
              </c:pt>
              <c:pt idx="308">
                <c:v>0</c:v>
              </c:pt>
              <c:pt idx="309">
                <c:v>0</c:v>
              </c:pt>
              <c:pt idx="310">
                <c:v>153.3703695900405</c:v>
              </c:pt>
              <c:pt idx="311">
                <c:v>153.3703695900405</c:v>
              </c:pt>
              <c:pt idx="312">
                <c:v>0</c:v>
              </c:pt>
              <c:pt idx="313">
                <c:v>0</c:v>
              </c:pt>
              <c:pt idx="314">
                <c:v>153.3703695900405</c:v>
              </c:pt>
              <c:pt idx="315">
                <c:v>153.3703695900405</c:v>
              </c:pt>
              <c:pt idx="316">
                <c:v>0</c:v>
              </c:pt>
              <c:pt idx="317">
                <c:v>0</c:v>
              </c:pt>
              <c:pt idx="318">
                <c:v>153.3703695900405</c:v>
              </c:pt>
              <c:pt idx="319">
                <c:v>153.3703695900405</c:v>
              </c:pt>
              <c:pt idx="320">
                <c:v>0</c:v>
              </c:pt>
              <c:pt idx="323">
                <c:v>0</c:v>
              </c:pt>
              <c:pt idx="324">
                <c:v>0</c:v>
              </c:pt>
              <c:pt idx="325">
                <c:v>164.77607745512827</c:v>
              </c:pt>
              <c:pt idx="326">
                <c:v>164.77607745512827</c:v>
              </c:pt>
              <c:pt idx="327">
                <c:v>0</c:v>
              </c:pt>
              <c:pt idx="328">
                <c:v>0</c:v>
              </c:pt>
              <c:pt idx="329">
                <c:v>164.77607745512827</c:v>
              </c:pt>
              <c:pt idx="330">
                <c:v>164.77607745512827</c:v>
              </c:pt>
              <c:pt idx="331">
                <c:v>0</c:v>
              </c:pt>
              <c:pt idx="332">
                <c:v>0</c:v>
              </c:pt>
              <c:pt idx="333">
                <c:v>164.77607745512827</c:v>
              </c:pt>
              <c:pt idx="334">
                <c:v>164.77607745512827</c:v>
              </c:pt>
              <c:pt idx="335">
                <c:v>0</c:v>
              </c:pt>
              <c:pt idx="336">
                <c:v>0</c:v>
              </c:pt>
              <c:pt idx="337">
                <c:v>164.77607745512827</c:v>
              </c:pt>
              <c:pt idx="338">
                <c:v>164.77607745512827</c:v>
              </c:pt>
              <c:pt idx="339">
                <c:v>0</c:v>
              </c:pt>
              <c:pt idx="342">
                <c:v>0</c:v>
              </c:pt>
              <c:pt idx="343">
                <c:v>0</c:v>
              </c:pt>
              <c:pt idx="344">
                <c:v>184.19004828931131</c:v>
              </c:pt>
              <c:pt idx="345">
                <c:v>184.19004828931131</c:v>
              </c:pt>
              <c:pt idx="346">
                <c:v>0</c:v>
              </c:pt>
              <c:pt idx="347">
                <c:v>0</c:v>
              </c:pt>
              <c:pt idx="348">
                <c:v>184.19004828931131</c:v>
              </c:pt>
              <c:pt idx="349">
                <c:v>184.19004828931131</c:v>
              </c:pt>
              <c:pt idx="350">
                <c:v>0</c:v>
              </c:pt>
              <c:pt idx="351">
                <c:v>0</c:v>
              </c:pt>
              <c:pt idx="352">
                <c:v>184.19004828931131</c:v>
              </c:pt>
              <c:pt idx="353">
                <c:v>184.19004828931131</c:v>
              </c:pt>
              <c:pt idx="354">
                <c:v>0</c:v>
              </c:pt>
              <c:pt idx="355">
                <c:v>0</c:v>
              </c:pt>
              <c:pt idx="356">
                <c:v>184.19004828931131</c:v>
              </c:pt>
              <c:pt idx="357">
                <c:v>184.19004828931131</c:v>
              </c:pt>
              <c:pt idx="358">
                <c:v>0</c:v>
              </c:pt>
              <c:pt idx="361">
                <c:v>0</c:v>
              </c:pt>
              <c:pt idx="362">
                <c:v>0</c:v>
              </c:pt>
              <c:pt idx="363">
                <c:v>175.4537614139287</c:v>
              </c:pt>
              <c:pt idx="364">
                <c:v>175.4537614139287</c:v>
              </c:pt>
              <c:pt idx="365">
                <c:v>0</c:v>
              </c:pt>
              <c:pt idx="366">
                <c:v>0</c:v>
              </c:pt>
              <c:pt idx="367">
                <c:v>175.4537614139287</c:v>
              </c:pt>
              <c:pt idx="368">
                <c:v>175.4537614139287</c:v>
              </c:pt>
              <c:pt idx="369">
                <c:v>0</c:v>
              </c:pt>
              <c:pt idx="370">
                <c:v>0</c:v>
              </c:pt>
              <c:pt idx="371">
                <c:v>175.4537614139287</c:v>
              </c:pt>
              <c:pt idx="372">
                <c:v>175.4537614139287</c:v>
              </c:pt>
              <c:pt idx="373">
                <c:v>0</c:v>
              </c:pt>
              <c:pt idx="374">
                <c:v>0</c:v>
              </c:pt>
              <c:pt idx="375">
                <c:v>175.4537614139287</c:v>
              </c:pt>
              <c:pt idx="376">
                <c:v>175.4537614139287</c:v>
              </c:pt>
              <c:pt idx="377">
                <c:v>0</c:v>
              </c:pt>
              <c:pt idx="380">
                <c:v>0</c:v>
              </c:pt>
              <c:pt idx="381">
                <c:v>0</c:v>
              </c:pt>
              <c:pt idx="382">
                <c:v>156.76781448602773</c:v>
              </c:pt>
              <c:pt idx="383">
                <c:v>156.76781448602773</c:v>
              </c:pt>
              <c:pt idx="384">
                <c:v>0</c:v>
              </c:pt>
              <c:pt idx="385">
                <c:v>0</c:v>
              </c:pt>
              <c:pt idx="386">
                <c:v>156.76781448602773</c:v>
              </c:pt>
              <c:pt idx="387">
                <c:v>156.76781448602773</c:v>
              </c:pt>
              <c:pt idx="388">
                <c:v>0</c:v>
              </c:pt>
              <c:pt idx="389">
                <c:v>0</c:v>
              </c:pt>
              <c:pt idx="390">
                <c:v>156.76781448602773</c:v>
              </c:pt>
              <c:pt idx="391">
                <c:v>156.76781448602773</c:v>
              </c:pt>
              <c:pt idx="392">
                <c:v>0</c:v>
              </c:pt>
              <c:pt idx="393">
                <c:v>0</c:v>
              </c:pt>
              <c:pt idx="394">
                <c:v>156.76781448602773</c:v>
              </c:pt>
              <c:pt idx="395">
                <c:v>156.76781448602773</c:v>
              </c:pt>
              <c:pt idx="396">
                <c:v>0</c:v>
              </c:pt>
              <c:pt idx="399">
                <c:v>0</c:v>
              </c:pt>
              <c:pt idx="400">
                <c:v>0</c:v>
              </c:pt>
              <c:pt idx="401">
                <c:v>168.17352235111034</c:v>
              </c:pt>
              <c:pt idx="402">
                <c:v>168.17352235111034</c:v>
              </c:pt>
              <c:pt idx="403">
                <c:v>0</c:v>
              </c:pt>
              <c:pt idx="404">
                <c:v>0</c:v>
              </c:pt>
              <c:pt idx="405">
                <c:v>168.17352235111034</c:v>
              </c:pt>
              <c:pt idx="406">
                <c:v>168.17352235111034</c:v>
              </c:pt>
              <c:pt idx="407">
                <c:v>0</c:v>
              </c:pt>
              <c:pt idx="408">
                <c:v>0</c:v>
              </c:pt>
              <c:pt idx="409">
                <c:v>168.17352235111034</c:v>
              </c:pt>
              <c:pt idx="410">
                <c:v>168.17352235111034</c:v>
              </c:pt>
              <c:pt idx="411">
                <c:v>0</c:v>
              </c:pt>
              <c:pt idx="412">
                <c:v>0</c:v>
              </c:pt>
              <c:pt idx="413">
                <c:v>168.17352235111034</c:v>
              </c:pt>
              <c:pt idx="414">
                <c:v>168.17352235111034</c:v>
              </c:pt>
              <c:pt idx="415">
                <c:v>0</c:v>
              </c:pt>
              <c:pt idx="418">
                <c:v>0</c:v>
              </c:pt>
              <c:pt idx="419">
                <c:v>0</c:v>
              </c:pt>
              <c:pt idx="420">
                <c:v>142.20733636039046</c:v>
              </c:pt>
              <c:pt idx="421">
                <c:v>142.20733636039046</c:v>
              </c:pt>
              <c:pt idx="422">
                <c:v>0</c:v>
              </c:pt>
              <c:pt idx="423">
                <c:v>0</c:v>
              </c:pt>
              <c:pt idx="424">
                <c:v>142.20733636039046</c:v>
              </c:pt>
              <c:pt idx="425">
                <c:v>142.20733636039046</c:v>
              </c:pt>
              <c:pt idx="426">
                <c:v>0</c:v>
              </c:pt>
              <c:pt idx="427">
                <c:v>0</c:v>
              </c:pt>
              <c:pt idx="428">
                <c:v>142.20733636039046</c:v>
              </c:pt>
              <c:pt idx="429">
                <c:v>142.20733636039046</c:v>
              </c:pt>
              <c:pt idx="430">
                <c:v>0</c:v>
              </c:pt>
              <c:pt idx="431">
                <c:v>0</c:v>
              </c:pt>
              <c:pt idx="432">
                <c:v>142.20733636039046</c:v>
              </c:pt>
              <c:pt idx="433">
                <c:v>142.20733636039046</c:v>
              </c:pt>
              <c:pt idx="434">
                <c:v>0</c:v>
              </c:pt>
              <c:pt idx="437">
                <c:v>0</c:v>
              </c:pt>
              <c:pt idx="438">
                <c:v>0</c:v>
              </c:pt>
              <c:pt idx="439">
                <c:v>127.40418359932164</c:v>
              </c:pt>
              <c:pt idx="440">
                <c:v>127.40418359932164</c:v>
              </c:pt>
              <c:pt idx="441">
                <c:v>0</c:v>
              </c:pt>
              <c:pt idx="442">
                <c:v>0</c:v>
              </c:pt>
              <c:pt idx="443">
                <c:v>127.40418359932164</c:v>
              </c:pt>
              <c:pt idx="444">
                <c:v>127.40418359932164</c:v>
              </c:pt>
              <c:pt idx="445">
                <c:v>0</c:v>
              </c:pt>
              <c:pt idx="446">
                <c:v>0</c:v>
              </c:pt>
              <c:pt idx="447">
                <c:v>127.40418359932164</c:v>
              </c:pt>
              <c:pt idx="448">
                <c:v>127.40418359932164</c:v>
              </c:pt>
              <c:pt idx="449">
                <c:v>0</c:v>
              </c:pt>
              <c:pt idx="450">
                <c:v>0</c:v>
              </c:pt>
              <c:pt idx="451">
                <c:v>127.40418359932164</c:v>
              </c:pt>
              <c:pt idx="452">
                <c:v>127.40418359932164</c:v>
              </c:pt>
              <c:pt idx="453">
                <c:v>0</c:v>
              </c:pt>
              <c:pt idx="456">
                <c:v>0</c:v>
              </c:pt>
              <c:pt idx="457">
                <c:v>0</c:v>
              </c:pt>
              <c:pt idx="458">
                <c:v>99.739275160615236</c:v>
              </c:pt>
              <c:pt idx="459">
                <c:v>99.739275160615236</c:v>
              </c:pt>
              <c:pt idx="460">
                <c:v>0</c:v>
              </c:pt>
              <c:pt idx="461">
                <c:v>0</c:v>
              </c:pt>
              <c:pt idx="462">
                <c:v>99.739275160615236</c:v>
              </c:pt>
              <c:pt idx="463">
                <c:v>99.739275160615236</c:v>
              </c:pt>
              <c:pt idx="464">
                <c:v>0</c:v>
              </c:pt>
              <c:pt idx="465">
                <c:v>0</c:v>
              </c:pt>
              <c:pt idx="466">
                <c:v>99.739275160615236</c:v>
              </c:pt>
              <c:pt idx="467">
                <c:v>99.739275160615236</c:v>
              </c:pt>
              <c:pt idx="468">
                <c:v>0</c:v>
              </c:pt>
              <c:pt idx="469">
                <c:v>0</c:v>
              </c:pt>
              <c:pt idx="470">
                <c:v>99.739275160615236</c:v>
              </c:pt>
              <c:pt idx="471">
                <c:v>99.739275160615236</c:v>
              </c:pt>
              <c:pt idx="472">
                <c:v>0</c:v>
              </c:pt>
              <c:pt idx="475">
                <c:v>0</c:v>
              </c:pt>
              <c:pt idx="476">
                <c:v>0</c:v>
              </c:pt>
              <c:pt idx="477">
                <c:v>75.714486253313723</c:v>
              </c:pt>
              <c:pt idx="478">
                <c:v>75.714486253313723</c:v>
              </c:pt>
              <c:pt idx="479">
                <c:v>0</c:v>
              </c:pt>
              <c:pt idx="480">
                <c:v>0</c:v>
              </c:pt>
              <c:pt idx="481">
                <c:v>75.714486253313723</c:v>
              </c:pt>
              <c:pt idx="482">
                <c:v>75.714486253313723</c:v>
              </c:pt>
              <c:pt idx="483">
                <c:v>0</c:v>
              </c:pt>
              <c:pt idx="484">
                <c:v>0</c:v>
              </c:pt>
              <c:pt idx="485">
                <c:v>75.714486253313723</c:v>
              </c:pt>
              <c:pt idx="486">
                <c:v>75.714486253313723</c:v>
              </c:pt>
              <c:pt idx="487">
                <c:v>0</c:v>
              </c:pt>
              <c:pt idx="488">
                <c:v>0</c:v>
              </c:pt>
              <c:pt idx="489">
                <c:v>75.714486253313723</c:v>
              </c:pt>
              <c:pt idx="490">
                <c:v>75.714486253313723</c:v>
              </c:pt>
              <c:pt idx="491">
                <c:v>0</c:v>
              </c:pt>
              <c:pt idx="494">
                <c:v>0</c:v>
              </c:pt>
              <c:pt idx="495">
                <c:v>0</c:v>
              </c:pt>
              <c:pt idx="496">
                <c:v>68.676921825922349</c:v>
              </c:pt>
              <c:pt idx="497">
                <c:v>68.676921825922349</c:v>
              </c:pt>
              <c:pt idx="498">
                <c:v>0</c:v>
              </c:pt>
              <c:pt idx="499">
                <c:v>0</c:v>
              </c:pt>
              <c:pt idx="500">
                <c:v>68.676921825922349</c:v>
              </c:pt>
              <c:pt idx="501">
                <c:v>68.676921825922349</c:v>
              </c:pt>
              <c:pt idx="502">
                <c:v>0</c:v>
              </c:pt>
              <c:pt idx="503">
                <c:v>0</c:v>
              </c:pt>
              <c:pt idx="504">
                <c:v>68.676921825922349</c:v>
              </c:pt>
              <c:pt idx="505">
                <c:v>68.676921825922349</c:v>
              </c:pt>
              <c:pt idx="506">
                <c:v>0</c:v>
              </c:pt>
              <c:pt idx="507">
                <c:v>0</c:v>
              </c:pt>
              <c:pt idx="508">
                <c:v>68.676921825922349</c:v>
              </c:pt>
              <c:pt idx="509">
                <c:v>68.676921825922349</c:v>
              </c:pt>
              <c:pt idx="510">
                <c:v>0</c:v>
              </c:pt>
              <c:pt idx="513">
                <c:v>0</c:v>
              </c:pt>
              <c:pt idx="514">
                <c:v>0</c:v>
              </c:pt>
              <c:pt idx="515">
                <c:v>50.233649533448649</c:v>
              </c:pt>
              <c:pt idx="516">
                <c:v>50.233649533448649</c:v>
              </c:pt>
              <c:pt idx="517">
                <c:v>0</c:v>
              </c:pt>
              <c:pt idx="518">
                <c:v>0</c:v>
              </c:pt>
              <c:pt idx="519">
                <c:v>50.233649533448649</c:v>
              </c:pt>
              <c:pt idx="520">
                <c:v>50.233649533448649</c:v>
              </c:pt>
              <c:pt idx="521">
                <c:v>0</c:v>
              </c:pt>
              <c:pt idx="522">
                <c:v>0</c:v>
              </c:pt>
              <c:pt idx="523">
                <c:v>50.233649533448649</c:v>
              </c:pt>
              <c:pt idx="524">
                <c:v>50.233649533448649</c:v>
              </c:pt>
              <c:pt idx="525">
                <c:v>0</c:v>
              </c:pt>
              <c:pt idx="526">
                <c:v>0</c:v>
              </c:pt>
              <c:pt idx="527">
                <c:v>50.233649533448649</c:v>
              </c:pt>
              <c:pt idx="528">
                <c:v>50.233649533448649</c:v>
              </c:pt>
              <c:pt idx="529">
                <c:v>0</c:v>
              </c:pt>
              <c:pt idx="532">
                <c:v>0</c:v>
              </c:pt>
              <c:pt idx="533">
                <c:v>0</c:v>
              </c:pt>
              <c:pt idx="534">
                <c:v>36.158520678665631</c:v>
              </c:pt>
              <c:pt idx="535">
                <c:v>36.158520678665631</c:v>
              </c:pt>
              <c:pt idx="536">
                <c:v>0</c:v>
              </c:pt>
              <c:pt idx="537">
                <c:v>0</c:v>
              </c:pt>
              <c:pt idx="538">
                <c:v>36.158520678665631</c:v>
              </c:pt>
              <c:pt idx="539">
                <c:v>36.158520678665631</c:v>
              </c:pt>
              <c:pt idx="540">
                <c:v>0</c:v>
              </c:pt>
              <c:pt idx="541">
                <c:v>0</c:v>
              </c:pt>
              <c:pt idx="542">
                <c:v>36.158520678665631</c:v>
              </c:pt>
              <c:pt idx="543">
                <c:v>36.158520678665631</c:v>
              </c:pt>
              <c:pt idx="544">
                <c:v>0</c:v>
              </c:pt>
              <c:pt idx="545">
                <c:v>0</c:v>
              </c:pt>
              <c:pt idx="546">
                <c:v>36.158520678665631</c:v>
              </c:pt>
              <c:pt idx="547">
                <c:v>36.158520678665631</c:v>
              </c:pt>
              <c:pt idx="548">
                <c:v>0</c:v>
              </c:pt>
              <c:pt idx="551">
                <c:v>0</c:v>
              </c:pt>
              <c:pt idx="552">
                <c:v>0</c:v>
              </c:pt>
              <c:pt idx="553">
                <c:v>26.451535261574392</c:v>
              </c:pt>
              <c:pt idx="554">
                <c:v>26.451535261574392</c:v>
              </c:pt>
              <c:pt idx="555">
                <c:v>0</c:v>
              </c:pt>
              <c:pt idx="556">
                <c:v>0</c:v>
              </c:pt>
              <c:pt idx="557">
                <c:v>26.451535261574392</c:v>
              </c:pt>
              <c:pt idx="558">
                <c:v>26.451535261574392</c:v>
              </c:pt>
              <c:pt idx="559">
                <c:v>0</c:v>
              </c:pt>
              <c:pt idx="560">
                <c:v>0</c:v>
              </c:pt>
              <c:pt idx="561">
                <c:v>26.451535261574392</c:v>
              </c:pt>
              <c:pt idx="562">
                <c:v>26.451535261574392</c:v>
              </c:pt>
              <c:pt idx="563">
                <c:v>0</c:v>
              </c:pt>
              <c:pt idx="564">
                <c:v>0</c:v>
              </c:pt>
              <c:pt idx="565">
                <c:v>26.451535261574392</c:v>
              </c:pt>
              <c:pt idx="566">
                <c:v>26.451535261574392</c:v>
              </c:pt>
              <c:pt idx="567">
                <c:v>0</c:v>
              </c:pt>
              <c:pt idx="570">
                <c:v>0</c:v>
              </c:pt>
              <c:pt idx="571">
                <c:v>0</c:v>
              </c:pt>
              <c:pt idx="572">
                <c:v>19.171296198755115</c:v>
              </c:pt>
              <c:pt idx="573">
                <c:v>19.171296198755115</c:v>
              </c:pt>
              <c:pt idx="574">
                <c:v>0</c:v>
              </c:pt>
              <c:pt idx="575">
                <c:v>0</c:v>
              </c:pt>
              <c:pt idx="576">
                <c:v>19.171296198755115</c:v>
              </c:pt>
              <c:pt idx="577">
                <c:v>19.171296198755115</c:v>
              </c:pt>
              <c:pt idx="578">
                <c:v>0</c:v>
              </c:pt>
              <c:pt idx="579">
                <c:v>0</c:v>
              </c:pt>
              <c:pt idx="580">
                <c:v>19.171296198755115</c:v>
              </c:pt>
              <c:pt idx="581">
                <c:v>19.171296198755115</c:v>
              </c:pt>
              <c:pt idx="582">
                <c:v>0</c:v>
              </c:pt>
              <c:pt idx="583">
                <c:v>0</c:v>
              </c:pt>
              <c:pt idx="584">
                <c:v>19.171296198755115</c:v>
              </c:pt>
              <c:pt idx="585">
                <c:v>19.171296198755115</c:v>
              </c:pt>
              <c:pt idx="586">
                <c:v>0</c:v>
              </c:pt>
              <c:pt idx="589">
                <c:v>0</c:v>
              </c:pt>
              <c:pt idx="590">
                <c:v>0</c:v>
              </c:pt>
              <c:pt idx="591">
                <c:v>15.045827396491786</c:v>
              </c:pt>
              <c:pt idx="592">
                <c:v>15.045827396491786</c:v>
              </c:pt>
              <c:pt idx="593">
                <c:v>0</c:v>
              </c:pt>
              <c:pt idx="594">
                <c:v>0</c:v>
              </c:pt>
              <c:pt idx="595">
                <c:v>15.045827396491786</c:v>
              </c:pt>
              <c:pt idx="596">
                <c:v>15.045827396491786</c:v>
              </c:pt>
              <c:pt idx="597">
                <c:v>0</c:v>
              </c:pt>
              <c:pt idx="598">
                <c:v>0</c:v>
              </c:pt>
              <c:pt idx="599">
                <c:v>15.045827396491786</c:v>
              </c:pt>
              <c:pt idx="600">
                <c:v>15.045827396491786</c:v>
              </c:pt>
              <c:pt idx="601">
                <c:v>0</c:v>
              </c:pt>
              <c:pt idx="602">
                <c:v>0</c:v>
              </c:pt>
              <c:pt idx="603">
                <c:v>15.045827396491786</c:v>
              </c:pt>
              <c:pt idx="604">
                <c:v>15.045827396491786</c:v>
              </c:pt>
              <c:pt idx="605">
                <c:v>0</c:v>
              </c:pt>
              <c:pt idx="608">
                <c:v>0</c:v>
              </c:pt>
              <c:pt idx="609">
                <c:v>0</c:v>
              </c:pt>
              <c:pt idx="610">
                <c:v>10.435009323373562</c:v>
              </c:pt>
              <c:pt idx="611">
                <c:v>10.435009323373562</c:v>
              </c:pt>
              <c:pt idx="612">
                <c:v>0</c:v>
              </c:pt>
              <c:pt idx="613">
                <c:v>0</c:v>
              </c:pt>
              <c:pt idx="614">
                <c:v>10.435009323373562</c:v>
              </c:pt>
              <c:pt idx="615">
                <c:v>10.435009323373562</c:v>
              </c:pt>
              <c:pt idx="616">
                <c:v>0</c:v>
              </c:pt>
              <c:pt idx="617">
                <c:v>0</c:v>
              </c:pt>
              <c:pt idx="618">
                <c:v>10.435009323373562</c:v>
              </c:pt>
              <c:pt idx="619">
                <c:v>10.435009323373562</c:v>
              </c:pt>
              <c:pt idx="620">
                <c:v>0</c:v>
              </c:pt>
              <c:pt idx="621">
                <c:v>0</c:v>
              </c:pt>
              <c:pt idx="622">
                <c:v>10.435009323373562</c:v>
              </c:pt>
              <c:pt idx="623">
                <c:v>10.435009323373562</c:v>
              </c:pt>
              <c:pt idx="624">
                <c:v>0</c:v>
              </c:pt>
              <c:pt idx="627">
                <c:v>0</c:v>
              </c:pt>
              <c:pt idx="628">
                <c:v>0</c:v>
              </c:pt>
              <c:pt idx="629">
                <c:v>4.8534927085457547</c:v>
              </c:pt>
              <c:pt idx="630">
                <c:v>4.8534927085457547</c:v>
              </c:pt>
              <c:pt idx="631">
                <c:v>0</c:v>
              </c:pt>
              <c:pt idx="632">
                <c:v>0</c:v>
              </c:pt>
              <c:pt idx="633">
                <c:v>4.8534927085457547</c:v>
              </c:pt>
              <c:pt idx="634">
                <c:v>4.8534927085457547</c:v>
              </c:pt>
              <c:pt idx="635">
                <c:v>0</c:v>
              </c:pt>
              <c:pt idx="636">
                <c:v>0</c:v>
              </c:pt>
              <c:pt idx="637">
                <c:v>4.8534927085457547</c:v>
              </c:pt>
              <c:pt idx="638">
                <c:v>4.8534927085457547</c:v>
              </c:pt>
              <c:pt idx="639">
                <c:v>0</c:v>
              </c:pt>
              <c:pt idx="640">
                <c:v>0</c:v>
              </c:pt>
              <c:pt idx="641">
                <c:v>4.8534927085457547</c:v>
              </c:pt>
              <c:pt idx="642">
                <c:v>4.8534927085457547</c:v>
              </c:pt>
              <c:pt idx="643">
                <c:v>0</c:v>
              </c:pt>
              <c:pt idx="646">
                <c:v>0</c:v>
              </c:pt>
              <c:pt idx="647">
                <c:v>0</c:v>
              </c:pt>
              <c:pt idx="648">
                <c:v>5.3388419794002768</c:v>
              </c:pt>
              <c:pt idx="649">
                <c:v>5.3388419794002768</c:v>
              </c:pt>
              <c:pt idx="650">
                <c:v>0</c:v>
              </c:pt>
              <c:pt idx="651">
                <c:v>0</c:v>
              </c:pt>
              <c:pt idx="652">
                <c:v>5.3388419794002768</c:v>
              </c:pt>
              <c:pt idx="653">
                <c:v>5.3388419794002768</c:v>
              </c:pt>
              <c:pt idx="654">
                <c:v>0</c:v>
              </c:pt>
              <c:pt idx="655">
                <c:v>0</c:v>
              </c:pt>
              <c:pt idx="656">
                <c:v>5.3388419794002768</c:v>
              </c:pt>
              <c:pt idx="657">
                <c:v>5.3388419794002768</c:v>
              </c:pt>
              <c:pt idx="658">
                <c:v>0</c:v>
              </c:pt>
              <c:pt idx="659">
                <c:v>0</c:v>
              </c:pt>
              <c:pt idx="660">
                <c:v>5.3388419794002768</c:v>
              </c:pt>
              <c:pt idx="661">
                <c:v>5.3388419794002768</c:v>
              </c:pt>
              <c:pt idx="662">
                <c:v>0</c:v>
              </c:pt>
              <c:pt idx="665">
                <c:v>0</c:v>
              </c:pt>
              <c:pt idx="666">
                <c:v>0</c:v>
              </c:pt>
              <c:pt idx="667">
                <c:v>1.6987224479908256</c:v>
              </c:pt>
              <c:pt idx="668">
                <c:v>1.6987224479908256</c:v>
              </c:pt>
              <c:pt idx="669">
                <c:v>0</c:v>
              </c:pt>
              <c:pt idx="670">
                <c:v>0</c:v>
              </c:pt>
              <c:pt idx="671">
                <c:v>1.6987224479908256</c:v>
              </c:pt>
              <c:pt idx="672">
                <c:v>1.6987224479908256</c:v>
              </c:pt>
              <c:pt idx="673">
                <c:v>0</c:v>
              </c:pt>
              <c:pt idx="674">
                <c:v>0</c:v>
              </c:pt>
              <c:pt idx="675">
                <c:v>1.6987224479908256</c:v>
              </c:pt>
              <c:pt idx="676">
                <c:v>1.6987224479908256</c:v>
              </c:pt>
              <c:pt idx="677">
                <c:v>0</c:v>
              </c:pt>
              <c:pt idx="678">
                <c:v>0</c:v>
              </c:pt>
              <c:pt idx="679">
                <c:v>1.6987224479908256</c:v>
              </c:pt>
              <c:pt idx="680">
                <c:v>1.6987224479908256</c:v>
              </c:pt>
              <c:pt idx="681">
                <c:v>0</c:v>
              </c:pt>
              <c:pt idx="684">
                <c:v>0</c:v>
              </c:pt>
              <c:pt idx="685">
                <c:v>0</c:v>
              </c:pt>
              <c:pt idx="686">
                <c:v>1.2133731771365734</c:v>
              </c:pt>
              <c:pt idx="687">
                <c:v>1.2133731771365734</c:v>
              </c:pt>
              <c:pt idx="688">
                <c:v>0</c:v>
              </c:pt>
              <c:pt idx="689">
                <c:v>0</c:v>
              </c:pt>
              <c:pt idx="690">
                <c:v>1.2133731771365734</c:v>
              </c:pt>
              <c:pt idx="691">
                <c:v>1.2133731771365734</c:v>
              </c:pt>
              <c:pt idx="692">
                <c:v>0</c:v>
              </c:pt>
              <c:pt idx="693">
                <c:v>0</c:v>
              </c:pt>
              <c:pt idx="694">
                <c:v>1.2133731771365734</c:v>
              </c:pt>
              <c:pt idx="695">
                <c:v>1.2133731771365734</c:v>
              </c:pt>
              <c:pt idx="696">
                <c:v>0</c:v>
              </c:pt>
              <c:pt idx="697">
                <c:v>0</c:v>
              </c:pt>
              <c:pt idx="698">
                <c:v>1.2133731771365734</c:v>
              </c:pt>
              <c:pt idx="699">
                <c:v>1.2133731771365734</c:v>
              </c:pt>
              <c:pt idx="700">
                <c:v>0</c:v>
              </c:pt>
              <c:pt idx="703">
                <c:v>0</c:v>
              </c:pt>
              <c:pt idx="704">
                <c:v>0</c:v>
              </c:pt>
              <c:pt idx="705">
                <c:v>0.9706985417090106</c:v>
              </c:pt>
              <c:pt idx="706">
                <c:v>0.9706985417090106</c:v>
              </c:pt>
              <c:pt idx="707">
                <c:v>0</c:v>
              </c:pt>
              <c:pt idx="708">
                <c:v>0</c:v>
              </c:pt>
              <c:pt idx="709">
                <c:v>0.9706985417090106</c:v>
              </c:pt>
              <c:pt idx="710">
                <c:v>0.9706985417090106</c:v>
              </c:pt>
              <c:pt idx="711">
                <c:v>0</c:v>
              </c:pt>
              <c:pt idx="712">
                <c:v>0</c:v>
              </c:pt>
              <c:pt idx="713">
                <c:v>0.9706985417090106</c:v>
              </c:pt>
              <c:pt idx="714">
                <c:v>0.9706985417090106</c:v>
              </c:pt>
              <c:pt idx="715">
                <c:v>0</c:v>
              </c:pt>
              <c:pt idx="716">
                <c:v>0</c:v>
              </c:pt>
              <c:pt idx="717">
                <c:v>0.9706985417090106</c:v>
              </c:pt>
              <c:pt idx="718">
                <c:v>0.9706985417090106</c:v>
              </c:pt>
              <c:pt idx="719">
                <c:v>0</c:v>
              </c:pt>
              <c:pt idx="722">
                <c:v>0</c:v>
              </c:pt>
              <c:pt idx="723">
                <c:v>0</c:v>
              </c:pt>
              <c:pt idx="724">
                <c:v>0.97069854170931269</c:v>
              </c:pt>
              <c:pt idx="725">
                <c:v>0.97069854170931269</c:v>
              </c:pt>
              <c:pt idx="726">
                <c:v>0</c:v>
              </c:pt>
              <c:pt idx="727">
                <c:v>0</c:v>
              </c:pt>
              <c:pt idx="728">
                <c:v>0.97069854170931269</c:v>
              </c:pt>
              <c:pt idx="729">
                <c:v>0.97069854170931269</c:v>
              </c:pt>
              <c:pt idx="730">
                <c:v>0</c:v>
              </c:pt>
              <c:pt idx="731">
                <c:v>0</c:v>
              </c:pt>
              <c:pt idx="732">
                <c:v>0.97069854170931269</c:v>
              </c:pt>
              <c:pt idx="733">
                <c:v>0.97069854170931269</c:v>
              </c:pt>
              <c:pt idx="734">
                <c:v>0</c:v>
              </c:pt>
              <c:pt idx="735">
                <c:v>0</c:v>
              </c:pt>
              <c:pt idx="736">
                <c:v>0.97069854170931269</c:v>
              </c:pt>
              <c:pt idx="737">
                <c:v>0.97069854170931269</c:v>
              </c:pt>
              <c:pt idx="738">
                <c:v>0</c:v>
              </c:pt>
              <c:pt idx="741">
                <c:v>0</c:v>
              </c:pt>
              <c:pt idx="742">
                <c:v>0</c:v>
              </c:pt>
              <c:pt idx="743">
                <c:v>0.72802390628178248</c:v>
              </c:pt>
              <c:pt idx="744">
                <c:v>0.72802390628178248</c:v>
              </c:pt>
              <c:pt idx="745">
                <c:v>0</c:v>
              </c:pt>
              <c:pt idx="746">
                <c:v>0</c:v>
              </c:pt>
              <c:pt idx="747">
                <c:v>0.72802390628178248</c:v>
              </c:pt>
              <c:pt idx="748">
                <c:v>0.72802390628178248</c:v>
              </c:pt>
              <c:pt idx="749">
                <c:v>0</c:v>
              </c:pt>
              <c:pt idx="750">
                <c:v>0</c:v>
              </c:pt>
              <c:pt idx="751">
                <c:v>0.72802390628178248</c:v>
              </c:pt>
              <c:pt idx="752">
                <c:v>0.72802390628178248</c:v>
              </c:pt>
              <c:pt idx="753">
                <c:v>0</c:v>
              </c:pt>
              <c:pt idx="754">
                <c:v>0</c:v>
              </c:pt>
              <c:pt idx="755">
                <c:v>0.72802390628178248</c:v>
              </c:pt>
              <c:pt idx="756">
                <c:v>0.72802390628178248</c:v>
              </c:pt>
              <c:pt idx="757">
                <c:v>0</c:v>
              </c:pt>
            </c:numLit>
          </c:yVal>
          <c:smooth val="0"/>
          <c:extLst>
            <c:ext xmlns:c16="http://schemas.microsoft.com/office/drawing/2014/chart" uri="{C3380CC4-5D6E-409C-BE32-E72D297353CC}">
              <c16:uniqueId val="{00000000-A6DB-4111-9DB7-25F618C8687A}"/>
            </c:ext>
          </c:extLst>
        </c:ser>
        <c:ser>
          <c:idx val="1"/>
          <c:order val="1"/>
          <c:tx>
            <c:v>Outline</c:v>
          </c:tx>
          <c:spPr>
            <a:ln w="38100" cap="rnd" cmpd="sng" algn="ctr">
              <a:solidFill>
                <a:srgbClr val="000000">
                  <a:alpha val="20000"/>
                </a:srgbClr>
              </a:solidFill>
              <a:prstDash val="solid"/>
              <a:round/>
              <a:headEnd type="none" w="med" len="med"/>
              <a:tailEnd type="none" w="med" len="med"/>
            </a:ln>
          </c:spPr>
          <c:marker>
            <c:symbol val="none"/>
          </c:marker>
          <c:xVal>
            <c:numLit>
              <c:formatCode>General</c:formatCode>
              <c:ptCount val="125"/>
              <c:pt idx="0">
                <c:v>6.3543606683360426E-2</c:v>
              </c:pt>
              <c:pt idx="1">
                <c:v>6.3543606683360426E-2</c:v>
              </c:pt>
              <c:pt idx="2">
                <c:v>6.3543606683360426E-2</c:v>
              </c:pt>
              <c:pt idx="3">
                <c:v>6.3955681063626521E-2</c:v>
              </c:pt>
              <c:pt idx="4">
                <c:v>6.3955681063626521E-2</c:v>
              </c:pt>
              <c:pt idx="5">
                <c:v>6.3955681063626521E-2</c:v>
              </c:pt>
              <c:pt idx="6">
                <c:v>6.4367755443892616E-2</c:v>
              </c:pt>
              <c:pt idx="7">
                <c:v>6.4367755443892616E-2</c:v>
              </c:pt>
              <c:pt idx="8">
                <c:v>6.4367755443892616E-2</c:v>
              </c:pt>
              <c:pt idx="9">
                <c:v>6.4779829824158711E-2</c:v>
              </c:pt>
              <c:pt idx="10">
                <c:v>6.4779829824158711E-2</c:v>
              </c:pt>
              <c:pt idx="11">
                <c:v>6.4779829824158711E-2</c:v>
              </c:pt>
              <c:pt idx="12">
                <c:v>6.5191904204424819E-2</c:v>
              </c:pt>
              <c:pt idx="13">
                <c:v>6.5191904204424819E-2</c:v>
              </c:pt>
              <c:pt idx="14">
                <c:v>6.5191904204424819E-2</c:v>
              </c:pt>
              <c:pt idx="15">
                <c:v>6.5603978584690914E-2</c:v>
              </c:pt>
              <c:pt idx="16">
                <c:v>6.5603978584690914E-2</c:v>
              </c:pt>
              <c:pt idx="17">
                <c:v>6.5603978584690914E-2</c:v>
              </c:pt>
              <c:pt idx="18">
                <c:v>6.6016052964957009E-2</c:v>
              </c:pt>
              <c:pt idx="19">
                <c:v>6.6016052964957009E-2</c:v>
              </c:pt>
              <c:pt idx="20">
                <c:v>6.6016052964957009E-2</c:v>
              </c:pt>
              <c:pt idx="21">
                <c:v>6.6428127345223104E-2</c:v>
              </c:pt>
              <c:pt idx="22">
                <c:v>6.6428127345223104E-2</c:v>
              </c:pt>
              <c:pt idx="23">
                <c:v>6.6428127345223104E-2</c:v>
              </c:pt>
              <c:pt idx="24">
                <c:v>6.6840201725489198E-2</c:v>
              </c:pt>
              <c:pt idx="25">
                <c:v>6.6840201725489198E-2</c:v>
              </c:pt>
              <c:pt idx="26">
                <c:v>6.6840201725489198E-2</c:v>
              </c:pt>
              <c:pt idx="27">
                <c:v>6.7252276105755293E-2</c:v>
              </c:pt>
              <c:pt idx="28">
                <c:v>6.7252276105755293E-2</c:v>
              </c:pt>
              <c:pt idx="29">
                <c:v>6.7252276105755293E-2</c:v>
              </c:pt>
              <c:pt idx="30">
                <c:v>6.7664350486021388E-2</c:v>
              </c:pt>
              <c:pt idx="31">
                <c:v>6.7664350486021388E-2</c:v>
              </c:pt>
              <c:pt idx="32">
                <c:v>6.7664350486021388E-2</c:v>
              </c:pt>
              <c:pt idx="33">
                <c:v>6.8076424866287497E-2</c:v>
              </c:pt>
              <c:pt idx="34">
                <c:v>6.8076424866287497E-2</c:v>
              </c:pt>
              <c:pt idx="35">
                <c:v>6.8076424866287497E-2</c:v>
              </c:pt>
              <c:pt idx="36">
                <c:v>6.8488499246553591E-2</c:v>
              </c:pt>
              <c:pt idx="37">
                <c:v>6.8488499246553591E-2</c:v>
              </c:pt>
              <c:pt idx="38">
                <c:v>6.8488499246553591E-2</c:v>
              </c:pt>
              <c:pt idx="39">
                <c:v>6.8900573626819686E-2</c:v>
              </c:pt>
              <c:pt idx="40">
                <c:v>6.8900573626819686E-2</c:v>
              </c:pt>
              <c:pt idx="41">
                <c:v>6.8900573626819686E-2</c:v>
              </c:pt>
              <c:pt idx="42">
                <c:v>6.9312648007085781E-2</c:v>
              </c:pt>
              <c:pt idx="43">
                <c:v>6.9312648007085781E-2</c:v>
              </c:pt>
              <c:pt idx="44">
                <c:v>6.9312648007085781E-2</c:v>
              </c:pt>
              <c:pt idx="45">
                <c:v>6.9724722387351876E-2</c:v>
              </c:pt>
              <c:pt idx="46">
                <c:v>6.9724722387351876E-2</c:v>
              </c:pt>
              <c:pt idx="47">
                <c:v>6.9724722387351876E-2</c:v>
              </c:pt>
              <c:pt idx="48">
                <c:v>7.013679676761797E-2</c:v>
              </c:pt>
              <c:pt idx="49">
                <c:v>7.013679676761797E-2</c:v>
              </c:pt>
              <c:pt idx="50">
                <c:v>7.013679676761797E-2</c:v>
              </c:pt>
              <c:pt idx="51">
                <c:v>7.0548871147884079E-2</c:v>
              </c:pt>
              <c:pt idx="52">
                <c:v>7.0548871147884079E-2</c:v>
              </c:pt>
              <c:pt idx="53">
                <c:v>7.0548871147884079E-2</c:v>
              </c:pt>
              <c:pt idx="54">
                <c:v>7.0960945528150174E-2</c:v>
              </c:pt>
              <c:pt idx="55">
                <c:v>7.0960945528150174E-2</c:v>
              </c:pt>
              <c:pt idx="56">
                <c:v>7.0960945528150174E-2</c:v>
              </c:pt>
              <c:pt idx="57">
                <c:v>7.1373019908416269E-2</c:v>
              </c:pt>
              <c:pt idx="58">
                <c:v>7.1373019908416269E-2</c:v>
              </c:pt>
              <c:pt idx="59">
                <c:v>7.1373019908416269E-2</c:v>
              </c:pt>
              <c:pt idx="60">
                <c:v>7.1785094288682363E-2</c:v>
              </c:pt>
              <c:pt idx="61">
                <c:v>7.1785094288682363E-2</c:v>
              </c:pt>
              <c:pt idx="62">
                <c:v>7.1785094288682363E-2</c:v>
              </c:pt>
              <c:pt idx="63">
                <c:v>7.2197168668948458E-2</c:v>
              </c:pt>
              <c:pt idx="64">
                <c:v>7.2197168668948458E-2</c:v>
              </c:pt>
              <c:pt idx="65">
                <c:v>7.2197168668948458E-2</c:v>
              </c:pt>
              <c:pt idx="66">
                <c:v>7.2609243049214553E-2</c:v>
              </c:pt>
              <c:pt idx="67">
                <c:v>7.2609243049214553E-2</c:v>
              </c:pt>
              <c:pt idx="68">
                <c:v>7.2609243049214553E-2</c:v>
              </c:pt>
              <c:pt idx="69">
                <c:v>7.3021317429480648E-2</c:v>
              </c:pt>
              <c:pt idx="70">
                <c:v>7.3021317429480648E-2</c:v>
              </c:pt>
              <c:pt idx="71">
                <c:v>7.3021317429480648E-2</c:v>
              </c:pt>
              <c:pt idx="72">
                <c:v>7.3433391809746756E-2</c:v>
              </c:pt>
              <c:pt idx="73">
                <c:v>7.3433391809746756E-2</c:v>
              </c:pt>
              <c:pt idx="74">
                <c:v>7.3433391809746756E-2</c:v>
              </c:pt>
              <c:pt idx="75">
                <c:v>7.3845466190012851E-2</c:v>
              </c:pt>
              <c:pt idx="76">
                <c:v>7.3845466190012851E-2</c:v>
              </c:pt>
              <c:pt idx="77">
                <c:v>7.3845466190012851E-2</c:v>
              </c:pt>
              <c:pt idx="78">
                <c:v>7.4257540570278946E-2</c:v>
              </c:pt>
              <c:pt idx="79">
                <c:v>7.4257540570278946E-2</c:v>
              </c:pt>
              <c:pt idx="80">
                <c:v>7.4257540570278946E-2</c:v>
              </c:pt>
              <c:pt idx="81">
                <c:v>7.4669614950545041E-2</c:v>
              </c:pt>
              <c:pt idx="82">
                <c:v>7.4669614950545041E-2</c:v>
              </c:pt>
              <c:pt idx="83">
                <c:v>7.4669614950545041E-2</c:v>
              </c:pt>
              <c:pt idx="84">
                <c:v>7.5081689330811135E-2</c:v>
              </c:pt>
              <c:pt idx="85">
                <c:v>7.5081689330811135E-2</c:v>
              </c:pt>
              <c:pt idx="86">
                <c:v>7.5081689330811135E-2</c:v>
              </c:pt>
              <c:pt idx="87">
                <c:v>7.549376371107723E-2</c:v>
              </c:pt>
              <c:pt idx="88">
                <c:v>7.549376371107723E-2</c:v>
              </c:pt>
              <c:pt idx="89">
                <c:v>7.549376371107723E-2</c:v>
              </c:pt>
              <c:pt idx="90">
                <c:v>7.5905838091343325E-2</c:v>
              </c:pt>
              <c:pt idx="91">
                <c:v>7.5905838091343325E-2</c:v>
              </c:pt>
              <c:pt idx="92">
                <c:v>7.5905838091343325E-2</c:v>
              </c:pt>
              <c:pt idx="93">
                <c:v>7.6317912471609434E-2</c:v>
              </c:pt>
              <c:pt idx="94">
                <c:v>7.6317912471609434E-2</c:v>
              </c:pt>
              <c:pt idx="95">
                <c:v>7.6317912471609434E-2</c:v>
              </c:pt>
              <c:pt idx="96">
                <c:v>7.6729986851875528E-2</c:v>
              </c:pt>
              <c:pt idx="97">
                <c:v>7.6729986851875528E-2</c:v>
              </c:pt>
              <c:pt idx="98">
                <c:v>7.6729986851875528E-2</c:v>
              </c:pt>
              <c:pt idx="99">
                <c:v>7.7142061232141623E-2</c:v>
              </c:pt>
              <c:pt idx="100">
                <c:v>7.7142061232141623E-2</c:v>
              </c:pt>
              <c:pt idx="101">
                <c:v>7.7142061232141623E-2</c:v>
              </c:pt>
              <c:pt idx="102">
                <c:v>7.7554135612407718E-2</c:v>
              </c:pt>
              <c:pt idx="103">
                <c:v>7.7554135612407718E-2</c:v>
              </c:pt>
              <c:pt idx="104">
                <c:v>7.7554135612407718E-2</c:v>
              </c:pt>
              <c:pt idx="105">
                <c:v>7.7966209992673813E-2</c:v>
              </c:pt>
              <c:pt idx="106">
                <c:v>7.7966209992673813E-2</c:v>
              </c:pt>
              <c:pt idx="107">
                <c:v>7.7966209992673813E-2</c:v>
              </c:pt>
              <c:pt idx="108">
                <c:v>7.8378284372939908E-2</c:v>
              </c:pt>
              <c:pt idx="109">
                <c:v>7.8378284372939908E-2</c:v>
              </c:pt>
              <c:pt idx="110">
                <c:v>7.8378284372939908E-2</c:v>
              </c:pt>
              <c:pt idx="111">
                <c:v>7.8790358753206002E-2</c:v>
              </c:pt>
              <c:pt idx="112">
                <c:v>7.8790358753206002E-2</c:v>
              </c:pt>
              <c:pt idx="113">
                <c:v>7.8790358753206002E-2</c:v>
              </c:pt>
              <c:pt idx="114">
                <c:v>7.9202433133472111E-2</c:v>
              </c:pt>
              <c:pt idx="115">
                <c:v>7.9202433133472111E-2</c:v>
              </c:pt>
              <c:pt idx="116">
                <c:v>7.9202433133472111E-2</c:v>
              </c:pt>
              <c:pt idx="117">
                <c:v>7.9614507513738206E-2</c:v>
              </c:pt>
              <c:pt idx="118">
                <c:v>7.9614507513738206E-2</c:v>
              </c:pt>
              <c:pt idx="119">
                <c:v>7.9614507513738206E-2</c:v>
              </c:pt>
              <c:pt idx="120">
                <c:v>8.0026581894004301E-2</c:v>
              </c:pt>
              <c:pt idx="121">
                <c:v>8.0026581894004301E-2</c:v>
              </c:pt>
              <c:pt idx="122">
                <c:v>8.0026581894004301E-2</c:v>
              </c:pt>
            </c:numLit>
          </c:xVal>
          <c:yVal>
            <c:numLit>
              <c:formatCode>General</c:formatCode>
              <c:ptCount val="125"/>
              <c:pt idx="0">
                <c:v>0</c:v>
              </c:pt>
              <c:pt idx="1">
                <c:v>0</c:v>
              </c:pt>
              <c:pt idx="2">
                <c:v>0.24267463542728754</c:v>
              </c:pt>
              <c:pt idx="3">
                <c:v>0.24267463542728754</c:v>
              </c:pt>
              <c:pt idx="4">
                <c:v>0</c:v>
              </c:pt>
              <c:pt idx="5">
                <c:v>0.24267463542728754</c:v>
              </c:pt>
              <c:pt idx="6">
                <c:v>0.24267463542728754</c:v>
              </c:pt>
              <c:pt idx="7">
                <c:v>0</c:v>
              </c:pt>
              <c:pt idx="8">
                <c:v>0.97069854170915004</c:v>
              </c:pt>
              <c:pt idx="9">
                <c:v>0.97069854170915004</c:v>
              </c:pt>
              <c:pt idx="10">
                <c:v>0</c:v>
              </c:pt>
              <c:pt idx="11">
                <c:v>2.4267463542727938</c:v>
              </c:pt>
              <c:pt idx="12">
                <c:v>2.4267463542727938</c:v>
              </c:pt>
              <c:pt idx="13">
                <c:v>0</c:v>
              </c:pt>
              <c:pt idx="14">
                <c:v>5.5815166148276134</c:v>
              </c:pt>
              <c:pt idx="15">
                <c:v>5.5815166148276134</c:v>
              </c:pt>
              <c:pt idx="16">
                <c:v>0</c:v>
              </c:pt>
              <c:pt idx="17">
                <c:v>8.008262969100489</c:v>
              </c:pt>
              <c:pt idx="18">
                <c:v>8.008262969100489</c:v>
              </c:pt>
              <c:pt idx="19">
                <c:v>0</c:v>
              </c:pt>
              <c:pt idx="20">
                <c:v>11.891057135937089</c:v>
              </c:pt>
              <c:pt idx="21">
                <c:v>11.891057135937089</c:v>
              </c:pt>
              <c:pt idx="22">
                <c:v>0</c:v>
              </c:pt>
              <c:pt idx="23">
                <c:v>15.288502031919116</c:v>
              </c:pt>
              <c:pt idx="24">
                <c:v>15.288502031919116</c:v>
              </c:pt>
              <c:pt idx="25">
                <c:v>0</c:v>
              </c:pt>
              <c:pt idx="26">
                <c:v>28.150257709565352</c:v>
              </c:pt>
              <c:pt idx="27">
                <c:v>28.150257709565352</c:v>
              </c:pt>
              <c:pt idx="28">
                <c:v>0</c:v>
              </c:pt>
              <c:pt idx="29">
                <c:v>35.91584604323856</c:v>
              </c:pt>
              <c:pt idx="30">
                <c:v>35.91584604323856</c:v>
              </c:pt>
              <c:pt idx="31">
                <c:v>0</c:v>
              </c:pt>
              <c:pt idx="32">
                <c:v>57.513888596265225</c:v>
              </c:pt>
              <c:pt idx="33">
                <c:v>57.513888596265225</c:v>
              </c:pt>
              <c:pt idx="34">
                <c:v>0</c:v>
              </c:pt>
              <c:pt idx="35">
                <c:v>77.413208701304725</c:v>
              </c:pt>
              <c:pt idx="36">
                <c:v>77.413208701304725</c:v>
              </c:pt>
              <c:pt idx="37">
                <c:v>0</c:v>
              </c:pt>
              <c:pt idx="38">
                <c:v>102.16602151488802</c:v>
              </c:pt>
              <c:pt idx="39">
                <c:v>102.16602151488802</c:v>
              </c:pt>
              <c:pt idx="40">
                <c:v>0</c:v>
              </c:pt>
              <c:pt idx="41">
                <c:v>112.84370547368874</c:v>
              </c:pt>
              <c:pt idx="42">
                <c:v>112.84370547368874</c:v>
              </c:pt>
              <c:pt idx="43">
                <c:v>0</c:v>
              </c:pt>
              <c:pt idx="44">
                <c:v>135.65512120385375</c:v>
              </c:pt>
              <c:pt idx="45">
                <c:v>135.65512120385375</c:v>
              </c:pt>
              <c:pt idx="46">
                <c:v>0</c:v>
              </c:pt>
              <c:pt idx="47">
                <c:v>142.69268563124513</c:v>
              </c:pt>
              <c:pt idx="48">
                <c:v>142.69268563124513</c:v>
              </c:pt>
              <c:pt idx="49">
                <c:v>0</c:v>
              </c:pt>
              <c:pt idx="50">
                <c:v>153.3703695900405</c:v>
              </c:pt>
              <c:pt idx="51">
                <c:v>153.3703695900405</c:v>
              </c:pt>
              <c:pt idx="52">
                <c:v>0</c:v>
              </c:pt>
              <c:pt idx="53">
                <c:v>164.77607745512827</c:v>
              </c:pt>
              <c:pt idx="54">
                <c:v>164.77607745512827</c:v>
              </c:pt>
              <c:pt idx="55">
                <c:v>0</c:v>
              </c:pt>
              <c:pt idx="56">
                <c:v>184.19004828931131</c:v>
              </c:pt>
              <c:pt idx="57">
                <c:v>184.19004828931131</c:v>
              </c:pt>
              <c:pt idx="58">
                <c:v>0</c:v>
              </c:pt>
              <c:pt idx="59">
                <c:v>175.4537614139287</c:v>
              </c:pt>
              <c:pt idx="60">
                <c:v>175.4537614139287</c:v>
              </c:pt>
              <c:pt idx="61">
                <c:v>0</c:v>
              </c:pt>
              <c:pt idx="62">
                <c:v>156.76781448602773</c:v>
              </c:pt>
              <c:pt idx="63">
                <c:v>156.76781448602773</c:v>
              </c:pt>
              <c:pt idx="64">
                <c:v>0</c:v>
              </c:pt>
              <c:pt idx="65">
                <c:v>168.17352235111034</c:v>
              </c:pt>
              <c:pt idx="66">
                <c:v>168.17352235111034</c:v>
              </c:pt>
              <c:pt idx="67">
                <c:v>0</c:v>
              </c:pt>
              <c:pt idx="68">
                <c:v>142.20733636039046</c:v>
              </c:pt>
              <c:pt idx="69">
                <c:v>142.20733636039046</c:v>
              </c:pt>
              <c:pt idx="70">
                <c:v>0</c:v>
              </c:pt>
              <c:pt idx="71">
                <c:v>127.40418359932164</c:v>
              </c:pt>
              <c:pt idx="72">
                <c:v>127.40418359932164</c:v>
              </c:pt>
              <c:pt idx="73">
                <c:v>0</c:v>
              </c:pt>
              <c:pt idx="74">
                <c:v>99.739275160615236</c:v>
              </c:pt>
              <c:pt idx="75">
                <c:v>99.739275160615236</c:v>
              </c:pt>
              <c:pt idx="76">
                <c:v>0</c:v>
              </c:pt>
              <c:pt idx="77">
                <c:v>75.714486253313723</c:v>
              </c:pt>
              <c:pt idx="78">
                <c:v>75.714486253313723</c:v>
              </c:pt>
              <c:pt idx="79">
                <c:v>0</c:v>
              </c:pt>
              <c:pt idx="80">
                <c:v>68.676921825922349</c:v>
              </c:pt>
              <c:pt idx="81">
                <c:v>68.676921825922349</c:v>
              </c:pt>
              <c:pt idx="82">
                <c:v>0</c:v>
              </c:pt>
              <c:pt idx="83">
                <c:v>50.233649533448649</c:v>
              </c:pt>
              <c:pt idx="84">
                <c:v>50.233649533448649</c:v>
              </c:pt>
              <c:pt idx="85">
                <c:v>0</c:v>
              </c:pt>
              <c:pt idx="86">
                <c:v>36.158520678665631</c:v>
              </c:pt>
              <c:pt idx="87">
                <c:v>36.158520678665631</c:v>
              </c:pt>
              <c:pt idx="88">
                <c:v>0</c:v>
              </c:pt>
              <c:pt idx="89">
                <c:v>26.451535261574392</c:v>
              </c:pt>
              <c:pt idx="90">
                <c:v>26.451535261574392</c:v>
              </c:pt>
              <c:pt idx="91">
                <c:v>0</c:v>
              </c:pt>
              <c:pt idx="92">
                <c:v>19.171296198755115</c:v>
              </c:pt>
              <c:pt idx="93">
                <c:v>19.171296198755115</c:v>
              </c:pt>
              <c:pt idx="94">
                <c:v>0</c:v>
              </c:pt>
              <c:pt idx="95">
                <c:v>15.045827396491786</c:v>
              </c:pt>
              <c:pt idx="96">
                <c:v>15.045827396491786</c:v>
              </c:pt>
              <c:pt idx="97">
                <c:v>0</c:v>
              </c:pt>
              <c:pt idx="98">
                <c:v>10.435009323373562</c:v>
              </c:pt>
              <c:pt idx="99">
                <c:v>10.435009323373562</c:v>
              </c:pt>
              <c:pt idx="100">
                <c:v>0</c:v>
              </c:pt>
              <c:pt idx="101">
                <c:v>4.8534927085457547</c:v>
              </c:pt>
              <c:pt idx="102">
                <c:v>4.8534927085457547</c:v>
              </c:pt>
              <c:pt idx="103">
                <c:v>0</c:v>
              </c:pt>
              <c:pt idx="104">
                <c:v>5.3388419794002768</c:v>
              </c:pt>
              <c:pt idx="105">
                <c:v>5.3388419794002768</c:v>
              </c:pt>
              <c:pt idx="106">
                <c:v>0</c:v>
              </c:pt>
              <c:pt idx="107">
                <c:v>1.6987224479908256</c:v>
              </c:pt>
              <c:pt idx="108">
                <c:v>1.6987224479908256</c:v>
              </c:pt>
              <c:pt idx="109">
                <c:v>0</c:v>
              </c:pt>
              <c:pt idx="110">
                <c:v>1.2133731771365734</c:v>
              </c:pt>
              <c:pt idx="111">
                <c:v>1.2133731771365734</c:v>
              </c:pt>
              <c:pt idx="112">
                <c:v>0</c:v>
              </c:pt>
              <c:pt idx="113">
                <c:v>0.9706985417090106</c:v>
              </c:pt>
              <c:pt idx="114">
                <c:v>0.9706985417090106</c:v>
              </c:pt>
              <c:pt idx="115">
                <c:v>0</c:v>
              </c:pt>
              <c:pt idx="116">
                <c:v>0.97069854170931269</c:v>
              </c:pt>
              <c:pt idx="117">
                <c:v>0.97069854170931269</c:v>
              </c:pt>
              <c:pt idx="118">
                <c:v>0</c:v>
              </c:pt>
              <c:pt idx="119">
                <c:v>0.72802390628178248</c:v>
              </c:pt>
              <c:pt idx="120">
                <c:v>0.72802390628178248</c:v>
              </c:pt>
              <c:pt idx="121">
                <c:v>0</c:v>
              </c:pt>
              <c:pt idx="122">
                <c:v>0</c:v>
              </c:pt>
              <c:pt idx="123">
                <c:v>0</c:v>
              </c:pt>
              <c:pt idx="124">
                <c:v>0</c:v>
              </c:pt>
            </c:numLit>
          </c:yVal>
          <c:smooth val="0"/>
          <c:extLst>
            <c:ext xmlns:c16="http://schemas.microsoft.com/office/drawing/2014/chart" uri="{C3380CC4-5D6E-409C-BE32-E72D297353CC}">
              <c16:uniqueId val="{00000001-A6DB-4111-9DB7-25F618C8687A}"/>
            </c:ext>
          </c:extLst>
        </c:ser>
        <c:ser>
          <c:idx val="2"/>
          <c:order val="2"/>
          <c:tx>
            <c:v>xDelimiter</c:v>
          </c:tx>
          <c:spPr>
            <a:ln w="19050">
              <a:noFill/>
            </a:ln>
          </c:spPr>
          <c:marker>
            <c:symbol val="diamond"/>
            <c:size val="5"/>
            <c:spPr>
              <a:solidFill>
                <a:srgbClr val="000000"/>
              </a:solidFill>
            </c:spPr>
          </c:marker>
          <c:dLbls>
            <c:dLbl>
              <c:idx val="0"/>
              <c:layout>
                <c:manualLayout>
                  <c:x val="-7.3618807724601179E-2"/>
                  <c:y val="-0.11214904211739887"/>
                </c:manualLayout>
              </c:layout>
              <c:tx>
                <c:rich>
                  <a:bodyPr wrap="square" lIns="38100" tIns="19050" rIns="38100" bIns="19050" anchor="ctr">
                    <a:spAutoFit/>
                  </a:bodyPr>
                  <a:lstStyle/>
                  <a:p>
                    <a:pPr>
                      <a:defRPr sz="750">
                        <a:solidFill>
                          <a:srgbClr val="000000"/>
                        </a:solidFill>
                        <a:latin typeface="Tahoma"/>
                        <a:ea typeface="Tahoma"/>
                        <a:cs typeface="Tahoma"/>
                      </a:defRPr>
                    </a:pPr>
                    <a:r>
                      <a:rPr lang="en-US"/>
                      <a:t>0.06708</a:t>
                    </a:r>
                  </a:p>
                </c:rich>
              </c:tx>
              <c:spPr>
                <a:noFill/>
                <a:ln>
                  <a:noFill/>
                </a:ln>
                <a:effectLst/>
              </c:spPr>
              <c:dLblPos val="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2-A6DB-4111-9DB7-25F618C8687A}"/>
                </c:ext>
              </c:extLst>
            </c:dLbl>
            <c:dLbl>
              <c:idx val="1"/>
              <c:layout>
                <c:manualLayout>
                  <c:x val="-7.3618807724601179E-2"/>
                  <c:y val="-0.11214904211739887"/>
                </c:manualLayout>
              </c:layout>
              <c:tx>
                <c:rich>
                  <a:bodyPr wrap="square" lIns="38100" tIns="19050" rIns="38100" bIns="19050" anchor="ctr">
                    <a:spAutoFit/>
                  </a:bodyPr>
                  <a:lstStyle/>
                  <a:p>
                    <a:pPr>
                      <a:defRPr sz="750">
                        <a:solidFill>
                          <a:srgbClr val="000000"/>
                        </a:solidFill>
                        <a:latin typeface="Tahoma"/>
                        <a:ea typeface="Tahoma"/>
                        <a:cs typeface="Tahoma"/>
                      </a:defRPr>
                    </a:pPr>
                    <a:r>
                      <a:rPr lang="en-US"/>
                      <a:t>0.07590</a:t>
                    </a:r>
                  </a:p>
                </c:rich>
              </c:tx>
              <c:spPr>
                <a:noFill/>
                <a:ln>
                  <a:noFill/>
                </a:ln>
                <a:effectLst/>
              </c:spPr>
              <c:dLblPos val="r"/>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3-A6DB-4111-9DB7-25F618C8687A}"/>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errBars>
            <c:errDir val="y"/>
            <c:errBarType val="minus"/>
            <c:errValType val="fixedVal"/>
            <c:noEndCap val="0"/>
            <c:val val="200"/>
            <c:spPr>
              <a:ln w="12700">
                <a:solidFill>
                  <a:srgbClr val="000000"/>
                </a:solidFill>
                <a:prstDash val="sysDash"/>
              </a:ln>
            </c:spPr>
          </c:errBars>
          <c:xVal>
            <c:numLit>
              <c:formatCode>General</c:formatCode>
              <c:ptCount val="2"/>
              <c:pt idx="0">
                <c:v>6.7080848180700162E-2</c:v>
              </c:pt>
              <c:pt idx="1">
                <c:v>7.5897888779189154E-2</c:v>
              </c:pt>
            </c:numLit>
          </c:xVal>
          <c:yVal>
            <c:numLit>
              <c:formatCode>General</c:formatCode>
              <c:ptCount val="2"/>
              <c:pt idx="0">
                <c:v>200</c:v>
              </c:pt>
              <c:pt idx="1">
                <c:v>200</c:v>
              </c:pt>
            </c:numLit>
          </c:yVal>
          <c:smooth val="1"/>
          <c:extLst>
            <c:ext xmlns:c16="http://schemas.microsoft.com/office/drawing/2014/chart" uri="{C3380CC4-5D6E-409C-BE32-E72D297353CC}">
              <c16:uniqueId val="{00000004-A6DB-4111-9DB7-25F618C8687A}"/>
            </c:ext>
          </c:extLst>
        </c:ser>
        <c:ser>
          <c:idx val="3"/>
          <c:order val="3"/>
          <c:tx>
            <c:v>xPDelimiter1</c:v>
          </c:tx>
          <c:spPr>
            <a:ln w="19050">
              <a:noFill/>
            </a:ln>
          </c:spPr>
          <c:marker>
            <c:symbol val="none"/>
          </c:marker>
          <c:dLbls>
            <c:dLbl>
              <c:idx val="0"/>
              <c:layout>
                <c:manualLayout>
                  <c:x val="-0.10120549792736865"/>
                  <c:y val="-4.2056070005352442E-2"/>
                </c:manualLayout>
              </c:layout>
              <c:tx>
                <c:rich>
                  <a:bodyPr wrap="square" lIns="38100" tIns="19050" rIns="38100" bIns="19050" anchor="ctr">
                    <a:noAutofit/>
                  </a:bodyPr>
                  <a:lstStyle/>
                  <a:p>
                    <a:pPr>
                      <a:defRPr sz="750">
                        <a:solidFill>
                          <a:srgbClr val="000000"/>
                        </a:solidFill>
                        <a:latin typeface="Tahoma"/>
                        <a:ea typeface="Tahoma"/>
                        <a:cs typeface="Tahoma"/>
                      </a:defRPr>
                    </a:pPr>
                    <a:r>
                      <a:rPr lang="en-US"/>
                      <a:t>2.5%</a:t>
                    </a:r>
                  </a:p>
                </c:rich>
              </c:tx>
              <c:spPr>
                <a:noFill/>
                <a:ln w="9525">
                  <a:solidFill>
                    <a:srgbClr val="000000"/>
                  </a:solidFill>
                </a:ln>
                <a:effectLst/>
              </c:spPr>
              <c:dLblPos val="r"/>
              <c:showLegendKey val="0"/>
              <c:showVal val="1"/>
              <c:showCatName val="0"/>
              <c:showSerName val="0"/>
              <c:showPercent val="0"/>
              <c:showBubbleSize val="0"/>
              <c:extLst>
                <c:ext xmlns:c15="http://schemas.microsoft.com/office/drawing/2012/chart" uri="{CE6537A1-D6FC-4f65-9D91-7224C49458BB}">
                  <c15:layout>
                    <c:manualLayout>
                      <c:w val="0.16546735915689284"/>
                      <c:h val="6.5420560747663545E-2"/>
                    </c:manualLayout>
                  </c15:layout>
                  <c15:showDataLabelsRange val="0"/>
                </c:ext>
                <c:ext xmlns:c16="http://schemas.microsoft.com/office/drawing/2014/chart" uri="{C3380CC4-5D6E-409C-BE32-E72D297353CC}">
                  <c16:uniqueId val="{00000005-A6DB-4111-9DB7-25F618C8687A}"/>
                </c:ext>
              </c:extLst>
            </c:dLbl>
            <c:dLbl>
              <c:idx val="1"/>
              <c:layout>
                <c:manualLayout>
                  <c:x val="-0.11783520762675447"/>
                  <c:y val="-4.2056070005352442E-2"/>
                </c:manualLayout>
              </c:layout>
              <c:tx>
                <c:rich>
                  <a:bodyPr wrap="square" lIns="38100" tIns="19050" rIns="38100" bIns="19050" anchor="ctr">
                    <a:noAutofit/>
                  </a:bodyPr>
                  <a:lstStyle/>
                  <a:p>
                    <a:pPr>
                      <a:defRPr sz="750">
                        <a:solidFill>
                          <a:srgbClr val="000000"/>
                        </a:solidFill>
                        <a:latin typeface="Tahoma"/>
                        <a:ea typeface="Tahoma"/>
                        <a:cs typeface="Tahoma"/>
                      </a:defRPr>
                    </a:pPr>
                    <a:r>
                      <a:rPr lang="en-US"/>
                      <a:t>2.5%</a:t>
                    </a:r>
                  </a:p>
                </c:rich>
              </c:tx>
              <c:spPr>
                <a:noFill/>
                <a:ln w="9525">
                  <a:solidFill>
                    <a:srgbClr val="000000"/>
                  </a:solidFill>
                </a:ln>
                <a:effectLst/>
              </c:spPr>
              <c:dLblPos val="r"/>
              <c:showLegendKey val="0"/>
              <c:showVal val="1"/>
              <c:showCatName val="0"/>
              <c:showSerName val="0"/>
              <c:showPercent val="0"/>
              <c:showBubbleSize val="0"/>
              <c:extLst>
                <c:ext xmlns:c15="http://schemas.microsoft.com/office/drawing/2012/chart" uri="{CE6537A1-D6FC-4f65-9D91-7224C49458BB}">
                  <c15:layout>
                    <c:manualLayout>
                      <c:w val="0.19872670209678053"/>
                      <c:h val="6.5420560747663545E-2"/>
                    </c:manualLayout>
                  </c15:layout>
                  <c15:showDataLabelsRange val="0"/>
                </c:ext>
                <c:ext xmlns:c16="http://schemas.microsoft.com/office/drawing/2014/chart" uri="{C3380CC4-5D6E-409C-BE32-E72D297353CC}">
                  <c16:uniqueId val="{00000006-A6DB-4111-9DB7-25F618C8687A}"/>
                </c:ext>
              </c:extLst>
            </c:dLbl>
            <c:dLbl>
              <c:idx val="2"/>
              <c:layout>
                <c:manualLayout>
                  <c:x val="-0.16204354178649583"/>
                  <c:y val="-4.2056070005352442E-2"/>
                </c:manualLayout>
              </c:layout>
              <c:tx>
                <c:rich>
                  <a:bodyPr wrap="square" lIns="38100" tIns="19050" rIns="38100" bIns="19050" anchor="ctr">
                    <a:noAutofit/>
                  </a:bodyPr>
                  <a:lstStyle/>
                  <a:p>
                    <a:pPr>
                      <a:defRPr sz="750">
                        <a:solidFill>
                          <a:srgbClr val="FFFFFF"/>
                        </a:solidFill>
                        <a:latin typeface="Tahoma"/>
                        <a:ea typeface="Tahoma"/>
                        <a:cs typeface="Tahoma"/>
                      </a:defRPr>
                    </a:pPr>
                    <a:r>
                      <a:rPr lang="en-US"/>
                      <a:t>95.0%</a:t>
                    </a:r>
                  </a:p>
                </c:rich>
              </c:tx>
              <c:spPr>
                <a:solidFill>
                  <a:srgbClr val="DC143C"/>
                </a:solidFill>
                <a:ln w="9525">
                  <a:solidFill>
                    <a:srgbClr val="000000"/>
                  </a:solidFill>
                </a:ln>
                <a:effectLst/>
              </c:spPr>
              <c:dLblPos val="r"/>
              <c:showLegendKey val="0"/>
              <c:showVal val="1"/>
              <c:showCatName val="0"/>
              <c:showSerName val="0"/>
              <c:showPercent val="0"/>
              <c:showBubbleSize val="0"/>
              <c:extLst>
                <c:ext xmlns:c15="http://schemas.microsoft.com/office/drawing/2012/chart" uri="{CE6537A1-D6FC-4f65-9D91-7224C49458BB}">
                  <c15:layout>
                    <c:manualLayout>
                      <c:w val="0.28714347986690542"/>
                      <c:h val="6.5420560747663545E-2"/>
                    </c:manualLayout>
                  </c15:layout>
                  <c15:showDataLabelsRange val="0"/>
                </c:ext>
                <c:ext xmlns:c16="http://schemas.microsoft.com/office/drawing/2014/chart" uri="{C3380CC4-5D6E-409C-BE32-E72D297353CC}">
                  <c16:uniqueId val="{00000007-A6DB-4111-9DB7-25F618C8687A}"/>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xVal>
            <c:numLit>
              <c:formatCode>General</c:formatCode>
              <c:ptCount val="3"/>
              <c:pt idx="0">
                <c:v>6.4540424090350074E-2</c:v>
              </c:pt>
              <c:pt idx="1">
                <c:v>7.8948944389594572E-2</c:v>
              </c:pt>
              <c:pt idx="2">
                <c:v>7.1489368479944665E-2</c:v>
              </c:pt>
            </c:numLit>
          </c:xVal>
          <c:yVal>
            <c:numLit>
              <c:formatCode>General</c:formatCode>
              <c:ptCount val="3"/>
              <c:pt idx="0">
                <c:v>200</c:v>
              </c:pt>
              <c:pt idx="1">
                <c:v>200</c:v>
              </c:pt>
              <c:pt idx="2">
                <c:v>200</c:v>
              </c:pt>
            </c:numLit>
          </c:yVal>
          <c:smooth val="1"/>
          <c:extLst>
            <c:ext xmlns:c16="http://schemas.microsoft.com/office/drawing/2014/chart" uri="{C3380CC4-5D6E-409C-BE32-E72D297353CC}">
              <c16:uniqueId val="{00000008-A6DB-4111-9DB7-25F618C8687A}"/>
            </c:ext>
          </c:extLst>
        </c:ser>
        <c:dLbls>
          <c:showLegendKey val="0"/>
          <c:showVal val="0"/>
          <c:showCatName val="0"/>
          <c:showSerName val="0"/>
          <c:showPercent val="0"/>
          <c:showBubbleSize val="0"/>
        </c:dLbls>
        <c:axId val="233645800"/>
        <c:axId val="233646976"/>
      </c:scatterChart>
      <c:valAx>
        <c:axId val="233645800"/>
        <c:scaling>
          <c:orientation val="minMax"/>
          <c:max val="8.2000000000000003E-2"/>
          <c:min val="6.2E-2"/>
        </c:scaling>
        <c:delete val="0"/>
        <c:axPos val="b"/>
        <c:majorGridlines>
          <c:spPr>
            <a:ln>
              <a:solidFill>
                <a:srgbClr val="C0C0C0"/>
              </a:solidFill>
              <a:prstDash val="solid"/>
            </a:ln>
          </c:spPr>
        </c:majorGridlines>
        <c:numFmt formatCode="0.000" sourceLinked="0"/>
        <c:majorTickMark val="out"/>
        <c:minorTickMark val="none"/>
        <c:tickLblPos val="nextTo"/>
        <c:txPr>
          <a:bodyPr rot="-5400000" vert="horz"/>
          <a:lstStyle/>
          <a:p>
            <a:pPr>
              <a:defRPr sz="750" b="0" i="0" u="none" strike="noStrike">
                <a:solidFill>
                  <a:srgbClr val="000000"/>
                </a:solidFill>
                <a:latin typeface="Tahoma"/>
                <a:ea typeface="Tahoma"/>
                <a:cs typeface="Tahoma"/>
              </a:defRPr>
            </a:pPr>
            <a:endParaRPr lang="en-US"/>
          </a:p>
        </c:txPr>
        <c:crossAx val="233646976"/>
        <c:crossesAt val="0"/>
        <c:crossBetween val="midCat"/>
        <c:majorUnit val="2.0000000000000005E-3"/>
      </c:valAx>
      <c:valAx>
        <c:axId val="233646976"/>
        <c:scaling>
          <c:orientation val="minMax"/>
          <c:max val="200"/>
          <c:min val="0"/>
        </c:scaling>
        <c:delete val="0"/>
        <c:axPos val="l"/>
        <c:majorGridlines>
          <c:spPr>
            <a:ln>
              <a:solidFill>
                <a:srgbClr val="C0C0C0"/>
              </a:solidFill>
              <a:prstDash val="solid"/>
            </a:ln>
          </c:spPr>
        </c:majorGridlines>
        <c:numFmt formatCode="0" sourceLinked="0"/>
        <c:majorTickMark val="out"/>
        <c:minorTickMark val="none"/>
        <c:tickLblPos val="nextTo"/>
        <c:txPr>
          <a:bodyPr/>
          <a:lstStyle/>
          <a:p>
            <a:pPr>
              <a:defRPr sz="750" b="0" i="0" u="none" strike="noStrike">
                <a:solidFill>
                  <a:srgbClr val="000000"/>
                </a:solidFill>
                <a:latin typeface="Tahoma"/>
                <a:ea typeface="Tahoma"/>
                <a:cs typeface="Tahoma"/>
              </a:defRPr>
            </a:pPr>
            <a:endParaRPr lang="en-US"/>
          </a:p>
        </c:txPr>
        <c:crossAx val="233645800"/>
        <c:crossesAt val="6.2E-2"/>
        <c:crossBetween val="midCat"/>
        <c:majorUnit val="20"/>
      </c:valAx>
      <c:spPr>
        <a:solidFill>
          <a:srgbClr val="F5F5F5"/>
        </a:solidFill>
        <a:ln>
          <a:noFill/>
        </a:ln>
        <a:effectLst/>
        <a:extLst>
          <a:ext uri="{91240B29-F687-4F45-9708-019B960494DF}">
            <a14:hiddenLine xmlns:a14="http://schemas.microsoft.com/office/drawing/2010/main">
              <a:noFill/>
            </a14:hiddenLine>
          </a:ext>
        </a:extLst>
      </c:spPr>
    </c:plotArea>
    <c:legend>
      <c:legendPos val="r"/>
      <c:legendEntry>
        <c:idx val="1"/>
        <c:delete val="1"/>
      </c:legendEntry>
      <c:legendEntry>
        <c:idx val="2"/>
        <c:delete val="1"/>
      </c:legendEntry>
      <c:legendEntry>
        <c:idx val="3"/>
        <c:delete val="1"/>
      </c:legendEntry>
      <c:layout>
        <c:manualLayout>
          <c:xMode val="edge"/>
          <c:yMode val="edge"/>
          <c:x val="0.75146935348446686"/>
          <c:y val="0.5067070221232477"/>
          <c:w val="0.21158690176322417"/>
          <c:h val="9.3457943925233641E-2"/>
        </c:manualLayout>
      </c:layout>
      <c:overlay val="1"/>
      <c:spPr>
        <a:ln w="25400">
          <a:noFill/>
        </a:ln>
      </c:spPr>
      <c:txPr>
        <a:bodyPr/>
        <a:lstStyle/>
        <a:p>
          <a:pPr>
            <a:defRPr sz="563"/>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rgbClr val="FFFFFF"/>
    </a:solidFill>
    <a:ln w="9525"/>
  </c:sp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MSW Landfilled in Hawaii</a:t>
            </a:r>
          </a:p>
        </c:rich>
      </c:tx>
      <c:layout>
        <c:manualLayout>
          <c:xMode val="edge"/>
          <c:yMode val="edge"/>
          <c:x val="0.36356124506483045"/>
          <c:y val="3.3488372093023258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36"/>
          <c:order val="0"/>
          <c:tx>
            <c:strRef>
              <c:f>'Waste Disposal Data'!$AM$5</c:f>
              <c:strCache>
                <c:ptCount val="1"/>
                <c:pt idx="0">
                  <c:v>Landfilled</c:v>
                </c:pt>
              </c:strCache>
            </c:strRef>
          </c:tx>
          <c:spPr>
            <a:ln w="19050" cap="rnd">
              <a:solidFill>
                <a:schemeClr val="accent1">
                  <a:lumMod val="70000"/>
                  <a:lumOff val="30000"/>
                </a:schemeClr>
              </a:solidFill>
              <a:round/>
            </a:ln>
            <a:effectLst/>
          </c:spPr>
          <c:marker>
            <c:symbol val="circle"/>
            <c:size val="5"/>
            <c:spPr>
              <a:solidFill>
                <a:schemeClr val="accent1">
                  <a:lumMod val="75000"/>
                </a:schemeClr>
              </a:solidFill>
              <a:ln w="9525">
                <a:solidFill>
                  <a:schemeClr val="accent1">
                    <a:lumMod val="70000"/>
                    <a:lumOff val="30000"/>
                  </a:schemeClr>
                </a:solidFill>
              </a:ln>
              <a:effectLst/>
            </c:spPr>
          </c:marker>
          <c:xVal>
            <c:numRef>
              <c:f>'Waste Disposal Data'!$B$37:$B$62</c:f>
              <c:numCache>
                <c:formatCode>General</c:formatCode>
                <c:ptCount val="26"/>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numCache>
            </c:numRef>
          </c:xVal>
          <c:yVal>
            <c:numRef>
              <c:f>'Waste Disposal Data'!$AM$37:$AM$62</c:f>
              <c:numCache>
                <c:formatCode>#,##0</c:formatCode>
                <c:ptCount val="26"/>
                <c:pt idx="0">
                  <c:v>996000</c:v>
                </c:pt>
                <c:pt idx="1">
                  <c:v>702000</c:v>
                </c:pt>
                <c:pt idx="2">
                  <c:v>702000</c:v>
                </c:pt>
                <c:pt idx="3">
                  <c:v>980000</c:v>
                </c:pt>
                <c:pt idx="4">
                  <c:v>1040000</c:v>
                </c:pt>
                <c:pt idx="5">
                  <c:v>827141.78333333321</c:v>
                </c:pt>
                <c:pt idx="6">
                  <c:v>889341.74833333329</c:v>
                </c:pt>
                <c:pt idx="7">
                  <c:v>851152.99333333317</c:v>
                </c:pt>
                <c:pt idx="8">
                  <c:v>763193.36333333328</c:v>
                </c:pt>
                <c:pt idx="9">
                  <c:v>759441.84833333315</c:v>
                </c:pt>
                <c:pt idx="10">
                  <c:v>780691.6333333333</c:v>
                </c:pt>
                <c:pt idx="11">
                  <c:v>817079.14</c:v>
                </c:pt>
                <c:pt idx="12">
                  <c:v>822814.23</c:v>
                </c:pt>
                <c:pt idx="13">
                  <c:v>814566.81</c:v>
                </c:pt>
                <c:pt idx="14">
                  <c:v>881034.14</c:v>
                </c:pt>
                <c:pt idx="15">
                  <c:v>994111.59499999997</c:v>
                </c:pt>
                <c:pt idx="16">
                  <c:v>924487.90500000003</c:v>
                </c:pt>
                <c:pt idx="17">
                  <c:v>803274.27</c:v>
                </c:pt>
                <c:pt idx="18">
                  <c:v>692982.72</c:v>
                </c:pt>
                <c:pt idx="19">
                  <c:v>572399.29</c:v>
                </c:pt>
                <c:pt idx="20">
                  <c:v>546656.15</c:v>
                </c:pt>
                <c:pt idx="21">
                  <c:v>555138.10571428575</c:v>
                </c:pt>
                <c:pt idx="22">
                  <c:v>517977.67714285711</c:v>
                </c:pt>
                <c:pt idx="23">
                  <c:v>480571.46</c:v>
                </c:pt>
                <c:pt idx="24">
                  <c:v>500888.36</c:v>
                </c:pt>
                <c:pt idx="25">
                  <c:v>513907.32750000001</c:v>
                </c:pt>
              </c:numCache>
            </c:numRef>
          </c:yVal>
          <c:smooth val="0"/>
          <c:extLst>
            <c:ext xmlns:c16="http://schemas.microsoft.com/office/drawing/2014/chart" uri="{C3380CC4-5D6E-409C-BE32-E72D297353CC}">
              <c16:uniqueId val="{00000024-5651-4C42-BA62-862BD87171E0}"/>
            </c:ext>
          </c:extLst>
        </c:ser>
        <c:dLbls>
          <c:showLegendKey val="0"/>
          <c:showVal val="0"/>
          <c:showCatName val="0"/>
          <c:showSerName val="0"/>
          <c:showPercent val="0"/>
          <c:showBubbleSize val="0"/>
        </c:dLbls>
        <c:axId val="525369728"/>
        <c:axId val="525926752"/>
      </c:scatterChart>
      <c:valAx>
        <c:axId val="525369728"/>
        <c:scaling>
          <c:orientation val="minMax"/>
          <c:max val="2015"/>
          <c:min val="1990"/>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270000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25926752"/>
        <c:crosses val="autoZero"/>
        <c:crossBetween val="midCat"/>
        <c:majorUnit val="2"/>
      </c:valAx>
      <c:valAx>
        <c:axId val="525926752"/>
        <c:scaling>
          <c:orientation val="minMax"/>
          <c:max val="1100000"/>
          <c:min val="0"/>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25369728"/>
        <c:crosses val="autoZero"/>
        <c:crossBetween val="midCat"/>
        <c:dispUnits>
          <c:builtInUnit val="thousands"/>
          <c:dispUnitsLbl>
            <c:layout>
              <c:manualLayout>
                <c:xMode val="edge"/>
                <c:yMode val="edge"/>
                <c:x val="2.7777777777777776E-2"/>
                <c:y val="0.21486111111111111"/>
              </c:manualLayout>
            </c:layout>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Total MSW Landflled (thousands of tons)</a:t>
                  </a:r>
                </a:p>
              </c:rich>
            </c:tx>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dispUnitsLbl>
        </c:dispUnits>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chart" Target="../charts/chart4.xml"/></Relationships>
</file>

<file path=xl/drawings/_rels/drawing10.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image" Target="../media/image4.png"/><Relationship Id="rId1" Type="http://schemas.openxmlformats.org/officeDocument/2006/relationships/image" Target="../media/image3.png"/><Relationship Id="rId4" Type="http://schemas.openxmlformats.org/officeDocument/2006/relationships/image" Target="../media/image6.png"/></Relationships>
</file>

<file path=xl/drawings/_rels/drawing11.xml.rels><?xml version="1.0" encoding="UTF-8" standalone="yes"?>
<Relationships xmlns="http://schemas.openxmlformats.org/package/2006/relationships"><Relationship Id="rId2" Type="http://schemas.openxmlformats.org/officeDocument/2006/relationships/image" Target="../media/image8.png"/><Relationship Id="rId1" Type="http://schemas.openxmlformats.org/officeDocument/2006/relationships/image" Target="../media/image7.png"/></Relationships>
</file>

<file path=xl/drawings/drawing1.xml><?xml version="1.0" encoding="utf-8"?>
<xdr:wsDr xmlns:xdr="http://schemas.openxmlformats.org/drawingml/2006/spreadsheetDrawing" xmlns:a="http://schemas.openxmlformats.org/drawingml/2006/main">
  <xdr:twoCellAnchor editAs="oneCell">
    <xdr:from>
      <xdr:col>6</xdr:col>
      <xdr:colOff>0</xdr:colOff>
      <xdr:row>6</xdr:row>
      <xdr:rowOff>0</xdr:rowOff>
    </xdr:from>
    <xdr:to>
      <xdr:col>11</xdr:col>
      <xdr:colOff>0</xdr:colOff>
      <xdr:row>18</xdr:row>
      <xdr:rowOff>0</xdr:rowOff>
    </xdr:to>
    <xdr:graphicFrame macro="">
      <xdr:nvGraphicFramePr>
        <xdr:cNvPr id="8" name="RiskRGRiskTemplatasteR6C7">
          <a:extLst>
            <a:ext uri="{FF2B5EF4-FFF2-40B4-BE49-F238E27FC236}">
              <a16:creationId xmlns:a16="http://schemas.microsoft.com/office/drawing/2014/main" id="{B851DD45-50F1-4250-91B2-A2360BFA147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6</xdr:col>
      <xdr:colOff>0</xdr:colOff>
      <xdr:row>35</xdr:row>
      <xdr:rowOff>0</xdr:rowOff>
    </xdr:from>
    <xdr:to>
      <xdr:col>11</xdr:col>
      <xdr:colOff>0</xdr:colOff>
      <xdr:row>47</xdr:row>
      <xdr:rowOff>0</xdr:rowOff>
    </xdr:to>
    <xdr:graphicFrame macro="">
      <xdr:nvGraphicFramePr>
        <xdr:cNvPr id="9" name="RiskRGRiskTemplatasteR35C7">
          <a:extLst>
            <a:ext uri="{FF2B5EF4-FFF2-40B4-BE49-F238E27FC236}">
              <a16:creationId xmlns:a16="http://schemas.microsoft.com/office/drawing/2014/main" id="{4B57A43C-FA79-40EA-AF12-51279A918C9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6</xdr:col>
      <xdr:colOff>0</xdr:colOff>
      <xdr:row>64</xdr:row>
      <xdr:rowOff>0</xdr:rowOff>
    </xdr:from>
    <xdr:to>
      <xdr:col>11</xdr:col>
      <xdr:colOff>0</xdr:colOff>
      <xdr:row>76</xdr:row>
      <xdr:rowOff>0</xdr:rowOff>
    </xdr:to>
    <xdr:graphicFrame macro="">
      <xdr:nvGraphicFramePr>
        <xdr:cNvPr id="10" name="RiskRGRiskTemplatasteR64C7">
          <a:extLst>
            <a:ext uri="{FF2B5EF4-FFF2-40B4-BE49-F238E27FC236}">
              <a16:creationId xmlns:a16="http://schemas.microsoft.com/office/drawing/2014/main" id="{F7A9B8B4-B52E-40EF-939C-94389779BC8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136861</xdr:colOff>
      <xdr:row>2</xdr:row>
      <xdr:rowOff>99917</xdr:rowOff>
    </xdr:from>
    <xdr:to>
      <xdr:col>4</xdr:col>
      <xdr:colOff>837901</xdr:colOff>
      <xdr:row>5</xdr:row>
      <xdr:rowOff>85312</xdr:rowOff>
    </xdr:to>
    <xdr:pic>
      <xdr:nvPicPr>
        <xdr:cNvPr id="2" name="Picture 1">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618594" y="523250"/>
          <a:ext cx="701040" cy="640080"/>
        </a:xfrm>
        <a:prstGeom prst="rect">
          <a:avLst/>
        </a:prstGeom>
      </xdr:spPr>
    </xdr:pic>
    <xdr:clientData/>
  </xdr:twoCellAnchor>
  <xdr:twoCellAnchor editAs="oneCell">
    <xdr:from>
      <xdr:col>3</xdr:col>
      <xdr:colOff>132928</xdr:colOff>
      <xdr:row>2</xdr:row>
      <xdr:rowOff>116852</xdr:rowOff>
    </xdr:from>
    <xdr:to>
      <xdr:col>3</xdr:col>
      <xdr:colOff>786417</xdr:colOff>
      <xdr:row>5</xdr:row>
      <xdr:rowOff>101612</xdr:rowOff>
    </xdr:to>
    <xdr:pic>
      <xdr:nvPicPr>
        <xdr:cNvPr id="3" name="Picture 2" descr="Image result for state of hawaii department of health logo">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9657928" y="540185"/>
          <a:ext cx="653489" cy="640080"/>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38100</xdr:colOff>
      <xdr:row>2</xdr:row>
      <xdr:rowOff>38100</xdr:rowOff>
    </xdr:from>
    <xdr:to>
      <xdr:col>14</xdr:col>
      <xdr:colOff>285750</xdr:colOff>
      <xdr:row>8</xdr:row>
      <xdr:rowOff>714375</xdr:rowOff>
    </xdr:to>
    <xdr:sp macro="" textlink="">
      <xdr:nvSpPr>
        <xdr:cNvPr id="137217" name="Rectangle 1">
          <a:extLst>
            <a:ext uri="{FF2B5EF4-FFF2-40B4-BE49-F238E27FC236}">
              <a16:creationId xmlns:a16="http://schemas.microsoft.com/office/drawing/2014/main" id="{00000000-0008-0000-0300-000001180200}"/>
            </a:ext>
          </a:extLst>
        </xdr:cNvPr>
        <xdr:cNvSpPr>
          <a:spLocks noChangeArrowheads="1"/>
        </xdr:cNvSpPr>
      </xdr:nvSpPr>
      <xdr:spPr bwMode="auto">
        <a:xfrm>
          <a:off x="38100" y="558800"/>
          <a:ext cx="12598400" cy="1857375"/>
        </a:xfrm>
        <a:prstGeom prst="rect">
          <a:avLst/>
        </a:prstGeom>
        <a:solidFill>
          <a:srgbClr val="C0C0C0"/>
        </a:solidFill>
        <a:ln w="9525">
          <a:solidFill>
            <a:srgbClr val="000000"/>
          </a:solidFill>
          <a:miter lim="800000"/>
          <a:headEnd/>
          <a:tailEnd/>
        </a:ln>
      </xdr:spPr>
      <xdr:txBody>
        <a:bodyPr vertOverflow="clip" wrap="square" lIns="27432" tIns="22860" rIns="0" bIns="0" anchor="t"/>
        <a:lstStyle/>
        <a:p>
          <a:pPr algn="l" rtl="0">
            <a:defRPr sz="1000"/>
          </a:pPr>
          <a:r>
            <a:rPr lang="en-US" sz="800" b="0" i="0" u="none" strike="noStrike" baseline="0">
              <a:solidFill>
                <a:srgbClr val="000000"/>
              </a:solidFill>
              <a:latin typeface="Arial"/>
              <a:cs typeface="Arial"/>
            </a:rPr>
            <a:t>The first order decay (FOD) model estimates the potential CH</a:t>
          </a:r>
          <a:r>
            <a:rPr lang="en-US" sz="800" b="0" i="0" u="none" strike="noStrike" baseline="-25000">
              <a:solidFill>
                <a:srgbClr val="000000"/>
              </a:solidFill>
              <a:latin typeface="Arial"/>
              <a:cs typeface="Arial"/>
            </a:rPr>
            <a:t>4</a:t>
          </a:r>
          <a:r>
            <a:rPr lang="en-US" sz="800" b="0" i="0" u="none" strike="noStrike" baseline="0">
              <a:solidFill>
                <a:srgbClr val="000000"/>
              </a:solidFill>
              <a:latin typeface="Arial"/>
              <a:cs typeface="Arial"/>
            </a:rPr>
            <a:t> emissions that occur during the inventory year, but are associated with the waste landfilled over the past thirty years.  These emissions vary not only by the amount of waste present in the landfill, but also by the CH</a:t>
          </a:r>
          <a:r>
            <a:rPr lang="en-US" sz="800" b="0" i="0" u="none" strike="noStrike" baseline="-25000">
              <a:solidFill>
                <a:srgbClr val="000000"/>
              </a:solidFill>
              <a:latin typeface="Arial"/>
              <a:cs typeface="Arial"/>
            </a:rPr>
            <a:t>4</a:t>
          </a:r>
          <a:r>
            <a:rPr lang="en-US" sz="800" b="0" i="0" u="none" strike="noStrike" baseline="0">
              <a:solidFill>
                <a:srgbClr val="000000"/>
              </a:solidFill>
              <a:latin typeface="Arial"/>
              <a:cs typeface="Arial"/>
            </a:rPr>
            <a:t> generation rate (k).  The CH</a:t>
          </a:r>
          <a:r>
            <a:rPr lang="en-US" sz="800" b="0" i="0" u="none" strike="noStrike" baseline="-25000">
              <a:solidFill>
                <a:srgbClr val="000000"/>
              </a:solidFill>
              <a:latin typeface="Arial"/>
              <a:cs typeface="Arial"/>
            </a:rPr>
            <a:t>4</a:t>
          </a:r>
          <a:r>
            <a:rPr lang="en-US" sz="800" b="0" i="0" u="none" strike="noStrike" baseline="0">
              <a:solidFill>
                <a:srgbClr val="000000"/>
              </a:solidFill>
              <a:latin typeface="Arial"/>
              <a:cs typeface="Arial"/>
            </a:rPr>
            <a:t> generation rate varies according to several factors pertaining to the climate in which the landfill is located. In the Solid Waste module, these factors are simplified into two values, one for arid and one for non-arid states.  For arid states (i.e., those states for which the average annual rainfall is less than 25 inches), a "k" value of 0.02 is used, for non-arid states, a "k" value of 0.04 is used.  The methane generation potential (L</a:t>
          </a:r>
          <a:r>
            <a:rPr lang="en-US" sz="800" b="0" i="0" u="none" strike="noStrike" baseline="-25000">
              <a:solidFill>
                <a:srgbClr val="000000"/>
              </a:solidFill>
              <a:latin typeface="Arial"/>
              <a:cs typeface="Arial"/>
            </a:rPr>
            <a:t>o</a:t>
          </a:r>
          <a:r>
            <a:rPr lang="en-US" sz="800" b="0" i="0" u="none" strike="noStrike" baseline="0">
              <a:solidFill>
                <a:srgbClr val="000000"/>
              </a:solidFill>
              <a:latin typeface="Arial"/>
              <a:cs typeface="Arial"/>
            </a:rPr>
            <a:t>) is equal to 100 m</a:t>
          </a:r>
          <a:r>
            <a:rPr lang="en-US" sz="800" b="0" i="0" u="none" strike="noStrike" baseline="30000">
              <a:solidFill>
                <a:srgbClr val="000000"/>
              </a:solidFill>
              <a:latin typeface="Arial"/>
              <a:cs typeface="Arial"/>
            </a:rPr>
            <a:t>3</a:t>
          </a:r>
          <a:r>
            <a:rPr lang="en-US" sz="800" b="0" i="0" u="none" strike="noStrike" baseline="0">
              <a:solidFill>
                <a:srgbClr val="000000"/>
              </a:solidFill>
              <a:latin typeface="Arial"/>
              <a:cs typeface="Arial"/>
            </a:rPr>
            <a:t>/metric ton (EPA 1995).  The first order decay model is based on the following equation: </a:t>
          </a:r>
          <a:endParaRPr lang="en-US" sz="1000" b="0" i="0" u="none" strike="noStrike" baseline="0">
            <a:solidFill>
              <a:srgbClr val="000000"/>
            </a:solidFill>
            <a:latin typeface="Arial"/>
            <a:cs typeface="Arial"/>
          </a:endParaRPr>
        </a:p>
        <a:p>
          <a:pPr algn="l" rtl="0">
            <a:defRPr sz="1000"/>
          </a:pPr>
          <a:r>
            <a:rPr lang="en-US" sz="1000" b="0" i="0" u="none" strike="noStrike" baseline="0">
              <a:solidFill>
                <a:srgbClr val="000000"/>
              </a:solidFill>
              <a:latin typeface="Arial"/>
              <a:cs typeface="Arial"/>
            </a:rPr>
            <a:t>                        Q</a:t>
          </a:r>
          <a:r>
            <a:rPr lang="en-US" sz="1000" b="0" i="0" u="none" strike="noStrike" baseline="-25000">
              <a:solidFill>
                <a:srgbClr val="000000"/>
              </a:solidFill>
              <a:latin typeface="Arial"/>
              <a:cs typeface="Arial"/>
            </a:rPr>
            <a:t>tx</a:t>
          </a:r>
          <a:r>
            <a:rPr lang="en-US" sz="1000" b="0" i="0" u="none" strike="noStrike" baseline="0">
              <a:solidFill>
                <a:srgbClr val="000000"/>
              </a:solidFill>
              <a:latin typeface="Arial"/>
              <a:cs typeface="Arial"/>
            </a:rPr>
            <a:t> = A * k * R</a:t>
          </a:r>
          <a:r>
            <a:rPr lang="en-US" sz="1000" b="0" i="0" u="none" strike="noStrike" baseline="-25000">
              <a:solidFill>
                <a:srgbClr val="000000"/>
              </a:solidFill>
              <a:latin typeface="Arial"/>
              <a:cs typeface="Arial"/>
            </a:rPr>
            <a:t>x</a:t>
          </a:r>
          <a:r>
            <a:rPr lang="en-US" sz="1000" b="0" i="0" u="none" strike="noStrike" baseline="0">
              <a:solidFill>
                <a:srgbClr val="000000"/>
              </a:solidFill>
              <a:latin typeface="Arial"/>
              <a:cs typeface="Arial"/>
            </a:rPr>
            <a:t> * L</a:t>
          </a:r>
          <a:r>
            <a:rPr lang="en-US" sz="1000" b="0" i="0" u="none" strike="noStrike" baseline="-25000">
              <a:solidFill>
                <a:srgbClr val="000000"/>
              </a:solidFill>
              <a:latin typeface="Arial"/>
              <a:cs typeface="Arial"/>
            </a:rPr>
            <a:t>o</a:t>
          </a:r>
          <a:r>
            <a:rPr lang="en-US" sz="1000" b="0" i="0" u="none" strike="noStrike" baseline="0">
              <a:solidFill>
                <a:srgbClr val="000000"/>
              </a:solidFill>
              <a:latin typeface="Arial"/>
              <a:cs typeface="Arial"/>
            </a:rPr>
            <a:t> * e</a:t>
          </a:r>
          <a:r>
            <a:rPr lang="en-US" sz="1000" b="0" i="0" u="none" strike="noStrike" baseline="30000">
              <a:solidFill>
                <a:srgbClr val="000000"/>
              </a:solidFill>
              <a:latin typeface="Arial"/>
              <a:cs typeface="Arial"/>
            </a:rPr>
            <a:t>-k(T - x)</a:t>
          </a:r>
          <a:r>
            <a:rPr lang="en-US" sz="800" b="0" i="0" u="none" strike="noStrike" baseline="0">
              <a:solidFill>
                <a:srgbClr val="000000"/>
              </a:solidFill>
              <a:latin typeface="Arial"/>
              <a:cs typeface="Arial"/>
            </a:rPr>
            <a:t> </a:t>
          </a:r>
        </a:p>
        <a:p>
          <a:pPr algn="l" rtl="0">
            <a:defRPr sz="1000"/>
          </a:pPr>
          <a:r>
            <a:rPr lang="en-US" sz="800" b="0" i="0" u="none" strike="noStrike" baseline="0">
              <a:solidFill>
                <a:srgbClr val="000000"/>
              </a:solidFill>
              <a:latin typeface="Arial"/>
              <a:cs typeface="Arial"/>
            </a:rPr>
            <a:t>Where,    Q</a:t>
          </a:r>
          <a:r>
            <a:rPr lang="en-US" sz="800" b="0" i="0" u="none" strike="noStrike" baseline="-25000">
              <a:solidFill>
                <a:srgbClr val="000000"/>
              </a:solidFill>
              <a:latin typeface="Arial"/>
              <a:cs typeface="Arial"/>
            </a:rPr>
            <a:t>T,x</a:t>
          </a:r>
          <a:r>
            <a:rPr lang="en-US" sz="800" b="0" i="0" u="none" strike="noStrike" baseline="0">
              <a:solidFill>
                <a:srgbClr val="000000"/>
              </a:solidFill>
              <a:latin typeface="Arial"/>
              <a:cs typeface="Arial"/>
            </a:rPr>
            <a:t> = Amount of CH</a:t>
          </a:r>
          <a:r>
            <a:rPr lang="en-US" sz="800" b="0" i="0" u="none" strike="noStrike" baseline="-25000">
              <a:solidFill>
                <a:srgbClr val="000000"/>
              </a:solidFill>
              <a:latin typeface="Arial"/>
              <a:cs typeface="Arial"/>
            </a:rPr>
            <a:t>4</a:t>
          </a:r>
          <a:r>
            <a:rPr lang="en-US" sz="800" b="0" i="0" u="none" strike="noStrike" baseline="0">
              <a:solidFill>
                <a:srgbClr val="000000"/>
              </a:solidFill>
              <a:latin typeface="Arial"/>
              <a:cs typeface="Arial"/>
            </a:rPr>
            <a:t> generated in year T by the waste R</a:t>
          </a:r>
          <a:r>
            <a:rPr lang="en-US" sz="800" b="0" i="0" u="none" strike="noStrike" baseline="-25000">
              <a:solidFill>
                <a:srgbClr val="000000"/>
              </a:solidFill>
              <a:latin typeface="Arial"/>
              <a:cs typeface="Arial"/>
            </a:rPr>
            <a:t>x</a:t>
          </a:r>
          <a:r>
            <a:rPr lang="en-US" sz="800" b="0" i="0" u="none" strike="noStrike" baseline="0">
              <a:solidFill>
                <a:srgbClr val="000000"/>
              </a:solidFill>
              <a:latin typeface="Arial"/>
              <a:cs typeface="Arial"/>
            </a:rPr>
            <a:t>,</a:t>
          </a:r>
        </a:p>
        <a:p>
          <a:pPr algn="l" rtl="0">
            <a:defRPr sz="1000"/>
          </a:pPr>
          <a:r>
            <a:rPr lang="en-US" sz="800" b="0" i="0" u="none" strike="noStrike" baseline="0">
              <a:solidFill>
                <a:srgbClr val="000000"/>
              </a:solidFill>
              <a:latin typeface="Arial"/>
              <a:cs typeface="Arial"/>
            </a:rPr>
            <a:t>                T = Current year</a:t>
          </a:r>
        </a:p>
        <a:p>
          <a:pPr algn="l" rtl="0">
            <a:defRPr sz="1000"/>
          </a:pPr>
          <a:r>
            <a:rPr lang="en-US" sz="800" b="0" i="0" u="none" strike="noStrike" baseline="0">
              <a:solidFill>
                <a:srgbClr val="000000"/>
              </a:solidFill>
              <a:latin typeface="Arial"/>
              <a:cs typeface="Arial"/>
            </a:rPr>
            <a:t>                x = Year of waste input,</a:t>
          </a:r>
        </a:p>
        <a:p>
          <a:pPr algn="l" rtl="0">
            <a:defRPr sz="1000"/>
          </a:pPr>
          <a:r>
            <a:rPr lang="en-US" sz="800" b="0" i="0" u="none" strike="noStrike" baseline="0">
              <a:solidFill>
                <a:srgbClr val="000000"/>
              </a:solidFill>
              <a:latin typeface="Arial"/>
              <a:cs typeface="Arial"/>
            </a:rPr>
            <a:t>                A = Normalization factor, (1-e</a:t>
          </a:r>
          <a:r>
            <a:rPr lang="en-US" sz="800" b="0" i="0" u="none" strike="noStrike" baseline="30000">
              <a:solidFill>
                <a:srgbClr val="000000"/>
              </a:solidFill>
              <a:latin typeface="Arial"/>
              <a:cs typeface="Arial"/>
            </a:rPr>
            <a:t>-k</a:t>
          </a:r>
          <a:r>
            <a:rPr lang="en-US" sz="800" b="0" i="0" u="none" strike="noStrike" baseline="0">
              <a:solidFill>
                <a:srgbClr val="000000"/>
              </a:solidFill>
              <a:latin typeface="Arial"/>
              <a:cs typeface="Arial"/>
            </a:rPr>
            <a:t>)/k</a:t>
          </a:r>
        </a:p>
        <a:p>
          <a:pPr algn="l" rtl="0">
            <a:defRPr sz="1000"/>
          </a:pPr>
          <a:r>
            <a:rPr lang="en-US" sz="800" b="0" i="0" u="none" strike="noStrike" baseline="0">
              <a:solidFill>
                <a:srgbClr val="000000"/>
              </a:solidFill>
              <a:latin typeface="Arial"/>
              <a:cs typeface="Arial"/>
            </a:rPr>
            <a:t>                k = CH</a:t>
          </a:r>
          <a:r>
            <a:rPr lang="en-US" sz="800" b="0" i="0" u="none" strike="noStrike" baseline="-25000">
              <a:solidFill>
                <a:srgbClr val="000000"/>
              </a:solidFill>
              <a:latin typeface="Arial"/>
              <a:cs typeface="Arial"/>
            </a:rPr>
            <a:t>4</a:t>
          </a:r>
          <a:r>
            <a:rPr lang="en-US" sz="800" b="0" i="0" u="none" strike="noStrike" baseline="0">
              <a:solidFill>
                <a:srgbClr val="000000"/>
              </a:solidFill>
              <a:latin typeface="Arial"/>
              <a:cs typeface="Arial"/>
            </a:rPr>
            <a:t> generation rate (yr</a:t>
          </a:r>
          <a:r>
            <a:rPr lang="en-US" sz="800" b="0" i="0" u="none" strike="noStrike" baseline="30000">
              <a:solidFill>
                <a:srgbClr val="000000"/>
              </a:solidFill>
              <a:latin typeface="Arial"/>
              <a:cs typeface="Arial"/>
            </a:rPr>
            <a:t>-1</a:t>
          </a:r>
          <a:r>
            <a:rPr lang="en-US" sz="800" b="0" i="0" u="none" strike="noStrike" baseline="0">
              <a:solidFill>
                <a:srgbClr val="000000"/>
              </a:solidFill>
              <a:latin typeface="Arial"/>
              <a:cs typeface="Arial"/>
            </a:rPr>
            <a:t>) [0.04]</a:t>
          </a:r>
        </a:p>
        <a:p>
          <a:pPr algn="l" rtl="0">
            <a:defRPr sz="1000"/>
          </a:pPr>
          <a:r>
            <a:rPr lang="en-US" sz="800" b="0" i="0" u="none" strike="noStrike" baseline="0">
              <a:solidFill>
                <a:srgbClr val="000000"/>
              </a:solidFill>
              <a:latin typeface="Arial"/>
              <a:cs typeface="Arial"/>
            </a:rPr>
            <a:t>                R</a:t>
          </a:r>
          <a:r>
            <a:rPr lang="en-US" sz="800" b="0" i="0" u="none" strike="noStrike" baseline="-25000">
              <a:solidFill>
                <a:srgbClr val="000000"/>
              </a:solidFill>
              <a:latin typeface="Arial"/>
              <a:cs typeface="Arial"/>
            </a:rPr>
            <a:t>x</a:t>
          </a:r>
          <a:r>
            <a:rPr lang="en-US" sz="800" b="0" i="0" u="none" strike="noStrike" baseline="0">
              <a:solidFill>
                <a:srgbClr val="000000"/>
              </a:solidFill>
              <a:latin typeface="Arial"/>
              <a:cs typeface="Arial"/>
            </a:rPr>
            <a:t> = Amount of waste landfilled in year x</a:t>
          </a:r>
        </a:p>
        <a:p>
          <a:pPr algn="l" rtl="0">
            <a:defRPr sz="1000"/>
          </a:pPr>
          <a:r>
            <a:rPr lang="en-US" sz="800" b="0" i="0" u="none" strike="noStrike" baseline="0">
              <a:solidFill>
                <a:srgbClr val="000000"/>
              </a:solidFill>
              <a:latin typeface="Arial"/>
              <a:cs typeface="Arial"/>
            </a:rPr>
            <a:t>                L</a:t>
          </a:r>
          <a:r>
            <a:rPr lang="en-US" sz="800" b="0" i="0" u="none" strike="noStrike" baseline="-25000">
              <a:solidFill>
                <a:srgbClr val="000000"/>
              </a:solidFill>
              <a:latin typeface="Arial"/>
              <a:cs typeface="Arial"/>
            </a:rPr>
            <a:t>o</a:t>
          </a:r>
          <a:r>
            <a:rPr lang="en-US" sz="800" b="0" i="0" u="none" strike="noStrike" baseline="0">
              <a:solidFill>
                <a:srgbClr val="000000"/>
              </a:solidFill>
              <a:latin typeface="Arial"/>
              <a:cs typeface="Arial"/>
            </a:rPr>
            <a:t> = CH</a:t>
          </a:r>
          <a:r>
            <a:rPr lang="en-US" sz="800" b="0" i="0" u="none" strike="noStrike" baseline="-25000">
              <a:solidFill>
                <a:srgbClr val="000000"/>
              </a:solidFill>
              <a:latin typeface="Arial"/>
              <a:cs typeface="Arial"/>
            </a:rPr>
            <a:t>4</a:t>
          </a:r>
          <a:r>
            <a:rPr lang="en-US" sz="800" b="0" i="0" u="none" strike="noStrike" baseline="0">
              <a:solidFill>
                <a:srgbClr val="000000"/>
              </a:solidFill>
              <a:latin typeface="Arial"/>
              <a:cs typeface="Arial"/>
            </a:rPr>
            <a:t> generation potential</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38100</xdr:colOff>
      <xdr:row>2</xdr:row>
      <xdr:rowOff>38100</xdr:rowOff>
    </xdr:from>
    <xdr:to>
      <xdr:col>14</xdr:col>
      <xdr:colOff>285750</xdr:colOff>
      <xdr:row>8</xdr:row>
      <xdr:rowOff>714375</xdr:rowOff>
    </xdr:to>
    <xdr:sp macro="" textlink="">
      <xdr:nvSpPr>
        <xdr:cNvPr id="138241" name="Rectangle 1">
          <a:extLst>
            <a:ext uri="{FF2B5EF4-FFF2-40B4-BE49-F238E27FC236}">
              <a16:creationId xmlns:a16="http://schemas.microsoft.com/office/drawing/2014/main" id="{00000000-0008-0000-0400-0000011C0200}"/>
            </a:ext>
          </a:extLst>
        </xdr:cNvPr>
        <xdr:cNvSpPr>
          <a:spLocks noChangeArrowheads="1"/>
        </xdr:cNvSpPr>
      </xdr:nvSpPr>
      <xdr:spPr bwMode="auto">
        <a:xfrm>
          <a:off x="38100" y="466725"/>
          <a:ext cx="11877675" cy="1876425"/>
        </a:xfrm>
        <a:prstGeom prst="rect">
          <a:avLst/>
        </a:prstGeom>
        <a:solidFill>
          <a:srgbClr val="C0C0C0"/>
        </a:solidFill>
        <a:ln w="9525">
          <a:solidFill>
            <a:srgbClr val="000000"/>
          </a:solidFill>
          <a:miter lim="800000"/>
          <a:headEnd/>
          <a:tailEnd/>
        </a:ln>
      </xdr:spPr>
      <xdr:txBody>
        <a:bodyPr vertOverflow="clip" wrap="square" lIns="27432" tIns="22860" rIns="0" bIns="0" anchor="t"/>
        <a:lstStyle/>
        <a:p>
          <a:pPr algn="l" rtl="0">
            <a:defRPr sz="1000"/>
          </a:pPr>
          <a:r>
            <a:rPr lang="en-US" sz="800" b="0" i="0" u="none" strike="noStrike" baseline="0">
              <a:solidFill>
                <a:srgbClr val="000000"/>
              </a:solidFill>
              <a:latin typeface="Arial"/>
              <a:cs typeface="Arial"/>
            </a:rPr>
            <a:t>The first order decay (FOD) model estimates the potential CH</a:t>
          </a:r>
          <a:r>
            <a:rPr lang="en-US" sz="800" b="0" i="0" u="none" strike="noStrike" baseline="-25000">
              <a:solidFill>
                <a:srgbClr val="000000"/>
              </a:solidFill>
              <a:latin typeface="Arial"/>
              <a:cs typeface="Arial"/>
            </a:rPr>
            <a:t>4</a:t>
          </a:r>
          <a:r>
            <a:rPr lang="en-US" sz="800" b="0" i="0" u="none" strike="noStrike" baseline="0">
              <a:solidFill>
                <a:srgbClr val="000000"/>
              </a:solidFill>
              <a:latin typeface="Arial"/>
              <a:cs typeface="Arial"/>
            </a:rPr>
            <a:t> emissions that occur during the inventory year, but are associated with the waste landfilled over the past thirty years.  These emissions vary not only by the amount of waste present in the landfill, but also by the CH</a:t>
          </a:r>
          <a:r>
            <a:rPr lang="en-US" sz="800" b="0" i="0" u="none" strike="noStrike" baseline="-25000">
              <a:solidFill>
                <a:srgbClr val="000000"/>
              </a:solidFill>
              <a:latin typeface="Arial"/>
              <a:cs typeface="Arial"/>
            </a:rPr>
            <a:t>4</a:t>
          </a:r>
          <a:r>
            <a:rPr lang="en-US" sz="800" b="0" i="0" u="none" strike="noStrike" baseline="0">
              <a:solidFill>
                <a:srgbClr val="000000"/>
              </a:solidFill>
              <a:latin typeface="Arial"/>
              <a:cs typeface="Arial"/>
            </a:rPr>
            <a:t> generation rate (k).  The CH</a:t>
          </a:r>
          <a:r>
            <a:rPr lang="en-US" sz="800" b="0" i="0" u="none" strike="noStrike" baseline="-25000">
              <a:solidFill>
                <a:srgbClr val="000000"/>
              </a:solidFill>
              <a:latin typeface="Arial"/>
              <a:cs typeface="Arial"/>
            </a:rPr>
            <a:t>4</a:t>
          </a:r>
          <a:r>
            <a:rPr lang="en-US" sz="800" b="0" i="0" u="none" strike="noStrike" baseline="0">
              <a:solidFill>
                <a:srgbClr val="000000"/>
              </a:solidFill>
              <a:latin typeface="Arial"/>
              <a:cs typeface="Arial"/>
            </a:rPr>
            <a:t> generation rate varies according to several factors pertaining to the climate in which the landfill is located. In the Solid Waste module, these factors are simplified into two values, one for arid and one for non-arid states.  For arid states (i.e., those states for which the average annual rainfall is less than 25 inches), a "k" value of 0.02 is used, for non-arid states, a "k" value of 0.04 is used.  The methane generation potential (L</a:t>
          </a:r>
          <a:r>
            <a:rPr lang="en-US" sz="800" b="0" i="0" u="none" strike="noStrike" baseline="-25000">
              <a:solidFill>
                <a:srgbClr val="000000"/>
              </a:solidFill>
              <a:latin typeface="Arial"/>
              <a:cs typeface="Arial"/>
            </a:rPr>
            <a:t>o</a:t>
          </a:r>
          <a:r>
            <a:rPr lang="en-US" sz="800" b="0" i="0" u="none" strike="noStrike" baseline="0">
              <a:solidFill>
                <a:srgbClr val="000000"/>
              </a:solidFill>
              <a:latin typeface="Arial"/>
              <a:cs typeface="Arial"/>
            </a:rPr>
            <a:t>) is equal to 100 m</a:t>
          </a:r>
          <a:r>
            <a:rPr lang="en-US" sz="800" b="0" i="0" u="none" strike="noStrike" baseline="30000">
              <a:solidFill>
                <a:srgbClr val="000000"/>
              </a:solidFill>
              <a:latin typeface="Arial"/>
              <a:cs typeface="Arial"/>
            </a:rPr>
            <a:t>3</a:t>
          </a:r>
          <a:r>
            <a:rPr lang="en-US" sz="800" b="0" i="0" u="none" strike="noStrike" baseline="0">
              <a:solidFill>
                <a:srgbClr val="000000"/>
              </a:solidFill>
              <a:latin typeface="Arial"/>
              <a:cs typeface="Arial"/>
            </a:rPr>
            <a:t>/metric ton (EPA 1995).  The first order decay model is based on the following equation: </a:t>
          </a:r>
          <a:endParaRPr lang="en-US" sz="1000" b="0" i="0" u="none" strike="noStrike" baseline="0">
            <a:solidFill>
              <a:srgbClr val="000000"/>
            </a:solidFill>
            <a:latin typeface="Arial"/>
            <a:cs typeface="Arial"/>
          </a:endParaRPr>
        </a:p>
        <a:p>
          <a:pPr algn="l" rtl="0">
            <a:defRPr sz="1000"/>
          </a:pPr>
          <a:r>
            <a:rPr lang="en-US" sz="1000" b="0" i="0" u="none" strike="noStrike" baseline="0">
              <a:solidFill>
                <a:srgbClr val="000000"/>
              </a:solidFill>
              <a:latin typeface="Arial"/>
              <a:cs typeface="Arial"/>
            </a:rPr>
            <a:t>                        Q</a:t>
          </a:r>
          <a:r>
            <a:rPr lang="en-US" sz="1000" b="0" i="0" u="none" strike="noStrike" baseline="-25000">
              <a:solidFill>
                <a:srgbClr val="000000"/>
              </a:solidFill>
              <a:latin typeface="Arial"/>
              <a:cs typeface="Arial"/>
            </a:rPr>
            <a:t>tx</a:t>
          </a:r>
          <a:r>
            <a:rPr lang="en-US" sz="1000" b="0" i="0" u="none" strike="noStrike" baseline="0">
              <a:solidFill>
                <a:srgbClr val="000000"/>
              </a:solidFill>
              <a:latin typeface="Arial"/>
              <a:cs typeface="Arial"/>
            </a:rPr>
            <a:t> = A * k * R</a:t>
          </a:r>
          <a:r>
            <a:rPr lang="en-US" sz="1000" b="0" i="0" u="none" strike="noStrike" baseline="-25000">
              <a:solidFill>
                <a:srgbClr val="000000"/>
              </a:solidFill>
              <a:latin typeface="Arial"/>
              <a:cs typeface="Arial"/>
            </a:rPr>
            <a:t>x</a:t>
          </a:r>
          <a:r>
            <a:rPr lang="en-US" sz="1000" b="0" i="0" u="none" strike="noStrike" baseline="0">
              <a:solidFill>
                <a:srgbClr val="000000"/>
              </a:solidFill>
              <a:latin typeface="Arial"/>
              <a:cs typeface="Arial"/>
            </a:rPr>
            <a:t> * L</a:t>
          </a:r>
          <a:r>
            <a:rPr lang="en-US" sz="1000" b="0" i="0" u="none" strike="noStrike" baseline="-25000">
              <a:solidFill>
                <a:srgbClr val="000000"/>
              </a:solidFill>
              <a:latin typeface="Arial"/>
              <a:cs typeface="Arial"/>
            </a:rPr>
            <a:t>o</a:t>
          </a:r>
          <a:r>
            <a:rPr lang="en-US" sz="1000" b="0" i="0" u="none" strike="noStrike" baseline="0">
              <a:solidFill>
                <a:srgbClr val="000000"/>
              </a:solidFill>
              <a:latin typeface="Arial"/>
              <a:cs typeface="Arial"/>
            </a:rPr>
            <a:t> * e</a:t>
          </a:r>
          <a:r>
            <a:rPr lang="en-US" sz="1000" b="0" i="0" u="none" strike="noStrike" baseline="30000">
              <a:solidFill>
                <a:srgbClr val="000000"/>
              </a:solidFill>
              <a:latin typeface="Arial"/>
              <a:cs typeface="Arial"/>
            </a:rPr>
            <a:t>-k(T - x)</a:t>
          </a:r>
          <a:r>
            <a:rPr lang="en-US" sz="800" b="0" i="0" u="none" strike="noStrike" baseline="0">
              <a:solidFill>
                <a:srgbClr val="000000"/>
              </a:solidFill>
              <a:latin typeface="Arial"/>
              <a:cs typeface="Arial"/>
            </a:rPr>
            <a:t> </a:t>
          </a:r>
        </a:p>
        <a:p>
          <a:pPr algn="l" rtl="0">
            <a:defRPr sz="1000"/>
          </a:pPr>
          <a:r>
            <a:rPr lang="en-US" sz="800" b="0" i="0" u="none" strike="noStrike" baseline="0">
              <a:solidFill>
                <a:srgbClr val="000000"/>
              </a:solidFill>
              <a:latin typeface="Arial"/>
              <a:cs typeface="Arial"/>
            </a:rPr>
            <a:t>Where,    Q</a:t>
          </a:r>
          <a:r>
            <a:rPr lang="en-US" sz="800" b="0" i="0" u="none" strike="noStrike" baseline="-25000">
              <a:solidFill>
                <a:srgbClr val="000000"/>
              </a:solidFill>
              <a:latin typeface="Arial"/>
              <a:cs typeface="Arial"/>
            </a:rPr>
            <a:t>T,x</a:t>
          </a:r>
          <a:r>
            <a:rPr lang="en-US" sz="800" b="0" i="0" u="none" strike="noStrike" baseline="0">
              <a:solidFill>
                <a:srgbClr val="000000"/>
              </a:solidFill>
              <a:latin typeface="Arial"/>
              <a:cs typeface="Arial"/>
            </a:rPr>
            <a:t> = Amount of CH</a:t>
          </a:r>
          <a:r>
            <a:rPr lang="en-US" sz="800" b="0" i="0" u="none" strike="noStrike" baseline="-25000">
              <a:solidFill>
                <a:srgbClr val="000000"/>
              </a:solidFill>
              <a:latin typeface="Arial"/>
              <a:cs typeface="Arial"/>
            </a:rPr>
            <a:t>4</a:t>
          </a:r>
          <a:r>
            <a:rPr lang="en-US" sz="800" b="0" i="0" u="none" strike="noStrike" baseline="0">
              <a:solidFill>
                <a:srgbClr val="000000"/>
              </a:solidFill>
              <a:latin typeface="Arial"/>
              <a:cs typeface="Arial"/>
            </a:rPr>
            <a:t> generated in year T by the waste R</a:t>
          </a:r>
          <a:r>
            <a:rPr lang="en-US" sz="800" b="0" i="0" u="none" strike="noStrike" baseline="-25000">
              <a:solidFill>
                <a:srgbClr val="000000"/>
              </a:solidFill>
              <a:latin typeface="Arial"/>
              <a:cs typeface="Arial"/>
            </a:rPr>
            <a:t>x</a:t>
          </a:r>
          <a:r>
            <a:rPr lang="en-US" sz="800" b="0" i="0" u="none" strike="noStrike" baseline="0">
              <a:solidFill>
                <a:srgbClr val="000000"/>
              </a:solidFill>
              <a:latin typeface="Arial"/>
              <a:cs typeface="Arial"/>
            </a:rPr>
            <a:t>,</a:t>
          </a:r>
        </a:p>
        <a:p>
          <a:pPr algn="l" rtl="0">
            <a:defRPr sz="1000"/>
          </a:pPr>
          <a:r>
            <a:rPr lang="en-US" sz="800" b="0" i="0" u="none" strike="noStrike" baseline="0">
              <a:solidFill>
                <a:srgbClr val="000000"/>
              </a:solidFill>
              <a:latin typeface="Arial"/>
              <a:cs typeface="Arial"/>
            </a:rPr>
            <a:t>                T = Current year</a:t>
          </a:r>
        </a:p>
        <a:p>
          <a:pPr algn="l" rtl="0">
            <a:defRPr sz="1000"/>
          </a:pPr>
          <a:r>
            <a:rPr lang="en-US" sz="800" b="0" i="0" u="none" strike="noStrike" baseline="0">
              <a:solidFill>
                <a:srgbClr val="000000"/>
              </a:solidFill>
              <a:latin typeface="Arial"/>
              <a:cs typeface="Arial"/>
            </a:rPr>
            <a:t>                x = Year of waste input,</a:t>
          </a:r>
        </a:p>
        <a:p>
          <a:pPr algn="l" rtl="0">
            <a:defRPr sz="1000"/>
          </a:pPr>
          <a:r>
            <a:rPr lang="en-US" sz="800" b="0" i="0" u="none" strike="noStrike" baseline="0">
              <a:solidFill>
                <a:srgbClr val="000000"/>
              </a:solidFill>
              <a:latin typeface="Arial"/>
              <a:cs typeface="Arial"/>
            </a:rPr>
            <a:t>                A = Normalization factor, (1-e</a:t>
          </a:r>
          <a:r>
            <a:rPr lang="en-US" sz="800" b="0" i="0" u="none" strike="noStrike" baseline="30000">
              <a:solidFill>
                <a:srgbClr val="000000"/>
              </a:solidFill>
              <a:latin typeface="Arial"/>
              <a:cs typeface="Arial"/>
            </a:rPr>
            <a:t>-k</a:t>
          </a:r>
          <a:r>
            <a:rPr lang="en-US" sz="800" b="0" i="0" u="none" strike="noStrike" baseline="0">
              <a:solidFill>
                <a:srgbClr val="000000"/>
              </a:solidFill>
              <a:latin typeface="Arial"/>
              <a:cs typeface="Arial"/>
            </a:rPr>
            <a:t>)/k</a:t>
          </a:r>
        </a:p>
        <a:p>
          <a:pPr algn="l" rtl="0">
            <a:defRPr sz="1000"/>
          </a:pPr>
          <a:r>
            <a:rPr lang="en-US" sz="800" b="0" i="0" u="none" strike="noStrike" baseline="0">
              <a:solidFill>
                <a:srgbClr val="000000"/>
              </a:solidFill>
              <a:latin typeface="Arial"/>
              <a:cs typeface="Arial"/>
            </a:rPr>
            <a:t>                k = CH</a:t>
          </a:r>
          <a:r>
            <a:rPr lang="en-US" sz="800" b="0" i="0" u="none" strike="noStrike" baseline="-25000">
              <a:solidFill>
                <a:srgbClr val="000000"/>
              </a:solidFill>
              <a:latin typeface="Arial"/>
              <a:cs typeface="Arial"/>
            </a:rPr>
            <a:t>4</a:t>
          </a:r>
          <a:r>
            <a:rPr lang="en-US" sz="800" b="0" i="0" u="none" strike="noStrike" baseline="0">
              <a:solidFill>
                <a:srgbClr val="000000"/>
              </a:solidFill>
              <a:latin typeface="Arial"/>
              <a:cs typeface="Arial"/>
            </a:rPr>
            <a:t> generation rate (yr</a:t>
          </a:r>
          <a:r>
            <a:rPr lang="en-US" sz="800" b="0" i="0" u="none" strike="noStrike" baseline="30000">
              <a:solidFill>
                <a:srgbClr val="000000"/>
              </a:solidFill>
              <a:latin typeface="Arial"/>
              <a:cs typeface="Arial"/>
            </a:rPr>
            <a:t>-1</a:t>
          </a:r>
          <a:r>
            <a:rPr lang="en-US" sz="800" b="0" i="0" u="none" strike="noStrike" baseline="0">
              <a:solidFill>
                <a:srgbClr val="000000"/>
              </a:solidFill>
              <a:latin typeface="Arial"/>
              <a:cs typeface="Arial"/>
            </a:rPr>
            <a:t>)</a:t>
          </a:r>
        </a:p>
        <a:p>
          <a:pPr algn="l" rtl="0">
            <a:defRPr sz="1000"/>
          </a:pPr>
          <a:r>
            <a:rPr lang="en-US" sz="800" b="0" i="0" u="none" strike="noStrike" baseline="0">
              <a:solidFill>
                <a:srgbClr val="000000"/>
              </a:solidFill>
              <a:latin typeface="Arial"/>
              <a:cs typeface="Arial"/>
            </a:rPr>
            <a:t>                R</a:t>
          </a:r>
          <a:r>
            <a:rPr lang="en-US" sz="800" b="0" i="0" u="none" strike="noStrike" baseline="-25000">
              <a:solidFill>
                <a:srgbClr val="000000"/>
              </a:solidFill>
              <a:latin typeface="Arial"/>
              <a:cs typeface="Arial"/>
            </a:rPr>
            <a:t>x</a:t>
          </a:r>
          <a:r>
            <a:rPr lang="en-US" sz="800" b="0" i="0" u="none" strike="noStrike" baseline="0">
              <a:solidFill>
                <a:srgbClr val="000000"/>
              </a:solidFill>
              <a:latin typeface="Arial"/>
              <a:cs typeface="Arial"/>
            </a:rPr>
            <a:t> = Amount of waste landfilled in year x</a:t>
          </a:r>
        </a:p>
        <a:p>
          <a:pPr algn="l" rtl="0">
            <a:defRPr sz="1000"/>
          </a:pPr>
          <a:r>
            <a:rPr lang="en-US" sz="800" b="0" i="0" u="none" strike="noStrike" baseline="0">
              <a:solidFill>
                <a:srgbClr val="000000"/>
              </a:solidFill>
              <a:latin typeface="Arial"/>
              <a:cs typeface="Arial"/>
            </a:rPr>
            <a:t>                L</a:t>
          </a:r>
          <a:r>
            <a:rPr lang="en-US" sz="800" b="0" i="0" u="none" strike="noStrike" baseline="-25000">
              <a:solidFill>
                <a:srgbClr val="000000"/>
              </a:solidFill>
              <a:latin typeface="Arial"/>
              <a:cs typeface="Arial"/>
            </a:rPr>
            <a:t>o</a:t>
          </a:r>
          <a:r>
            <a:rPr lang="en-US" sz="800" b="0" i="0" u="none" strike="noStrike" baseline="0">
              <a:solidFill>
                <a:srgbClr val="000000"/>
              </a:solidFill>
              <a:latin typeface="Arial"/>
              <a:cs typeface="Arial"/>
            </a:rPr>
            <a:t> = CH</a:t>
          </a:r>
          <a:r>
            <a:rPr lang="en-US" sz="800" b="0" i="0" u="none" strike="noStrike" baseline="-25000">
              <a:solidFill>
                <a:srgbClr val="000000"/>
              </a:solidFill>
              <a:latin typeface="Arial"/>
              <a:cs typeface="Arial"/>
            </a:rPr>
            <a:t>4</a:t>
          </a:r>
          <a:r>
            <a:rPr lang="en-US" sz="800" b="0" i="0" u="none" strike="noStrike" baseline="0">
              <a:solidFill>
                <a:srgbClr val="000000"/>
              </a:solidFill>
              <a:latin typeface="Arial"/>
              <a:cs typeface="Arial"/>
            </a:rPr>
            <a:t> generation potential</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38100</xdr:colOff>
      <xdr:row>2</xdr:row>
      <xdr:rowOff>38100</xdr:rowOff>
    </xdr:from>
    <xdr:to>
      <xdr:col>14</xdr:col>
      <xdr:colOff>285750</xdr:colOff>
      <xdr:row>8</xdr:row>
      <xdr:rowOff>714375</xdr:rowOff>
    </xdr:to>
    <xdr:sp macro="" textlink="">
      <xdr:nvSpPr>
        <xdr:cNvPr id="149505" name="Rectangle 1">
          <a:extLst>
            <a:ext uri="{FF2B5EF4-FFF2-40B4-BE49-F238E27FC236}">
              <a16:creationId xmlns:a16="http://schemas.microsoft.com/office/drawing/2014/main" id="{00000000-0008-0000-0500-000001480200}"/>
            </a:ext>
          </a:extLst>
        </xdr:cNvPr>
        <xdr:cNvSpPr>
          <a:spLocks noChangeArrowheads="1"/>
        </xdr:cNvSpPr>
      </xdr:nvSpPr>
      <xdr:spPr bwMode="auto">
        <a:xfrm>
          <a:off x="38100" y="447675"/>
          <a:ext cx="11944350" cy="1876425"/>
        </a:xfrm>
        <a:prstGeom prst="rect">
          <a:avLst/>
        </a:prstGeom>
        <a:solidFill>
          <a:srgbClr val="C0C0C0"/>
        </a:solidFill>
        <a:ln w="9525">
          <a:solidFill>
            <a:srgbClr val="000000"/>
          </a:solidFill>
          <a:miter lim="800000"/>
          <a:headEnd/>
          <a:tailEnd/>
        </a:ln>
      </xdr:spPr>
      <xdr:txBody>
        <a:bodyPr vertOverflow="clip" wrap="square" lIns="27432" tIns="22860" rIns="0" bIns="0" anchor="t"/>
        <a:lstStyle/>
        <a:p>
          <a:pPr algn="l" rtl="0">
            <a:defRPr sz="1000"/>
          </a:pPr>
          <a:r>
            <a:rPr lang="en-US" sz="800" b="0" i="0" u="none" strike="noStrike" baseline="0">
              <a:solidFill>
                <a:srgbClr val="000000"/>
              </a:solidFill>
              <a:latin typeface="Arial"/>
              <a:cs typeface="Arial"/>
            </a:rPr>
            <a:t>The first order decay (FOD) model estimates the potential CH</a:t>
          </a:r>
          <a:r>
            <a:rPr lang="en-US" sz="800" b="0" i="0" u="none" strike="noStrike" baseline="-25000">
              <a:solidFill>
                <a:srgbClr val="000000"/>
              </a:solidFill>
              <a:latin typeface="Arial"/>
              <a:cs typeface="Arial"/>
            </a:rPr>
            <a:t>4</a:t>
          </a:r>
          <a:r>
            <a:rPr lang="en-US" sz="800" b="0" i="0" u="none" strike="noStrike" baseline="0">
              <a:solidFill>
                <a:srgbClr val="000000"/>
              </a:solidFill>
              <a:latin typeface="Arial"/>
              <a:cs typeface="Arial"/>
            </a:rPr>
            <a:t> emissions that occur during the inventory year, but are associated with the waste landfilled over the past thirty years.  These emissions vary not only by the amount of waste present in the landfill, but also by the CH</a:t>
          </a:r>
          <a:r>
            <a:rPr lang="en-US" sz="800" b="0" i="0" u="none" strike="noStrike" baseline="-25000">
              <a:solidFill>
                <a:srgbClr val="000000"/>
              </a:solidFill>
              <a:latin typeface="Arial"/>
              <a:cs typeface="Arial"/>
            </a:rPr>
            <a:t>4</a:t>
          </a:r>
          <a:r>
            <a:rPr lang="en-US" sz="800" b="0" i="0" u="none" strike="noStrike" baseline="0">
              <a:solidFill>
                <a:srgbClr val="000000"/>
              </a:solidFill>
              <a:latin typeface="Arial"/>
              <a:cs typeface="Arial"/>
            </a:rPr>
            <a:t> generation rate (k).  The CH</a:t>
          </a:r>
          <a:r>
            <a:rPr lang="en-US" sz="800" b="0" i="0" u="none" strike="noStrike" baseline="-25000">
              <a:solidFill>
                <a:srgbClr val="000000"/>
              </a:solidFill>
              <a:latin typeface="Arial"/>
              <a:cs typeface="Arial"/>
            </a:rPr>
            <a:t>4</a:t>
          </a:r>
          <a:r>
            <a:rPr lang="en-US" sz="800" b="0" i="0" u="none" strike="noStrike" baseline="0">
              <a:solidFill>
                <a:srgbClr val="000000"/>
              </a:solidFill>
              <a:latin typeface="Arial"/>
              <a:cs typeface="Arial"/>
            </a:rPr>
            <a:t> generation rate varies according to several factors pertaining to the climate in which the landfill is located. In the Solid Waste module, these factors are simplified into two values, one for arid and one for non-arid states.  For arid states (i.e., those states for which the average annual rainfall is less than 25 inches), a "k" value of 0.02 is used, for non-arid states, a "k" value of 0.04 is used.  The methane generation potential (L</a:t>
          </a:r>
          <a:r>
            <a:rPr lang="en-US" sz="800" b="0" i="0" u="none" strike="noStrike" baseline="-25000">
              <a:solidFill>
                <a:srgbClr val="000000"/>
              </a:solidFill>
              <a:latin typeface="Arial"/>
              <a:cs typeface="Arial"/>
            </a:rPr>
            <a:t>o</a:t>
          </a:r>
          <a:r>
            <a:rPr lang="en-US" sz="800" b="0" i="0" u="none" strike="noStrike" baseline="0">
              <a:solidFill>
                <a:srgbClr val="000000"/>
              </a:solidFill>
              <a:latin typeface="Arial"/>
              <a:cs typeface="Arial"/>
            </a:rPr>
            <a:t>) is equal to 100 m</a:t>
          </a:r>
          <a:r>
            <a:rPr lang="en-US" sz="800" b="0" i="0" u="none" strike="noStrike" baseline="30000">
              <a:solidFill>
                <a:srgbClr val="000000"/>
              </a:solidFill>
              <a:latin typeface="Arial"/>
              <a:cs typeface="Arial"/>
            </a:rPr>
            <a:t>3</a:t>
          </a:r>
          <a:r>
            <a:rPr lang="en-US" sz="800" b="0" i="0" u="none" strike="noStrike" baseline="0">
              <a:solidFill>
                <a:srgbClr val="000000"/>
              </a:solidFill>
              <a:latin typeface="Arial"/>
              <a:cs typeface="Arial"/>
            </a:rPr>
            <a:t>/metric ton (EPA 1995).  The first order decay model is based on the following equation: </a:t>
          </a:r>
          <a:endParaRPr lang="en-US" sz="1000" b="0" i="0" u="none" strike="noStrike" baseline="0">
            <a:solidFill>
              <a:srgbClr val="000000"/>
            </a:solidFill>
            <a:latin typeface="Arial"/>
            <a:cs typeface="Arial"/>
          </a:endParaRPr>
        </a:p>
        <a:p>
          <a:pPr algn="l" rtl="0">
            <a:defRPr sz="1000"/>
          </a:pPr>
          <a:r>
            <a:rPr lang="en-US" sz="1000" b="0" i="0" u="none" strike="noStrike" baseline="0">
              <a:solidFill>
                <a:srgbClr val="000000"/>
              </a:solidFill>
              <a:latin typeface="Arial"/>
              <a:cs typeface="Arial"/>
            </a:rPr>
            <a:t>                        Q</a:t>
          </a:r>
          <a:r>
            <a:rPr lang="en-US" sz="1000" b="0" i="0" u="none" strike="noStrike" baseline="-25000">
              <a:solidFill>
                <a:srgbClr val="000000"/>
              </a:solidFill>
              <a:latin typeface="Arial"/>
              <a:cs typeface="Arial"/>
            </a:rPr>
            <a:t>tx</a:t>
          </a:r>
          <a:r>
            <a:rPr lang="en-US" sz="1000" b="0" i="0" u="none" strike="noStrike" baseline="0">
              <a:solidFill>
                <a:srgbClr val="000000"/>
              </a:solidFill>
              <a:latin typeface="Arial"/>
              <a:cs typeface="Arial"/>
            </a:rPr>
            <a:t> = A * k * R</a:t>
          </a:r>
          <a:r>
            <a:rPr lang="en-US" sz="1000" b="0" i="0" u="none" strike="noStrike" baseline="-25000">
              <a:solidFill>
                <a:srgbClr val="000000"/>
              </a:solidFill>
              <a:latin typeface="Arial"/>
              <a:cs typeface="Arial"/>
            </a:rPr>
            <a:t>x</a:t>
          </a:r>
          <a:r>
            <a:rPr lang="en-US" sz="1000" b="0" i="0" u="none" strike="noStrike" baseline="0">
              <a:solidFill>
                <a:srgbClr val="000000"/>
              </a:solidFill>
              <a:latin typeface="Arial"/>
              <a:cs typeface="Arial"/>
            </a:rPr>
            <a:t> * L</a:t>
          </a:r>
          <a:r>
            <a:rPr lang="en-US" sz="1000" b="0" i="0" u="none" strike="noStrike" baseline="-25000">
              <a:solidFill>
                <a:srgbClr val="000000"/>
              </a:solidFill>
              <a:latin typeface="Arial"/>
              <a:cs typeface="Arial"/>
            </a:rPr>
            <a:t>o</a:t>
          </a:r>
          <a:r>
            <a:rPr lang="en-US" sz="1000" b="0" i="0" u="none" strike="noStrike" baseline="0">
              <a:solidFill>
                <a:srgbClr val="000000"/>
              </a:solidFill>
              <a:latin typeface="Arial"/>
              <a:cs typeface="Arial"/>
            </a:rPr>
            <a:t> * e</a:t>
          </a:r>
          <a:r>
            <a:rPr lang="en-US" sz="1000" b="0" i="0" u="none" strike="noStrike" baseline="30000">
              <a:solidFill>
                <a:srgbClr val="000000"/>
              </a:solidFill>
              <a:latin typeface="Arial"/>
              <a:cs typeface="Arial"/>
            </a:rPr>
            <a:t>-k(T - x)</a:t>
          </a:r>
          <a:r>
            <a:rPr lang="en-US" sz="800" b="0" i="0" u="none" strike="noStrike" baseline="0">
              <a:solidFill>
                <a:srgbClr val="000000"/>
              </a:solidFill>
              <a:latin typeface="Arial"/>
              <a:cs typeface="Arial"/>
            </a:rPr>
            <a:t> </a:t>
          </a:r>
        </a:p>
        <a:p>
          <a:pPr algn="l" rtl="0">
            <a:defRPr sz="1000"/>
          </a:pPr>
          <a:r>
            <a:rPr lang="en-US" sz="800" b="0" i="0" u="none" strike="noStrike" baseline="0">
              <a:solidFill>
                <a:srgbClr val="000000"/>
              </a:solidFill>
              <a:latin typeface="Arial"/>
              <a:cs typeface="Arial"/>
            </a:rPr>
            <a:t>Where,    Q</a:t>
          </a:r>
          <a:r>
            <a:rPr lang="en-US" sz="800" b="0" i="0" u="none" strike="noStrike" baseline="-25000">
              <a:solidFill>
                <a:srgbClr val="000000"/>
              </a:solidFill>
              <a:latin typeface="Arial"/>
              <a:cs typeface="Arial"/>
            </a:rPr>
            <a:t>T,x</a:t>
          </a:r>
          <a:r>
            <a:rPr lang="en-US" sz="800" b="0" i="0" u="none" strike="noStrike" baseline="0">
              <a:solidFill>
                <a:srgbClr val="000000"/>
              </a:solidFill>
              <a:latin typeface="Arial"/>
              <a:cs typeface="Arial"/>
            </a:rPr>
            <a:t> = Amount of CH</a:t>
          </a:r>
          <a:r>
            <a:rPr lang="en-US" sz="800" b="0" i="0" u="none" strike="noStrike" baseline="-25000">
              <a:solidFill>
                <a:srgbClr val="000000"/>
              </a:solidFill>
              <a:latin typeface="Arial"/>
              <a:cs typeface="Arial"/>
            </a:rPr>
            <a:t>4</a:t>
          </a:r>
          <a:r>
            <a:rPr lang="en-US" sz="800" b="0" i="0" u="none" strike="noStrike" baseline="0">
              <a:solidFill>
                <a:srgbClr val="000000"/>
              </a:solidFill>
              <a:latin typeface="Arial"/>
              <a:cs typeface="Arial"/>
            </a:rPr>
            <a:t> generated in year T by the waste R</a:t>
          </a:r>
          <a:r>
            <a:rPr lang="en-US" sz="800" b="0" i="0" u="none" strike="noStrike" baseline="-25000">
              <a:solidFill>
                <a:srgbClr val="000000"/>
              </a:solidFill>
              <a:latin typeface="Arial"/>
              <a:cs typeface="Arial"/>
            </a:rPr>
            <a:t>x</a:t>
          </a:r>
          <a:r>
            <a:rPr lang="en-US" sz="800" b="0" i="0" u="none" strike="noStrike" baseline="0">
              <a:solidFill>
                <a:srgbClr val="000000"/>
              </a:solidFill>
              <a:latin typeface="Arial"/>
              <a:cs typeface="Arial"/>
            </a:rPr>
            <a:t>,</a:t>
          </a:r>
        </a:p>
        <a:p>
          <a:pPr algn="l" rtl="0">
            <a:defRPr sz="1000"/>
          </a:pPr>
          <a:r>
            <a:rPr lang="en-US" sz="800" b="0" i="0" u="none" strike="noStrike" baseline="0">
              <a:solidFill>
                <a:srgbClr val="000000"/>
              </a:solidFill>
              <a:latin typeface="Arial"/>
              <a:cs typeface="Arial"/>
            </a:rPr>
            <a:t>                T = Current year</a:t>
          </a:r>
        </a:p>
        <a:p>
          <a:pPr algn="l" rtl="0">
            <a:defRPr sz="1000"/>
          </a:pPr>
          <a:r>
            <a:rPr lang="en-US" sz="800" b="0" i="0" u="none" strike="noStrike" baseline="0">
              <a:solidFill>
                <a:srgbClr val="000000"/>
              </a:solidFill>
              <a:latin typeface="Arial"/>
              <a:cs typeface="Arial"/>
            </a:rPr>
            <a:t>                x = Year of waste input,</a:t>
          </a:r>
        </a:p>
        <a:p>
          <a:pPr algn="l" rtl="0">
            <a:defRPr sz="1000"/>
          </a:pPr>
          <a:r>
            <a:rPr lang="en-US" sz="800" b="0" i="0" u="none" strike="noStrike" baseline="0">
              <a:solidFill>
                <a:srgbClr val="000000"/>
              </a:solidFill>
              <a:latin typeface="Arial"/>
              <a:cs typeface="Arial"/>
            </a:rPr>
            <a:t>                A = Normalization factor, (1-e</a:t>
          </a:r>
          <a:r>
            <a:rPr lang="en-US" sz="800" b="0" i="0" u="none" strike="noStrike" baseline="30000">
              <a:solidFill>
                <a:srgbClr val="000000"/>
              </a:solidFill>
              <a:latin typeface="Arial"/>
              <a:cs typeface="Arial"/>
            </a:rPr>
            <a:t>-k</a:t>
          </a:r>
          <a:r>
            <a:rPr lang="en-US" sz="800" b="0" i="0" u="none" strike="noStrike" baseline="0">
              <a:solidFill>
                <a:srgbClr val="000000"/>
              </a:solidFill>
              <a:latin typeface="Arial"/>
              <a:cs typeface="Arial"/>
            </a:rPr>
            <a:t>)/k</a:t>
          </a:r>
        </a:p>
        <a:p>
          <a:pPr algn="l" rtl="0">
            <a:defRPr sz="1000"/>
          </a:pPr>
          <a:r>
            <a:rPr lang="en-US" sz="800" b="0" i="0" u="none" strike="noStrike" baseline="0">
              <a:solidFill>
                <a:srgbClr val="000000"/>
              </a:solidFill>
              <a:latin typeface="Arial"/>
              <a:cs typeface="Arial"/>
            </a:rPr>
            <a:t>                k = CH</a:t>
          </a:r>
          <a:r>
            <a:rPr lang="en-US" sz="800" b="0" i="0" u="none" strike="noStrike" baseline="-25000">
              <a:solidFill>
                <a:srgbClr val="000000"/>
              </a:solidFill>
              <a:latin typeface="Arial"/>
              <a:cs typeface="Arial"/>
            </a:rPr>
            <a:t>4</a:t>
          </a:r>
          <a:r>
            <a:rPr lang="en-US" sz="800" b="0" i="0" u="none" strike="noStrike" baseline="0">
              <a:solidFill>
                <a:srgbClr val="000000"/>
              </a:solidFill>
              <a:latin typeface="Arial"/>
              <a:cs typeface="Arial"/>
            </a:rPr>
            <a:t> generation rate (yr</a:t>
          </a:r>
          <a:r>
            <a:rPr lang="en-US" sz="800" b="0" i="0" u="none" strike="noStrike" baseline="30000">
              <a:solidFill>
                <a:srgbClr val="000000"/>
              </a:solidFill>
              <a:latin typeface="Arial"/>
              <a:cs typeface="Arial"/>
            </a:rPr>
            <a:t>-1</a:t>
          </a:r>
          <a:r>
            <a:rPr lang="en-US" sz="800" b="0" i="0" u="none" strike="noStrike" baseline="0">
              <a:solidFill>
                <a:srgbClr val="000000"/>
              </a:solidFill>
              <a:latin typeface="Arial"/>
              <a:cs typeface="Arial"/>
            </a:rPr>
            <a:t>)</a:t>
          </a:r>
        </a:p>
        <a:p>
          <a:pPr algn="l" rtl="0">
            <a:defRPr sz="1000"/>
          </a:pPr>
          <a:r>
            <a:rPr lang="en-US" sz="800" b="0" i="0" u="none" strike="noStrike" baseline="0">
              <a:solidFill>
                <a:srgbClr val="000000"/>
              </a:solidFill>
              <a:latin typeface="Arial"/>
              <a:cs typeface="Arial"/>
            </a:rPr>
            <a:t>                R</a:t>
          </a:r>
          <a:r>
            <a:rPr lang="en-US" sz="800" b="0" i="0" u="none" strike="noStrike" baseline="-25000">
              <a:solidFill>
                <a:srgbClr val="000000"/>
              </a:solidFill>
              <a:latin typeface="Arial"/>
              <a:cs typeface="Arial"/>
            </a:rPr>
            <a:t>x</a:t>
          </a:r>
          <a:r>
            <a:rPr lang="en-US" sz="800" b="0" i="0" u="none" strike="noStrike" baseline="0">
              <a:solidFill>
                <a:srgbClr val="000000"/>
              </a:solidFill>
              <a:latin typeface="Arial"/>
              <a:cs typeface="Arial"/>
            </a:rPr>
            <a:t> = Amount of waste landfilled in year x</a:t>
          </a:r>
        </a:p>
        <a:p>
          <a:pPr algn="l" rtl="0">
            <a:defRPr sz="1000"/>
          </a:pPr>
          <a:r>
            <a:rPr lang="en-US" sz="800" b="0" i="0" u="none" strike="noStrike" baseline="0">
              <a:solidFill>
                <a:srgbClr val="000000"/>
              </a:solidFill>
              <a:latin typeface="Arial"/>
              <a:cs typeface="Arial"/>
            </a:rPr>
            <a:t>                L</a:t>
          </a:r>
          <a:r>
            <a:rPr lang="en-US" sz="800" b="0" i="0" u="none" strike="noStrike" baseline="-25000">
              <a:solidFill>
                <a:srgbClr val="000000"/>
              </a:solidFill>
              <a:latin typeface="Arial"/>
              <a:cs typeface="Arial"/>
            </a:rPr>
            <a:t>o</a:t>
          </a:r>
          <a:r>
            <a:rPr lang="en-US" sz="800" b="0" i="0" u="none" strike="noStrike" baseline="0">
              <a:solidFill>
                <a:srgbClr val="000000"/>
              </a:solidFill>
              <a:latin typeface="Arial"/>
              <a:cs typeface="Arial"/>
            </a:rPr>
            <a:t> = CH</a:t>
          </a:r>
          <a:r>
            <a:rPr lang="en-US" sz="800" b="0" i="0" u="none" strike="noStrike" baseline="-25000">
              <a:solidFill>
                <a:srgbClr val="000000"/>
              </a:solidFill>
              <a:latin typeface="Arial"/>
              <a:cs typeface="Arial"/>
            </a:rPr>
            <a:t>4</a:t>
          </a:r>
          <a:r>
            <a:rPr lang="en-US" sz="800" b="0" i="0" u="none" strike="noStrike" baseline="0">
              <a:solidFill>
                <a:srgbClr val="000000"/>
              </a:solidFill>
              <a:latin typeface="Arial"/>
              <a:cs typeface="Arial"/>
            </a:rPr>
            <a:t> generation potential</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38100</xdr:colOff>
      <xdr:row>2</xdr:row>
      <xdr:rowOff>38100</xdr:rowOff>
    </xdr:from>
    <xdr:to>
      <xdr:col>14</xdr:col>
      <xdr:colOff>285750</xdr:colOff>
      <xdr:row>8</xdr:row>
      <xdr:rowOff>714375</xdr:rowOff>
    </xdr:to>
    <xdr:sp macro="" textlink="">
      <xdr:nvSpPr>
        <xdr:cNvPr id="140289" name="Rectangle 1">
          <a:extLst>
            <a:ext uri="{FF2B5EF4-FFF2-40B4-BE49-F238E27FC236}">
              <a16:creationId xmlns:a16="http://schemas.microsoft.com/office/drawing/2014/main" id="{00000000-0008-0000-0600-000001240200}"/>
            </a:ext>
          </a:extLst>
        </xdr:cNvPr>
        <xdr:cNvSpPr>
          <a:spLocks noChangeArrowheads="1"/>
        </xdr:cNvSpPr>
      </xdr:nvSpPr>
      <xdr:spPr bwMode="auto">
        <a:xfrm>
          <a:off x="38100" y="466725"/>
          <a:ext cx="11572875" cy="1876425"/>
        </a:xfrm>
        <a:prstGeom prst="rect">
          <a:avLst/>
        </a:prstGeom>
        <a:solidFill>
          <a:srgbClr val="C0C0C0"/>
        </a:solidFill>
        <a:ln w="9525">
          <a:solidFill>
            <a:srgbClr val="000000"/>
          </a:solidFill>
          <a:miter lim="800000"/>
          <a:headEnd/>
          <a:tailEnd/>
        </a:ln>
      </xdr:spPr>
      <xdr:txBody>
        <a:bodyPr vertOverflow="clip" wrap="square" lIns="27432" tIns="22860" rIns="0" bIns="0" anchor="t"/>
        <a:lstStyle/>
        <a:p>
          <a:pPr algn="l" rtl="0">
            <a:defRPr sz="1000"/>
          </a:pPr>
          <a:r>
            <a:rPr lang="en-US" sz="800" b="0" i="0" u="none" strike="noStrike" baseline="0">
              <a:solidFill>
                <a:srgbClr val="000000"/>
              </a:solidFill>
              <a:latin typeface="Arial"/>
              <a:cs typeface="Arial"/>
            </a:rPr>
            <a:t>The first order decay (FOD) model estimates the potential CH</a:t>
          </a:r>
          <a:r>
            <a:rPr lang="en-US" sz="800" b="0" i="0" u="none" strike="noStrike" baseline="-25000">
              <a:solidFill>
                <a:srgbClr val="000000"/>
              </a:solidFill>
              <a:latin typeface="Arial"/>
              <a:cs typeface="Arial"/>
            </a:rPr>
            <a:t>4</a:t>
          </a:r>
          <a:r>
            <a:rPr lang="en-US" sz="800" b="0" i="0" u="none" strike="noStrike" baseline="0">
              <a:solidFill>
                <a:srgbClr val="000000"/>
              </a:solidFill>
              <a:latin typeface="Arial"/>
              <a:cs typeface="Arial"/>
            </a:rPr>
            <a:t> emissions that occur during the inventory year, but are associated with the waste landfilled over the past thirty years.  These emissions vary not only by the amount of waste present in the landfill, but also by the CH</a:t>
          </a:r>
          <a:r>
            <a:rPr lang="en-US" sz="800" b="0" i="0" u="none" strike="noStrike" baseline="-25000">
              <a:solidFill>
                <a:srgbClr val="000000"/>
              </a:solidFill>
              <a:latin typeface="Arial"/>
              <a:cs typeface="Arial"/>
            </a:rPr>
            <a:t>4</a:t>
          </a:r>
          <a:r>
            <a:rPr lang="en-US" sz="800" b="0" i="0" u="none" strike="noStrike" baseline="0">
              <a:solidFill>
                <a:srgbClr val="000000"/>
              </a:solidFill>
              <a:latin typeface="Arial"/>
              <a:cs typeface="Arial"/>
            </a:rPr>
            <a:t> generation rate (k).  The CH</a:t>
          </a:r>
          <a:r>
            <a:rPr lang="en-US" sz="800" b="0" i="0" u="none" strike="noStrike" baseline="-25000">
              <a:solidFill>
                <a:srgbClr val="000000"/>
              </a:solidFill>
              <a:latin typeface="Arial"/>
              <a:cs typeface="Arial"/>
            </a:rPr>
            <a:t>4</a:t>
          </a:r>
          <a:r>
            <a:rPr lang="en-US" sz="800" b="0" i="0" u="none" strike="noStrike" baseline="0">
              <a:solidFill>
                <a:srgbClr val="000000"/>
              </a:solidFill>
              <a:latin typeface="Arial"/>
              <a:cs typeface="Arial"/>
            </a:rPr>
            <a:t> generation rate varies according to several factors pertaining to the climate in which the landfill is located. In the Solid Waste module, these factors are simplified into two values, one for arid and one for non-arid states.  For arid states (i.e., those states for which the average annual rainfall is less than 25 inches), a "k" value of 0.02 is used, for non-arid states, a "k" value of 0.04 is used.  The methane generation potential (L</a:t>
          </a:r>
          <a:r>
            <a:rPr lang="en-US" sz="800" b="0" i="0" u="none" strike="noStrike" baseline="-25000">
              <a:solidFill>
                <a:srgbClr val="000000"/>
              </a:solidFill>
              <a:latin typeface="Arial"/>
              <a:cs typeface="Arial"/>
            </a:rPr>
            <a:t>o</a:t>
          </a:r>
          <a:r>
            <a:rPr lang="en-US" sz="800" b="0" i="0" u="none" strike="noStrike" baseline="0">
              <a:solidFill>
                <a:srgbClr val="000000"/>
              </a:solidFill>
              <a:latin typeface="Arial"/>
              <a:cs typeface="Arial"/>
            </a:rPr>
            <a:t>) is equal to 100 m</a:t>
          </a:r>
          <a:r>
            <a:rPr lang="en-US" sz="800" b="0" i="0" u="none" strike="noStrike" baseline="30000">
              <a:solidFill>
                <a:srgbClr val="000000"/>
              </a:solidFill>
              <a:latin typeface="Arial"/>
              <a:cs typeface="Arial"/>
            </a:rPr>
            <a:t>3</a:t>
          </a:r>
          <a:r>
            <a:rPr lang="en-US" sz="800" b="0" i="0" u="none" strike="noStrike" baseline="0">
              <a:solidFill>
                <a:srgbClr val="000000"/>
              </a:solidFill>
              <a:latin typeface="Arial"/>
              <a:cs typeface="Arial"/>
            </a:rPr>
            <a:t>/metric ton (EPA 1995).  The first order decay model is based on the following equation: </a:t>
          </a:r>
          <a:endParaRPr lang="en-US" sz="1000" b="0" i="0" u="none" strike="noStrike" baseline="0">
            <a:solidFill>
              <a:srgbClr val="000000"/>
            </a:solidFill>
            <a:latin typeface="Arial"/>
            <a:cs typeface="Arial"/>
          </a:endParaRPr>
        </a:p>
        <a:p>
          <a:pPr algn="l" rtl="0">
            <a:defRPr sz="1000"/>
          </a:pPr>
          <a:r>
            <a:rPr lang="en-US" sz="1000" b="0" i="0" u="none" strike="noStrike" baseline="0">
              <a:solidFill>
                <a:srgbClr val="000000"/>
              </a:solidFill>
              <a:latin typeface="Arial"/>
              <a:cs typeface="Arial"/>
            </a:rPr>
            <a:t>                        Q</a:t>
          </a:r>
          <a:r>
            <a:rPr lang="en-US" sz="1000" b="0" i="0" u="none" strike="noStrike" baseline="-25000">
              <a:solidFill>
                <a:srgbClr val="000000"/>
              </a:solidFill>
              <a:latin typeface="Arial"/>
              <a:cs typeface="Arial"/>
            </a:rPr>
            <a:t>tx</a:t>
          </a:r>
          <a:r>
            <a:rPr lang="en-US" sz="1000" b="0" i="0" u="none" strike="noStrike" baseline="0">
              <a:solidFill>
                <a:srgbClr val="000000"/>
              </a:solidFill>
              <a:latin typeface="Arial"/>
              <a:cs typeface="Arial"/>
            </a:rPr>
            <a:t> = A * k * R</a:t>
          </a:r>
          <a:r>
            <a:rPr lang="en-US" sz="1000" b="0" i="0" u="none" strike="noStrike" baseline="-25000">
              <a:solidFill>
                <a:srgbClr val="000000"/>
              </a:solidFill>
              <a:latin typeface="Arial"/>
              <a:cs typeface="Arial"/>
            </a:rPr>
            <a:t>x</a:t>
          </a:r>
          <a:r>
            <a:rPr lang="en-US" sz="1000" b="0" i="0" u="none" strike="noStrike" baseline="0">
              <a:solidFill>
                <a:srgbClr val="000000"/>
              </a:solidFill>
              <a:latin typeface="Arial"/>
              <a:cs typeface="Arial"/>
            </a:rPr>
            <a:t> * L</a:t>
          </a:r>
          <a:r>
            <a:rPr lang="en-US" sz="1000" b="0" i="0" u="none" strike="noStrike" baseline="-25000">
              <a:solidFill>
                <a:srgbClr val="000000"/>
              </a:solidFill>
              <a:latin typeface="Arial"/>
              <a:cs typeface="Arial"/>
            </a:rPr>
            <a:t>o</a:t>
          </a:r>
          <a:r>
            <a:rPr lang="en-US" sz="1000" b="0" i="0" u="none" strike="noStrike" baseline="0">
              <a:solidFill>
                <a:srgbClr val="000000"/>
              </a:solidFill>
              <a:latin typeface="Arial"/>
              <a:cs typeface="Arial"/>
            </a:rPr>
            <a:t> * e</a:t>
          </a:r>
          <a:r>
            <a:rPr lang="en-US" sz="1000" b="0" i="0" u="none" strike="noStrike" baseline="30000">
              <a:solidFill>
                <a:srgbClr val="000000"/>
              </a:solidFill>
              <a:latin typeface="Arial"/>
              <a:cs typeface="Arial"/>
            </a:rPr>
            <a:t>-k(T - x)</a:t>
          </a:r>
          <a:r>
            <a:rPr lang="en-US" sz="800" b="0" i="0" u="none" strike="noStrike" baseline="0">
              <a:solidFill>
                <a:srgbClr val="000000"/>
              </a:solidFill>
              <a:latin typeface="Arial"/>
              <a:cs typeface="Arial"/>
            </a:rPr>
            <a:t> </a:t>
          </a:r>
        </a:p>
        <a:p>
          <a:pPr algn="l" rtl="0">
            <a:defRPr sz="1000"/>
          </a:pPr>
          <a:r>
            <a:rPr lang="en-US" sz="800" b="0" i="0" u="none" strike="noStrike" baseline="0">
              <a:solidFill>
                <a:srgbClr val="000000"/>
              </a:solidFill>
              <a:latin typeface="Arial"/>
              <a:cs typeface="Arial"/>
            </a:rPr>
            <a:t>Where,    Q</a:t>
          </a:r>
          <a:r>
            <a:rPr lang="en-US" sz="800" b="0" i="0" u="none" strike="noStrike" baseline="-25000">
              <a:solidFill>
                <a:srgbClr val="000000"/>
              </a:solidFill>
              <a:latin typeface="Arial"/>
              <a:cs typeface="Arial"/>
            </a:rPr>
            <a:t>T,x</a:t>
          </a:r>
          <a:r>
            <a:rPr lang="en-US" sz="800" b="0" i="0" u="none" strike="noStrike" baseline="0">
              <a:solidFill>
                <a:srgbClr val="000000"/>
              </a:solidFill>
              <a:latin typeface="Arial"/>
              <a:cs typeface="Arial"/>
            </a:rPr>
            <a:t> = Amount of CH</a:t>
          </a:r>
          <a:r>
            <a:rPr lang="en-US" sz="800" b="0" i="0" u="none" strike="noStrike" baseline="-25000">
              <a:solidFill>
                <a:srgbClr val="000000"/>
              </a:solidFill>
              <a:latin typeface="Arial"/>
              <a:cs typeface="Arial"/>
            </a:rPr>
            <a:t>4</a:t>
          </a:r>
          <a:r>
            <a:rPr lang="en-US" sz="800" b="0" i="0" u="none" strike="noStrike" baseline="0">
              <a:solidFill>
                <a:srgbClr val="000000"/>
              </a:solidFill>
              <a:latin typeface="Arial"/>
              <a:cs typeface="Arial"/>
            </a:rPr>
            <a:t> generated in year T by the waste R</a:t>
          </a:r>
          <a:r>
            <a:rPr lang="en-US" sz="800" b="0" i="0" u="none" strike="noStrike" baseline="-25000">
              <a:solidFill>
                <a:srgbClr val="000000"/>
              </a:solidFill>
              <a:latin typeface="Arial"/>
              <a:cs typeface="Arial"/>
            </a:rPr>
            <a:t>x</a:t>
          </a:r>
          <a:r>
            <a:rPr lang="en-US" sz="800" b="0" i="0" u="none" strike="noStrike" baseline="0">
              <a:solidFill>
                <a:srgbClr val="000000"/>
              </a:solidFill>
              <a:latin typeface="Arial"/>
              <a:cs typeface="Arial"/>
            </a:rPr>
            <a:t>,</a:t>
          </a:r>
        </a:p>
        <a:p>
          <a:pPr algn="l" rtl="0">
            <a:defRPr sz="1000"/>
          </a:pPr>
          <a:r>
            <a:rPr lang="en-US" sz="800" b="0" i="0" u="none" strike="noStrike" baseline="0">
              <a:solidFill>
                <a:srgbClr val="000000"/>
              </a:solidFill>
              <a:latin typeface="Arial"/>
              <a:cs typeface="Arial"/>
            </a:rPr>
            <a:t>                T = Current year</a:t>
          </a:r>
        </a:p>
        <a:p>
          <a:pPr algn="l" rtl="0">
            <a:defRPr sz="1000"/>
          </a:pPr>
          <a:r>
            <a:rPr lang="en-US" sz="800" b="0" i="0" u="none" strike="noStrike" baseline="0">
              <a:solidFill>
                <a:srgbClr val="000000"/>
              </a:solidFill>
              <a:latin typeface="Arial"/>
              <a:cs typeface="Arial"/>
            </a:rPr>
            <a:t>                x = Year of waste input,</a:t>
          </a:r>
        </a:p>
        <a:p>
          <a:pPr algn="l" rtl="0">
            <a:defRPr sz="1000"/>
          </a:pPr>
          <a:r>
            <a:rPr lang="en-US" sz="800" b="0" i="0" u="none" strike="noStrike" baseline="0">
              <a:solidFill>
                <a:srgbClr val="000000"/>
              </a:solidFill>
              <a:latin typeface="Arial"/>
              <a:cs typeface="Arial"/>
            </a:rPr>
            <a:t>                A = Normalization factor, (1-e</a:t>
          </a:r>
          <a:r>
            <a:rPr lang="en-US" sz="800" b="0" i="0" u="none" strike="noStrike" baseline="30000">
              <a:solidFill>
                <a:srgbClr val="000000"/>
              </a:solidFill>
              <a:latin typeface="Arial"/>
              <a:cs typeface="Arial"/>
            </a:rPr>
            <a:t>-k</a:t>
          </a:r>
          <a:r>
            <a:rPr lang="en-US" sz="800" b="0" i="0" u="none" strike="noStrike" baseline="0">
              <a:solidFill>
                <a:srgbClr val="000000"/>
              </a:solidFill>
              <a:latin typeface="Arial"/>
              <a:cs typeface="Arial"/>
            </a:rPr>
            <a:t>)/k</a:t>
          </a:r>
        </a:p>
        <a:p>
          <a:pPr algn="l" rtl="0">
            <a:defRPr sz="1000"/>
          </a:pPr>
          <a:r>
            <a:rPr lang="en-US" sz="800" b="0" i="0" u="none" strike="noStrike" baseline="0">
              <a:solidFill>
                <a:srgbClr val="000000"/>
              </a:solidFill>
              <a:latin typeface="Arial"/>
              <a:cs typeface="Arial"/>
            </a:rPr>
            <a:t>                k = CH</a:t>
          </a:r>
          <a:r>
            <a:rPr lang="en-US" sz="800" b="0" i="0" u="none" strike="noStrike" baseline="-25000">
              <a:solidFill>
                <a:srgbClr val="000000"/>
              </a:solidFill>
              <a:latin typeface="Arial"/>
              <a:cs typeface="Arial"/>
            </a:rPr>
            <a:t>4</a:t>
          </a:r>
          <a:r>
            <a:rPr lang="en-US" sz="800" b="0" i="0" u="none" strike="noStrike" baseline="0">
              <a:solidFill>
                <a:srgbClr val="000000"/>
              </a:solidFill>
              <a:latin typeface="Arial"/>
              <a:cs typeface="Arial"/>
            </a:rPr>
            <a:t> generation rate (yr</a:t>
          </a:r>
          <a:r>
            <a:rPr lang="en-US" sz="800" b="0" i="0" u="none" strike="noStrike" baseline="30000">
              <a:solidFill>
                <a:srgbClr val="000000"/>
              </a:solidFill>
              <a:latin typeface="Arial"/>
              <a:cs typeface="Arial"/>
            </a:rPr>
            <a:t>-1</a:t>
          </a:r>
          <a:r>
            <a:rPr lang="en-US" sz="800" b="0" i="0" u="none" strike="noStrike" baseline="0">
              <a:solidFill>
                <a:srgbClr val="000000"/>
              </a:solidFill>
              <a:latin typeface="Arial"/>
              <a:cs typeface="Arial"/>
            </a:rPr>
            <a:t>)</a:t>
          </a:r>
        </a:p>
        <a:p>
          <a:pPr algn="l" rtl="0">
            <a:defRPr sz="1000"/>
          </a:pPr>
          <a:r>
            <a:rPr lang="en-US" sz="800" b="0" i="0" u="none" strike="noStrike" baseline="0">
              <a:solidFill>
                <a:srgbClr val="000000"/>
              </a:solidFill>
              <a:latin typeface="Arial"/>
              <a:cs typeface="Arial"/>
            </a:rPr>
            <a:t>                R</a:t>
          </a:r>
          <a:r>
            <a:rPr lang="en-US" sz="800" b="0" i="0" u="none" strike="noStrike" baseline="-25000">
              <a:solidFill>
                <a:srgbClr val="000000"/>
              </a:solidFill>
              <a:latin typeface="Arial"/>
              <a:cs typeface="Arial"/>
            </a:rPr>
            <a:t>x</a:t>
          </a:r>
          <a:r>
            <a:rPr lang="en-US" sz="800" b="0" i="0" u="none" strike="noStrike" baseline="0">
              <a:solidFill>
                <a:srgbClr val="000000"/>
              </a:solidFill>
              <a:latin typeface="Arial"/>
              <a:cs typeface="Arial"/>
            </a:rPr>
            <a:t> = Amount of waste landfilled in year x</a:t>
          </a:r>
        </a:p>
        <a:p>
          <a:pPr algn="l" rtl="0">
            <a:defRPr sz="1000"/>
          </a:pPr>
          <a:r>
            <a:rPr lang="en-US" sz="800" b="0" i="0" u="none" strike="noStrike" baseline="0">
              <a:solidFill>
                <a:srgbClr val="000000"/>
              </a:solidFill>
              <a:latin typeface="Arial"/>
              <a:cs typeface="Arial"/>
            </a:rPr>
            <a:t>                L</a:t>
          </a:r>
          <a:r>
            <a:rPr lang="en-US" sz="800" b="0" i="0" u="none" strike="noStrike" baseline="-25000">
              <a:solidFill>
                <a:srgbClr val="000000"/>
              </a:solidFill>
              <a:latin typeface="Arial"/>
              <a:cs typeface="Arial"/>
            </a:rPr>
            <a:t>o</a:t>
          </a:r>
          <a:r>
            <a:rPr lang="en-US" sz="800" b="0" i="0" u="none" strike="noStrike" baseline="0">
              <a:solidFill>
                <a:srgbClr val="000000"/>
              </a:solidFill>
              <a:latin typeface="Arial"/>
              <a:cs typeface="Arial"/>
            </a:rPr>
            <a:t> = CH</a:t>
          </a:r>
          <a:r>
            <a:rPr lang="en-US" sz="800" b="0" i="0" u="none" strike="noStrike" baseline="-25000">
              <a:solidFill>
                <a:srgbClr val="000000"/>
              </a:solidFill>
              <a:latin typeface="Arial"/>
              <a:cs typeface="Arial"/>
            </a:rPr>
            <a:t>4</a:t>
          </a:r>
          <a:r>
            <a:rPr lang="en-US" sz="800" b="0" i="0" u="none" strike="noStrike" baseline="0">
              <a:solidFill>
                <a:srgbClr val="000000"/>
              </a:solidFill>
              <a:latin typeface="Arial"/>
              <a:cs typeface="Arial"/>
            </a:rPr>
            <a:t> generation potential</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38100</xdr:colOff>
      <xdr:row>2</xdr:row>
      <xdr:rowOff>38100</xdr:rowOff>
    </xdr:from>
    <xdr:to>
      <xdr:col>14</xdr:col>
      <xdr:colOff>285750</xdr:colOff>
      <xdr:row>8</xdr:row>
      <xdr:rowOff>714375</xdr:rowOff>
    </xdr:to>
    <xdr:sp macro="" textlink="">
      <xdr:nvSpPr>
        <xdr:cNvPr id="141313" name="Rectangle 1">
          <a:extLst>
            <a:ext uri="{FF2B5EF4-FFF2-40B4-BE49-F238E27FC236}">
              <a16:creationId xmlns:a16="http://schemas.microsoft.com/office/drawing/2014/main" id="{00000000-0008-0000-0700-000001280200}"/>
            </a:ext>
          </a:extLst>
        </xdr:cNvPr>
        <xdr:cNvSpPr>
          <a:spLocks noChangeArrowheads="1"/>
        </xdr:cNvSpPr>
      </xdr:nvSpPr>
      <xdr:spPr bwMode="auto">
        <a:xfrm>
          <a:off x="38100" y="466725"/>
          <a:ext cx="11658600" cy="1876425"/>
        </a:xfrm>
        <a:prstGeom prst="rect">
          <a:avLst/>
        </a:prstGeom>
        <a:solidFill>
          <a:srgbClr val="C0C0C0"/>
        </a:solidFill>
        <a:ln w="9525">
          <a:solidFill>
            <a:srgbClr val="000000"/>
          </a:solidFill>
          <a:miter lim="800000"/>
          <a:headEnd/>
          <a:tailEnd/>
        </a:ln>
      </xdr:spPr>
      <xdr:txBody>
        <a:bodyPr vertOverflow="clip" wrap="square" lIns="27432" tIns="22860" rIns="0" bIns="0" anchor="t"/>
        <a:lstStyle/>
        <a:p>
          <a:pPr algn="l" rtl="0">
            <a:defRPr sz="1000"/>
          </a:pPr>
          <a:r>
            <a:rPr lang="en-US" sz="800" b="0" i="0" u="none" strike="noStrike" baseline="0">
              <a:solidFill>
                <a:srgbClr val="000000"/>
              </a:solidFill>
              <a:latin typeface="Arial"/>
              <a:cs typeface="Arial"/>
            </a:rPr>
            <a:t>The first order decay (FOD) model estimates the potential CH</a:t>
          </a:r>
          <a:r>
            <a:rPr lang="en-US" sz="800" b="0" i="0" u="none" strike="noStrike" baseline="-25000">
              <a:solidFill>
                <a:srgbClr val="000000"/>
              </a:solidFill>
              <a:latin typeface="Arial"/>
              <a:cs typeface="Arial"/>
            </a:rPr>
            <a:t>4</a:t>
          </a:r>
          <a:r>
            <a:rPr lang="en-US" sz="800" b="0" i="0" u="none" strike="noStrike" baseline="0">
              <a:solidFill>
                <a:srgbClr val="000000"/>
              </a:solidFill>
              <a:latin typeface="Arial"/>
              <a:cs typeface="Arial"/>
            </a:rPr>
            <a:t> emissions that occur during the inventory year, but are associated with the waste landfilled over the past thirty years.  These emissions vary not only by the amount of waste present in the landfill, but also by the CH</a:t>
          </a:r>
          <a:r>
            <a:rPr lang="en-US" sz="800" b="0" i="0" u="none" strike="noStrike" baseline="-25000">
              <a:solidFill>
                <a:srgbClr val="000000"/>
              </a:solidFill>
              <a:latin typeface="Arial"/>
              <a:cs typeface="Arial"/>
            </a:rPr>
            <a:t>4</a:t>
          </a:r>
          <a:r>
            <a:rPr lang="en-US" sz="800" b="0" i="0" u="none" strike="noStrike" baseline="0">
              <a:solidFill>
                <a:srgbClr val="000000"/>
              </a:solidFill>
              <a:latin typeface="Arial"/>
              <a:cs typeface="Arial"/>
            </a:rPr>
            <a:t> generation rate (k).  The CH</a:t>
          </a:r>
          <a:r>
            <a:rPr lang="en-US" sz="800" b="0" i="0" u="none" strike="noStrike" baseline="-25000">
              <a:solidFill>
                <a:srgbClr val="000000"/>
              </a:solidFill>
              <a:latin typeface="Arial"/>
              <a:cs typeface="Arial"/>
            </a:rPr>
            <a:t>4</a:t>
          </a:r>
          <a:r>
            <a:rPr lang="en-US" sz="800" b="0" i="0" u="none" strike="noStrike" baseline="0">
              <a:solidFill>
                <a:srgbClr val="000000"/>
              </a:solidFill>
              <a:latin typeface="Arial"/>
              <a:cs typeface="Arial"/>
            </a:rPr>
            <a:t> generation rate varies according to several factors pertaining to the climate in which the landfill is located. In the Solid Waste module, these factors are simplified into two values, one for arid and one for non-arid states.  For arid states (i.e., those states for which the average annual rainfall is less than 25 inches), a "k" value of 0.02 is used, for non-arid states, a "k" value of 0.04 is used.  The methane generation potential (L</a:t>
          </a:r>
          <a:r>
            <a:rPr lang="en-US" sz="800" b="0" i="0" u="none" strike="noStrike" baseline="-25000">
              <a:solidFill>
                <a:srgbClr val="000000"/>
              </a:solidFill>
              <a:latin typeface="Arial"/>
              <a:cs typeface="Arial"/>
            </a:rPr>
            <a:t>o</a:t>
          </a:r>
          <a:r>
            <a:rPr lang="en-US" sz="800" b="0" i="0" u="none" strike="noStrike" baseline="0">
              <a:solidFill>
                <a:srgbClr val="000000"/>
              </a:solidFill>
              <a:latin typeface="Arial"/>
              <a:cs typeface="Arial"/>
            </a:rPr>
            <a:t>) is equal to 100 m</a:t>
          </a:r>
          <a:r>
            <a:rPr lang="en-US" sz="800" b="0" i="0" u="none" strike="noStrike" baseline="30000">
              <a:solidFill>
                <a:srgbClr val="000000"/>
              </a:solidFill>
              <a:latin typeface="Arial"/>
              <a:cs typeface="Arial"/>
            </a:rPr>
            <a:t>3</a:t>
          </a:r>
          <a:r>
            <a:rPr lang="en-US" sz="800" b="0" i="0" u="none" strike="noStrike" baseline="0">
              <a:solidFill>
                <a:srgbClr val="000000"/>
              </a:solidFill>
              <a:latin typeface="Arial"/>
              <a:cs typeface="Arial"/>
            </a:rPr>
            <a:t>/metric ton (EPA 1995).  The first order decay model is based on the following equation: </a:t>
          </a:r>
          <a:endParaRPr lang="en-US" sz="1000" b="0" i="0" u="none" strike="noStrike" baseline="0">
            <a:solidFill>
              <a:srgbClr val="000000"/>
            </a:solidFill>
            <a:latin typeface="Arial"/>
            <a:cs typeface="Arial"/>
          </a:endParaRPr>
        </a:p>
        <a:p>
          <a:pPr algn="l" rtl="0">
            <a:defRPr sz="1000"/>
          </a:pPr>
          <a:r>
            <a:rPr lang="en-US" sz="1000" b="0" i="0" u="none" strike="noStrike" baseline="0">
              <a:solidFill>
                <a:srgbClr val="000000"/>
              </a:solidFill>
              <a:latin typeface="Arial"/>
              <a:cs typeface="Arial"/>
            </a:rPr>
            <a:t>                        Q</a:t>
          </a:r>
          <a:r>
            <a:rPr lang="en-US" sz="1000" b="0" i="0" u="none" strike="noStrike" baseline="-25000">
              <a:solidFill>
                <a:srgbClr val="000000"/>
              </a:solidFill>
              <a:latin typeface="Arial"/>
              <a:cs typeface="Arial"/>
            </a:rPr>
            <a:t>tx</a:t>
          </a:r>
          <a:r>
            <a:rPr lang="en-US" sz="1000" b="0" i="0" u="none" strike="noStrike" baseline="0">
              <a:solidFill>
                <a:srgbClr val="000000"/>
              </a:solidFill>
              <a:latin typeface="Arial"/>
              <a:cs typeface="Arial"/>
            </a:rPr>
            <a:t> = A * k * R</a:t>
          </a:r>
          <a:r>
            <a:rPr lang="en-US" sz="1000" b="0" i="0" u="none" strike="noStrike" baseline="-25000">
              <a:solidFill>
                <a:srgbClr val="000000"/>
              </a:solidFill>
              <a:latin typeface="Arial"/>
              <a:cs typeface="Arial"/>
            </a:rPr>
            <a:t>x</a:t>
          </a:r>
          <a:r>
            <a:rPr lang="en-US" sz="1000" b="0" i="0" u="none" strike="noStrike" baseline="0">
              <a:solidFill>
                <a:srgbClr val="000000"/>
              </a:solidFill>
              <a:latin typeface="Arial"/>
              <a:cs typeface="Arial"/>
            </a:rPr>
            <a:t> * L</a:t>
          </a:r>
          <a:r>
            <a:rPr lang="en-US" sz="1000" b="0" i="0" u="none" strike="noStrike" baseline="-25000">
              <a:solidFill>
                <a:srgbClr val="000000"/>
              </a:solidFill>
              <a:latin typeface="Arial"/>
              <a:cs typeface="Arial"/>
            </a:rPr>
            <a:t>o</a:t>
          </a:r>
          <a:r>
            <a:rPr lang="en-US" sz="1000" b="0" i="0" u="none" strike="noStrike" baseline="0">
              <a:solidFill>
                <a:srgbClr val="000000"/>
              </a:solidFill>
              <a:latin typeface="Arial"/>
              <a:cs typeface="Arial"/>
            </a:rPr>
            <a:t> * e</a:t>
          </a:r>
          <a:r>
            <a:rPr lang="en-US" sz="1000" b="0" i="0" u="none" strike="noStrike" baseline="30000">
              <a:solidFill>
                <a:srgbClr val="000000"/>
              </a:solidFill>
              <a:latin typeface="Arial"/>
              <a:cs typeface="Arial"/>
            </a:rPr>
            <a:t>-k(T - x)</a:t>
          </a:r>
          <a:r>
            <a:rPr lang="en-US" sz="800" b="0" i="0" u="none" strike="noStrike" baseline="0">
              <a:solidFill>
                <a:srgbClr val="000000"/>
              </a:solidFill>
              <a:latin typeface="Arial"/>
              <a:cs typeface="Arial"/>
            </a:rPr>
            <a:t> </a:t>
          </a:r>
        </a:p>
        <a:p>
          <a:pPr algn="l" rtl="0">
            <a:defRPr sz="1000"/>
          </a:pPr>
          <a:r>
            <a:rPr lang="en-US" sz="800" b="0" i="0" u="none" strike="noStrike" baseline="0">
              <a:solidFill>
                <a:srgbClr val="000000"/>
              </a:solidFill>
              <a:latin typeface="Arial"/>
              <a:cs typeface="Arial"/>
            </a:rPr>
            <a:t>Where,    Q</a:t>
          </a:r>
          <a:r>
            <a:rPr lang="en-US" sz="800" b="0" i="0" u="none" strike="noStrike" baseline="-25000">
              <a:solidFill>
                <a:srgbClr val="000000"/>
              </a:solidFill>
              <a:latin typeface="Arial"/>
              <a:cs typeface="Arial"/>
            </a:rPr>
            <a:t>T,x</a:t>
          </a:r>
          <a:r>
            <a:rPr lang="en-US" sz="800" b="0" i="0" u="none" strike="noStrike" baseline="0">
              <a:solidFill>
                <a:srgbClr val="000000"/>
              </a:solidFill>
              <a:latin typeface="Arial"/>
              <a:cs typeface="Arial"/>
            </a:rPr>
            <a:t> = Amount of CH</a:t>
          </a:r>
          <a:r>
            <a:rPr lang="en-US" sz="800" b="0" i="0" u="none" strike="noStrike" baseline="-25000">
              <a:solidFill>
                <a:srgbClr val="000000"/>
              </a:solidFill>
              <a:latin typeface="Arial"/>
              <a:cs typeface="Arial"/>
            </a:rPr>
            <a:t>4</a:t>
          </a:r>
          <a:r>
            <a:rPr lang="en-US" sz="800" b="0" i="0" u="none" strike="noStrike" baseline="0">
              <a:solidFill>
                <a:srgbClr val="000000"/>
              </a:solidFill>
              <a:latin typeface="Arial"/>
              <a:cs typeface="Arial"/>
            </a:rPr>
            <a:t> generated in year T by the waste R</a:t>
          </a:r>
          <a:r>
            <a:rPr lang="en-US" sz="800" b="0" i="0" u="none" strike="noStrike" baseline="-25000">
              <a:solidFill>
                <a:srgbClr val="000000"/>
              </a:solidFill>
              <a:latin typeface="Arial"/>
              <a:cs typeface="Arial"/>
            </a:rPr>
            <a:t>x</a:t>
          </a:r>
          <a:r>
            <a:rPr lang="en-US" sz="800" b="0" i="0" u="none" strike="noStrike" baseline="0">
              <a:solidFill>
                <a:srgbClr val="000000"/>
              </a:solidFill>
              <a:latin typeface="Arial"/>
              <a:cs typeface="Arial"/>
            </a:rPr>
            <a:t>,</a:t>
          </a:r>
        </a:p>
        <a:p>
          <a:pPr algn="l" rtl="0">
            <a:defRPr sz="1000"/>
          </a:pPr>
          <a:r>
            <a:rPr lang="en-US" sz="800" b="0" i="0" u="none" strike="noStrike" baseline="0">
              <a:solidFill>
                <a:srgbClr val="000000"/>
              </a:solidFill>
              <a:latin typeface="Arial"/>
              <a:cs typeface="Arial"/>
            </a:rPr>
            <a:t>                T = Current year</a:t>
          </a:r>
        </a:p>
        <a:p>
          <a:pPr algn="l" rtl="0">
            <a:defRPr sz="1000"/>
          </a:pPr>
          <a:r>
            <a:rPr lang="en-US" sz="800" b="0" i="0" u="none" strike="noStrike" baseline="0">
              <a:solidFill>
                <a:srgbClr val="000000"/>
              </a:solidFill>
              <a:latin typeface="Arial"/>
              <a:cs typeface="Arial"/>
            </a:rPr>
            <a:t>                x = Year of waste input,</a:t>
          </a:r>
        </a:p>
        <a:p>
          <a:pPr algn="l" rtl="0">
            <a:defRPr sz="1000"/>
          </a:pPr>
          <a:r>
            <a:rPr lang="en-US" sz="800" b="0" i="0" u="none" strike="noStrike" baseline="0">
              <a:solidFill>
                <a:srgbClr val="000000"/>
              </a:solidFill>
              <a:latin typeface="Arial"/>
              <a:cs typeface="Arial"/>
            </a:rPr>
            <a:t>                A = Normalization factor, (1-e</a:t>
          </a:r>
          <a:r>
            <a:rPr lang="en-US" sz="800" b="0" i="0" u="none" strike="noStrike" baseline="30000">
              <a:solidFill>
                <a:srgbClr val="000000"/>
              </a:solidFill>
              <a:latin typeface="Arial"/>
              <a:cs typeface="Arial"/>
            </a:rPr>
            <a:t>-k</a:t>
          </a:r>
          <a:r>
            <a:rPr lang="en-US" sz="800" b="0" i="0" u="none" strike="noStrike" baseline="0">
              <a:solidFill>
                <a:srgbClr val="000000"/>
              </a:solidFill>
              <a:latin typeface="Arial"/>
              <a:cs typeface="Arial"/>
            </a:rPr>
            <a:t>)/k</a:t>
          </a:r>
        </a:p>
        <a:p>
          <a:pPr algn="l" rtl="0">
            <a:defRPr sz="1000"/>
          </a:pPr>
          <a:r>
            <a:rPr lang="en-US" sz="800" b="0" i="0" u="none" strike="noStrike" baseline="0">
              <a:solidFill>
                <a:srgbClr val="000000"/>
              </a:solidFill>
              <a:latin typeface="Arial"/>
              <a:cs typeface="Arial"/>
            </a:rPr>
            <a:t>                k = CH</a:t>
          </a:r>
          <a:r>
            <a:rPr lang="en-US" sz="800" b="0" i="0" u="none" strike="noStrike" baseline="-25000">
              <a:solidFill>
                <a:srgbClr val="000000"/>
              </a:solidFill>
              <a:latin typeface="Arial"/>
              <a:cs typeface="Arial"/>
            </a:rPr>
            <a:t>4</a:t>
          </a:r>
          <a:r>
            <a:rPr lang="en-US" sz="800" b="0" i="0" u="none" strike="noStrike" baseline="0">
              <a:solidFill>
                <a:srgbClr val="000000"/>
              </a:solidFill>
              <a:latin typeface="Arial"/>
              <a:cs typeface="Arial"/>
            </a:rPr>
            <a:t> generation rate (yr</a:t>
          </a:r>
          <a:r>
            <a:rPr lang="en-US" sz="800" b="0" i="0" u="none" strike="noStrike" baseline="30000">
              <a:solidFill>
                <a:srgbClr val="000000"/>
              </a:solidFill>
              <a:latin typeface="Arial"/>
              <a:cs typeface="Arial"/>
            </a:rPr>
            <a:t>-1</a:t>
          </a:r>
          <a:r>
            <a:rPr lang="en-US" sz="800" b="0" i="0" u="none" strike="noStrike" baseline="0">
              <a:solidFill>
                <a:srgbClr val="000000"/>
              </a:solidFill>
              <a:latin typeface="Arial"/>
              <a:cs typeface="Arial"/>
            </a:rPr>
            <a:t>)</a:t>
          </a:r>
        </a:p>
        <a:p>
          <a:pPr algn="l" rtl="0">
            <a:defRPr sz="1000"/>
          </a:pPr>
          <a:r>
            <a:rPr lang="en-US" sz="800" b="0" i="0" u="none" strike="noStrike" baseline="0">
              <a:solidFill>
                <a:srgbClr val="000000"/>
              </a:solidFill>
              <a:latin typeface="Arial"/>
              <a:cs typeface="Arial"/>
            </a:rPr>
            <a:t>                R</a:t>
          </a:r>
          <a:r>
            <a:rPr lang="en-US" sz="800" b="0" i="0" u="none" strike="noStrike" baseline="-25000">
              <a:solidFill>
                <a:srgbClr val="000000"/>
              </a:solidFill>
              <a:latin typeface="Arial"/>
              <a:cs typeface="Arial"/>
            </a:rPr>
            <a:t>x</a:t>
          </a:r>
          <a:r>
            <a:rPr lang="en-US" sz="800" b="0" i="0" u="none" strike="noStrike" baseline="0">
              <a:solidFill>
                <a:srgbClr val="000000"/>
              </a:solidFill>
              <a:latin typeface="Arial"/>
              <a:cs typeface="Arial"/>
            </a:rPr>
            <a:t> = Amount of waste landfilled in year x</a:t>
          </a:r>
        </a:p>
        <a:p>
          <a:pPr algn="l" rtl="0">
            <a:defRPr sz="1000"/>
          </a:pPr>
          <a:r>
            <a:rPr lang="en-US" sz="800" b="0" i="0" u="none" strike="noStrike" baseline="0">
              <a:solidFill>
                <a:srgbClr val="000000"/>
              </a:solidFill>
              <a:latin typeface="Arial"/>
              <a:cs typeface="Arial"/>
            </a:rPr>
            <a:t>                L</a:t>
          </a:r>
          <a:r>
            <a:rPr lang="en-US" sz="800" b="0" i="0" u="none" strike="noStrike" baseline="-25000">
              <a:solidFill>
                <a:srgbClr val="000000"/>
              </a:solidFill>
              <a:latin typeface="Arial"/>
              <a:cs typeface="Arial"/>
            </a:rPr>
            <a:t>o</a:t>
          </a:r>
          <a:r>
            <a:rPr lang="en-US" sz="800" b="0" i="0" u="none" strike="noStrike" baseline="0">
              <a:solidFill>
                <a:srgbClr val="000000"/>
              </a:solidFill>
              <a:latin typeface="Arial"/>
              <a:cs typeface="Arial"/>
            </a:rPr>
            <a:t> = CH</a:t>
          </a:r>
          <a:r>
            <a:rPr lang="en-US" sz="800" b="0" i="0" u="none" strike="noStrike" baseline="-25000">
              <a:solidFill>
                <a:srgbClr val="000000"/>
              </a:solidFill>
              <a:latin typeface="Arial"/>
              <a:cs typeface="Arial"/>
            </a:rPr>
            <a:t>4</a:t>
          </a:r>
          <a:r>
            <a:rPr lang="en-US" sz="800" b="0" i="0" u="none" strike="noStrike" baseline="0">
              <a:solidFill>
                <a:srgbClr val="000000"/>
              </a:solidFill>
              <a:latin typeface="Arial"/>
              <a:cs typeface="Arial"/>
            </a:rPr>
            <a:t> generation potential</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38100</xdr:colOff>
      <xdr:row>2</xdr:row>
      <xdr:rowOff>38100</xdr:rowOff>
    </xdr:from>
    <xdr:to>
      <xdr:col>14</xdr:col>
      <xdr:colOff>285750</xdr:colOff>
      <xdr:row>8</xdr:row>
      <xdr:rowOff>714375</xdr:rowOff>
    </xdr:to>
    <xdr:sp macro="" textlink="">
      <xdr:nvSpPr>
        <xdr:cNvPr id="143361" name="Rectangle 1">
          <a:extLst>
            <a:ext uri="{FF2B5EF4-FFF2-40B4-BE49-F238E27FC236}">
              <a16:creationId xmlns:a16="http://schemas.microsoft.com/office/drawing/2014/main" id="{00000000-0008-0000-0800-000001300200}"/>
            </a:ext>
          </a:extLst>
        </xdr:cNvPr>
        <xdr:cNvSpPr>
          <a:spLocks noChangeArrowheads="1"/>
        </xdr:cNvSpPr>
      </xdr:nvSpPr>
      <xdr:spPr bwMode="auto">
        <a:xfrm>
          <a:off x="38100" y="466725"/>
          <a:ext cx="11630025" cy="1876425"/>
        </a:xfrm>
        <a:prstGeom prst="rect">
          <a:avLst/>
        </a:prstGeom>
        <a:solidFill>
          <a:srgbClr val="C0C0C0"/>
        </a:solidFill>
        <a:ln w="9525">
          <a:solidFill>
            <a:srgbClr val="000000"/>
          </a:solidFill>
          <a:miter lim="800000"/>
          <a:headEnd/>
          <a:tailEnd/>
        </a:ln>
      </xdr:spPr>
      <xdr:txBody>
        <a:bodyPr vertOverflow="clip" wrap="square" lIns="27432" tIns="22860" rIns="0" bIns="0" anchor="t"/>
        <a:lstStyle/>
        <a:p>
          <a:pPr algn="l" rtl="0">
            <a:defRPr sz="1000"/>
          </a:pPr>
          <a:r>
            <a:rPr lang="en-US" sz="800" b="0" i="0" u="none" strike="noStrike" baseline="0">
              <a:solidFill>
                <a:srgbClr val="000000"/>
              </a:solidFill>
              <a:latin typeface="Arial"/>
              <a:cs typeface="Arial"/>
            </a:rPr>
            <a:t>The first order decay (FOD) model estimates the potential CH</a:t>
          </a:r>
          <a:r>
            <a:rPr lang="en-US" sz="800" b="0" i="0" u="none" strike="noStrike" baseline="-25000">
              <a:solidFill>
                <a:srgbClr val="000000"/>
              </a:solidFill>
              <a:latin typeface="Arial"/>
              <a:cs typeface="Arial"/>
            </a:rPr>
            <a:t>4</a:t>
          </a:r>
          <a:r>
            <a:rPr lang="en-US" sz="800" b="0" i="0" u="none" strike="noStrike" baseline="0">
              <a:solidFill>
                <a:srgbClr val="000000"/>
              </a:solidFill>
              <a:latin typeface="Arial"/>
              <a:cs typeface="Arial"/>
            </a:rPr>
            <a:t> emissions that occur during the inventory year, but are associated with the waste landfilled over the past thirty years.  These emissions vary not only by the amount of waste present in the landfill, but also by the CH</a:t>
          </a:r>
          <a:r>
            <a:rPr lang="en-US" sz="800" b="0" i="0" u="none" strike="noStrike" baseline="-25000">
              <a:solidFill>
                <a:srgbClr val="000000"/>
              </a:solidFill>
              <a:latin typeface="Arial"/>
              <a:cs typeface="Arial"/>
            </a:rPr>
            <a:t>4</a:t>
          </a:r>
          <a:r>
            <a:rPr lang="en-US" sz="800" b="0" i="0" u="none" strike="noStrike" baseline="0">
              <a:solidFill>
                <a:srgbClr val="000000"/>
              </a:solidFill>
              <a:latin typeface="Arial"/>
              <a:cs typeface="Arial"/>
            </a:rPr>
            <a:t> generation rate (k).  The CH</a:t>
          </a:r>
          <a:r>
            <a:rPr lang="en-US" sz="800" b="0" i="0" u="none" strike="noStrike" baseline="-25000">
              <a:solidFill>
                <a:srgbClr val="000000"/>
              </a:solidFill>
              <a:latin typeface="Arial"/>
              <a:cs typeface="Arial"/>
            </a:rPr>
            <a:t>4</a:t>
          </a:r>
          <a:r>
            <a:rPr lang="en-US" sz="800" b="0" i="0" u="none" strike="noStrike" baseline="0">
              <a:solidFill>
                <a:srgbClr val="000000"/>
              </a:solidFill>
              <a:latin typeface="Arial"/>
              <a:cs typeface="Arial"/>
            </a:rPr>
            <a:t> generation rate varies according to several factors pertaining to the climate in which the landfill is located. In the Solid Waste module, these factors are simplified into two values, one for arid and one for non-arid states.  For arid states (i.e., those states for which the average annual rainfall is less than 25 inches), a "k" value of 0.02 is used, for non-arid states, a "k" value of 0.04 is used.  The methane generation potential (L</a:t>
          </a:r>
          <a:r>
            <a:rPr lang="en-US" sz="800" b="0" i="0" u="none" strike="noStrike" baseline="-25000">
              <a:solidFill>
                <a:srgbClr val="000000"/>
              </a:solidFill>
              <a:latin typeface="Arial"/>
              <a:cs typeface="Arial"/>
            </a:rPr>
            <a:t>o</a:t>
          </a:r>
          <a:r>
            <a:rPr lang="en-US" sz="800" b="0" i="0" u="none" strike="noStrike" baseline="0">
              <a:solidFill>
                <a:srgbClr val="000000"/>
              </a:solidFill>
              <a:latin typeface="Arial"/>
              <a:cs typeface="Arial"/>
            </a:rPr>
            <a:t>) is equal to 100 m</a:t>
          </a:r>
          <a:r>
            <a:rPr lang="en-US" sz="800" b="0" i="0" u="none" strike="noStrike" baseline="30000">
              <a:solidFill>
                <a:srgbClr val="000000"/>
              </a:solidFill>
              <a:latin typeface="Arial"/>
              <a:cs typeface="Arial"/>
            </a:rPr>
            <a:t>3</a:t>
          </a:r>
          <a:r>
            <a:rPr lang="en-US" sz="800" b="0" i="0" u="none" strike="noStrike" baseline="0">
              <a:solidFill>
                <a:srgbClr val="000000"/>
              </a:solidFill>
              <a:latin typeface="Arial"/>
              <a:cs typeface="Arial"/>
            </a:rPr>
            <a:t>/metric ton (EPA 1995).  The first order decay model is based on the following equation: </a:t>
          </a:r>
          <a:endParaRPr lang="en-US" sz="1000" b="0" i="0" u="none" strike="noStrike" baseline="0">
            <a:solidFill>
              <a:srgbClr val="000000"/>
            </a:solidFill>
            <a:latin typeface="Arial"/>
            <a:cs typeface="Arial"/>
          </a:endParaRPr>
        </a:p>
        <a:p>
          <a:pPr algn="l" rtl="0">
            <a:defRPr sz="1000"/>
          </a:pPr>
          <a:r>
            <a:rPr lang="en-US" sz="1000" b="0" i="0" u="none" strike="noStrike" baseline="0">
              <a:solidFill>
                <a:srgbClr val="000000"/>
              </a:solidFill>
              <a:latin typeface="Arial"/>
              <a:cs typeface="Arial"/>
            </a:rPr>
            <a:t>                        Q</a:t>
          </a:r>
          <a:r>
            <a:rPr lang="en-US" sz="1000" b="0" i="0" u="none" strike="noStrike" baseline="-25000">
              <a:solidFill>
                <a:srgbClr val="000000"/>
              </a:solidFill>
              <a:latin typeface="Arial"/>
              <a:cs typeface="Arial"/>
            </a:rPr>
            <a:t>tx</a:t>
          </a:r>
          <a:r>
            <a:rPr lang="en-US" sz="1000" b="0" i="0" u="none" strike="noStrike" baseline="0">
              <a:solidFill>
                <a:srgbClr val="000000"/>
              </a:solidFill>
              <a:latin typeface="Arial"/>
              <a:cs typeface="Arial"/>
            </a:rPr>
            <a:t> = A * k * R</a:t>
          </a:r>
          <a:r>
            <a:rPr lang="en-US" sz="1000" b="0" i="0" u="none" strike="noStrike" baseline="-25000">
              <a:solidFill>
                <a:srgbClr val="000000"/>
              </a:solidFill>
              <a:latin typeface="Arial"/>
              <a:cs typeface="Arial"/>
            </a:rPr>
            <a:t>x</a:t>
          </a:r>
          <a:r>
            <a:rPr lang="en-US" sz="1000" b="0" i="0" u="none" strike="noStrike" baseline="0">
              <a:solidFill>
                <a:srgbClr val="000000"/>
              </a:solidFill>
              <a:latin typeface="Arial"/>
              <a:cs typeface="Arial"/>
            </a:rPr>
            <a:t> * L</a:t>
          </a:r>
          <a:r>
            <a:rPr lang="en-US" sz="1000" b="0" i="0" u="none" strike="noStrike" baseline="-25000">
              <a:solidFill>
                <a:srgbClr val="000000"/>
              </a:solidFill>
              <a:latin typeface="Arial"/>
              <a:cs typeface="Arial"/>
            </a:rPr>
            <a:t>o</a:t>
          </a:r>
          <a:r>
            <a:rPr lang="en-US" sz="1000" b="0" i="0" u="none" strike="noStrike" baseline="0">
              <a:solidFill>
                <a:srgbClr val="000000"/>
              </a:solidFill>
              <a:latin typeface="Arial"/>
              <a:cs typeface="Arial"/>
            </a:rPr>
            <a:t> * e</a:t>
          </a:r>
          <a:r>
            <a:rPr lang="en-US" sz="1000" b="0" i="0" u="none" strike="noStrike" baseline="30000">
              <a:solidFill>
                <a:srgbClr val="000000"/>
              </a:solidFill>
              <a:latin typeface="Arial"/>
              <a:cs typeface="Arial"/>
            </a:rPr>
            <a:t>-k(T - x)</a:t>
          </a:r>
          <a:r>
            <a:rPr lang="en-US" sz="800" b="0" i="0" u="none" strike="noStrike" baseline="0">
              <a:solidFill>
                <a:srgbClr val="000000"/>
              </a:solidFill>
              <a:latin typeface="Arial"/>
              <a:cs typeface="Arial"/>
            </a:rPr>
            <a:t> </a:t>
          </a:r>
        </a:p>
        <a:p>
          <a:pPr algn="l" rtl="0">
            <a:defRPr sz="1000"/>
          </a:pPr>
          <a:r>
            <a:rPr lang="en-US" sz="800" b="0" i="0" u="none" strike="noStrike" baseline="0">
              <a:solidFill>
                <a:srgbClr val="000000"/>
              </a:solidFill>
              <a:latin typeface="Arial"/>
              <a:cs typeface="Arial"/>
            </a:rPr>
            <a:t>Where,    Q</a:t>
          </a:r>
          <a:r>
            <a:rPr lang="en-US" sz="800" b="0" i="0" u="none" strike="noStrike" baseline="-25000">
              <a:solidFill>
                <a:srgbClr val="000000"/>
              </a:solidFill>
              <a:latin typeface="Arial"/>
              <a:cs typeface="Arial"/>
            </a:rPr>
            <a:t>T,x</a:t>
          </a:r>
          <a:r>
            <a:rPr lang="en-US" sz="800" b="0" i="0" u="none" strike="noStrike" baseline="0">
              <a:solidFill>
                <a:srgbClr val="000000"/>
              </a:solidFill>
              <a:latin typeface="Arial"/>
              <a:cs typeface="Arial"/>
            </a:rPr>
            <a:t> = Amount of CH</a:t>
          </a:r>
          <a:r>
            <a:rPr lang="en-US" sz="800" b="0" i="0" u="none" strike="noStrike" baseline="-25000">
              <a:solidFill>
                <a:srgbClr val="000000"/>
              </a:solidFill>
              <a:latin typeface="Arial"/>
              <a:cs typeface="Arial"/>
            </a:rPr>
            <a:t>4</a:t>
          </a:r>
          <a:r>
            <a:rPr lang="en-US" sz="800" b="0" i="0" u="none" strike="noStrike" baseline="0">
              <a:solidFill>
                <a:srgbClr val="000000"/>
              </a:solidFill>
              <a:latin typeface="Arial"/>
              <a:cs typeface="Arial"/>
            </a:rPr>
            <a:t> generated in year T by the waste R</a:t>
          </a:r>
          <a:r>
            <a:rPr lang="en-US" sz="800" b="0" i="0" u="none" strike="noStrike" baseline="-25000">
              <a:solidFill>
                <a:srgbClr val="000000"/>
              </a:solidFill>
              <a:latin typeface="Arial"/>
              <a:cs typeface="Arial"/>
            </a:rPr>
            <a:t>x</a:t>
          </a:r>
          <a:r>
            <a:rPr lang="en-US" sz="800" b="0" i="0" u="none" strike="noStrike" baseline="0">
              <a:solidFill>
                <a:srgbClr val="000000"/>
              </a:solidFill>
              <a:latin typeface="Arial"/>
              <a:cs typeface="Arial"/>
            </a:rPr>
            <a:t>,</a:t>
          </a:r>
        </a:p>
        <a:p>
          <a:pPr algn="l" rtl="0">
            <a:defRPr sz="1000"/>
          </a:pPr>
          <a:r>
            <a:rPr lang="en-US" sz="800" b="0" i="0" u="none" strike="noStrike" baseline="0">
              <a:solidFill>
                <a:srgbClr val="000000"/>
              </a:solidFill>
              <a:latin typeface="Arial"/>
              <a:cs typeface="Arial"/>
            </a:rPr>
            <a:t>                T = Current year</a:t>
          </a:r>
        </a:p>
        <a:p>
          <a:pPr algn="l" rtl="0">
            <a:defRPr sz="1000"/>
          </a:pPr>
          <a:r>
            <a:rPr lang="en-US" sz="800" b="0" i="0" u="none" strike="noStrike" baseline="0">
              <a:solidFill>
                <a:srgbClr val="000000"/>
              </a:solidFill>
              <a:latin typeface="Arial"/>
              <a:cs typeface="Arial"/>
            </a:rPr>
            <a:t>                x = Year of waste input,</a:t>
          </a:r>
        </a:p>
        <a:p>
          <a:pPr algn="l" rtl="0">
            <a:defRPr sz="1000"/>
          </a:pPr>
          <a:r>
            <a:rPr lang="en-US" sz="800" b="0" i="0" u="none" strike="noStrike" baseline="0">
              <a:solidFill>
                <a:srgbClr val="000000"/>
              </a:solidFill>
              <a:latin typeface="Arial"/>
              <a:cs typeface="Arial"/>
            </a:rPr>
            <a:t>                A = Normalization factor, (1-e</a:t>
          </a:r>
          <a:r>
            <a:rPr lang="en-US" sz="800" b="0" i="0" u="none" strike="noStrike" baseline="30000">
              <a:solidFill>
                <a:srgbClr val="000000"/>
              </a:solidFill>
              <a:latin typeface="Arial"/>
              <a:cs typeface="Arial"/>
            </a:rPr>
            <a:t>-k</a:t>
          </a:r>
          <a:r>
            <a:rPr lang="en-US" sz="800" b="0" i="0" u="none" strike="noStrike" baseline="0">
              <a:solidFill>
                <a:srgbClr val="000000"/>
              </a:solidFill>
              <a:latin typeface="Arial"/>
              <a:cs typeface="Arial"/>
            </a:rPr>
            <a:t>)/k</a:t>
          </a:r>
        </a:p>
        <a:p>
          <a:pPr algn="l" rtl="0">
            <a:defRPr sz="1000"/>
          </a:pPr>
          <a:r>
            <a:rPr lang="en-US" sz="800" b="0" i="0" u="none" strike="noStrike" baseline="0">
              <a:solidFill>
                <a:srgbClr val="000000"/>
              </a:solidFill>
              <a:latin typeface="Arial"/>
              <a:cs typeface="Arial"/>
            </a:rPr>
            <a:t>                k = CH</a:t>
          </a:r>
          <a:r>
            <a:rPr lang="en-US" sz="800" b="0" i="0" u="none" strike="noStrike" baseline="-25000">
              <a:solidFill>
                <a:srgbClr val="000000"/>
              </a:solidFill>
              <a:latin typeface="Arial"/>
              <a:cs typeface="Arial"/>
            </a:rPr>
            <a:t>4</a:t>
          </a:r>
          <a:r>
            <a:rPr lang="en-US" sz="800" b="0" i="0" u="none" strike="noStrike" baseline="0">
              <a:solidFill>
                <a:srgbClr val="000000"/>
              </a:solidFill>
              <a:latin typeface="Arial"/>
              <a:cs typeface="Arial"/>
            </a:rPr>
            <a:t> generation rate (yr</a:t>
          </a:r>
          <a:r>
            <a:rPr lang="en-US" sz="800" b="0" i="0" u="none" strike="noStrike" baseline="30000">
              <a:solidFill>
                <a:srgbClr val="000000"/>
              </a:solidFill>
              <a:latin typeface="Arial"/>
              <a:cs typeface="Arial"/>
            </a:rPr>
            <a:t>-1</a:t>
          </a:r>
          <a:r>
            <a:rPr lang="en-US" sz="800" b="0" i="0" u="none" strike="noStrike" baseline="0">
              <a:solidFill>
                <a:srgbClr val="000000"/>
              </a:solidFill>
              <a:latin typeface="Arial"/>
              <a:cs typeface="Arial"/>
            </a:rPr>
            <a:t>)</a:t>
          </a:r>
        </a:p>
        <a:p>
          <a:pPr algn="l" rtl="0">
            <a:defRPr sz="1000"/>
          </a:pPr>
          <a:r>
            <a:rPr lang="en-US" sz="800" b="0" i="0" u="none" strike="noStrike" baseline="0">
              <a:solidFill>
                <a:srgbClr val="000000"/>
              </a:solidFill>
              <a:latin typeface="Arial"/>
              <a:cs typeface="Arial"/>
            </a:rPr>
            <a:t>                R</a:t>
          </a:r>
          <a:r>
            <a:rPr lang="en-US" sz="800" b="0" i="0" u="none" strike="noStrike" baseline="-25000">
              <a:solidFill>
                <a:srgbClr val="000000"/>
              </a:solidFill>
              <a:latin typeface="Arial"/>
              <a:cs typeface="Arial"/>
            </a:rPr>
            <a:t>x</a:t>
          </a:r>
          <a:r>
            <a:rPr lang="en-US" sz="800" b="0" i="0" u="none" strike="noStrike" baseline="0">
              <a:solidFill>
                <a:srgbClr val="000000"/>
              </a:solidFill>
              <a:latin typeface="Arial"/>
              <a:cs typeface="Arial"/>
            </a:rPr>
            <a:t> = Amount of waste landfilled in year x</a:t>
          </a:r>
        </a:p>
        <a:p>
          <a:pPr algn="l" rtl="0">
            <a:defRPr sz="1000"/>
          </a:pPr>
          <a:r>
            <a:rPr lang="en-US" sz="800" b="0" i="0" u="none" strike="noStrike" baseline="0">
              <a:solidFill>
                <a:srgbClr val="000000"/>
              </a:solidFill>
              <a:latin typeface="Arial"/>
              <a:cs typeface="Arial"/>
            </a:rPr>
            <a:t>                L</a:t>
          </a:r>
          <a:r>
            <a:rPr lang="en-US" sz="800" b="0" i="0" u="none" strike="noStrike" baseline="-25000">
              <a:solidFill>
                <a:srgbClr val="000000"/>
              </a:solidFill>
              <a:latin typeface="Arial"/>
              <a:cs typeface="Arial"/>
            </a:rPr>
            <a:t>o</a:t>
          </a:r>
          <a:r>
            <a:rPr lang="en-US" sz="800" b="0" i="0" u="none" strike="noStrike" baseline="0">
              <a:solidFill>
                <a:srgbClr val="000000"/>
              </a:solidFill>
              <a:latin typeface="Arial"/>
              <a:cs typeface="Arial"/>
            </a:rPr>
            <a:t> = CH</a:t>
          </a:r>
          <a:r>
            <a:rPr lang="en-US" sz="800" b="0" i="0" u="none" strike="noStrike" baseline="-25000">
              <a:solidFill>
                <a:srgbClr val="000000"/>
              </a:solidFill>
              <a:latin typeface="Arial"/>
              <a:cs typeface="Arial"/>
            </a:rPr>
            <a:t>4</a:t>
          </a:r>
          <a:r>
            <a:rPr lang="en-US" sz="800" b="0" i="0" u="none" strike="noStrike" baseline="0">
              <a:solidFill>
                <a:srgbClr val="000000"/>
              </a:solidFill>
              <a:latin typeface="Arial"/>
              <a:cs typeface="Arial"/>
            </a:rPr>
            <a:t> generation potential</a:t>
          </a: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30</xdr:col>
      <xdr:colOff>784224</xdr:colOff>
      <xdr:row>71</xdr:row>
      <xdr:rowOff>117474</xdr:rowOff>
    </xdr:from>
    <xdr:to>
      <xdr:col>37</xdr:col>
      <xdr:colOff>457199</xdr:colOff>
      <xdr:row>81</xdr:row>
      <xdr:rowOff>69849</xdr:rowOff>
    </xdr:to>
    <xdr:graphicFrame macro="">
      <xdr:nvGraphicFramePr>
        <xdr:cNvPr id="3" name="Chart 2">
          <a:extLst>
            <a:ext uri="{FF2B5EF4-FFF2-40B4-BE49-F238E27FC236}">
              <a16:creationId xmlns:a16="http://schemas.microsoft.com/office/drawing/2014/main" id="{00000000-0008-0000-0F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6</xdr:col>
      <xdr:colOff>8890</xdr:colOff>
      <xdr:row>6</xdr:row>
      <xdr:rowOff>93980</xdr:rowOff>
    </xdr:from>
    <xdr:to>
      <xdr:col>8</xdr:col>
      <xdr:colOff>487680</xdr:colOff>
      <xdr:row>13</xdr:row>
      <xdr:rowOff>135290</xdr:rowOff>
    </xdr:to>
    <xdr:pic>
      <xdr:nvPicPr>
        <xdr:cNvPr id="10" name="Picture 9">
          <a:extLst>
            <a:ext uri="{FF2B5EF4-FFF2-40B4-BE49-F238E27FC236}">
              <a16:creationId xmlns:a16="http://schemas.microsoft.com/office/drawing/2014/main" id="{F71A690F-A4E0-43B8-BCB7-1E07E8C48C1D}"/>
            </a:ext>
          </a:extLst>
        </xdr:cNvPr>
        <xdr:cNvPicPr>
          <a:picLocks noChangeAspect="1"/>
        </xdr:cNvPicPr>
      </xdr:nvPicPr>
      <xdr:blipFill rotWithShape="1">
        <a:blip xmlns:r="http://schemas.openxmlformats.org/officeDocument/2006/relationships" r:embed="rId1"/>
        <a:stretch>
          <a:fillRect/>
        </a:stretch>
      </xdr:blipFill>
      <xdr:spPr>
        <a:xfrm>
          <a:off x="2866390" y="1130300"/>
          <a:ext cx="2543810" cy="1237650"/>
        </a:xfrm>
        <a:prstGeom prst="rect">
          <a:avLst/>
        </a:prstGeom>
      </xdr:spPr>
    </xdr:pic>
    <xdr:clientData/>
  </xdr:twoCellAnchor>
  <xdr:twoCellAnchor>
    <xdr:from>
      <xdr:col>5</xdr:col>
      <xdr:colOff>106679</xdr:colOff>
      <xdr:row>34</xdr:row>
      <xdr:rowOff>0</xdr:rowOff>
    </xdr:from>
    <xdr:to>
      <xdr:col>8</xdr:col>
      <xdr:colOff>27356</xdr:colOff>
      <xdr:row>39</xdr:row>
      <xdr:rowOff>160020</xdr:rowOff>
    </xdr:to>
    <xdr:pic>
      <xdr:nvPicPr>
        <xdr:cNvPr id="11" name="Picture 10">
          <a:extLst>
            <a:ext uri="{FF2B5EF4-FFF2-40B4-BE49-F238E27FC236}">
              <a16:creationId xmlns:a16="http://schemas.microsoft.com/office/drawing/2014/main" id="{043EE9EE-4505-4B26-96AE-BA95D3D4A51E}"/>
            </a:ext>
          </a:extLst>
        </xdr:cNvPr>
        <xdr:cNvPicPr>
          <a:picLocks noChangeAspect="1"/>
        </xdr:cNvPicPr>
      </xdr:nvPicPr>
      <xdr:blipFill rotWithShape="1">
        <a:blip xmlns:r="http://schemas.openxmlformats.org/officeDocument/2006/relationships" r:embed="rId2"/>
        <a:stretch>
          <a:fillRect/>
        </a:stretch>
      </xdr:blipFill>
      <xdr:spPr>
        <a:xfrm>
          <a:off x="2857499" y="5928360"/>
          <a:ext cx="2092377" cy="1021080"/>
        </a:xfrm>
        <a:prstGeom prst="rect">
          <a:avLst/>
        </a:prstGeom>
      </xdr:spPr>
    </xdr:pic>
    <xdr:clientData/>
  </xdr:twoCellAnchor>
  <xdr:twoCellAnchor>
    <xdr:from>
      <xdr:col>6</xdr:col>
      <xdr:colOff>0</xdr:colOff>
      <xdr:row>61</xdr:row>
      <xdr:rowOff>167639</xdr:rowOff>
    </xdr:from>
    <xdr:to>
      <xdr:col>9</xdr:col>
      <xdr:colOff>182880</xdr:colOff>
      <xdr:row>70</xdr:row>
      <xdr:rowOff>49072</xdr:rowOff>
    </xdr:to>
    <xdr:pic>
      <xdr:nvPicPr>
        <xdr:cNvPr id="12" name="Picture 11">
          <a:extLst>
            <a:ext uri="{FF2B5EF4-FFF2-40B4-BE49-F238E27FC236}">
              <a16:creationId xmlns:a16="http://schemas.microsoft.com/office/drawing/2014/main" id="{99C78239-FAA7-479F-8221-11E5C822042B}"/>
            </a:ext>
          </a:extLst>
        </xdr:cNvPr>
        <xdr:cNvPicPr>
          <a:picLocks noChangeAspect="1"/>
        </xdr:cNvPicPr>
      </xdr:nvPicPr>
      <xdr:blipFill rotWithShape="1">
        <a:blip xmlns:r="http://schemas.openxmlformats.org/officeDocument/2006/relationships" r:embed="rId3"/>
        <a:stretch>
          <a:fillRect/>
        </a:stretch>
      </xdr:blipFill>
      <xdr:spPr>
        <a:xfrm>
          <a:off x="2857500" y="10751819"/>
          <a:ext cx="2895600" cy="1413053"/>
        </a:xfrm>
        <a:prstGeom prst="rect">
          <a:avLst/>
        </a:prstGeom>
      </xdr:spPr>
    </xdr:pic>
    <xdr:clientData/>
  </xdr:twoCellAnchor>
  <xdr:twoCellAnchor>
    <xdr:from>
      <xdr:col>5</xdr:col>
      <xdr:colOff>106679</xdr:colOff>
      <xdr:row>91</xdr:row>
      <xdr:rowOff>0</xdr:rowOff>
    </xdr:from>
    <xdr:to>
      <xdr:col>8</xdr:col>
      <xdr:colOff>230348</xdr:colOff>
      <xdr:row>97</xdr:row>
      <xdr:rowOff>91440</xdr:rowOff>
    </xdr:to>
    <xdr:pic>
      <xdr:nvPicPr>
        <xdr:cNvPr id="13" name="Picture 12">
          <a:extLst>
            <a:ext uri="{FF2B5EF4-FFF2-40B4-BE49-F238E27FC236}">
              <a16:creationId xmlns:a16="http://schemas.microsoft.com/office/drawing/2014/main" id="{CD4C76CB-7472-450E-AA6D-008A6555896C}"/>
            </a:ext>
          </a:extLst>
        </xdr:cNvPr>
        <xdr:cNvPicPr>
          <a:picLocks noChangeAspect="1"/>
        </xdr:cNvPicPr>
      </xdr:nvPicPr>
      <xdr:blipFill rotWithShape="1">
        <a:blip xmlns:r="http://schemas.openxmlformats.org/officeDocument/2006/relationships" r:embed="rId4"/>
        <a:stretch>
          <a:fillRect/>
        </a:stretch>
      </xdr:blipFill>
      <xdr:spPr>
        <a:xfrm>
          <a:off x="2857499" y="15819120"/>
          <a:ext cx="2295369" cy="1120140"/>
        </a:xfrm>
        <a:prstGeom prst="rect">
          <a:avLst/>
        </a:prstGeom>
      </xdr:spPr>
    </xdr:pic>
    <xdr:clientData/>
  </xdr:twoCellAnchor>
  <xdr:twoCellAnchor>
    <xdr:from>
      <xdr:col>6</xdr:col>
      <xdr:colOff>8890</xdr:colOff>
      <xdr:row>6</xdr:row>
      <xdr:rowOff>93980</xdr:rowOff>
    </xdr:from>
    <xdr:to>
      <xdr:col>8</xdr:col>
      <xdr:colOff>487680</xdr:colOff>
      <xdr:row>13</xdr:row>
      <xdr:rowOff>135290</xdr:rowOff>
    </xdr:to>
    <xdr:pic>
      <xdr:nvPicPr>
        <xdr:cNvPr id="2" name="Picture 1">
          <a:extLst>
            <a:ext uri="{FF2B5EF4-FFF2-40B4-BE49-F238E27FC236}">
              <a16:creationId xmlns:a16="http://schemas.microsoft.com/office/drawing/2014/main" id="{313ADE5A-4E90-4268-BF72-65A92167233F}"/>
            </a:ext>
          </a:extLst>
        </xdr:cNvPr>
        <xdr:cNvPicPr>
          <a:picLocks noChangeAspect="1"/>
        </xdr:cNvPicPr>
      </xdr:nvPicPr>
      <xdr:blipFill rotWithShape="1">
        <a:blip xmlns:r="http://schemas.openxmlformats.org/officeDocument/2006/relationships" r:embed="rId1"/>
        <a:stretch>
          <a:fillRect/>
        </a:stretch>
      </xdr:blipFill>
      <xdr:spPr>
        <a:xfrm>
          <a:off x="2853690" y="1122680"/>
          <a:ext cx="2542540" cy="1355760"/>
        </a:xfrm>
        <a:prstGeom prst="rect">
          <a:avLst/>
        </a:prstGeom>
      </xdr:spPr>
    </xdr:pic>
    <xdr:clientData/>
  </xdr:twoCellAnchor>
  <xdr:twoCellAnchor>
    <xdr:from>
      <xdr:col>5</xdr:col>
      <xdr:colOff>106679</xdr:colOff>
      <xdr:row>34</xdr:row>
      <xdr:rowOff>0</xdr:rowOff>
    </xdr:from>
    <xdr:to>
      <xdr:col>8</xdr:col>
      <xdr:colOff>27356</xdr:colOff>
      <xdr:row>39</xdr:row>
      <xdr:rowOff>160020</xdr:rowOff>
    </xdr:to>
    <xdr:pic>
      <xdr:nvPicPr>
        <xdr:cNvPr id="3" name="Picture 2">
          <a:extLst>
            <a:ext uri="{FF2B5EF4-FFF2-40B4-BE49-F238E27FC236}">
              <a16:creationId xmlns:a16="http://schemas.microsoft.com/office/drawing/2014/main" id="{A1EC3D7F-8A21-418A-88A9-3DC8234B50BF}"/>
            </a:ext>
          </a:extLst>
        </xdr:cNvPr>
        <xdr:cNvPicPr>
          <a:picLocks noChangeAspect="1"/>
        </xdr:cNvPicPr>
      </xdr:nvPicPr>
      <xdr:blipFill rotWithShape="1">
        <a:blip xmlns:r="http://schemas.openxmlformats.org/officeDocument/2006/relationships" r:embed="rId2"/>
        <a:stretch>
          <a:fillRect/>
        </a:stretch>
      </xdr:blipFill>
      <xdr:spPr>
        <a:xfrm>
          <a:off x="2843529" y="6007100"/>
          <a:ext cx="2092377" cy="1118870"/>
        </a:xfrm>
        <a:prstGeom prst="rect">
          <a:avLst/>
        </a:prstGeom>
      </xdr:spPr>
    </xdr:pic>
    <xdr:clientData/>
  </xdr:twoCellAnchor>
  <xdr:twoCellAnchor>
    <xdr:from>
      <xdr:col>6</xdr:col>
      <xdr:colOff>0</xdr:colOff>
      <xdr:row>61</xdr:row>
      <xdr:rowOff>167639</xdr:rowOff>
    </xdr:from>
    <xdr:to>
      <xdr:col>9</xdr:col>
      <xdr:colOff>182880</xdr:colOff>
      <xdr:row>70</xdr:row>
      <xdr:rowOff>49072</xdr:rowOff>
    </xdr:to>
    <xdr:pic>
      <xdr:nvPicPr>
        <xdr:cNvPr id="4" name="Picture 3">
          <a:extLst>
            <a:ext uri="{FF2B5EF4-FFF2-40B4-BE49-F238E27FC236}">
              <a16:creationId xmlns:a16="http://schemas.microsoft.com/office/drawing/2014/main" id="{5C583760-783C-43DA-AE63-4461C9795009}"/>
            </a:ext>
          </a:extLst>
        </xdr:cNvPr>
        <xdr:cNvPicPr>
          <a:picLocks noChangeAspect="1"/>
        </xdr:cNvPicPr>
      </xdr:nvPicPr>
      <xdr:blipFill rotWithShape="1">
        <a:blip xmlns:r="http://schemas.openxmlformats.org/officeDocument/2006/relationships" r:embed="rId3"/>
        <a:stretch>
          <a:fillRect/>
        </a:stretch>
      </xdr:blipFill>
      <xdr:spPr>
        <a:xfrm>
          <a:off x="2844800" y="10918189"/>
          <a:ext cx="2894330" cy="1526083"/>
        </a:xfrm>
        <a:prstGeom prst="rect">
          <a:avLst/>
        </a:prstGeom>
      </xdr:spPr>
    </xdr:pic>
    <xdr:clientData/>
  </xdr:twoCellAnchor>
  <xdr:twoCellAnchor>
    <xdr:from>
      <xdr:col>5</xdr:col>
      <xdr:colOff>106679</xdr:colOff>
      <xdr:row>91</xdr:row>
      <xdr:rowOff>0</xdr:rowOff>
    </xdr:from>
    <xdr:to>
      <xdr:col>8</xdr:col>
      <xdr:colOff>230348</xdr:colOff>
      <xdr:row>97</xdr:row>
      <xdr:rowOff>91440</xdr:rowOff>
    </xdr:to>
    <xdr:pic>
      <xdr:nvPicPr>
        <xdr:cNvPr id="5" name="Picture 4">
          <a:extLst>
            <a:ext uri="{FF2B5EF4-FFF2-40B4-BE49-F238E27FC236}">
              <a16:creationId xmlns:a16="http://schemas.microsoft.com/office/drawing/2014/main" id="{D96AB26B-4595-4DA7-B52C-3665550BD201}"/>
            </a:ext>
          </a:extLst>
        </xdr:cNvPr>
        <xdr:cNvPicPr>
          <a:picLocks noChangeAspect="1"/>
        </xdr:cNvPicPr>
      </xdr:nvPicPr>
      <xdr:blipFill rotWithShape="1">
        <a:blip xmlns:r="http://schemas.openxmlformats.org/officeDocument/2006/relationships" r:embed="rId4"/>
        <a:stretch>
          <a:fillRect/>
        </a:stretch>
      </xdr:blipFill>
      <xdr:spPr>
        <a:xfrm>
          <a:off x="2843529" y="16059150"/>
          <a:ext cx="2295369" cy="124079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21</xdr:col>
      <xdr:colOff>441960</xdr:colOff>
      <xdr:row>1</xdr:row>
      <xdr:rowOff>139065</xdr:rowOff>
    </xdr:from>
    <xdr:to>
      <xdr:col>36</xdr:col>
      <xdr:colOff>497854</xdr:colOff>
      <xdr:row>42</xdr:row>
      <xdr:rowOff>21310</xdr:rowOff>
    </xdr:to>
    <xdr:pic>
      <xdr:nvPicPr>
        <xdr:cNvPr id="2" name="Picture 1">
          <a:extLst>
            <a:ext uri="{FF2B5EF4-FFF2-40B4-BE49-F238E27FC236}">
              <a16:creationId xmlns:a16="http://schemas.microsoft.com/office/drawing/2014/main" id="{7F8239DB-1FF9-102E-DA71-2B26D319AA4E}"/>
            </a:ext>
          </a:extLst>
        </xdr:cNvPr>
        <xdr:cNvPicPr>
          <a:picLocks noChangeAspect="1"/>
        </xdr:cNvPicPr>
      </xdr:nvPicPr>
      <xdr:blipFill>
        <a:blip xmlns:r="http://schemas.openxmlformats.org/officeDocument/2006/relationships" r:embed="rId1"/>
        <a:stretch>
          <a:fillRect/>
        </a:stretch>
      </xdr:blipFill>
      <xdr:spPr>
        <a:xfrm>
          <a:off x="22222460" y="304165"/>
          <a:ext cx="9199894" cy="6856450"/>
        </a:xfrm>
        <a:prstGeom prst="rect">
          <a:avLst/>
        </a:prstGeom>
      </xdr:spPr>
    </xdr:pic>
    <xdr:clientData/>
  </xdr:twoCellAnchor>
  <xdr:twoCellAnchor editAs="oneCell">
    <xdr:from>
      <xdr:col>22</xdr:col>
      <xdr:colOff>0</xdr:colOff>
      <xdr:row>25</xdr:row>
      <xdr:rowOff>0</xdr:rowOff>
    </xdr:from>
    <xdr:to>
      <xdr:col>36</xdr:col>
      <xdr:colOff>410821</xdr:colOff>
      <xdr:row>81</xdr:row>
      <xdr:rowOff>97155</xdr:rowOff>
    </xdr:to>
    <xdr:pic>
      <xdr:nvPicPr>
        <xdr:cNvPr id="3" name="Picture 2">
          <a:extLst>
            <a:ext uri="{FF2B5EF4-FFF2-40B4-BE49-F238E27FC236}">
              <a16:creationId xmlns:a16="http://schemas.microsoft.com/office/drawing/2014/main" id="{99DF84E5-74ED-4818-BD9F-4757B9191F02}"/>
            </a:ext>
          </a:extLst>
        </xdr:cNvPr>
        <xdr:cNvPicPr>
          <a:picLocks noChangeAspect="1"/>
        </xdr:cNvPicPr>
      </xdr:nvPicPr>
      <xdr:blipFill>
        <a:blip xmlns:r="http://schemas.openxmlformats.org/officeDocument/2006/relationships" r:embed="rId2"/>
        <a:stretch>
          <a:fillRect/>
        </a:stretch>
      </xdr:blipFill>
      <xdr:spPr>
        <a:xfrm>
          <a:off x="22402800" y="7896225"/>
          <a:ext cx="8950301" cy="970915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Cmm/Forecast/FocstWeb_test/Files_for_IT_to_work/DESIGN/327084_test.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Cmm/Forecast/FocstWeb_test/FOR%20AJREVIEW/PACKAGING/327034_test.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icfi.icfconsulting.com\org\Documents%20and%20Settings\18759\My%20Documents\Active%20Projects\Uncertainty%2009\Hi%20GWP\EPS\Electrical%20Equipment%20(1999-Present)_01_20_2011%201.24.xlsx" TargetMode="External"/></Relationships>
</file>

<file path=xl/externalLinks/_rels/externalLink4.xml.rels><?xml version="1.0" encoding="UTF-8" standalone="yes"?>
<Relationships xmlns="http://schemas.openxmlformats.org/package/2006/relationships"><Relationship Id="rId1" Type="http://schemas.microsoft.com/office/2006/relationships/xlExternalLinkPath/xlPathMissing" Target="327007_test.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icfi.icfconsulting.com\org\Documents%20and%20Settings\14348\Local%20Settings\Temporary%20Internet%20Files\OLK18\2004%20CRF%202002%20draft.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Icf10684\inventory06by\Documents%20and%20Settings\15750\My%20Documents\Uncertainty%20Methods%20and%20Templates\uncertainty%20Dan\2004inv\Wastewater\Wastewater%202003%20v8.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ICFI.icfconsulting.com\ORG\Common\Energy%20Inventory\1990-2014\ER%20Energy%20Updates\Inventory%202015%20Updates\International%20Bunker%20Fuels%2090-14_12_9_15.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Icf10684\inventory06by\Documents%20and%20Settings\15750\Desktop\Risk%20Analysis%20(T2)%20Template.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dule1"/>
      <sheetName val="Docctrl"/>
      <sheetName val="PrintEng"/>
      <sheetName val="327084"/>
      <sheetName val="V_SynComp"/>
      <sheetName val="G1"/>
      <sheetName val="G2"/>
      <sheetName val="DSGN_TOT"/>
      <sheetName val="NW&amp;RV"/>
      <sheetName val="end"/>
      <sheetName val="327084_test"/>
      <sheetName val="Sheet2"/>
      <sheetName val="InvDB"/>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dule2"/>
      <sheetName val="Docctrl"/>
      <sheetName val="PrintEng"/>
      <sheetName val="ImptdData"/>
      <sheetName val="327034"/>
      <sheetName val="G1"/>
      <sheetName val="G2"/>
      <sheetName val="LDCNT"/>
      <sheetName val="PCKG"/>
      <sheetName val="end"/>
    </sheetNames>
    <sheetDataSet>
      <sheetData sheetId="0" refreshError="1"/>
      <sheetData sheetId="1" refreshError="1"/>
      <sheetData sheetId="2" refreshError="1"/>
      <sheetData sheetId="3" refreshError="1"/>
      <sheetData sheetId="4"/>
      <sheetData sheetId="5"/>
      <sheetData sheetId="6"/>
      <sheetData sheetId="7" refreshError="1"/>
      <sheetData sheetId="8" refreshError="1"/>
      <sheetData sheetId="9"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iskRGT2.2.Templa (2)R6C7"/>
      <sheetName val="RiskRGT2.2.TemplateR6C7"/>
      <sheetName val="RiskTemplate EPS"/>
      <sheetName val="CalcTreeIII"/>
      <sheetName val="CRF Reporter"/>
      <sheetName val="Summary"/>
      <sheetName val="RAND_Data"/>
      <sheetName val="Historical Changes"/>
      <sheetName val="OEMGrowth"/>
      <sheetName val="OEM_Data"/>
      <sheetName val="RiskRGRiskTemplat EPSR6C7"/>
      <sheetName val="Industry_Emissions"/>
      <sheetName val="Industry_Bank"/>
      <sheetName val="Industry_Purchases"/>
      <sheetName val="Rand_Adjustment"/>
      <sheetName val="UncInputs"/>
      <sheetName val="Conversion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row r="23">
          <cell r="G23">
            <v>12.825447585557647</v>
          </cell>
        </row>
      </sheetData>
      <sheetData sheetId="12" refreshError="1"/>
      <sheetData sheetId="13" refreshError="1"/>
      <sheetData sheetId="14" refreshError="1"/>
      <sheetData sheetId="15" refreshError="1"/>
      <sheetData sheetId="16"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dule1"/>
      <sheetName val="Docctrl"/>
      <sheetName val="PrintEng"/>
      <sheetName val="ImptdData"/>
      <sheetName val="327007"/>
      <sheetName val="G1"/>
      <sheetName val="G2"/>
      <sheetName val="327119"/>
      <sheetName val="FRXC"/>
      <sheetName val="end"/>
      <sheetName val="327007_test"/>
      <sheetName val="Data Summary"/>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Table1s1"/>
      <sheetName val="Table1s2"/>
      <sheetName val="Table1.A(a)s1"/>
      <sheetName val="Table1.A(a)s2"/>
      <sheetName val="Table1.A(a)s3"/>
      <sheetName val="Table1.A(a)s4"/>
      <sheetName val="Table1.A(b)"/>
      <sheetName val="Table1.A(c)"/>
      <sheetName val="Table1.A(d)"/>
      <sheetName val="Table1.B.1"/>
      <sheetName val="Table1.B.2"/>
      <sheetName val="Table1.C"/>
      <sheetName val="Table2(I)s1"/>
      <sheetName val="Table2(I)s2"/>
      <sheetName val="Table2(I).A-Gs1"/>
      <sheetName val="Table2(I).A-Gs2"/>
      <sheetName val="Table2(II)s1"/>
      <sheetName val="Table2(II)s2"/>
      <sheetName val="Table2(II).C,E"/>
      <sheetName val="Table2(II).Fs1"/>
      <sheetName val="Table2(II).Fs2"/>
      <sheetName val="Table3"/>
      <sheetName val="Table3.A-D"/>
      <sheetName val="Table4s1"/>
      <sheetName val="Table4s2"/>
      <sheetName val="Table4.A"/>
      <sheetName val="Table4.B(a)"/>
      <sheetName val="Table4.B(b)"/>
      <sheetName val="Table4.C"/>
      <sheetName val="Table4.D"/>
      <sheetName val="Table4.E"/>
      <sheetName val="Table4.F"/>
      <sheetName val="Table5"/>
      <sheetName val="Table5.A"/>
      <sheetName val="Table5.B"/>
      <sheetName val="Table5.C"/>
      <sheetName val="Table5.D"/>
      <sheetName val="Table6"/>
      <sheetName val="Table6.A,C"/>
      <sheetName val="Table6.B"/>
      <sheetName val="Summary1.As1"/>
      <sheetName val="Summary1.As2"/>
      <sheetName val="Summary1.As3"/>
      <sheetName val="Summary1.B"/>
      <sheetName val="Summary2"/>
      <sheetName val="Summary3s1"/>
      <sheetName val="Summary3s2"/>
      <sheetName val="Table7s1"/>
      <sheetName val="Table7s2"/>
      <sheetName val="Table7s3"/>
      <sheetName val="Table8(a)s1"/>
      <sheetName val="Table8(a)s2"/>
      <sheetName val="Table8(b)"/>
      <sheetName val="Table9s1"/>
      <sheetName val="Table9s2"/>
      <sheetName val="Table10s1"/>
      <sheetName val="Table10s2"/>
      <sheetName val="Table10s3"/>
      <sheetName val="Table10s4"/>
      <sheetName val="Table10s5"/>
      <sheetName val="Table11"/>
      <sheetName val="Help"/>
    </sheetNames>
    <sheetDataSet>
      <sheetData sheetId="0" refreshError="1">
        <row r="3">
          <cell r="M3" t="str">
            <v>C2F6</v>
          </cell>
        </row>
        <row r="4">
          <cell r="M4" t="str">
            <v>C3F8</v>
          </cell>
        </row>
        <row r="5">
          <cell r="M5" t="str">
            <v>C4F10</v>
          </cell>
        </row>
        <row r="6">
          <cell r="M6" t="str">
            <v>C5F12</v>
          </cell>
        </row>
        <row r="7">
          <cell r="M7" t="str">
            <v>C6F14</v>
          </cell>
        </row>
        <row r="8">
          <cell r="M8" t="str">
            <v>c-C4F8</v>
          </cell>
        </row>
        <row r="9">
          <cell r="M9" t="str">
            <v>CF4</v>
          </cell>
        </row>
        <row r="10">
          <cell r="M10" t="str">
            <v>HFC-125</v>
          </cell>
        </row>
        <row r="11">
          <cell r="M11" t="str">
            <v>HFC-134</v>
          </cell>
        </row>
        <row r="12">
          <cell r="M12" t="str">
            <v>HFC-134a</v>
          </cell>
        </row>
        <row r="13">
          <cell r="M13" t="str">
            <v>HFC-143</v>
          </cell>
        </row>
        <row r="14">
          <cell r="M14" t="str">
            <v>HFC-143a</v>
          </cell>
        </row>
        <row r="15">
          <cell r="M15" t="str">
            <v>HFC-152a</v>
          </cell>
        </row>
        <row r="16">
          <cell r="M16" t="str">
            <v>HFC-227ea</v>
          </cell>
        </row>
        <row r="17">
          <cell r="M17" t="str">
            <v>HFC-23</v>
          </cell>
        </row>
        <row r="18">
          <cell r="M18" t="str">
            <v>HFC-236fa</v>
          </cell>
        </row>
        <row r="19">
          <cell r="M19" t="str">
            <v>HFC-245ca</v>
          </cell>
        </row>
        <row r="20">
          <cell r="M20" t="str">
            <v>HFC-32</v>
          </cell>
        </row>
        <row r="21">
          <cell r="M21" t="str">
            <v>HFC-41</v>
          </cell>
        </row>
        <row r="22">
          <cell r="M22" t="str">
            <v>HFC-43-10 mee</v>
          </cell>
        </row>
        <row r="23">
          <cell r="M23" t="str">
            <v>SF6</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iskRGmyTemplate_portR5C6"/>
      <sheetName val="RiskRGmyTemplate_portR29C6"/>
      <sheetName val="RiskRGmyTemplate_portR53C6"/>
      <sheetName val="Summary"/>
      <sheetName val="CRF"/>
      <sheetName val="Population"/>
      <sheetName val="Ind Calcs"/>
      <sheetName val="Dom Calcs"/>
      <sheetName val="Historical"/>
      <sheetName val="Unc Param"/>
      <sheetName val="Unc Summary"/>
      <sheetName val="myTemplate"/>
      <sheetName val="Details"/>
      <sheetName val="Sensitivities"/>
      <sheetName val="Wastewater 2003 v8"/>
    </sheetNames>
    <sheetDataSet>
      <sheetData sheetId="0" refreshError="1"/>
      <sheetData sheetId="1" refreshError="1"/>
      <sheetData sheetId="2" refreshError="1"/>
      <sheetData sheetId="3" refreshError="1">
        <row r="31">
          <cell r="Q31">
            <v>36.513570026535483</v>
          </cell>
        </row>
      </sheetData>
      <sheetData sheetId="4" refreshError="1"/>
      <sheetData sheetId="5" refreshError="1"/>
      <sheetData sheetId="6" refreshError="1">
        <row r="65">
          <cell r="P65">
            <v>16.94019812864595</v>
          </cell>
        </row>
      </sheetData>
      <sheetData sheetId="7" refreshError="1">
        <row r="22">
          <cell r="P22">
            <v>19.573371897889533</v>
          </cell>
        </row>
      </sheetData>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RF Reporter IBF"/>
      <sheetName val="Summary"/>
      <sheetName val="Aviation Emissions"/>
      <sheetName val="Marine Emissions"/>
      <sheetName val="Commerce Marine Data"/>
      <sheetName val="Military Aircraft"/>
      <sheetName val="Military Marine"/>
      <sheetName val="Factors"/>
      <sheetName val="Inv Tables"/>
      <sheetName val="Changes"/>
      <sheetName val="Diff"/>
      <sheetName val="Output to Mobile"/>
      <sheetName val="Aviation Fuel - SAGE - OLD"/>
      <sheetName val="Aircraft Consumption - OLD"/>
      <sheetName val="Foreign Carriers in US PortsOLD"/>
      <sheetName val="IBF Changes"/>
    </sheetNames>
    <sheetDataSet>
      <sheetData sheetId="0" refreshError="1"/>
      <sheetData sheetId="1" refreshError="1"/>
      <sheetData sheetId="2">
        <row r="9">
          <cell r="D9">
            <v>539.4079398529118</v>
          </cell>
        </row>
      </sheetData>
      <sheetData sheetId="3">
        <row r="9">
          <cell r="D9">
            <v>53.744340413228386</v>
          </cell>
        </row>
      </sheetData>
      <sheetData sheetId="4" refreshError="1"/>
      <sheetData sheetId="5" refreshError="1"/>
      <sheetData sheetId="6" refreshError="1"/>
      <sheetData sheetId="7">
        <row r="33">
          <cell r="C33">
            <v>298</v>
          </cell>
        </row>
        <row r="34">
          <cell r="C34">
            <v>25</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iskStatsDataHiddenSheet"/>
      <sheetName val="RiskRGT2.2.TemplateR6C7"/>
      <sheetName val="Unc Inputs"/>
      <sheetName val="T2.1.Sources"/>
      <sheetName val="T2.2.Template"/>
    </sheetNames>
    <sheetDataSet>
      <sheetData sheetId="0" refreshError="1"/>
      <sheetData sheetId="1" refreshError="1"/>
      <sheetData sheetId="2" refreshError="1">
        <row r="13">
          <cell r="D13">
            <v>1.8178652099999998E-2</v>
          </cell>
        </row>
      </sheetData>
      <sheetData sheetId="3" refreshError="1"/>
      <sheetData sheetId="4" refreshError="1"/>
    </sheetDataSet>
  </externalBook>
</externalLink>
</file>

<file path=xl/persons/person.xml><?xml version="1.0" encoding="utf-8"?>
<personList xmlns="http://schemas.microsoft.com/office/spreadsheetml/2018/threadedcomments" xmlns:x="http://schemas.openxmlformats.org/spreadsheetml/2006/main">
  <person displayName="Dillon, Angus" id="{82D96898-CB10-421E-9BA0-2B9E0F98C507}" userId="S::61607@icf.com::2330a6a4-9748-49d8-bb56-aa2db724c861" providerId="AD"/>
</personList>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Table1" displayName="Table1" ref="C874:H1099" totalsRowShown="0" headerRowDxfId="110" dataDxfId="109">
  <autoFilter ref="C874:H1099" xr:uid="{00000000-0009-0000-0100-000001000000}">
    <filterColumn colId="2">
      <filters>
        <filter val="2022"/>
      </filters>
    </filterColumn>
  </autoFilter>
  <sortState xmlns:xlrd2="http://schemas.microsoft.com/office/spreadsheetml/2017/richdata2" ref="C959:H965">
    <sortCondition descending="1" ref="C874:C1099"/>
  </sortState>
  <tableColumns count="6">
    <tableColumn id="1" xr3:uid="{00000000-0010-0000-0000-000001000000}" name="ipu" dataDxfId="108"/>
    <tableColumn id="2" xr3:uid="{00000000-0010-0000-0000-000002000000}" name="Island" dataDxfId="107"/>
    <tableColumn id="3" xr3:uid="{00000000-0010-0000-0000-000003000000}" name="Period" dataDxfId="106"/>
    <tableColumn id="4" xr3:uid="{00000000-0010-0000-0000-000004000000}" name="Flow Rate (MGD)" dataDxfId="105"/>
    <tableColumn id="5" xr3:uid="{00000000-0010-0000-0000-000005000000}" name="BOD5 (mg/l)" dataDxfId="104"/>
    <tableColumn id="6" xr3:uid="{00000000-0010-0000-0000-000006000000}" name="Yearly BOD (lb/yr)" dataDxfId="103">
      <calculatedColumnFormula>IF(OR(F875="No data", G875="No data"), "No data", F875*G875*Conversions_Constants!$C$37*days_year)</calculatedColumnFormula>
    </tableColumn>
  </tableColumns>
  <tableStyleInfo name="TableStyleMedium9"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readedComments/threadedComment1.xml><?xml version="1.0" encoding="utf-8"?>
<ThreadedComments xmlns="http://schemas.microsoft.com/office/spreadsheetml/2018/threadedcomments" xmlns:x="http://schemas.openxmlformats.org/spreadsheetml/2006/main">
  <threadedComment ref="C14" dT="2024-06-24T19:15:54.00" personId="{82D96898-CB10-421E-9BA0-2B9E0F98C507}" id="{CB687368-3FFA-4000-9976-40077EB8FF8A}">
    <text xml:space="preserve"> GHGRP gives data for "Kappa and Kalaheo Sanitary Landfills", not specified as only Kapaa LF</text>
  </threadedComment>
  <threadedComment ref="C33" dT="2024-06-24T19:15:54.00" personId="{82D96898-CB10-421E-9BA0-2B9E0F98C507}" id="{C66436E2-ED0A-4015-B6A3-A3F17A8AC772}">
    <text xml:space="preserve"> GHGRP gives data for "Kappa and Kalaheo Sanitary Landfills", not specified as only Kapaa LF</text>
  </threadedComment>
</ThreadedComments>
</file>

<file path=xl/threadedComments/threadedComment2.xml><?xml version="1.0" encoding="utf-8"?>
<ThreadedComments xmlns="http://schemas.microsoft.com/office/spreadsheetml/2018/threadedcomments" xmlns:x="http://schemas.openxmlformats.org/spreadsheetml/2006/main">
  <threadedComment ref="D748" dT="2024-06-25T21:44:03.76" personId="{82D96898-CB10-421E-9BA0-2B9E0F98C507}" id="{61AAD7BB-F57F-45B0-903C-A150A8BF2461}" done="1">
    <text xml:space="preserve">These were excluded for 2022 when I inherited the spreadsheet with no note, seems they should be here as there is 2022 data for them so I added in </text>
  </threadedComment>
</ThreadedComments>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9.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15.bin"/><Relationship Id="rId4" Type="http://schemas.microsoft.com/office/2017/10/relationships/threadedComment" Target="../threadedComments/threadedComment1.xml"/></Relationships>
</file>

<file path=xl/worksheets/_rels/sheet20.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9.xml"/><Relationship Id="rId1" Type="http://schemas.openxmlformats.org/officeDocument/2006/relationships/printerSettings" Target="../printerSettings/printerSettings16.bin"/><Relationship Id="rId4" Type="http://schemas.openxmlformats.org/officeDocument/2006/relationships/comments" Target="../comments4.xml"/></Relationships>
</file>

<file path=xl/worksheets/_rels/sheet22.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7.bin"/></Relationships>
</file>

<file path=xl/worksheets/_rels/sheet23.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vmlDrawing" Target="../drawings/vmlDrawing6.vml"/><Relationship Id="rId1" Type="http://schemas.openxmlformats.org/officeDocument/2006/relationships/printerSettings" Target="../printerSettings/printerSettings18.bin"/><Relationship Id="rId5" Type="http://schemas.microsoft.com/office/2017/10/relationships/threadedComment" Target="../threadedComments/threadedComment2.xml"/><Relationship Id="rId4" Type="http://schemas.openxmlformats.org/officeDocument/2006/relationships/comments" Target="../comments6.xml"/></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printerSettings" Target="../printerSettings/printerSettings22.bin"/><Relationship Id="rId1" Type="http://schemas.openxmlformats.org/officeDocument/2006/relationships/hyperlink" Target="http://dca.ky.gov/certification/Documents/WWConversionTable%5B1%5D.pdf" TargetMode="External"/><Relationship Id="rId4" Type="http://schemas.openxmlformats.org/officeDocument/2006/relationships/comments" Target="../comments7.xml"/></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3.bin"/></Relationships>
</file>

<file path=xl/worksheets/_rels/sheet29.xml.rels><?xml version="1.0" encoding="UTF-8" standalone="yes"?>
<Relationships xmlns="http://schemas.openxmlformats.org/package/2006/relationships"><Relationship Id="rId3" Type="http://schemas.openxmlformats.org/officeDocument/2006/relationships/printerSettings" Target="../printerSettings/printerSettings24.bin"/><Relationship Id="rId2" Type="http://schemas.openxmlformats.org/officeDocument/2006/relationships/hyperlink" Target="https://www.ipcc-nggip.iges.or.jp/public/gp/english/5_Waste.pdf" TargetMode="External"/><Relationship Id="rId1" Type="http://schemas.openxmlformats.org/officeDocument/2006/relationships/hyperlink" Target="https://www.ipcc-nggip.iges.or.jp/public/2006gl/pdf/5_Volume5/V5_3_Ch3_SWDS.pdf" TargetMode="External"/><Relationship Id="rId6" Type="http://schemas.openxmlformats.org/officeDocument/2006/relationships/comments" Target="../comments8.xml"/><Relationship Id="rId5" Type="http://schemas.openxmlformats.org/officeDocument/2006/relationships/vmlDrawing" Target="../drawings/vmlDrawing8.vml"/><Relationship Id="rId4" Type="http://schemas.openxmlformats.org/officeDocument/2006/relationships/drawing" Target="../drawings/drawing1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B1:N85"/>
  <sheetViews>
    <sheetView workbookViewId="0"/>
  </sheetViews>
  <sheetFormatPr defaultColWidth="9.26953125" defaultRowHeight="12.5" x14ac:dyDescent="0.25"/>
  <cols>
    <col min="1" max="1" width="2.26953125" style="410" customWidth="1"/>
    <col min="2" max="2" width="2.453125" style="410" customWidth="1"/>
    <col min="3" max="3" width="9.26953125" style="410"/>
    <col min="4" max="4" width="15.54296875" style="410" customWidth="1"/>
    <col min="5" max="5" width="9.7265625" style="410" customWidth="1"/>
    <col min="6" max="6" width="1.54296875" style="410" customWidth="1"/>
    <col min="7" max="7" width="20.26953125" style="410" customWidth="1"/>
    <col min="8" max="11" width="9.26953125" style="410"/>
    <col min="12" max="12" width="1.453125" style="410" customWidth="1"/>
    <col min="13" max="16384" width="9.26953125" style="410"/>
  </cols>
  <sheetData>
    <row r="1" spans="2:13" ht="18" x14ac:dyDescent="0.4">
      <c r="B1" s="434" t="s">
        <v>0</v>
      </c>
      <c r="C1" s="434"/>
      <c r="D1" s="434"/>
      <c r="E1" s="494"/>
      <c r="F1" s="494"/>
      <c r="G1" s="494"/>
      <c r="H1" s="494"/>
      <c r="I1" s="494"/>
      <c r="J1" s="494"/>
      <c r="K1" s="494"/>
      <c r="L1" s="494"/>
      <c r="M1" s="494"/>
    </row>
    <row r="2" spans="2:13" ht="13" x14ac:dyDescent="0.3">
      <c r="B2" s="435" t="s">
        <v>1</v>
      </c>
      <c r="C2" s="435"/>
      <c r="D2" s="435"/>
      <c r="E2" s="494"/>
      <c r="F2" s="494"/>
      <c r="G2" s="494"/>
      <c r="H2" s="494"/>
      <c r="I2" s="494"/>
      <c r="J2" s="494"/>
      <c r="K2" s="494"/>
      <c r="L2" s="494"/>
      <c r="M2" s="494"/>
    </row>
    <row r="3" spans="2:13" x14ac:dyDescent="0.25">
      <c r="B3" s="1044">
        <f ca="1">NOW()</f>
        <v>45588.477898726851</v>
      </c>
      <c r="C3" s="1044"/>
      <c r="D3" s="1044"/>
      <c r="E3" s="495"/>
      <c r="F3" s="496"/>
      <c r="G3" s="494"/>
      <c r="H3" s="495"/>
      <c r="I3" s="494"/>
      <c r="J3" s="494"/>
      <c r="K3" s="494"/>
      <c r="L3" s="494"/>
      <c r="M3" s="494"/>
    </row>
    <row r="4" spans="2:13" ht="3.75" customHeight="1" thickBot="1" x14ac:dyDescent="0.3">
      <c r="B4" s="494"/>
      <c r="C4" s="494"/>
      <c r="D4" s="494"/>
      <c r="E4" s="494"/>
      <c r="F4" s="494"/>
      <c r="G4" s="494"/>
      <c r="H4" s="494"/>
      <c r="I4" s="494"/>
      <c r="J4" s="494"/>
      <c r="K4" s="494"/>
      <c r="L4" s="494"/>
      <c r="M4" s="494"/>
    </row>
    <row r="5" spans="2:13" ht="15.5" thickBot="1" x14ac:dyDescent="0.35">
      <c r="B5" s="411" t="s">
        <v>2</v>
      </c>
      <c r="C5" s="436"/>
      <c r="D5" s="436"/>
      <c r="E5" s="497"/>
      <c r="F5" s="497"/>
      <c r="G5" s="497"/>
      <c r="H5" s="497"/>
      <c r="I5" s="497"/>
      <c r="J5" s="497"/>
      <c r="K5" s="497"/>
      <c r="L5" s="498"/>
      <c r="M5" s="494"/>
    </row>
    <row r="6" spans="2:13" ht="18.75" customHeight="1" thickTop="1" thickBot="1" x14ac:dyDescent="0.3">
      <c r="B6" s="499"/>
      <c r="C6" s="494"/>
      <c r="D6" s="494"/>
      <c r="E6" s="494"/>
      <c r="F6" s="494"/>
      <c r="G6" s="500" t="e">
        <f ca="1">_xll.RiskResultsGraph(Landfills2016,G7:K18,0,TRUE,2.5,97.5,,,,B5,1)</f>
        <v>#NAME?</v>
      </c>
      <c r="H6" s="501"/>
      <c r="I6" s="494"/>
      <c r="J6" s="494"/>
      <c r="K6" s="494"/>
      <c r="L6" s="502"/>
      <c r="M6" s="494"/>
    </row>
    <row r="7" spans="2:13" ht="13" x14ac:dyDescent="0.3">
      <c r="B7" s="499"/>
      <c r="C7" s="437" t="s">
        <v>3</v>
      </c>
      <c r="D7" s="438"/>
      <c r="E7" s="439" t="s">
        <v>4</v>
      </c>
      <c r="F7" s="440"/>
      <c r="G7" s="494"/>
      <c r="H7" s="494"/>
      <c r="I7" s="494"/>
      <c r="J7" s="494"/>
      <c r="K7" s="494"/>
      <c r="L7" s="502"/>
      <c r="M7" s="494"/>
    </row>
    <row r="8" spans="2:13" ht="17.5" x14ac:dyDescent="0.35">
      <c r="B8" s="499"/>
      <c r="C8" s="503" t="s">
        <v>5</v>
      </c>
      <c r="D8" s="504"/>
      <c r="E8" s="505" t="e">
        <f ca="1">_xll.RiskMin(Landfills2016)</f>
        <v>#NAME?</v>
      </c>
      <c r="F8" s="501"/>
      <c r="G8" s="494"/>
      <c r="H8" s="494"/>
      <c r="I8" s="494"/>
      <c r="J8" s="494"/>
      <c r="K8" s="494"/>
      <c r="L8" s="502"/>
      <c r="M8" s="441"/>
    </row>
    <row r="9" spans="2:13" x14ac:dyDescent="0.25">
      <c r="B9" s="499"/>
      <c r="C9" s="506" t="s">
        <v>6</v>
      </c>
      <c r="D9" s="507"/>
      <c r="E9" s="505" t="e">
        <f ca="1">_xll.RiskPercentile(Landfills2016,0.025)</f>
        <v>#NAME?</v>
      </c>
      <c r="F9" s="501"/>
      <c r="G9" s="494"/>
      <c r="H9" s="494"/>
      <c r="I9" s="494"/>
      <c r="J9" s="494"/>
      <c r="K9" s="494"/>
      <c r="L9" s="502"/>
      <c r="M9" s="442"/>
    </row>
    <row r="10" spans="2:13" x14ac:dyDescent="0.25">
      <c r="B10" s="499"/>
      <c r="C10" s="503" t="s">
        <v>7</v>
      </c>
      <c r="D10" s="504"/>
      <c r="E10" s="505" t="e">
        <f ca="1">_xll.RiskMean(Landfills2016)</f>
        <v>#NAME?</v>
      </c>
      <c r="F10" s="501"/>
      <c r="G10" s="494"/>
      <c r="H10" s="494"/>
      <c r="I10" s="494"/>
      <c r="J10" s="494"/>
      <c r="K10" s="494"/>
      <c r="L10" s="502"/>
      <c r="M10" s="442"/>
    </row>
    <row r="11" spans="2:13" x14ac:dyDescent="0.25">
      <c r="B11" s="499"/>
      <c r="C11" s="503" t="s">
        <v>8</v>
      </c>
      <c r="D11" s="504"/>
      <c r="E11" s="505" t="e">
        <f ca="1">_xll.RiskStdDev(Landfills2016)</f>
        <v>#NAME?</v>
      </c>
      <c r="F11" s="501"/>
      <c r="G11" s="494"/>
      <c r="H11" s="494"/>
      <c r="I11" s="494"/>
      <c r="J11" s="494"/>
      <c r="K11" s="494"/>
      <c r="L11" s="502"/>
      <c r="M11" s="442"/>
    </row>
    <row r="12" spans="2:13" x14ac:dyDescent="0.25">
      <c r="B12" s="499"/>
      <c r="C12" s="503" t="s">
        <v>9</v>
      </c>
      <c r="D12" s="504"/>
      <c r="E12" s="505" t="e">
        <f ca="1">_xll.RiskPercentile(Landfills2016,0.975)</f>
        <v>#NAME?</v>
      </c>
      <c r="F12" s="501"/>
      <c r="G12" s="494"/>
      <c r="H12" s="494"/>
      <c r="I12" s="494"/>
      <c r="J12" s="494"/>
      <c r="K12" s="494"/>
      <c r="L12" s="502"/>
      <c r="M12" s="442"/>
    </row>
    <row r="13" spans="2:13" ht="13" thickBot="1" x14ac:dyDescent="0.3">
      <c r="B13" s="499"/>
      <c r="C13" s="508" t="s">
        <v>10</v>
      </c>
      <c r="D13" s="509"/>
      <c r="E13" s="510" t="e">
        <f ca="1">_xll.RiskMax(Landfills2016)</f>
        <v>#NAME?</v>
      </c>
      <c r="F13" s="501"/>
      <c r="G13" s="494"/>
      <c r="H13" s="494"/>
      <c r="I13" s="494"/>
      <c r="J13" s="494"/>
      <c r="K13" s="494"/>
      <c r="L13" s="502"/>
      <c r="M13" s="494"/>
    </row>
    <row r="14" spans="2:13" ht="13" thickBot="1" x14ac:dyDescent="0.3">
      <c r="B14" s="499"/>
      <c r="C14" s="511"/>
      <c r="D14" s="494"/>
      <c r="E14" s="494"/>
      <c r="F14" s="494"/>
      <c r="G14" s="494"/>
      <c r="H14" s="494"/>
      <c r="I14" s="494"/>
      <c r="J14" s="494"/>
      <c r="K14" s="494"/>
      <c r="L14" s="502"/>
      <c r="M14" s="494"/>
    </row>
    <row r="15" spans="2:13" ht="13" x14ac:dyDescent="0.3">
      <c r="B15" s="499"/>
      <c r="C15" s="443" t="s">
        <v>3</v>
      </c>
      <c r="D15" s="1042" t="s">
        <v>11</v>
      </c>
      <c r="E15" s="1043"/>
      <c r="F15" s="494"/>
      <c r="G15" s="494"/>
      <c r="H15" s="494"/>
      <c r="I15" s="494"/>
      <c r="J15" s="494"/>
      <c r="K15" s="494"/>
      <c r="L15" s="502"/>
      <c r="M15" s="494"/>
    </row>
    <row r="16" spans="2:13" x14ac:dyDescent="0.25">
      <c r="B16" s="499"/>
      <c r="C16" s="506" t="s">
        <v>6</v>
      </c>
      <c r="D16" s="507"/>
      <c r="E16" s="532" t="e">
        <f ca="1">E9/E10-1</f>
        <v>#NAME?</v>
      </c>
      <c r="F16" s="494"/>
      <c r="G16" s="494"/>
      <c r="H16" s="494"/>
      <c r="I16" s="494"/>
      <c r="J16" s="494"/>
      <c r="K16" s="494"/>
      <c r="L16" s="502"/>
      <c r="M16" s="494"/>
    </row>
    <row r="17" spans="2:14" ht="13" thickBot="1" x14ac:dyDescent="0.3">
      <c r="B17" s="499"/>
      <c r="C17" s="508" t="s">
        <v>9</v>
      </c>
      <c r="D17" s="509"/>
      <c r="E17" s="533" t="e">
        <f ca="1">E12/E10-1</f>
        <v>#NAME?</v>
      </c>
      <c r="F17" s="494"/>
      <c r="G17" s="494"/>
      <c r="H17" s="494"/>
      <c r="I17" s="494"/>
      <c r="J17" s="494"/>
      <c r="K17" s="494"/>
      <c r="L17" s="502"/>
      <c r="M17" s="494"/>
      <c r="N17" s="494"/>
    </row>
    <row r="18" spans="2:14" x14ac:dyDescent="0.25">
      <c r="B18" s="499"/>
      <c r="C18" s="494"/>
      <c r="D18" s="494"/>
      <c r="E18" s="494"/>
      <c r="F18" s="494"/>
      <c r="G18" s="494"/>
      <c r="H18" s="494"/>
      <c r="I18" s="494"/>
      <c r="J18" s="494"/>
      <c r="K18" s="494"/>
      <c r="L18" s="502"/>
      <c r="M18" s="494"/>
      <c r="N18" s="494"/>
    </row>
    <row r="19" spans="2:14" ht="13" thickBot="1" x14ac:dyDescent="0.3">
      <c r="B19" s="512"/>
      <c r="C19" s="513"/>
      <c r="D19" s="513"/>
      <c r="E19" s="513"/>
      <c r="F19" s="513"/>
      <c r="G19" s="513"/>
      <c r="H19" s="513"/>
      <c r="I19" s="513"/>
      <c r="J19" s="513"/>
      <c r="K19" s="513"/>
      <c r="L19" s="514"/>
      <c r="M19" s="494"/>
      <c r="N19" s="494"/>
    </row>
    <row r="20" spans="2:14" ht="3.75" customHeight="1" thickBot="1" x14ac:dyDescent="0.3">
      <c r="B20" s="515"/>
      <c r="C20" s="516"/>
      <c r="D20" s="516"/>
      <c r="E20" s="516"/>
      <c r="F20" s="516"/>
      <c r="G20" s="516"/>
      <c r="H20" s="516"/>
      <c r="I20" s="516"/>
      <c r="J20" s="516"/>
      <c r="K20" s="516"/>
      <c r="L20" s="517"/>
      <c r="M20" s="494"/>
      <c r="N20" s="494"/>
    </row>
    <row r="21" spans="2:14" ht="3.75" customHeight="1" thickTop="1" x14ac:dyDescent="0.25">
      <c r="B21" s="494"/>
      <c r="C21" s="494"/>
      <c r="D21" s="494"/>
      <c r="E21" s="494"/>
      <c r="F21" s="494"/>
      <c r="G21" s="494"/>
      <c r="H21" s="494"/>
      <c r="I21" s="494"/>
      <c r="J21" s="494"/>
      <c r="K21" s="494"/>
      <c r="L21" s="494"/>
      <c r="M21" s="494"/>
      <c r="N21" s="494"/>
    </row>
    <row r="22" spans="2:14" ht="16" thickBot="1" x14ac:dyDescent="0.45">
      <c r="B22" s="494"/>
      <c r="C22" s="1039" t="s">
        <v>12</v>
      </c>
      <c r="D22" s="432" t="s">
        <v>13</v>
      </c>
      <c r="E22" s="494"/>
      <c r="F22" s="494"/>
      <c r="G22" s="494"/>
      <c r="H22" s="494"/>
      <c r="I22" s="494"/>
      <c r="J22" s="494"/>
      <c r="K22" s="494"/>
      <c r="L22" s="494"/>
      <c r="M22" s="494"/>
      <c r="N22" s="494"/>
    </row>
    <row r="23" spans="2:14" ht="13" x14ac:dyDescent="0.3">
      <c r="B23" s="494"/>
      <c r="C23" s="1039"/>
      <c r="D23" s="412" t="s">
        <v>14</v>
      </c>
      <c r="E23" s="412" t="s">
        <v>15</v>
      </c>
      <c r="F23" s="412"/>
      <c r="G23" s="412" t="s">
        <v>16</v>
      </c>
      <c r="H23" s="1040" t="s">
        <v>17</v>
      </c>
      <c r="I23" s="1040"/>
      <c r="J23" s="1040"/>
      <c r="K23" s="1040"/>
      <c r="L23" s="494"/>
      <c r="M23" s="494"/>
      <c r="N23" s="494"/>
    </row>
    <row r="24" spans="2:14" ht="16" thickBot="1" x14ac:dyDescent="0.45">
      <c r="B24" s="494"/>
      <c r="C24" s="1039"/>
      <c r="D24" s="413"/>
      <c r="E24" s="413"/>
      <c r="F24" s="413"/>
      <c r="G24" s="414" t="s">
        <v>18</v>
      </c>
      <c r="H24" s="1041" t="s">
        <v>18</v>
      </c>
      <c r="I24" s="1041"/>
      <c r="J24" s="1041" t="s">
        <v>19</v>
      </c>
      <c r="K24" s="1041"/>
      <c r="L24" s="494"/>
      <c r="M24" s="494"/>
      <c r="N24" s="494"/>
    </row>
    <row r="25" spans="2:14" ht="26.5" thickBot="1" x14ac:dyDescent="0.35">
      <c r="B25" s="494"/>
      <c r="C25" s="1039"/>
      <c r="D25" s="413"/>
      <c r="E25" s="413"/>
      <c r="F25" s="413"/>
      <c r="G25" s="444"/>
      <c r="H25" s="415" t="s">
        <v>20</v>
      </c>
      <c r="I25" s="415" t="s">
        <v>21</v>
      </c>
      <c r="J25" s="415" t="s">
        <v>20</v>
      </c>
      <c r="K25" s="415" t="s">
        <v>21</v>
      </c>
      <c r="L25" s="494"/>
      <c r="M25" s="494"/>
      <c r="N25" s="494"/>
    </row>
    <row r="26" spans="2:14" ht="26.5" thickBot="1" x14ac:dyDescent="0.3">
      <c r="B26" s="494"/>
      <c r="C26" s="1039"/>
      <c r="D26" s="418" t="s">
        <v>22</v>
      </c>
      <c r="E26" s="418" t="s">
        <v>23</v>
      </c>
      <c r="F26" s="418"/>
      <c r="G26" s="445">
        <v>0.69218199999999996</v>
      </c>
      <c r="H26" s="446" t="e">
        <f ca="1">E9</f>
        <v>#NAME?</v>
      </c>
      <c r="I26" s="446" t="e">
        <f ca="1">E12</f>
        <v>#NAME?</v>
      </c>
      <c r="J26" s="447" t="e">
        <f ca="1">E9/G26-1</f>
        <v>#NAME?</v>
      </c>
      <c r="K26" s="447" t="e">
        <f ca="1">E12/G26-1</f>
        <v>#NAME?</v>
      </c>
      <c r="L26" s="494"/>
      <c r="M26" s="494"/>
      <c r="N26" s="494"/>
    </row>
    <row r="27" spans="2:14" ht="14" x14ac:dyDescent="0.25">
      <c r="B27" s="494"/>
      <c r="C27" s="1039"/>
      <c r="D27" s="416" t="s">
        <v>24</v>
      </c>
      <c r="E27" s="494"/>
      <c r="F27" s="494"/>
      <c r="G27" s="494"/>
      <c r="H27" s="494"/>
      <c r="I27" s="494"/>
      <c r="J27" s="494"/>
      <c r="K27" s="494"/>
      <c r="L27" s="494"/>
      <c r="M27" s="494"/>
      <c r="N27" s="518"/>
    </row>
    <row r="33" spans="2:13" ht="13" thickBot="1" x14ac:dyDescent="0.3">
      <c r="B33" s="494"/>
      <c r="C33" s="494"/>
      <c r="D33" s="494"/>
      <c r="E33" s="494"/>
      <c r="F33" s="494"/>
      <c r="G33" s="494"/>
      <c r="H33" s="494"/>
      <c r="I33" s="494"/>
      <c r="J33" s="494"/>
      <c r="K33" s="494"/>
      <c r="L33" s="494"/>
      <c r="M33" s="494"/>
    </row>
    <row r="34" spans="2:13" ht="15.5" thickBot="1" x14ac:dyDescent="0.35">
      <c r="B34" s="411" t="s">
        <v>25</v>
      </c>
      <c r="C34" s="436"/>
      <c r="D34" s="436"/>
      <c r="E34" s="497"/>
      <c r="F34" s="497"/>
      <c r="G34" s="497"/>
      <c r="H34" s="497"/>
      <c r="I34" s="497"/>
      <c r="J34" s="497"/>
      <c r="K34" s="497"/>
      <c r="L34" s="498"/>
      <c r="M34" s="494"/>
    </row>
    <row r="35" spans="2:13" ht="13.5" thickTop="1" thickBot="1" x14ac:dyDescent="0.3">
      <c r="B35" s="499"/>
      <c r="C35" s="494"/>
      <c r="D35" s="494"/>
      <c r="E35" s="494"/>
      <c r="F35" s="494"/>
      <c r="G35" s="500" t="e">
        <f ca="1">_xll.RiskResultsGraph(Composting2016,G36:K47,0,TRUE,2.5,97.5,,,,B34,1)</f>
        <v>#NAME?</v>
      </c>
      <c r="H35" s="501"/>
      <c r="I35" s="494"/>
      <c r="J35" s="494"/>
      <c r="K35" s="494"/>
      <c r="L35" s="502"/>
      <c r="M35" s="494"/>
    </row>
    <row r="36" spans="2:13" ht="13" x14ac:dyDescent="0.3">
      <c r="B36" s="499"/>
      <c r="C36" s="437" t="s">
        <v>3</v>
      </c>
      <c r="D36" s="438"/>
      <c r="E36" s="439" t="s">
        <v>4</v>
      </c>
      <c r="F36" s="440"/>
      <c r="G36" s="494"/>
      <c r="H36" s="494"/>
      <c r="I36" s="494"/>
      <c r="J36" s="494"/>
      <c r="K36" s="494"/>
      <c r="L36" s="502"/>
      <c r="M36" s="494"/>
    </row>
    <row r="37" spans="2:13" ht="17.5" x14ac:dyDescent="0.35">
      <c r="B37" s="499"/>
      <c r="C37" s="503" t="s">
        <v>5</v>
      </c>
      <c r="D37" s="504"/>
      <c r="E37" s="505" t="e">
        <f ca="1">_xll.RiskMin(Composting2016)</f>
        <v>#NAME?</v>
      </c>
      <c r="F37" s="501"/>
      <c r="G37" s="494"/>
      <c r="H37" s="494"/>
      <c r="I37" s="494"/>
      <c r="J37" s="494"/>
      <c r="K37" s="494"/>
      <c r="L37" s="502"/>
      <c r="M37" s="441"/>
    </row>
    <row r="38" spans="2:13" x14ac:dyDescent="0.25">
      <c r="B38" s="499"/>
      <c r="C38" s="506" t="s">
        <v>6</v>
      </c>
      <c r="D38" s="507"/>
      <c r="E38" s="505" t="e">
        <f ca="1">_xll.RiskPercentile(Composting2016,0.025)</f>
        <v>#NAME?</v>
      </c>
      <c r="F38" s="501"/>
      <c r="G38" s="494"/>
      <c r="H38" s="494"/>
      <c r="I38" s="494"/>
      <c r="J38" s="494"/>
      <c r="K38" s="494"/>
      <c r="L38" s="502"/>
      <c r="M38" s="442"/>
    </row>
    <row r="39" spans="2:13" x14ac:dyDescent="0.25">
      <c r="B39" s="499"/>
      <c r="C39" s="503" t="s">
        <v>7</v>
      </c>
      <c r="D39" s="504"/>
      <c r="E39" s="505" t="e">
        <f ca="1">_xll.RiskMean(Composting2016)</f>
        <v>#NAME?</v>
      </c>
      <c r="F39" s="501"/>
      <c r="G39" s="494"/>
      <c r="H39" s="494"/>
      <c r="I39" s="494"/>
      <c r="J39" s="494"/>
      <c r="K39" s="494"/>
      <c r="L39" s="502"/>
      <c r="M39" s="442"/>
    </row>
    <row r="40" spans="2:13" x14ac:dyDescent="0.25">
      <c r="B40" s="499"/>
      <c r="C40" s="503" t="s">
        <v>8</v>
      </c>
      <c r="D40" s="504"/>
      <c r="E40" s="505" t="e">
        <f ca="1">_xll.RiskStdDev(Composting2016)</f>
        <v>#NAME?</v>
      </c>
      <c r="F40" s="501"/>
      <c r="G40" s="494"/>
      <c r="H40" s="494"/>
      <c r="I40" s="494"/>
      <c r="J40" s="494"/>
      <c r="K40" s="494"/>
      <c r="L40" s="502"/>
      <c r="M40" s="442"/>
    </row>
    <row r="41" spans="2:13" x14ac:dyDescent="0.25">
      <c r="B41" s="499"/>
      <c r="C41" s="503" t="s">
        <v>9</v>
      </c>
      <c r="D41" s="504"/>
      <c r="E41" s="505" t="e">
        <f ca="1">_xll.RiskPercentile(Composting2016,0.975)</f>
        <v>#NAME?</v>
      </c>
      <c r="F41" s="501"/>
      <c r="G41" s="494"/>
      <c r="H41" s="494"/>
      <c r="I41" s="494"/>
      <c r="J41" s="494"/>
      <c r="K41" s="494"/>
      <c r="L41" s="502"/>
      <c r="M41" s="442"/>
    </row>
    <row r="42" spans="2:13" ht="13" thickBot="1" x14ac:dyDescent="0.3">
      <c r="B42" s="499"/>
      <c r="C42" s="508" t="s">
        <v>10</v>
      </c>
      <c r="D42" s="509"/>
      <c r="E42" s="510" t="e">
        <f ca="1">_xll.RiskMax(Composting2016)</f>
        <v>#NAME?</v>
      </c>
      <c r="F42" s="501"/>
      <c r="G42" s="494"/>
      <c r="H42" s="494"/>
      <c r="I42" s="494"/>
      <c r="J42" s="494"/>
      <c r="K42" s="494"/>
      <c r="L42" s="502"/>
      <c r="M42" s="494"/>
    </row>
    <row r="43" spans="2:13" ht="13" thickBot="1" x14ac:dyDescent="0.3">
      <c r="B43" s="499"/>
      <c r="C43" s="511"/>
      <c r="D43" s="494"/>
      <c r="E43" s="494"/>
      <c r="F43" s="494"/>
      <c r="G43" s="494"/>
      <c r="H43" s="494"/>
      <c r="I43" s="494"/>
      <c r="J43" s="494"/>
      <c r="K43" s="494"/>
      <c r="L43" s="502"/>
      <c r="M43" s="494"/>
    </row>
    <row r="44" spans="2:13" ht="13" x14ac:dyDescent="0.3">
      <c r="B44" s="499"/>
      <c r="C44" s="443" t="s">
        <v>3</v>
      </c>
      <c r="D44" s="1042" t="s">
        <v>11</v>
      </c>
      <c r="E44" s="1043"/>
      <c r="F44" s="494"/>
      <c r="G44" s="494"/>
      <c r="H44" s="494"/>
      <c r="I44" s="494"/>
      <c r="J44" s="494"/>
      <c r="K44" s="494"/>
      <c r="L44" s="502"/>
      <c r="M44" s="494"/>
    </row>
    <row r="45" spans="2:13" x14ac:dyDescent="0.25">
      <c r="B45" s="499"/>
      <c r="C45" s="506" t="s">
        <v>6</v>
      </c>
      <c r="D45" s="507"/>
      <c r="E45" s="532" t="e">
        <f ca="1">E38/E39-1</f>
        <v>#NAME?</v>
      </c>
      <c r="F45" s="494"/>
      <c r="G45" s="494"/>
      <c r="H45" s="494"/>
      <c r="I45" s="494"/>
      <c r="J45" s="494"/>
      <c r="K45" s="494"/>
      <c r="L45" s="502"/>
      <c r="M45" s="494"/>
    </row>
    <row r="46" spans="2:13" ht="13" thickBot="1" x14ac:dyDescent="0.3">
      <c r="B46" s="499"/>
      <c r="C46" s="508" t="s">
        <v>9</v>
      </c>
      <c r="D46" s="509"/>
      <c r="E46" s="533" t="e">
        <f ca="1">E41/E39-1</f>
        <v>#NAME?</v>
      </c>
      <c r="F46" s="494"/>
      <c r="G46" s="494"/>
      <c r="H46" s="494"/>
      <c r="I46" s="494"/>
      <c r="J46" s="494"/>
      <c r="K46" s="494"/>
      <c r="L46" s="502"/>
      <c r="M46" s="494"/>
    </row>
    <row r="47" spans="2:13" x14ac:dyDescent="0.25">
      <c r="B47" s="499"/>
      <c r="C47" s="494"/>
      <c r="D47" s="494"/>
      <c r="E47" s="494"/>
      <c r="F47" s="494"/>
      <c r="G47" s="494"/>
      <c r="H47" s="494"/>
      <c r="I47" s="494"/>
      <c r="J47" s="494"/>
      <c r="K47" s="494"/>
      <c r="L47" s="502"/>
      <c r="M47" s="494"/>
    </row>
    <row r="48" spans="2:13" ht="13" thickBot="1" x14ac:dyDescent="0.3">
      <c r="B48" s="512"/>
      <c r="C48" s="513"/>
      <c r="D48" s="513"/>
      <c r="E48" s="513"/>
      <c r="F48" s="513"/>
      <c r="G48" s="513"/>
      <c r="H48" s="513"/>
      <c r="I48" s="513"/>
      <c r="J48" s="513"/>
      <c r="K48" s="513"/>
      <c r="L48" s="514"/>
      <c r="M48" s="494"/>
    </row>
    <row r="49" spans="2:14" ht="13" thickBot="1" x14ac:dyDescent="0.3">
      <c r="B49" s="515"/>
      <c r="C49" s="516"/>
      <c r="D49" s="516"/>
      <c r="E49" s="516"/>
      <c r="F49" s="516"/>
      <c r="G49" s="516"/>
      <c r="H49" s="516"/>
      <c r="I49" s="516"/>
      <c r="J49" s="516"/>
      <c r="K49" s="516"/>
      <c r="L49" s="517"/>
      <c r="M49" s="494"/>
      <c r="N49" s="494"/>
    </row>
    <row r="50" spans="2:14" ht="13" thickTop="1" x14ac:dyDescent="0.25">
      <c r="B50" s="494"/>
      <c r="C50" s="494"/>
      <c r="D50" s="494"/>
      <c r="E50" s="494"/>
      <c r="F50" s="494"/>
      <c r="G50" s="494"/>
      <c r="H50" s="494"/>
      <c r="I50" s="494"/>
      <c r="J50" s="494"/>
      <c r="K50" s="494"/>
      <c r="L50" s="494"/>
      <c r="M50" s="494"/>
      <c r="N50" s="494"/>
    </row>
    <row r="51" spans="2:14" ht="16" thickBot="1" x14ac:dyDescent="0.45">
      <c r="B51" s="494"/>
      <c r="C51" s="1039" t="s">
        <v>12</v>
      </c>
      <c r="D51" s="432" t="s">
        <v>26</v>
      </c>
      <c r="E51" s="494"/>
      <c r="F51" s="494"/>
      <c r="G51" s="494"/>
      <c r="H51" s="494"/>
      <c r="I51" s="494"/>
      <c r="J51" s="494"/>
      <c r="K51" s="494"/>
      <c r="L51" s="494"/>
      <c r="M51" s="494"/>
      <c r="N51" s="494"/>
    </row>
    <row r="52" spans="2:14" ht="13" x14ac:dyDescent="0.3">
      <c r="B52" s="494"/>
      <c r="C52" s="1039"/>
      <c r="D52" s="412" t="s">
        <v>14</v>
      </c>
      <c r="E52" s="412" t="s">
        <v>15</v>
      </c>
      <c r="F52" s="412"/>
      <c r="G52" s="412" t="s">
        <v>16</v>
      </c>
      <c r="H52" s="1040" t="s">
        <v>17</v>
      </c>
      <c r="I52" s="1040"/>
      <c r="J52" s="1040"/>
      <c r="K52" s="1040"/>
      <c r="L52" s="494"/>
      <c r="M52" s="494"/>
      <c r="N52" s="494"/>
    </row>
    <row r="53" spans="2:14" ht="16" thickBot="1" x14ac:dyDescent="0.45">
      <c r="B53" s="494"/>
      <c r="C53" s="1039"/>
      <c r="D53" s="413"/>
      <c r="E53" s="413"/>
      <c r="F53" s="413"/>
      <c r="G53" s="414" t="s">
        <v>18</v>
      </c>
      <c r="H53" s="1041" t="s">
        <v>18</v>
      </c>
      <c r="I53" s="1041"/>
      <c r="J53" s="1041" t="s">
        <v>19</v>
      </c>
      <c r="K53" s="1041"/>
      <c r="L53" s="494"/>
      <c r="M53" s="494"/>
      <c r="N53" s="494"/>
    </row>
    <row r="54" spans="2:14" ht="26.5" thickBot="1" x14ac:dyDescent="0.35">
      <c r="B54" s="494"/>
      <c r="C54" s="1039"/>
      <c r="D54" s="413"/>
      <c r="E54" s="413"/>
      <c r="F54" s="413"/>
      <c r="G54" s="444"/>
      <c r="H54" s="415" t="s">
        <v>20</v>
      </c>
      <c r="I54" s="415" t="s">
        <v>21</v>
      </c>
      <c r="J54" s="415" t="s">
        <v>20</v>
      </c>
      <c r="K54" s="415" t="s">
        <v>21</v>
      </c>
      <c r="L54" s="494"/>
      <c r="M54" s="494"/>
      <c r="N54" s="494"/>
    </row>
    <row r="55" spans="2:14" ht="13.5" thickBot="1" x14ac:dyDescent="0.3">
      <c r="B55" s="494"/>
      <c r="C55" s="1039"/>
      <c r="D55" s="417" t="s">
        <v>27</v>
      </c>
      <c r="E55" s="418" t="s">
        <v>28</v>
      </c>
      <c r="F55" s="418"/>
      <c r="G55" s="445">
        <v>1.7521499999999999E-2</v>
      </c>
      <c r="H55" s="446" t="e">
        <f ca="1">E38</f>
        <v>#NAME?</v>
      </c>
      <c r="I55" s="446" t="e">
        <f ca="1">E41</f>
        <v>#NAME?</v>
      </c>
      <c r="J55" s="447" t="e">
        <f ca="1">E38/G55-1</f>
        <v>#NAME?</v>
      </c>
      <c r="K55" s="447" t="e">
        <f ca="1">E41/G55-1</f>
        <v>#NAME?</v>
      </c>
      <c r="L55" s="494"/>
      <c r="M55" s="494"/>
      <c r="N55" s="494"/>
    </row>
    <row r="56" spans="2:14" ht="14" x14ac:dyDescent="0.25">
      <c r="B56" s="494"/>
      <c r="C56" s="1039"/>
      <c r="D56" s="416" t="s">
        <v>24</v>
      </c>
      <c r="E56" s="494"/>
      <c r="F56" s="494"/>
      <c r="G56" s="494"/>
      <c r="H56" s="494"/>
      <c r="I56" s="494"/>
      <c r="J56" s="494"/>
      <c r="K56" s="494"/>
      <c r="L56" s="494"/>
      <c r="M56" s="494"/>
      <c r="N56" s="518"/>
    </row>
    <row r="62" spans="2:14" ht="13" thickBot="1" x14ac:dyDescent="0.3">
      <c r="B62" s="494"/>
      <c r="C62" s="494"/>
      <c r="D62" s="494"/>
      <c r="E62" s="494"/>
      <c r="F62" s="494"/>
      <c r="G62" s="494"/>
      <c r="H62" s="494"/>
      <c r="I62" s="494"/>
      <c r="J62" s="494"/>
      <c r="K62" s="494"/>
      <c r="L62" s="494"/>
      <c r="M62" s="494"/>
      <c r="N62" s="494"/>
    </row>
    <row r="63" spans="2:14" ht="15.5" thickBot="1" x14ac:dyDescent="0.35">
      <c r="B63" s="411" t="s">
        <v>29</v>
      </c>
      <c r="C63" s="436"/>
      <c r="D63" s="436"/>
      <c r="E63" s="497"/>
      <c r="F63" s="497"/>
      <c r="G63" s="497"/>
      <c r="H63" s="497"/>
      <c r="I63" s="497"/>
      <c r="J63" s="497"/>
      <c r="K63" s="497"/>
      <c r="L63" s="498"/>
      <c r="M63" s="494"/>
      <c r="N63" s="494"/>
    </row>
    <row r="64" spans="2:14" ht="13.5" thickTop="1" thickBot="1" x14ac:dyDescent="0.3">
      <c r="B64" s="499"/>
      <c r="C64" s="494"/>
      <c r="D64" s="494"/>
      <c r="E64" s="494"/>
      <c r="F64" s="494"/>
      <c r="G64" s="500" t="e">
        <f ca="1">_xll.RiskResultsGraph(Wastewater2016,G65:K76,0,TRUE,2.5,97.5,,,,B63,1)</f>
        <v>#NAME?</v>
      </c>
      <c r="H64" s="501"/>
      <c r="I64" s="494"/>
      <c r="J64" s="494"/>
      <c r="K64" s="494"/>
      <c r="L64" s="502"/>
      <c r="M64" s="494"/>
      <c r="N64" s="494"/>
    </row>
    <row r="65" spans="2:13" ht="13" x14ac:dyDescent="0.3">
      <c r="B65" s="499"/>
      <c r="C65" s="437" t="s">
        <v>3</v>
      </c>
      <c r="D65" s="438"/>
      <c r="E65" s="439" t="s">
        <v>4</v>
      </c>
      <c r="F65" s="440"/>
      <c r="G65" s="494"/>
      <c r="H65" s="494"/>
      <c r="I65" s="494"/>
      <c r="J65" s="494"/>
      <c r="K65" s="494"/>
      <c r="L65" s="502"/>
      <c r="M65" s="494"/>
    </row>
    <row r="66" spans="2:13" ht="17.5" x14ac:dyDescent="0.35">
      <c r="B66" s="499"/>
      <c r="C66" s="503" t="s">
        <v>5</v>
      </c>
      <c r="D66" s="504"/>
      <c r="E66" s="505" t="e">
        <f ca="1">_xll.RiskMin(Wastewater2016)</f>
        <v>#NAME?</v>
      </c>
      <c r="F66" s="501"/>
      <c r="G66" s="494"/>
      <c r="H66" s="494"/>
      <c r="I66" s="494"/>
      <c r="J66" s="494"/>
      <c r="K66" s="494"/>
      <c r="L66" s="502"/>
      <c r="M66" s="441"/>
    </row>
    <row r="67" spans="2:13" x14ac:dyDescent="0.25">
      <c r="B67" s="499"/>
      <c r="C67" s="506" t="s">
        <v>6</v>
      </c>
      <c r="D67" s="507"/>
      <c r="E67" s="505" t="e">
        <f ca="1">_xll.RiskPercentile(Wastewater2016,0.025)</f>
        <v>#NAME?</v>
      </c>
      <c r="F67" s="501"/>
      <c r="G67" s="494"/>
      <c r="H67" s="494"/>
      <c r="I67" s="494"/>
      <c r="J67" s="494"/>
      <c r="K67" s="494"/>
      <c r="L67" s="502"/>
      <c r="M67" s="442"/>
    </row>
    <row r="68" spans="2:13" x14ac:dyDescent="0.25">
      <c r="B68" s="499"/>
      <c r="C68" s="503" t="s">
        <v>7</v>
      </c>
      <c r="D68" s="504"/>
      <c r="E68" s="505" t="e">
        <f ca="1">_xll.RiskMean(Wastewater2016)</f>
        <v>#NAME?</v>
      </c>
      <c r="F68" s="501"/>
      <c r="G68" s="494"/>
      <c r="H68" s="494"/>
      <c r="I68" s="494"/>
      <c r="J68" s="494"/>
      <c r="K68" s="494"/>
      <c r="L68" s="502"/>
      <c r="M68" s="442"/>
    </row>
    <row r="69" spans="2:13" x14ac:dyDescent="0.25">
      <c r="B69" s="499"/>
      <c r="C69" s="503" t="s">
        <v>8</v>
      </c>
      <c r="D69" s="504"/>
      <c r="E69" s="505" t="e">
        <f ca="1">_xll.RiskStdDev(Wastewater2016)</f>
        <v>#NAME?</v>
      </c>
      <c r="F69" s="501"/>
      <c r="G69" s="494"/>
      <c r="H69" s="494"/>
      <c r="I69" s="494"/>
      <c r="J69" s="494"/>
      <c r="K69" s="494"/>
      <c r="L69" s="502"/>
      <c r="M69" s="442"/>
    </row>
    <row r="70" spans="2:13" x14ac:dyDescent="0.25">
      <c r="B70" s="499"/>
      <c r="C70" s="503" t="s">
        <v>9</v>
      </c>
      <c r="D70" s="504"/>
      <c r="E70" s="505" t="e">
        <f ca="1">_xll.RiskPercentile(Wastewater2016,0.975)</f>
        <v>#NAME?</v>
      </c>
      <c r="F70" s="501"/>
      <c r="G70" s="494"/>
      <c r="H70" s="494"/>
      <c r="I70" s="494"/>
      <c r="J70" s="494"/>
      <c r="K70" s="494"/>
      <c r="L70" s="502"/>
      <c r="M70" s="442"/>
    </row>
    <row r="71" spans="2:13" ht="13" thickBot="1" x14ac:dyDescent="0.3">
      <c r="B71" s="499"/>
      <c r="C71" s="508" t="s">
        <v>10</v>
      </c>
      <c r="D71" s="509"/>
      <c r="E71" s="510" t="e">
        <f ca="1">_xll.RiskMax(Wastewater2016)</f>
        <v>#NAME?</v>
      </c>
      <c r="F71" s="501"/>
      <c r="G71" s="494"/>
      <c r="H71" s="494"/>
      <c r="I71" s="494"/>
      <c r="J71" s="494"/>
      <c r="K71" s="494"/>
      <c r="L71" s="502"/>
      <c r="M71" s="494"/>
    </row>
    <row r="72" spans="2:13" ht="13" thickBot="1" x14ac:dyDescent="0.3">
      <c r="B72" s="499"/>
      <c r="C72" s="511"/>
      <c r="D72" s="494"/>
      <c r="E72" s="494"/>
      <c r="F72" s="494"/>
      <c r="G72" s="494"/>
      <c r="H72" s="494"/>
      <c r="I72" s="494"/>
      <c r="J72" s="494"/>
      <c r="K72" s="494"/>
      <c r="L72" s="502"/>
      <c r="M72" s="494"/>
    </row>
    <row r="73" spans="2:13" ht="13" x14ac:dyDescent="0.3">
      <c r="B73" s="499"/>
      <c r="C73" s="443" t="s">
        <v>3</v>
      </c>
      <c r="D73" s="1042" t="s">
        <v>11</v>
      </c>
      <c r="E73" s="1043"/>
      <c r="F73" s="494"/>
      <c r="G73" s="494"/>
      <c r="H73" s="494"/>
      <c r="I73" s="494"/>
      <c r="J73" s="494"/>
      <c r="K73" s="494"/>
      <c r="L73" s="502"/>
      <c r="M73" s="494"/>
    </row>
    <row r="74" spans="2:13" x14ac:dyDescent="0.25">
      <c r="B74" s="499"/>
      <c r="C74" s="506" t="s">
        <v>6</v>
      </c>
      <c r="D74" s="507"/>
      <c r="E74" s="532" t="e">
        <f ca="1">E67/E68-1</f>
        <v>#NAME?</v>
      </c>
      <c r="F74" s="494"/>
      <c r="G74" s="494"/>
      <c r="H74" s="494"/>
      <c r="I74" s="494"/>
      <c r="J74" s="494"/>
      <c r="K74" s="494"/>
      <c r="L74" s="502"/>
      <c r="M74" s="494"/>
    </row>
    <row r="75" spans="2:13" ht="13" thickBot="1" x14ac:dyDescent="0.3">
      <c r="B75" s="499"/>
      <c r="C75" s="508" t="s">
        <v>9</v>
      </c>
      <c r="D75" s="509"/>
      <c r="E75" s="533" t="e">
        <f ca="1">E70/E68-1</f>
        <v>#NAME?</v>
      </c>
      <c r="F75" s="494"/>
      <c r="G75" s="494"/>
      <c r="H75" s="494"/>
      <c r="I75" s="494"/>
      <c r="J75" s="494"/>
      <c r="K75" s="494"/>
      <c r="L75" s="502"/>
      <c r="M75" s="494"/>
    </row>
    <row r="76" spans="2:13" x14ac:dyDescent="0.25">
      <c r="B76" s="499"/>
      <c r="C76" s="494"/>
      <c r="D76" s="494"/>
      <c r="E76" s="494"/>
      <c r="F76" s="494"/>
      <c r="G76" s="494"/>
      <c r="H76" s="494"/>
      <c r="I76" s="494"/>
      <c r="J76" s="494"/>
      <c r="K76" s="494"/>
      <c r="L76" s="502"/>
      <c r="M76" s="494"/>
    </row>
    <row r="77" spans="2:13" ht="13" thickBot="1" x14ac:dyDescent="0.3">
      <c r="B77" s="512"/>
      <c r="C77" s="513"/>
      <c r="D77" s="513"/>
      <c r="E77" s="513"/>
      <c r="F77" s="513"/>
      <c r="G77" s="513"/>
      <c r="H77" s="513"/>
      <c r="I77" s="513"/>
      <c r="J77" s="513"/>
      <c r="K77" s="513"/>
      <c r="L77" s="514"/>
      <c r="M77" s="494"/>
    </row>
    <row r="78" spans="2:13" ht="13" thickBot="1" x14ac:dyDescent="0.3">
      <c r="B78" s="515"/>
      <c r="C78" s="516"/>
      <c r="D78" s="516"/>
      <c r="E78" s="516"/>
      <c r="F78" s="516"/>
      <c r="G78" s="516"/>
      <c r="H78" s="516"/>
      <c r="I78" s="516"/>
      <c r="J78" s="516"/>
      <c r="K78" s="516"/>
      <c r="L78" s="517"/>
      <c r="M78" s="494"/>
    </row>
    <row r="79" spans="2:13" ht="13" thickTop="1" x14ac:dyDescent="0.25">
      <c r="B79" s="494"/>
      <c r="C79" s="494"/>
      <c r="D79" s="494"/>
      <c r="E79" s="494"/>
      <c r="F79" s="494"/>
      <c r="G79" s="494"/>
      <c r="H79" s="494"/>
      <c r="I79" s="494"/>
      <c r="J79" s="494"/>
      <c r="K79" s="494"/>
      <c r="L79" s="494"/>
      <c r="M79" s="494"/>
    </row>
    <row r="80" spans="2:13" ht="16" thickBot="1" x14ac:dyDescent="0.45">
      <c r="B80" s="494"/>
      <c r="C80" s="1039" t="s">
        <v>12</v>
      </c>
      <c r="D80" s="432" t="s">
        <v>30</v>
      </c>
      <c r="E80" s="494"/>
      <c r="F80" s="494"/>
      <c r="G80" s="494"/>
      <c r="H80" s="494"/>
      <c r="I80" s="494"/>
      <c r="J80" s="494"/>
      <c r="K80" s="494"/>
      <c r="L80" s="494"/>
      <c r="M80" s="494"/>
    </row>
    <row r="81" spans="3:14" ht="13" x14ac:dyDescent="0.3">
      <c r="C81" s="1039"/>
      <c r="D81" s="412" t="s">
        <v>14</v>
      </c>
      <c r="E81" s="412" t="s">
        <v>15</v>
      </c>
      <c r="F81" s="412"/>
      <c r="G81" s="412" t="s">
        <v>16</v>
      </c>
      <c r="H81" s="1040" t="s">
        <v>17</v>
      </c>
      <c r="I81" s="1040"/>
      <c r="J81" s="1040"/>
      <c r="K81" s="1040"/>
      <c r="L81" s="494"/>
      <c r="M81" s="494"/>
      <c r="N81" s="494"/>
    </row>
    <row r="82" spans="3:14" ht="16" thickBot="1" x14ac:dyDescent="0.45">
      <c r="C82" s="1039"/>
      <c r="D82" s="413"/>
      <c r="E82" s="413"/>
      <c r="F82" s="413"/>
      <c r="G82" s="414" t="s">
        <v>18</v>
      </c>
      <c r="H82" s="1041" t="s">
        <v>18</v>
      </c>
      <c r="I82" s="1041"/>
      <c r="J82" s="1041" t="s">
        <v>19</v>
      </c>
      <c r="K82" s="1041"/>
      <c r="L82" s="494"/>
      <c r="M82" s="494"/>
      <c r="N82" s="494"/>
    </row>
    <row r="83" spans="3:14" ht="26.5" thickBot="1" x14ac:dyDescent="0.35">
      <c r="C83" s="1039"/>
      <c r="D83" s="413"/>
      <c r="E83" s="413"/>
      <c r="F83" s="413"/>
      <c r="G83" s="444"/>
      <c r="H83" s="415" t="s">
        <v>20</v>
      </c>
      <c r="I83" s="415" t="s">
        <v>21</v>
      </c>
      <c r="J83" s="415" t="s">
        <v>20</v>
      </c>
      <c r="K83" s="415" t="s">
        <v>21</v>
      </c>
      <c r="L83" s="494"/>
      <c r="M83" s="494"/>
      <c r="N83" s="494"/>
    </row>
    <row r="84" spans="3:14" ht="13.5" thickBot="1" x14ac:dyDescent="0.3">
      <c r="C84" s="1039"/>
      <c r="D84" s="418" t="s">
        <v>31</v>
      </c>
      <c r="E84" s="418" t="s">
        <v>28</v>
      </c>
      <c r="F84" s="418"/>
      <c r="G84" s="445">
        <v>7.1341500000000002E-2</v>
      </c>
      <c r="H84" s="446" t="e">
        <f ca="1">E67</f>
        <v>#NAME?</v>
      </c>
      <c r="I84" s="446" t="e">
        <f ca="1">E70</f>
        <v>#NAME?</v>
      </c>
      <c r="J84" s="447" t="e">
        <f ca="1">E67/G84-1</f>
        <v>#NAME?</v>
      </c>
      <c r="K84" s="447" t="e">
        <f ca="1">E70/G84-1</f>
        <v>#NAME?</v>
      </c>
      <c r="L84" s="494"/>
      <c r="M84" s="494"/>
      <c r="N84" s="494"/>
    </row>
    <row r="85" spans="3:14" ht="14" x14ac:dyDescent="0.25">
      <c r="C85" s="1039"/>
      <c r="D85" s="416" t="s">
        <v>24</v>
      </c>
      <c r="E85" s="494"/>
      <c r="F85" s="494"/>
      <c r="G85" s="494"/>
      <c r="H85" s="494"/>
      <c r="I85" s="494"/>
      <c r="J85" s="494"/>
      <c r="K85" s="494"/>
      <c r="L85" s="494"/>
      <c r="M85" s="494"/>
      <c r="N85" s="518"/>
    </row>
  </sheetData>
  <mergeCells count="16">
    <mergeCell ref="B3:D3"/>
    <mergeCell ref="D15:E15"/>
    <mergeCell ref="C22:C27"/>
    <mergeCell ref="H23:K23"/>
    <mergeCell ref="H24:I24"/>
    <mergeCell ref="J24:K24"/>
    <mergeCell ref="C80:C85"/>
    <mergeCell ref="H81:K81"/>
    <mergeCell ref="H82:I82"/>
    <mergeCell ref="J82:K82"/>
    <mergeCell ref="D44:E44"/>
    <mergeCell ref="C51:C56"/>
    <mergeCell ref="H52:K52"/>
    <mergeCell ref="H53:I53"/>
    <mergeCell ref="J53:K53"/>
    <mergeCell ref="D73:E73"/>
  </mergeCells>
  <pageMargins left="0.75" right="0.75" top="1" bottom="1" header="0.5" footer="0.5"/>
  <pageSetup orientation="portrait"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4"/>
  <dimension ref="B1:E43"/>
  <sheetViews>
    <sheetView topLeftCell="A21" workbookViewId="0"/>
  </sheetViews>
  <sheetFormatPr defaultRowHeight="12.5" x14ac:dyDescent="0.25"/>
  <cols>
    <col min="1" max="1" width="1.7265625" style="448" customWidth="1"/>
    <col min="2" max="2" width="32.26953125" style="448" customWidth="1"/>
    <col min="3" max="3" width="105.26953125" style="448" customWidth="1"/>
    <col min="4" max="5" width="14" style="449" customWidth="1"/>
    <col min="6" max="256" width="8.7265625" style="448"/>
    <col min="257" max="257" width="1.7265625" style="448" customWidth="1"/>
    <col min="258" max="258" width="15.26953125" style="448" customWidth="1"/>
    <col min="259" max="259" width="101.26953125" style="448" customWidth="1"/>
    <col min="260" max="260" width="19.7265625" style="448" customWidth="1"/>
    <col min="261" max="512" width="8.7265625" style="448"/>
    <col min="513" max="513" width="1.7265625" style="448" customWidth="1"/>
    <col min="514" max="514" width="15.26953125" style="448" customWidth="1"/>
    <col min="515" max="515" width="101.26953125" style="448" customWidth="1"/>
    <col min="516" max="516" width="19.7265625" style="448" customWidth="1"/>
    <col min="517" max="768" width="8.7265625" style="448"/>
    <col min="769" max="769" width="1.7265625" style="448" customWidth="1"/>
    <col min="770" max="770" width="15.26953125" style="448" customWidth="1"/>
    <col min="771" max="771" width="101.26953125" style="448" customWidth="1"/>
    <col min="772" max="772" width="19.7265625" style="448" customWidth="1"/>
    <col min="773" max="1024" width="8.7265625" style="448"/>
    <col min="1025" max="1025" width="1.7265625" style="448" customWidth="1"/>
    <col min="1026" max="1026" width="15.26953125" style="448" customWidth="1"/>
    <col min="1027" max="1027" width="101.26953125" style="448" customWidth="1"/>
    <col min="1028" max="1028" width="19.7265625" style="448" customWidth="1"/>
    <col min="1029" max="1280" width="8.7265625" style="448"/>
    <col min="1281" max="1281" width="1.7265625" style="448" customWidth="1"/>
    <col min="1282" max="1282" width="15.26953125" style="448" customWidth="1"/>
    <col min="1283" max="1283" width="101.26953125" style="448" customWidth="1"/>
    <col min="1284" max="1284" width="19.7265625" style="448" customWidth="1"/>
    <col min="1285" max="1536" width="8.7265625" style="448"/>
    <col min="1537" max="1537" width="1.7265625" style="448" customWidth="1"/>
    <col min="1538" max="1538" width="15.26953125" style="448" customWidth="1"/>
    <col min="1539" max="1539" width="101.26953125" style="448" customWidth="1"/>
    <col min="1540" max="1540" width="19.7265625" style="448" customWidth="1"/>
    <col min="1541" max="1792" width="8.7265625" style="448"/>
    <col min="1793" max="1793" width="1.7265625" style="448" customWidth="1"/>
    <col min="1794" max="1794" width="15.26953125" style="448" customWidth="1"/>
    <col min="1795" max="1795" width="101.26953125" style="448" customWidth="1"/>
    <col min="1796" max="1796" width="19.7265625" style="448" customWidth="1"/>
    <col min="1797" max="2048" width="8.7265625" style="448"/>
    <col min="2049" max="2049" width="1.7265625" style="448" customWidth="1"/>
    <col min="2050" max="2050" width="15.26953125" style="448" customWidth="1"/>
    <col min="2051" max="2051" width="101.26953125" style="448" customWidth="1"/>
    <col min="2052" max="2052" width="19.7265625" style="448" customWidth="1"/>
    <col min="2053" max="2304" width="8.7265625" style="448"/>
    <col min="2305" max="2305" width="1.7265625" style="448" customWidth="1"/>
    <col min="2306" max="2306" width="15.26953125" style="448" customWidth="1"/>
    <col min="2307" max="2307" width="101.26953125" style="448" customWidth="1"/>
    <col min="2308" max="2308" width="19.7265625" style="448" customWidth="1"/>
    <col min="2309" max="2560" width="8.7265625" style="448"/>
    <col min="2561" max="2561" width="1.7265625" style="448" customWidth="1"/>
    <col min="2562" max="2562" width="15.26953125" style="448" customWidth="1"/>
    <col min="2563" max="2563" width="101.26953125" style="448" customWidth="1"/>
    <col min="2564" max="2564" width="19.7265625" style="448" customWidth="1"/>
    <col min="2565" max="2816" width="8.7265625" style="448"/>
    <col min="2817" max="2817" width="1.7265625" style="448" customWidth="1"/>
    <col min="2818" max="2818" width="15.26953125" style="448" customWidth="1"/>
    <col min="2819" max="2819" width="101.26953125" style="448" customWidth="1"/>
    <col min="2820" max="2820" width="19.7265625" style="448" customWidth="1"/>
    <col min="2821" max="3072" width="8.7265625" style="448"/>
    <col min="3073" max="3073" width="1.7265625" style="448" customWidth="1"/>
    <col min="3074" max="3074" width="15.26953125" style="448" customWidth="1"/>
    <col min="3075" max="3075" width="101.26953125" style="448" customWidth="1"/>
    <col min="3076" max="3076" width="19.7265625" style="448" customWidth="1"/>
    <col min="3077" max="3328" width="8.7265625" style="448"/>
    <col min="3329" max="3329" width="1.7265625" style="448" customWidth="1"/>
    <col min="3330" max="3330" width="15.26953125" style="448" customWidth="1"/>
    <col min="3331" max="3331" width="101.26953125" style="448" customWidth="1"/>
    <col min="3332" max="3332" width="19.7265625" style="448" customWidth="1"/>
    <col min="3333" max="3584" width="8.7265625" style="448"/>
    <col min="3585" max="3585" width="1.7265625" style="448" customWidth="1"/>
    <col min="3586" max="3586" width="15.26953125" style="448" customWidth="1"/>
    <col min="3587" max="3587" width="101.26953125" style="448" customWidth="1"/>
    <col min="3588" max="3588" width="19.7265625" style="448" customWidth="1"/>
    <col min="3589" max="3840" width="8.7265625" style="448"/>
    <col min="3841" max="3841" width="1.7265625" style="448" customWidth="1"/>
    <col min="3842" max="3842" width="15.26953125" style="448" customWidth="1"/>
    <col min="3843" max="3843" width="101.26953125" style="448" customWidth="1"/>
    <col min="3844" max="3844" width="19.7265625" style="448" customWidth="1"/>
    <col min="3845" max="4096" width="8.7265625" style="448"/>
    <col min="4097" max="4097" width="1.7265625" style="448" customWidth="1"/>
    <col min="4098" max="4098" width="15.26953125" style="448" customWidth="1"/>
    <col min="4099" max="4099" width="101.26953125" style="448" customWidth="1"/>
    <col min="4100" max="4100" width="19.7265625" style="448" customWidth="1"/>
    <col min="4101" max="4352" width="8.7265625" style="448"/>
    <col min="4353" max="4353" width="1.7265625" style="448" customWidth="1"/>
    <col min="4354" max="4354" width="15.26953125" style="448" customWidth="1"/>
    <col min="4355" max="4355" width="101.26953125" style="448" customWidth="1"/>
    <col min="4356" max="4356" width="19.7265625" style="448" customWidth="1"/>
    <col min="4357" max="4608" width="8.7265625" style="448"/>
    <col min="4609" max="4609" width="1.7265625" style="448" customWidth="1"/>
    <col min="4610" max="4610" width="15.26953125" style="448" customWidth="1"/>
    <col min="4611" max="4611" width="101.26953125" style="448" customWidth="1"/>
    <col min="4612" max="4612" width="19.7265625" style="448" customWidth="1"/>
    <col min="4613" max="4864" width="8.7265625" style="448"/>
    <col min="4865" max="4865" width="1.7265625" style="448" customWidth="1"/>
    <col min="4866" max="4866" width="15.26953125" style="448" customWidth="1"/>
    <col min="4867" max="4867" width="101.26953125" style="448" customWidth="1"/>
    <col min="4868" max="4868" width="19.7265625" style="448" customWidth="1"/>
    <col min="4869" max="5120" width="8.7265625" style="448"/>
    <col min="5121" max="5121" width="1.7265625" style="448" customWidth="1"/>
    <col min="5122" max="5122" width="15.26953125" style="448" customWidth="1"/>
    <col min="5123" max="5123" width="101.26953125" style="448" customWidth="1"/>
    <col min="5124" max="5124" width="19.7265625" style="448" customWidth="1"/>
    <col min="5125" max="5376" width="8.7265625" style="448"/>
    <col min="5377" max="5377" width="1.7265625" style="448" customWidth="1"/>
    <col min="5378" max="5378" width="15.26953125" style="448" customWidth="1"/>
    <col min="5379" max="5379" width="101.26953125" style="448" customWidth="1"/>
    <col min="5380" max="5380" width="19.7265625" style="448" customWidth="1"/>
    <col min="5381" max="5632" width="8.7265625" style="448"/>
    <col min="5633" max="5633" width="1.7265625" style="448" customWidth="1"/>
    <col min="5634" max="5634" width="15.26953125" style="448" customWidth="1"/>
    <col min="5635" max="5635" width="101.26953125" style="448" customWidth="1"/>
    <col min="5636" max="5636" width="19.7265625" style="448" customWidth="1"/>
    <col min="5637" max="5888" width="8.7265625" style="448"/>
    <col min="5889" max="5889" width="1.7265625" style="448" customWidth="1"/>
    <col min="5890" max="5890" width="15.26953125" style="448" customWidth="1"/>
    <col min="5891" max="5891" width="101.26953125" style="448" customWidth="1"/>
    <col min="5892" max="5892" width="19.7265625" style="448" customWidth="1"/>
    <col min="5893" max="6144" width="8.7265625" style="448"/>
    <col min="6145" max="6145" width="1.7265625" style="448" customWidth="1"/>
    <col min="6146" max="6146" width="15.26953125" style="448" customWidth="1"/>
    <col min="6147" max="6147" width="101.26953125" style="448" customWidth="1"/>
    <col min="6148" max="6148" width="19.7265625" style="448" customWidth="1"/>
    <col min="6149" max="6400" width="8.7265625" style="448"/>
    <col min="6401" max="6401" width="1.7265625" style="448" customWidth="1"/>
    <col min="6402" max="6402" width="15.26953125" style="448" customWidth="1"/>
    <col min="6403" max="6403" width="101.26953125" style="448" customWidth="1"/>
    <col min="6404" max="6404" width="19.7265625" style="448" customWidth="1"/>
    <col min="6405" max="6656" width="8.7265625" style="448"/>
    <col min="6657" max="6657" width="1.7265625" style="448" customWidth="1"/>
    <col min="6658" max="6658" width="15.26953125" style="448" customWidth="1"/>
    <col min="6659" max="6659" width="101.26953125" style="448" customWidth="1"/>
    <col min="6660" max="6660" width="19.7265625" style="448" customWidth="1"/>
    <col min="6661" max="6912" width="8.7265625" style="448"/>
    <col min="6913" max="6913" width="1.7265625" style="448" customWidth="1"/>
    <col min="6914" max="6914" width="15.26953125" style="448" customWidth="1"/>
    <col min="6915" max="6915" width="101.26953125" style="448" customWidth="1"/>
    <col min="6916" max="6916" width="19.7265625" style="448" customWidth="1"/>
    <col min="6917" max="7168" width="8.7265625" style="448"/>
    <col min="7169" max="7169" width="1.7265625" style="448" customWidth="1"/>
    <col min="7170" max="7170" width="15.26953125" style="448" customWidth="1"/>
    <col min="7171" max="7171" width="101.26953125" style="448" customWidth="1"/>
    <col min="7172" max="7172" width="19.7265625" style="448" customWidth="1"/>
    <col min="7173" max="7424" width="8.7265625" style="448"/>
    <col min="7425" max="7425" width="1.7265625" style="448" customWidth="1"/>
    <col min="7426" max="7426" width="15.26953125" style="448" customWidth="1"/>
    <col min="7427" max="7427" width="101.26953125" style="448" customWidth="1"/>
    <col min="7428" max="7428" width="19.7265625" style="448" customWidth="1"/>
    <col min="7429" max="7680" width="8.7265625" style="448"/>
    <col min="7681" max="7681" width="1.7265625" style="448" customWidth="1"/>
    <col min="7682" max="7682" width="15.26953125" style="448" customWidth="1"/>
    <col min="7683" max="7683" width="101.26953125" style="448" customWidth="1"/>
    <col min="7684" max="7684" width="19.7265625" style="448" customWidth="1"/>
    <col min="7685" max="7936" width="8.7265625" style="448"/>
    <col min="7937" max="7937" width="1.7265625" style="448" customWidth="1"/>
    <col min="7938" max="7938" width="15.26953125" style="448" customWidth="1"/>
    <col min="7939" max="7939" width="101.26953125" style="448" customWidth="1"/>
    <col min="7940" max="7940" width="19.7265625" style="448" customWidth="1"/>
    <col min="7941" max="8192" width="8.7265625" style="448"/>
    <col min="8193" max="8193" width="1.7265625" style="448" customWidth="1"/>
    <col min="8194" max="8194" width="15.26953125" style="448" customWidth="1"/>
    <col min="8195" max="8195" width="101.26953125" style="448" customWidth="1"/>
    <col min="8196" max="8196" width="19.7265625" style="448" customWidth="1"/>
    <col min="8197" max="8448" width="8.7265625" style="448"/>
    <col min="8449" max="8449" width="1.7265625" style="448" customWidth="1"/>
    <col min="8450" max="8450" width="15.26953125" style="448" customWidth="1"/>
    <col min="8451" max="8451" width="101.26953125" style="448" customWidth="1"/>
    <col min="8452" max="8452" width="19.7265625" style="448" customWidth="1"/>
    <col min="8453" max="8704" width="8.7265625" style="448"/>
    <col min="8705" max="8705" width="1.7265625" style="448" customWidth="1"/>
    <col min="8706" max="8706" width="15.26953125" style="448" customWidth="1"/>
    <col min="8707" max="8707" width="101.26953125" style="448" customWidth="1"/>
    <col min="8708" max="8708" width="19.7265625" style="448" customWidth="1"/>
    <col min="8709" max="8960" width="8.7265625" style="448"/>
    <col min="8961" max="8961" width="1.7265625" style="448" customWidth="1"/>
    <col min="8962" max="8962" width="15.26953125" style="448" customWidth="1"/>
    <col min="8963" max="8963" width="101.26953125" style="448" customWidth="1"/>
    <col min="8964" max="8964" width="19.7265625" style="448" customWidth="1"/>
    <col min="8965" max="9216" width="8.7265625" style="448"/>
    <col min="9217" max="9217" width="1.7265625" style="448" customWidth="1"/>
    <col min="9218" max="9218" width="15.26953125" style="448" customWidth="1"/>
    <col min="9219" max="9219" width="101.26953125" style="448" customWidth="1"/>
    <col min="9220" max="9220" width="19.7265625" style="448" customWidth="1"/>
    <col min="9221" max="9472" width="8.7265625" style="448"/>
    <col min="9473" max="9473" width="1.7265625" style="448" customWidth="1"/>
    <col min="9474" max="9474" width="15.26953125" style="448" customWidth="1"/>
    <col min="9475" max="9475" width="101.26953125" style="448" customWidth="1"/>
    <col min="9476" max="9476" width="19.7265625" style="448" customWidth="1"/>
    <col min="9477" max="9728" width="8.7265625" style="448"/>
    <col min="9729" max="9729" width="1.7265625" style="448" customWidth="1"/>
    <col min="9730" max="9730" width="15.26953125" style="448" customWidth="1"/>
    <col min="9731" max="9731" width="101.26953125" style="448" customWidth="1"/>
    <col min="9732" max="9732" width="19.7265625" style="448" customWidth="1"/>
    <col min="9733" max="9984" width="8.7265625" style="448"/>
    <col min="9985" max="9985" width="1.7265625" style="448" customWidth="1"/>
    <col min="9986" max="9986" width="15.26953125" style="448" customWidth="1"/>
    <col min="9987" max="9987" width="101.26953125" style="448" customWidth="1"/>
    <col min="9988" max="9988" width="19.7265625" style="448" customWidth="1"/>
    <col min="9989" max="10240" width="8.7265625" style="448"/>
    <col min="10241" max="10241" width="1.7265625" style="448" customWidth="1"/>
    <col min="10242" max="10242" width="15.26953125" style="448" customWidth="1"/>
    <col min="10243" max="10243" width="101.26953125" style="448" customWidth="1"/>
    <col min="10244" max="10244" width="19.7265625" style="448" customWidth="1"/>
    <col min="10245" max="10496" width="8.7265625" style="448"/>
    <col min="10497" max="10497" width="1.7265625" style="448" customWidth="1"/>
    <col min="10498" max="10498" width="15.26953125" style="448" customWidth="1"/>
    <col min="10499" max="10499" width="101.26953125" style="448" customWidth="1"/>
    <col min="10500" max="10500" width="19.7265625" style="448" customWidth="1"/>
    <col min="10501" max="10752" width="8.7265625" style="448"/>
    <col min="10753" max="10753" width="1.7265625" style="448" customWidth="1"/>
    <col min="10754" max="10754" width="15.26953125" style="448" customWidth="1"/>
    <col min="10755" max="10755" width="101.26953125" style="448" customWidth="1"/>
    <col min="10756" max="10756" width="19.7265625" style="448" customWidth="1"/>
    <col min="10757" max="11008" width="8.7265625" style="448"/>
    <col min="11009" max="11009" width="1.7265625" style="448" customWidth="1"/>
    <col min="11010" max="11010" width="15.26953125" style="448" customWidth="1"/>
    <col min="11011" max="11011" width="101.26953125" style="448" customWidth="1"/>
    <col min="11012" max="11012" width="19.7265625" style="448" customWidth="1"/>
    <col min="11013" max="11264" width="8.7265625" style="448"/>
    <col min="11265" max="11265" width="1.7265625" style="448" customWidth="1"/>
    <col min="11266" max="11266" width="15.26953125" style="448" customWidth="1"/>
    <col min="11267" max="11267" width="101.26953125" style="448" customWidth="1"/>
    <col min="11268" max="11268" width="19.7265625" style="448" customWidth="1"/>
    <col min="11269" max="11520" width="8.7265625" style="448"/>
    <col min="11521" max="11521" width="1.7265625" style="448" customWidth="1"/>
    <col min="11522" max="11522" width="15.26953125" style="448" customWidth="1"/>
    <col min="11523" max="11523" width="101.26953125" style="448" customWidth="1"/>
    <col min="11524" max="11524" width="19.7265625" style="448" customWidth="1"/>
    <col min="11525" max="11776" width="8.7265625" style="448"/>
    <col min="11777" max="11777" width="1.7265625" style="448" customWidth="1"/>
    <col min="11778" max="11778" width="15.26953125" style="448" customWidth="1"/>
    <col min="11779" max="11779" width="101.26953125" style="448" customWidth="1"/>
    <col min="11780" max="11780" width="19.7265625" style="448" customWidth="1"/>
    <col min="11781" max="12032" width="8.7265625" style="448"/>
    <col min="12033" max="12033" width="1.7265625" style="448" customWidth="1"/>
    <col min="12034" max="12034" width="15.26953125" style="448" customWidth="1"/>
    <col min="12035" max="12035" width="101.26953125" style="448" customWidth="1"/>
    <col min="12036" max="12036" width="19.7265625" style="448" customWidth="1"/>
    <col min="12037" max="12288" width="8.7265625" style="448"/>
    <col min="12289" max="12289" width="1.7265625" style="448" customWidth="1"/>
    <col min="12290" max="12290" width="15.26953125" style="448" customWidth="1"/>
    <col min="12291" max="12291" width="101.26953125" style="448" customWidth="1"/>
    <col min="12292" max="12292" width="19.7265625" style="448" customWidth="1"/>
    <col min="12293" max="12544" width="8.7265625" style="448"/>
    <col min="12545" max="12545" width="1.7265625" style="448" customWidth="1"/>
    <col min="12546" max="12546" width="15.26953125" style="448" customWidth="1"/>
    <col min="12547" max="12547" width="101.26953125" style="448" customWidth="1"/>
    <col min="12548" max="12548" width="19.7265625" style="448" customWidth="1"/>
    <col min="12549" max="12800" width="8.7265625" style="448"/>
    <col min="12801" max="12801" width="1.7265625" style="448" customWidth="1"/>
    <col min="12802" max="12802" width="15.26953125" style="448" customWidth="1"/>
    <col min="12803" max="12803" width="101.26953125" style="448" customWidth="1"/>
    <col min="12804" max="12804" width="19.7265625" style="448" customWidth="1"/>
    <col min="12805" max="13056" width="8.7265625" style="448"/>
    <col min="13057" max="13057" width="1.7265625" style="448" customWidth="1"/>
    <col min="13058" max="13058" width="15.26953125" style="448" customWidth="1"/>
    <col min="13059" max="13059" width="101.26953125" style="448" customWidth="1"/>
    <col min="13060" max="13060" width="19.7265625" style="448" customWidth="1"/>
    <col min="13061" max="13312" width="8.7265625" style="448"/>
    <col min="13313" max="13313" width="1.7265625" style="448" customWidth="1"/>
    <col min="13314" max="13314" width="15.26953125" style="448" customWidth="1"/>
    <col min="13315" max="13315" width="101.26953125" style="448" customWidth="1"/>
    <col min="13316" max="13316" width="19.7265625" style="448" customWidth="1"/>
    <col min="13317" max="13568" width="8.7265625" style="448"/>
    <col min="13569" max="13569" width="1.7265625" style="448" customWidth="1"/>
    <col min="13570" max="13570" width="15.26953125" style="448" customWidth="1"/>
    <col min="13571" max="13571" width="101.26953125" style="448" customWidth="1"/>
    <col min="13572" max="13572" width="19.7265625" style="448" customWidth="1"/>
    <col min="13573" max="13824" width="8.7265625" style="448"/>
    <col min="13825" max="13825" width="1.7265625" style="448" customWidth="1"/>
    <col min="13826" max="13826" width="15.26953125" style="448" customWidth="1"/>
    <col min="13827" max="13827" width="101.26953125" style="448" customWidth="1"/>
    <col min="13828" max="13828" width="19.7265625" style="448" customWidth="1"/>
    <col min="13829" max="14080" width="8.7265625" style="448"/>
    <col min="14081" max="14081" width="1.7265625" style="448" customWidth="1"/>
    <col min="14082" max="14082" width="15.26953125" style="448" customWidth="1"/>
    <col min="14083" max="14083" width="101.26953125" style="448" customWidth="1"/>
    <col min="14084" max="14084" width="19.7265625" style="448" customWidth="1"/>
    <col min="14085" max="14336" width="8.7265625" style="448"/>
    <col min="14337" max="14337" width="1.7265625" style="448" customWidth="1"/>
    <col min="14338" max="14338" width="15.26953125" style="448" customWidth="1"/>
    <col min="14339" max="14339" width="101.26953125" style="448" customWidth="1"/>
    <col min="14340" max="14340" width="19.7265625" style="448" customWidth="1"/>
    <col min="14341" max="14592" width="8.7265625" style="448"/>
    <col min="14593" max="14593" width="1.7265625" style="448" customWidth="1"/>
    <col min="14594" max="14594" width="15.26953125" style="448" customWidth="1"/>
    <col min="14595" max="14595" width="101.26953125" style="448" customWidth="1"/>
    <col min="14596" max="14596" width="19.7265625" style="448" customWidth="1"/>
    <col min="14597" max="14848" width="8.7265625" style="448"/>
    <col min="14849" max="14849" width="1.7265625" style="448" customWidth="1"/>
    <col min="14850" max="14850" width="15.26953125" style="448" customWidth="1"/>
    <col min="14851" max="14851" width="101.26953125" style="448" customWidth="1"/>
    <col min="14852" max="14852" width="19.7265625" style="448" customWidth="1"/>
    <col min="14853" max="15104" width="8.7265625" style="448"/>
    <col min="15105" max="15105" width="1.7265625" style="448" customWidth="1"/>
    <col min="15106" max="15106" width="15.26953125" style="448" customWidth="1"/>
    <col min="15107" max="15107" width="101.26953125" style="448" customWidth="1"/>
    <col min="15108" max="15108" width="19.7265625" style="448" customWidth="1"/>
    <col min="15109" max="15360" width="8.7265625" style="448"/>
    <col min="15361" max="15361" width="1.7265625" style="448" customWidth="1"/>
    <col min="15362" max="15362" width="15.26953125" style="448" customWidth="1"/>
    <col min="15363" max="15363" width="101.26953125" style="448" customWidth="1"/>
    <col min="15364" max="15364" width="19.7265625" style="448" customWidth="1"/>
    <col min="15365" max="15616" width="8.7265625" style="448"/>
    <col min="15617" max="15617" width="1.7265625" style="448" customWidth="1"/>
    <col min="15618" max="15618" width="15.26953125" style="448" customWidth="1"/>
    <col min="15619" max="15619" width="101.26953125" style="448" customWidth="1"/>
    <col min="15620" max="15620" width="19.7265625" style="448" customWidth="1"/>
    <col min="15621" max="15872" width="8.7265625" style="448"/>
    <col min="15873" max="15873" width="1.7265625" style="448" customWidth="1"/>
    <col min="15874" max="15874" width="15.26953125" style="448" customWidth="1"/>
    <col min="15875" max="15875" width="101.26953125" style="448" customWidth="1"/>
    <col min="15876" max="15876" width="19.7265625" style="448" customWidth="1"/>
    <col min="15877" max="16128" width="8.7265625" style="448"/>
    <col min="16129" max="16129" width="1.7265625" style="448" customWidth="1"/>
    <col min="16130" max="16130" width="15.26953125" style="448" customWidth="1"/>
    <col min="16131" max="16131" width="101.26953125" style="448" customWidth="1"/>
    <col min="16132" max="16132" width="19.7265625" style="448" customWidth="1"/>
    <col min="16133" max="16384" width="8.7265625" style="448"/>
  </cols>
  <sheetData>
    <row r="1" spans="2:5" ht="15.65" customHeight="1" thickBot="1" x14ac:dyDescent="0.3">
      <c r="B1" s="534"/>
      <c r="C1" s="534"/>
      <c r="D1" s="535"/>
      <c r="E1" s="535"/>
    </row>
    <row r="2" spans="2:5" ht="18.5" thickBot="1" x14ac:dyDescent="0.35">
      <c r="B2" s="1045" t="s">
        <v>32</v>
      </c>
      <c r="C2" s="1046"/>
      <c r="D2" s="530" t="s">
        <v>33</v>
      </c>
      <c r="E2" s="450" t="s">
        <v>34</v>
      </c>
    </row>
    <row r="3" spans="2:5" ht="17.899999999999999" customHeight="1" x14ac:dyDescent="0.25">
      <c r="B3" s="451" t="s">
        <v>35</v>
      </c>
      <c r="C3" s="529" t="s">
        <v>3732</v>
      </c>
      <c r="D3" s="531"/>
      <c r="E3" s="452"/>
    </row>
    <row r="4" spans="2:5" ht="17.899999999999999" customHeight="1" x14ac:dyDescent="0.25">
      <c r="B4" s="451" t="s">
        <v>36</v>
      </c>
      <c r="C4" s="536" t="s">
        <v>3734</v>
      </c>
      <c r="D4" s="537"/>
      <c r="E4" s="538"/>
    </row>
    <row r="5" spans="2:5" ht="17.899999999999999" customHeight="1" x14ac:dyDescent="0.25">
      <c r="B5" s="451" t="s">
        <v>37</v>
      </c>
      <c r="C5" s="528" t="s">
        <v>3733</v>
      </c>
      <c r="D5" s="537"/>
      <c r="E5" s="538"/>
    </row>
    <row r="6" spans="2:5" ht="13.5" thickBot="1" x14ac:dyDescent="0.3">
      <c r="B6" s="453" t="s">
        <v>38</v>
      </c>
      <c r="C6" s="539"/>
      <c r="D6" s="540"/>
      <c r="E6" s="541"/>
    </row>
    <row r="7" spans="2:5" ht="15.65" customHeight="1" x14ac:dyDescent="0.25">
      <c r="B7" s="534"/>
      <c r="C7" s="534"/>
      <c r="D7" s="535"/>
      <c r="E7" s="535"/>
    </row>
    <row r="8" spans="2:5" ht="15.65" customHeight="1" thickBot="1" x14ac:dyDescent="0.3">
      <c r="B8" s="534"/>
      <c r="C8" s="534"/>
      <c r="D8" s="535"/>
      <c r="E8" s="535"/>
    </row>
    <row r="9" spans="2:5" ht="18" x14ac:dyDescent="0.4">
      <c r="B9" s="1047" t="s">
        <v>39</v>
      </c>
      <c r="C9" s="1048"/>
      <c r="D9" s="535"/>
      <c r="E9" s="535"/>
    </row>
    <row r="10" spans="2:5" ht="16" thickBot="1" x14ac:dyDescent="0.3">
      <c r="B10" s="454" t="s">
        <v>40</v>
      </c>
      <c r="C10" s="455" t="s">
        <v>41</v>
      </c>
      <c r="D10" s="535"/>
      <c r="E10" s="535"/>
    </row>
    <row r="11" spans="2:5" ht="15" customHeight="1" x14ac:dyDescent="0.25">
      <c r="B11" s="456" t="s">
        <v>42</v>
      </c>
      <c r="C11" s="542" t="s">
        <v>43</v>
      </c>
      <c r="D11" s="535"/>
      <c r="E11" s="535"/>
    </row>
    <row r="12" spans="2:5" ht="15" customHeight="1" x14ac:dyDescent="0.25">
      <c r="B12" s="456" t="s">
        <v>44</v>
      </c>
      <c r="C12" s="542" t="s">
        <v>45</v>
      </c>
      <c r="D12" s="535"/>
      <c r="E12" s="535"/>
    </row>
    <row r="13" spans="2:5" ht="15" customHeight="1" x14ac:dyDescent="0.25">
      <c r="B13" s="456" t="s">
        <v>46</v>
      </c>
      <c r="C13" s="542" t="s">
        <v>47</v>
      </c>
      <c r="D13" s="535"/>
      <c r="E13" s="535"/>
    </row>
    <row r="14" spans="2:5" ht="15" customHeight="1" x14ac:dyDescent="0.25">
      <c r="B14" s="456" t="s">
        <v>48</v>
      </c>
      <c r="C14" s="542" t="s">
        <v>49</v>
      </c>
      <c r="D14" s="535"/>
      <c r="E14" s="535"/>
    </row>
    <row r="15" spans="2:5" ht="14.15" customHeight="1" x14ac:dyDescent="0.25">
      <c r="B15" s="456" t="s">
        <v>50</v>
      </c>
      <c r="C15" s="542" t="s">
        <v>51</v>
      </c>
      <c r="D15" s="535"/>
      <c r="E15" s="535"/>
    </row>
    <row r="16" spans="2:5" ht="15" customHeight="1" x14ac:dyDescent="0.25">
      <c r="B16" s="456" t="s">
        <v>52</v>
      </c>
      <c r="C16" s="542" t="s">
        <v>53</v>
      </c>
      <c r="D16" s="535"/>
      <c r="E16" s="535"/>
    </row>
    <row r="17" spans="2:5" ht="15" customHeight="1" x14ac:dyDescent="0.25">
      <c r="B17" s="456" t="s">
        <v>54</v>
      </c>
      <c r="C17" s="542" t="s">
        <v>55</v>
      </c>
      <c r="D17" s="535"/>
      <c r="E17" s="535"/>
    </row>
    <row r="18" spans="2:5" ht="15" customHeight="1" x14ac:dyDescent="0.25">
      <c r="B18" s="456" t="s">
        <v>56</v>
      </c>
      <c r="C18" s="542" t="s">
        <v>57</v>
      </c>
      <c r="D18" s="535"/>
      <c r="E18" s="535"/>
    </row>
    <row r="19" spans="2:5" ht="15" customHeight="1" x14ac:dyDescent="0.25">
      <c r="B19" s="456" t="s">
        <v>58</v>
      </c>
      <c r="C19" s="542" t="s">
        <v>59</v>
      </c>
      <c r="D19" s="535"/>
      <c r="E19" s="535"/>
    </row>
    <row r="20" spans="2:5" ht="15" customHeight="1" x14ac:dyDescent="0.25">
      <c r="B20" s="456" t="s">
        <v>60</v>
      </c>
      <c r="C20" s="542" t="s">
        <v>61</v>
      </c>
      <c r="D20" s="535"/>
      <c r="E20" s="535"/>
    </row>
    <row r="21" spans="2:5" ht="15" customHeight="1" x14ac:dyDescent="0.25">
      <c r="B21" s="456" t="s">
        <v>62</v>
      </c>
      <c r="C21" s="542" t="s">
        <v>63</v>
      </c>
      <c r="D21" s="535"/>
      <c r="E21" s="535"/>
    </row>
    <row r="22" spans="2:5" s="449" customFormat="1" ht="15" customHeight="1" x14ac:dyDescent="0.25">
      <c r="B22" s="456" t="s">
        <v>64</v>
      </c>
      <c r="C22" s="542" t="s">
        <v>65</v>
      </c>
      <c r="D22" s="535"/>
      <c r="E22" s="535"/>
    </row>
    <row r="23" spans="2:5" s="449" customFormat="1" ht="15" customHeight="1" x14ac:dyDescent="0.25">
      <c r="B23" s="456" t="s">
        <v>66</v>
      </c>
      <c r="C23" s="542" t="s">
        <v>67</v>
      </c>
      <c r="D23" s="535"/>
      <c r="E23" s="535"/>
    </row>
    <row r="24" spans="2:5" s="449" customFormat="1" ht="15" customHeight="1" x14ac:dyDescent="0.25">
      <c r="B24" s="456" t="s">
        <v>68</v>
      </c>
      <c r="C24" s="542" t="s">
        <v>69</v>
      </c>
      <c r="D24" s="535"/>
      <c r="E24" s="535"/>
    </row>
    <row r="25" spans="2:5" s="449" customFormat="1" ht="15" customHeight="1" x14ac:dyDescent="0.25">
      <c r="B25" s="456" t="s">
        <v>70</v>
      </c>
      <c r="C25" s="542" t="s">
        <v>71</v>
      </c>
      <c r="D25" s="535"/>
      <c r="E25" s="535"/>
    </row>
    <row r="26" spans="2:5" s="449" customFormat="1" ht="15" customHeight="1" x14ac:dyDescent="0.25">
      <c r="B26" s="456" t="s">
        <v>72</v>
      </c>
      <c r="C26" s="542" t="s">
        <v>73</v>
      </c>
      <c r="D26" s="535"/>
      <c r="E26" s="535"/>
    </row>
    <row r="27" spans="2:5" s="449" customFormat="1" ht="15" customHeight="1" x14ac:dyDescent="0.25">
      <c r="B27" s="456" t="s">
        <v>74</v>
      </c>
      <c r="C27" s="542" t="s">
        <v>75</v>
      </c>
      <c r="D27" s="535"/>
      <c r="E27" s="535"/>
    </row>
    <row r="28" spans="2:5" s="449" customFormat="1" ht="15" customHeight="1" x14ac:dyDescent="0.25">
      <c r="B28" s="456" t="s">
        <v>76</v>
      </c>
      <c r="C28" s="542" t="s">
        <v>77</v>
      </c>
      <c r="D28" s="535"/>
      <c r="E28" s="535"/>
    </row>
    <row r="29" spans="2:5" s="449" customFormat="1" ht="15" customHeight="1" x14ac:dyDescent="0.25">
      <c r="B29" s="456" t="s">
        <v>78</v>
      </c>
      <c r="C29" s="542" t="s">
        <v>79</v>
      </c>
      <c r="D29" s="535"/>
      <c r="E29" s="535"/>
    </row>
    <row r="30" spans="2:5" s="449" customFormat="1" ht="15" customHeight="1" x14ac:dyDescent="0.25">
      <c r="B30" s="456" t="s">
        <v>80</v>
      </c>
      <c r="C30" s="542" t="s">
        <v>81</v>
      </c>
      <c r="D30" s="535"/>
      <c r="E30" s="535"/>
    </row>
    <row r="31" spans="2:5" s="449" customFormat="1" ht="15" customHeight="1" x14ac:dyDescent="0.25">
      <c r="B31" s="456" t="s">
        <v>82</v>
      </c>
      <c r="C31" s="542" t="s">
        <v>83</v>
      </c>
      <c r="D31" s="535"/>
      <c r="E31" s="535"/>
    </row>
    <row r="32" spans="2:5" s="449" customFormat="1" ht="15" customHeight="1" x14ac:dyDescent="0.25">
      <c r="B32" s="456" t="s">
        <v>84</v>
      </c>
      <c r="C32" s="542" t="s">
        <v>85</v>
      </c>
      <c r="D32" s="535"/>
      <c r="E32" s="535"/>
    </row>
    <row r="33" spans="2:4" s="449" customFormat="1" ht="15" customHeight="1" x14ac:dyDescent="0.25">
      <c r="B33" s="456" t="s">
        <v>86</v>
      </c>
      <c r="C33" s="542" t="s">
        <v>87</v>
      </c>
      <c r="D33" s="535"/>
    </row>
    <row r="34" spans="2:4" s="449" customFormat="1" ht="15" customHeight="1" x14ac:dyDescent="0.25">
      <c r="B34" s="456" t="s">
        <v>88</v>
      </c>
      <c r="C34" s="543" t="s">
        <v>89</v>
      </c>
      <c r="D34" s="535"/>
    </row>
    <row r="35" spans="2:4" s="449" customFormat="1" ht="15" customHeight="1" thickBot="1" x14ac:dyDescent="0.3">
      <c r="B35" s="457" t="s">
        <v>90</v>
      </c>
      <c r="C35" s="544" t="s">
        <v>91</v>
      </c>
      <c r="D35" s="535"/>
    </row>
    <row r="36" spans="2:4" s="449" customFormat="1" ht="15.65" customHeight="1" thickBot="1" x14ac:dyDescent="0.3">
      <c r="B36" s="534"/>
      <c r="C36" s="534"/>
      <c r="D36" s="535"/>
    </row>
    <row r="37" spans="2:4" s="449" customFormat="1" ht="15.65" customHeight="1" thickBot="1" x14ac:dyDescent="0.4">
      <c r="B37" s="576" t="s">
        <v>92</v>
      </c>
      <c r="C37" s="577"/>
      <c r="D37" s="535"/>
    </row>
    <row r="38" spans="2:4" x14ac:dyDescent="0.25">
      <c r="B38" s="578" t="s">
        <v>93</v>
      </c>
      <c r="C38" s="585"/>
      <c r="D38" s="535"/>
    </row>
    <row r="39" spans="2:4" x14ac:dyDescent="0.25">
      <c r="B39" s="579" t="s">
        <v>94</v>
      </c>
      <c r="C39" s="543"/>
      <c r="D39" s="535"/>
    </row>
    <row r="40" spans="2:4" ht="13" x14ac:dyDescent="0.3">
      <c r="B40" s="580" t="s">
        <v>95</v>
      </c>
      <c r="C40" s="543"/>
      <c r="D40" s="535"/>
    </row>
    <row r="41" spans="2:4" x14ac:dyDescent="0.25">
      <c r="B41" s="581" t="s">
        <v>96</v>
      </c>
      <c r="C41" s="543"/>
      <c r="D41" s="737"/>
    </row>
    <row r="42" spans="2:4" x14ac:dyDescent="0.25">
      <c r="B42" s="582" t="s">
        <v>97</v>
      </c>
      <c r="C42" s="543"/>
      <c r="D42" s="535"/>
    </row>
    <row r="43" spans="2:4" ht="13.5" thickBot="1" x14ac:dyDescent="0.3">
      <c r="B43" s="583" t="s">
        <v>98</v>
      </c>
      <c r="C43" s="584"/>
      <c r="D43" s="535"/>
    </row>
  </sheetData>
  <mergeCells count="2">
    <mergeCell ref="B2:C2"/>
    <mergeCell ref="B9:C9"/>
  </mergeCells>
  <dataValidations count="1">
    <dataValidation type="whole" allowBlank="1" showInputMessage="1" showErrorMessage="1" sqref="I4" xr:uid="{E0751AE4-9183-4207-9CDD-C5A3F39277B2}">
      <formula1>0</formula1>
      <formula2>100000000000000000000</formula2>
    </dataValidation>
  </dataValidations>
  <hyperlinks>
    <hyperlink ref="B11" location="'Waste Summary'!A1" display="Waste Summary" xr:uid="{00000000-0004-0000-0100-000000000000}"/>
    <hyperlink ref="B13" location="'Industrial Landfill Emissions'!A1" display="Industrial Landfill Emissions" xr:uid="{00000000-0004-0000-0100-000001000000}"/>
    <hyperlink ref="B15" location="'Pop emissions - Hawaii'!A1" display="Pop emissions - Hawaii" xr:uid="{00000000-0004-0000-0100-000002000000}"/>
    <hyperlink ref="B16" location="'Pop emissions - Kauai (Niihau)'!A1" display="Pop emissions - Kauai (Niihau)" xr:uid="{00000000-0004-0000-0100-000003000000}"/>
    <hyperlink ref="B17" location="'Pop emissions - Lanai'!A1" display="Pop emissions - Lanai" xr:uid="{00000000-0004-0000-0100-000004000000}"/>
    <hyperlink ref="B18" location="'Pop emissions - Maui'!A1" display="Pop emissions - Maui" xr:uid="{00000000-0004-0000-0100-000005000000}"/>
    <hyperlink ref="B19" location="'Pop emissions - Molokai'!A1" display="Pop emissions - Molokai" xr:uid="{00000000-0004-0000-0100-000006000000}"/>
    <hyperlink ref="B20" location="'Pop emissions - Oahu'!A1" display="Pop emissions - Oahu" xr:uid="{00000000-0004-0000-0100-000007000000}"/>
    <hyperlink ref="B21" location="Composting_CH4!A1" display="Composting_CH4" xr:uid="{00000000-0004-0000-0100-000008000000}"/>
    <hyperlink ref="B22" location="Composting_N2O!A1" display="Composting_N2O" xr:uid="{00000000-0004-0000-0100-000009000000}"/>
    <hyperlink ref="B23" location="Wastewater_CH4!A1" display="Wastewater_CH4" xr:uid="{00000000-0004-0000-0100-00000A000000}"/>
    <hyperlink ref="B24" location="Wastewater_N2O_Direct!A1" display="Wastewater_N2O_Direct" xr:uid="{00000000-0004-0000-0100-00000B000000}"/>
    <hyperlink ref="B25" location="Wastewater_N2O_effluent!A1" display="Wastewater_N2O_effluent" xr:uid="{00000000-0004-0000-0100-00000C000000}"/>
    <hyperlink ref="B26" location="'Population Data'!A1" display="Population Data" xr:uid="{00000000-0004-0000-0100-00000D000000}"/>
    <hyperlink ref="B28" location="'Waste Disposal Data'!A1" display="Waste Disposal Data" xr:uid="{00000000-0004-0000-0100-00000E000000}"/>
    <hyperlink ref="B29" location="'Landfill Gas Data'!A1" display="Landfill Gas Data" xr:uid="{00000000-0004-0000-0100-00000F000000}"/>
    <hyperlink ref="B30" location="'BOD Data'!A1" display="BOD Data" xr:uid="{00000000-0004-0000-0100-000010000000}"/>
    <hyperlink ref="B32" location="'Septic Data'!A1" display="Septic Data" xr:uid="{00000000-0004-0000-0100-000011000000}"/>
    <hyperlink ref="B33" location="Conversions_Constants!A1" display="Conversions_Constants" xr:uid="{00000000-0004-0000-0100-000012000000}"/>
    <hyperlink ref="B34" location="Unc_Inputs!A1" display="Unc_Inputs" xr:uid="{00000000-0004-0000-0100-000013000000}"/>
    <hyperlink ref="B35" location="'Uncertainty Results'!A1" display="Uncertainty Results" xr:uid="{00000000-0004-0000-0100-000014000000}"/>
    <hyperlink ref="B12" location="'Waste Summary by County'!A1" display="Waste Summary by County" xr:uid="{42718C1E-38AC-4938-875B-FEDC79AE6C04}"/>
    <hyperlink ref="B14" location="'MSW Landfill Emissions'!A1" display="MSW Landfill Emissions" xr:uid="{70666460-9D34-4B13-83D3-4EC8482AEA81}"/>
    <hyperlink ref="B27" location="'GHGRP Data'!A1" display="GHGRP Data" xr:uid="{19A187EA-3D83-42E7-9750-6BD9966FF3A7}"/>
    <hyperlink ref="B31" location="'Composting Data'!A1" display="Composting Data" xr:uid="{10D88391-B1DC-4A94-B5CA-4A0559A20E3D}"/>
  </hyperlinks>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7">
    <tabColor indexed="20"/>
  </sheetPr>
  <dimension ref="A1:BJ68"/>
  <sheetViews>
    <sheetView topLeftCell="A24" zoomScale="88" workbookViewId="0">
      <selection activeCell="M9" sqref="M9"/>
    </sheetView>
  </sheetViews>
  <sheetFormatPr defaultColWidth="9.26953125" defaultRowHeight="12.5" x14ac:dyDescent="0.25"/>
  <cols>
    <col min="1" max="1" width="2.54296875" customWidth="1"/>
    <col min="2" max="2" width="31.26953125" customWidth="1"/>
    <col min="3" max="7" width="9.453125" style="744" customWidth="1"/>
    <col min="8" max="8" width="9.453125" style="745" customWidth="1"/>
    <col min="9" max="11" width="9.453125" style="744" customWidth="1"/>
    <col min="12" max="12" width="13.1796875" style="744" customWidth="1"/>
    <col min="13" max="13" width="9.453125" style="744" customWidth="1"/>
    <col min="14" max="14" width="7.54296875" style="745" customWidth="1"/>
    <col min="15" max="19" width="7.54296875" style="744" customWidth="1"/>
    <col min="20" max="20" width="7.54296875" style="745" customWidth="1"/>
    <col min="21" max="25" width="7.54296875" style="744" customWidth="1"/>
    <col min="26" max="26" width="7.54296875" style="745" customWidth="1"/>
    <col min="27" max="31" width="7.54296875" style="744" customWidth="1"/>
    <col min="32" max="32" width="7.54296875" style="745" customWidth="1"/>
    <col min="33" max="37" width="7.54296875" style="744" customWidth="1"/>
    <col min="38" max="38" width="7.54296875" style="745" customWidth="1"/>
    <col min="39" max="43" width="7.54296875" style="744" customWidth="1"/>
    <col min="44" max="44" width="7.54296875" style="745" customWidth="1"/>
    <col min="45" max="49" width="7.54296875" style="744" customWidth="1"/>
    <col min="50" max="50" width="7.54296875" style="745" customWidth="1"/>
    <col min="51" max="55" width="7.54296875" style="744" customWidth="1"/>
    <col min="56" max="56" width="7.54296875" style="745" customWidth="1"/>
    <col min="57" max="61" width="7.54296875" style="744" customWidth="1"/>
    <col min="62" max="62" width="7.54296875" style="745" customWidth="1"/>
  </cols>
  <sheetData>
    <row r="1" spans="1:62" s="159" customFormat="1" ht="22.5" customHeight="1" x14ac:dyDescent="0.4">
      <c r="A1" s="458" t="s">
        <v>99</v>
      </c>
      <c r="B1" s="741"/>
      <c r="C1" s="742"/>
      <c r="D1" s="742"/>
      <c r="E1" s="742"/>
      <c r="F1" s="742"/>
      <c r="G1" s="742"/>
      <c r="H1" s="743"/>
      <c r="I1" s="742"/>
      <c r="J1" s="742"/>
      <c r="K1" s="742"/>
      <c r="L1" s="742"/>
      <c r="M1" s="742"/>
      <c r="N1" s="743"/>
      <c r="O1" s="742"/>
      <c r="P1" s="742"/>
      <c r="Q1" s="742"/>
      <c r="R1" s="742"/>
      <c r="S1" s="742"/>
      <c r="T1" s="743"/>
      <c r="U1" s="742"/>
      <c r="V1" s="742"/>
      <c r="W1" s="742"/>
      <c r="X1" s="742"/>
      <c r="Y1" s="742"/>
      <c r="Z1" s="743"/>
      <c r="AA1" s="742"/>
      <c r="AB1" s="742"/>
      <c r="AC1" s="742"/>
      <c r="AD1" s="742"/>
      <c r="AE1" s="742"/>
      <c r="AF1" s="743"/>
      <c r="AG1" s="742"/>
      <c r="AH1" s="742"/>
      <c r="AI1" s="742"/>
      <c r="AJ1" s="742"/>
      <c r="AK1" s="742"/>
      <c r="AL1" s="743"/>
      <c r="AM1" s="742"/>
      <c r="AN1" s="742"/>
      <c r="AO1" s="742"/>
      <c r="AP1" s="742"/>
      <c r="AQ1" s="742"/>
      <c r="AR1" s="743"/>
      <c r="AS1" s="742"/>
      <c r="AT1" s="742"/>
      <c r="AU1" s="742"/>
      <c r="AV1" s="742"/>
      <c r="AW1" s="742"/>
      <c r="AX1" s="743"/>
      <c r="AY1" s="742"/>
      <c r="AZ1" s="742"/>
      <c r="BA1" s="742"/>
      <c r="BB1" s="742"/>
      <c r="BC1" s="742"/>
      <c r="BD1" s="743"/>
      <c r="BE1" s="742"/>
      <c r="BF1" s="742"/>
      <c r="BG1" s="742"/>
      <c r="BH1" s="742"/>
      <c r="BI1" s="742"/>
      <c r="BJ1" s="743"/>
    </row>
    <row r="3" spans="1:62" ht="17.5" x14ac:dyDescent="0.45">
      <c r="B3" s="33" t="s">
        <v>100</v>
      </c>
    </row>
    <row r="4" spans="1:62" s="36" customFormat="1" ht="13" x14ac:dyDescent="0.3">
      <c r="N4" s="746"/>
      <c r="O4" s="635"/>
      <c r="P4" s="635"/>
      <c r="Q4" s="635"/>
      <c r="R4" s="635"/>
      <c r="S4" s="635"/>
      <c r="T4" s="746"/>
      <c r="U4" s="635"/>
      <c r="V4" s="635"/>
      <c r="W4" s="635"/>
      <c r="X4" s="635"/>
      <c r="Y4" s="635"/>
      <c r="Z4" s="746"/>
      <c r="AA4" s="635"/>
      <c r="AB4" s="635"/>
      <c r="AC4" s="635"/>
      <c r="AD4" s="635"/>
      <c r="AE4" s="635"/>
      <c r="AF4" s="746"/>
      <c r="AG4" s="635"/>
      <c r="AH4" s="635"/>
      <c r="AI4" s="635"/>
      <c r="AJ4" s="635"/>
      <c r="AK4" s="635"/>
      <c r="AL4" s="746"/>
      <c r="AM4" s="635"/>
      <c r="AN4" s="635"/>
      <c r="AO4" s="635"/>
      <c r="AP4" s="635"/>
      <c r="AQ4" s="635"/>
      <c r="AR4" s="746"/>
      <c r="AS4" s="635"/>
      <c r="AT4" s="635"/>
      <c r="AU4" s="635"/>
      <c r="AV4" s="635"/>
      <c r="AW4" s="635"/>
      <c r="AX4" s="746"/>
      <c r="AY4" s="635"/>
      <c r="AZ4" s="635"/>
      <c r="BA4" s="635"/>
      <c r="BB4" s="635"/>
      <c r="BC4" s="635"/>
      <c r="BD4" s="746"/>
      <c r="BE4" s="635"/>
      <c r="BF4" s="635"/>
      <c r="BG4" s="635"/>
      <c r="BH4" s="635"/>
      <c r="BI4" s="635"/>
      <c r="BJ4" s="746"/>
    </row>
    <row r="5" spans="1:62" s="36" customFormat="1" ht="13" x14ac:dyDescent="0.3">
      <c r="B5" s="755" t="s">
        <v>101</v>
      </c>
      <c r="C5" s="756"/>
      <c r="D5" s="756"/>
      <c r="E5" s="756"/>
      <c r="F5" s="756"/>
      <c r="G5" s="756"/>
      <c r="H5" s="756"/>
      <c r="I5" s="756"/>
      <c r="J5" s="756"/>
      <c r="K5" s="756"/>
      <c r="L5" s="757"/>
      <c r="M5" s="757"/>
      <c r="N5" s="746"/>
      <c r="O5" s="635"/>
      <c r="P5" s="635"/>
      <c r="Q5" s="635"/>
      <c r="R5" s="635"/>
      <c r="S5" s="635"/>
      <c r="T5" s="746"/>
      <c r="U5" s="635"/>
      <c r="V5" s="635"/>
      <c r="W5" s="635"/>
      <c r="X5" s="635"/>
      <c r="Y5" s="635"/>
      <c r="Z5" s="746"/>
      <c r="AA5" s="635"/>
      <c r="AB5" s="635"/>
      <c r="AC5" s="635"/>
      <c r="AD5" s="635"/>
      <c r="AE5" s="635"/>
      <c r="AF5" s="746"/>
      <c r="AG5" s="635"/>
      <c r="AH5" s="635"/>
      <c r="AI5" s="635"/>
      <c r="AJ5" s="635"/>
      <c r="AK5" s="635"/>
      <c r="AL5" s="746"/>
      <c r="AM5" s="635"/>
      <c r="AN5" s="635"/>
      <c r="AO5" s="635"/>
      <c r="AP5" s="635"/>
      <c r="AQ5" s="635"/>
      <c r="AR5" s="746"/>
      <c r="AS5" s="635"/>
      <c r="AT5" s="635"/>
      <c r="AU5" s="635"/>
      <c r="AV5" s="635"/>
      <c r="AW5" s="635"/>
      <c r="AX5" s="746"/>
      <c r="AY5" s="635"/>
      <c r="AZ5" s="635"/>
      <c r="BA5" s="635"/>
      <c r="BB5" s="635"/>
      <c r="BC5" s="635"/>
      <c r="BD5" s="746"/>
      <c r="BE5" s="635"/>
      <c r="BF5" s="635"/>
      <c r="BG5" s="635"/>
      <c r="BH5" s="635"/>
      <c r="BI5" s="635"/>
      <c r="BJ5" s="746"/>
    </row>
    <row r="6" spans="1:62" s="36" customFormat="1" ht="13" x14ac:dyDescent="0.3">
      <c r="C6" s="635"/>
      <c r="D6" s="635"/>
      <c r="E6" s="635"/>
      <c r="F6" s="635"/>
      <c r="G6" s="635"/>
      <c r="H6" s="746"/>
      <c r="I6" s="635"/>
      <c r="J6" s="635"/>
      <c r="K6" s="635"/>
      <c r="L6" s="635"/>
      <c r="M6" s="635"/>
      <c r="N6" s="746"/>
      <c r="O6" s="635"/>
      <c r="P6" s="635"/>
      <c r="Q6" s="635"/>
      <c r="R6" s="635"/>
      <c r="S6" s="635"/>
      <c r="T6" s="746"/>
      <c r="U6" s="635"/>
      <c r="V6" s="635"/>
      <c r="W6" s="635"/>
      <c r="X6" s="635"/>
      <c r="Y6" s="635"/>
      <c r="Z6" s="746"/>
      <c r="AA6" s="635"/>
      <c r="AB6" s="635"/>
      <c r="AC6" s="635"/>
      <c r="AD6" s="635"/>
      <c r="AE6" s="635"/>
      <c r="AF6" s="746"/>
      <c r="AG6" s="635"/>
      <c r="AH6" s="635"/>
      <c r="AI6" s="635"/>
      <c r="AJ6" s="635"/>
      <c r="AK6" s="635"/>
      <c r="AL6" s="746"/>
      <c r="AM6" s="635"/>
      <c r="AN6" s="635"/>
      <c r="AO6" s="635"/>
      <c r="AP6" s="635"/>
      <c r="AQ6" s="635"/>
      <c r="AR6" s="746"/>
      <c r="AS6" s="635"/>
      <c r="AT6" s="635"/>
      <c r="AU6" s="635"/>
      <c r="AV6" s="635"/>
      <c r="AW6" s="635"/>
      <c r="AX6" s="746"/>
      <c r="AY6" s="635"/>
      <c r="AZ6" s="635"/>
      <c r="BA6" s="635"/>
      <c r="BB6" s="635"/>
      <c r="BC6" s="635"/>
      <c r="BD6" s="746"/>
      <c r="BE6" s="635"/>
      <c r="BF6" s="635"/>
      <c r="BG6" s="635"/>
      <c r="BH6" s="635"/>
      <c r="BI6" s="635"/>
      <c r="BJ6" s="746"/>
    </row>
    <row r="7" spans="1:62" s="278" customFormat="1" ht="13" x14ac:dyDescent="0.3">
      <c r="B7" s="762" t="s">
        <v>102</v>
      </c>
      <c r="C7" s="765">
        <v>1990</v>
      </c>
      <c r="D7" s="765">
        <v>2005</v>
      </c>
      <c r="E7" s="765">
        <v>2007</v>
      </c>
      <c r="F7" s="765">
        <v>2010</v>
      </c>
      <c r="G7" s="765">
        <v>2015</v>
      </c>
      <c r="H7" s="766">
        <v>2016</v>
      </c>
      <c r="I7" s="765">
        <v>2017</v>
      </c>
      <c r="J7" s="766">
        <v>2018</v>
      </c>
      <c r="K7" s="765">
        <v>2019</v>
      </c>
      <c r="L7" s="766">
        <v>2020</v>
      </c>
      <c r="M7" s="766">
        <v>2021</v>
      </c>
      <c r="N7" s="766">
        <v>2022</v>
      </c>
      <c r="O7" s="747"/>
      <c r="P7" s="747"/>
      <c r="Q7" s="747"/>
      <c r="R7" s="747"/>
      <c r="S7" s="747"/>
      <c r="T7" s="747"/>
      <c r="U7" s="747"/>
      <c r="V7" s="747"/>
      <c r="W7" s="747"/>
      <c r="X7" s="747"/>
      <c r="Y7" s="747"/>
      <c r="Z7" s="747"/>
      <c r="AA7" s="747"/>
      <c r="AB7" s="747"/>
      <c r="AC7" s="747"/>
      <c r="AD7" s="747"/>
      <c r="AE7" s="747"/>
      <c r="AF7" s="747"/>
      <c r="AG7" s="747"/>
      <c r="AH7" s="747"/>
      <c r="AI7" s="747"/>
      <c r="AJ7" s="747"/>
      <c r="AK7" s="747"/>
      <c r="AL7" s="747"/>
      <c r="AM7" s="747"/>
      <c r="AN7" s="747"/>
      <c r="AO7" s="747"/>
      <c r="AP7" s="747"/>
      <c r="AQ7" s="747"/>
      <c r="AR7" s="747"/>
      <c r="AS7" s="747"/>
      <c r="AT7" s="747"/>
      <c r="AU7" s="747"/>
      <c r="AV7" s="747"/>
      <c r="AW7" s="747"/>
      <c r="AX7" s="747"/>
      <c r="AY7" s="747"/>
      <c r="AZ7" s="747"/>
      <c r="BA7" s="747"/>
      <c r="BB7" s="747"/>
      <c r="BC7" s="747"/>
      <c r="BD7" s="747"/>
      <c r="BE7" s="747"/>
      <c r="BF7" s="747"/>
      <c r="BG7" s="747"/>
      <c r="BH7" s="747"/>
      <c r="BI7" s="747"/>
      <c r="BJ7" s="747"/>
    </row>
    <row r="8" spans="1:62" s="278" customFormat="1" ht="15.5" x14ac:dyDescent="0.25">
      <c r="B8" s="752" t="s">
        <v>103</v>
      </c>
      <c r="C8" s="750">
        <v>0</v>
      </c>
      <c r="D8" s="750">
        <v>0</v>
      </c>
      <c r="E8" s="750">
        <v>0</v>
      </c>
      <c r="F8" s="750">
        <v>0</v>
      </c>
      <c r="G8" s="750">
        <v>0</v>
      </c>
      <c r="H8" s="750">
        <v>0</v>
      </c>
      <c r="I8" s="750">
        <v>0</v>
      </c>
      <c r="J8" s="750">
        <v>0</v>
      </c>
      <c r="K8" s="750">
        <v>0</v>
      </c>
      <c r="L8" s="750">
        <v>0</v>
      </c>
      <c r="M8" s="750">
        <v>0</v>
      </c>
      <c r="N8" s="750">
        <v>0</v>
      </c>
      <c r="O8" s="747"/>
      <c r="P8" s="747"/>
      <c r="Q8" s="747"/>
      <c r="R8" s="747"/>
      <c r="S8" s="747"/>
      <c r="T8" s="747"/>
      <c r="U8" s="747"/>
      <c r="V8" s="747"/>
      <c r="W8" s="747"/>
      <c r="X8" s="747"/>
      <c r="Y8" s="747"/>
      <c r="Z8" s="747"/>
      <c r="AA8" s="747"/>
      <c r="AB8" s="747"/>
      <c r="AC8" s="747"/>
      <c r="AD8" s="747"/>
      <c r="AE8" s="747"/>
      <c r="AF8" s="747"/>
      <c r="AG8" s="747"/>
      <c r="AH8" s="747"/>
      <c r="AI8" s="747"/>
      <c r="AJ8" s="747"/>
      <c r="AK8" s="747"/>
      <c r="AL8" s="747"/>
      <c r="AM8" s="747"/>
      <c r="AN8" s="747"/>
      <c r="AO8" s="747"/>
      <c r="AP8" s="747"/>
      <c r="AQ8" s="747"/>
      <c r="AR8" s="747"/>
      <c r="AS8" s="747"/>
      <c r="AT8" s="747"/>
      <c r="AU8" s="747"/>
      <c r="AV8" s="747"/>
      <c r="AW8" s="747"/>
      <c r="AX8" s="747"/>
      <c r="AY8" s="747"/>
      <c r="AZ8" s="747"/>
      <c r="BA8" s="747"/>
      <c r="BB8" s="747"/>
      <c r="BC8" s="747"/>
      <c r="BD8" s="747"/>
      <c r="BE8" s="747"/>
      <c r="BF8" s="747"/>
      <c r="BG8" s="747"/>
      <c r="BH8" s="747"/>
      <c r="BI8" s="747"/>
      <c r="BJ8" s="747"/>
    </row>
    <row r="9" spans="1:62" s="278" customFormat="1" ht="15.5" x14ac:dyDescent="0.25">
      <c r="B9" s="752" t="s">
        <v>104</v>
      </c>
      <c r="C9" s="750">
        <f>'MSW Landfill Emissions'!D13</f>
        <v>0.8895316646987147</v>
      </c>
      <c r="D9" s="750">
        <f>'MSW Landfill Emissions'!F13</f>
        <v>0.84409505205382263</v>
      </c>
      <c r="E9" s="750">
        <f>'MSW Landfill Emissions'!H13</f>
        <v>0.73957497660224325</v>
      </c>
      <c r="F9" s="750">
        <f>'MSW Landfill Emissions'!K13</f>
        <v>0.5013218779106845</v>
      </c>
      <c r="G9" s="750">
        <f>'MSW Landfill Emissions'!M13</f>
        <v>0.35636135342298503</v>
      </c>
      <c r="H9" s="750">
        <f>'MSW Landfill Emissions'!O13</f>
        <v>0.30539335870178252</v>
      </c>
      <c r="I9" s="750">
        <f>'MSW Landfill Emissions'!P13</f>
        <v>0.26596575585247789</v>
      </c>
      <c r="J9" s="750">
        <f>'MSW Landfill Emissions'!R13</f>
        <v>0.25769493768092733</v>
      </c>
      <c r="K9" s="750">
        <f>'MSW Landfill Emissions'!S13</f>
        <v>0.28839934378957149</v>
      </c>
      <c r="L9" s="750">
        <f>'MSW Landfill Emissions'!T13</f>
        <v>0.26544310999954307</v>
      </c>
      <c r="M9" s="750">
        <f>'MSW Landfill Emissions'!U13</f>
        <v>0.28281662134031638</v>
      </c>
      <c r="N9" s="750">
        <f>'MSW Landfill Emissions'!V13</f>
        <v>0.26709615609702198</v>
      </c>
      <c r="W9" s="747"/>
      <c r="X9" s="747"/>
      <c r="Y9" s="747"/>
      <c r="Z9" s="747"/>
      <c r="AA9" s="747"/>
      <c r="AB9" s="747"/>
      <c r="AC9" s="747"/>
      <c r="AD9" s="747"/>
      <c r="AE9" s="747"/>
      <c r="AF9" s="747"/>
      <c r="AG9" s="747"/>
      <c r="AH9" s="747"/>
      <c r="AI9" s="747"/>
      <c r="AJ9" s="747"/>
      <c r="AK9" s="747"/>
      <c r="AL9" s="747"/>
      <c r="AM9" s="747"/>
      <c r="AN9" s="747"/>
      <c r="AO9" s="747"/>
      <c r="AP9" s="747"/>
      <c r="AQ9" s="747"/>
      <c r="AR9" s="747"/>
      <c r="AS9" s="747"/>
      <c r="AT9" s="747"/>
      <c r="AU9" s="747"/>
      <c r="AV9" s="747"/>
      <c r="AW9" s="747"/>
      <c r="AX9" s="747"/>
      <c r="AY9" s="747"/>
      <c r="AZ9" s="747"/>
      <c r="BA9" s="747"/>
      <c r="BB9" s="747"/>
      <c r="BC9" s="747"/>
      <c r="BD9" s="747"/>
      <c r="BE9" s="747"/>
      <c r="BF9" s="747"/>
      <c r="BG9" s="747"/>
      <c r="BH9" s="747"/>
      <c r="BI9" s="747"/>
      <c r="BJ9" s="747"/>
    </row>
    <row r="10" spans="1:62" s="278" customFormat="1" ht="15.5" x14ac:dyDescent="0.25">
      <c r="B10" s="752" t="s">
        <v>105</v>
      </c>
      <c r="C10" s="750">
        <v>0</v>
      </c>
      <c r="D10" s="750">
        <v>0</v>
      </c>
      <c r="E10" s="750">
        <v>0</v>
      </c>
      <c r="F10" s="750">
        <v>0</v>
      </c>
      <c r="G10" s="750">
        <v>0</v>
      </c>
      <c r="H10" s="750">
        <v>0</v>
      </c>
      <c r="I10" s="750">
        <v>0</v>
      </c>
      <c r="J10" s="750">
        <v>0</v>
      </c>
      <c r="K10" s="750">
        <v>0</v>
      </c>
      <c r="L10" s="750">
        <v>0</v>
      </c>
      <c r="M10" s="750">
        <v>0</v>
      </c>
      <c r="N10" s="750">
        <v>0</v>
      </c>
      <c r="O10" s="747"/>
      <c r="P10" s="747"/>
      <c r="Q10" s="747"/>
      <c r="R10" s="747"/>
      <c r="S10" s="747"/>
      <c r="T10" s="747"/>
      <c r="U10" s="747"/>
      <c r="V10" s="747"/>
      <c r="W10" s="747"/>
      <c r="X10" s="747"/>
      <c r="Y10" s="747"/>
      <c r="Z10" s="747"/>
      <c r="AA10" s="747"/>
      <c r="AB10" s="747"/>
      <c r="AC10" s="747"/>
      <c r="AD10" s="747"/>
      <c r="AE10" s="747"/>
      <c r="AF10" s="747"/>
      <c r="AG10" s="747"/>
      <c r="AH10" s="747"/>
      <c r="AI10" s="747"/>
      <c r="AJ10" s="747"/>
      <c r="AK10" s="747"/>
      <c r="AL10" s="747"/>
      <c r="AM10" s="747"/>
      <c r="AN10" s="747"/>
      <c r="AO10" s="747"/>
      <c r="AP10" s="747"/>
      <c r="AQ10" s="747"/>
      <c r="AR10" s="747"/>
      <c r="AS10" s="747"/>
      <c r="AT10" s="747"/>
      <c r="AU10" s="747"/>
      <c r="AV10" s="747"/>
      <c r="AW10" s="747"/>
      <c r="AX10" s="747"/>
      <c r="AY10" s="747"/>
      <c r="AZ10" s="747"/>
      <c r="BA10" s="747"/>
      <c r="BB10" s="747"/>
      <c r="BC10" s="747"/>
      <c r="BD10" s="747"/>
      <c r="BE10" s="747"/>
      <c r="BF10" s="747"/>
      <c r="BG10" s="747"/>
      <c r="BH10" s="747"/>
      <c r="BI10" s="747"/>
      <c r="BJ10" s="747"/>
    </row>
    <row r="11" spans="1:62" s="278" customFormat="1" x14ac:dyDescent="0.25">
      <c r="B11" s="752" t="s">
        <v>106</v>
      </c>
      <c r="C11" s="750">
        <v>0</v>
      </c>
      <c r="D11" s="750">
        <v>0</v>
      </c>
      <c r="E11" s="750">
        <v>0</v>
      </c>
      <c r="F11" s="750">
        <v>0</v>
      </c>
      <c r="G11" s="750">
        <v>0</v>
      </c>
      <c r="H11" s="750">
        <v>0</v>
      </c>
      <c r="I11" s="750">
        <v>0</v>
      </c>
      <c r="J11" s="750">
        <v>0</v>
      </c>
      <c r="K11" s="750">
        <v>0</v>
      </c>
      <c r="L11" s="750">
        <v>0</v>
      </c>
      <c r="M11" s="750">
        <v>0</v>
      </c>
      <c r="N11" s="750">
        <v>0</v>
      </c>
      <c r="O11" s="747"/>
      <c r="P11" s="747"/>
      <c r="Q11" s="747"/>
      <c r="R11" s="747"/>
      <c r="S11" s="747"/>
      <c r="T11" s="747"/>
      <c r="U11" s="747"/>
      <c r="V11" s="747"/>
      <c r="W11" s="747"/>
      <c r="X11" s="747"/>
      <c r="Y11" s="747"/>
      <c r="Z11" s="747"/>
      <c r="AA11" s="747"/>
      <c r="AB11" s="747"/>
      <c r="AC11" s="747"/>
      <c r="AD11" s="747"/>
      <c r="AE11" s="747"/>
      <c r="AF11" s="747"/>
      <c r="AG11" s="747"/>
      <c r="AH11" s="747"/>
      <c r="AI11" s="747"/>
      <c r="AJ11" s="747"/>
      <c r="AK11" s="747"/>
      <c r="AL11" s="747"/>
      <c r="AM11" s="747"/>
      <c r="AN11" s="747"/>
      <c r="AO11" s="747"/>
      <c r="AP11" s="747"/>
      <c r="AQ11" s="747"/>
      <c r="AR11" s="747"/>
      <c r="AS11" s="747"/>
      <c r="AT11" s="747"/>
      <c r="AU11" s="747"/>
      <c r="AV11" s="747"/>
      <c r="AW11" s="747"/>
      <c r="AX11" s="747"/>
      <c r="AY11" s="747"/>
      <c r="AZ11" s="747"/>
      <c r="BA11" s="747"/>
      <c r="BB11" s="747"/>
      <c r="BC11" s="747"/>
      <c r="BD11" s="747"/>
      <c r="BE11" s="747"/>
      <c r="BF11" s="747"/>
      <c r="BG11" s="747"/>
      <c r="BH11" s="747"/>
      <c r="BI11" s="747"/>
      <c r="BJ11" s="747"/>
    </row>
    <row r="12" spans="1:62" s="278" customFormat="1" ht="15.5" x14ac:dyDescent="0.25">
      <c r="B12" s="752" t="s">
        <v>107</v>
      </c>
      <c r="C12" s="750">
        <v>0</v>
      </c>
      <c r="D12" s="750">
        <v>0</v>
      </c>
      <c r="E12" s="750">
        <v>0</v>
      </c>
      <c r="F12" s="750">
        <v>0</v>
      </c>
      <c r="G12" s="750">
        <v>0</v>
      </c>
      <c r="H12" s="750">
        <v>0</v>
      </c>
      <c r="I12" s="750">
        <v>0</v>
      </c>
      <c r="J12" s="750">
        <v>0</v>
      </c>
      <c r="K12" s="750">
        <v>0</v>
      </c>
      <c r="L12" s="750">
        <v>0</v>
      </c>
      <c r="M12" s="750">
        <v>0</v>
      </c>
      <c r="N12" s="750">
        <v>0</v>
      </c>
      <c r="O12" s="747"/>
      <c r="P12" s="747"/>
      <c r="Q12" s="747"/>
      <c r="R12" s="747"/>
      <c r="S12" s="747"/>
      <c r="T12" s="747"/>
      <c r="U12" s="747"/>
      <c r="V12" s="747"/>
      <c r="W12" s="747"/>
      <c r="X12" s="747"/>
      <c r="Y12" s="747"/>
      <c r="Z12" s="747"/>
      <c r="AA12" s="747"/>
      <c r="AB12" s="747"/>
      <c r="AC12" s="747"/>
      <c r="AD12" s="747"/>
      <c r="AE12" s="747"/>
      <c r="AF12" s="747"/>
      <c r="AG12" s="747"/>
      <c r="AH12" s="747"/>
      <c r="AI12" s="747"/>
      <c r="AJ12" s="747"/>
      <c r="AK12" s="747"/>
      <c r="AL12" s="747"/>
      <c r="AM12" s="747"/>
      <c r="AN12" s="747"/>
      <c r="AO12" s="747"/>
      <c r="AP12" s="747"/>
      <c r="AQ12" s="747"/>
      <c r="AR12" s="747"/>
      <c r="AS12" s="747"/>
      <c r="AT12" s="747"/>
      <c r="AU12" s="747"/>
      <c r="AV12" s="747"/>
      <c r="AW12" s="747"/>
      <c r="AX12" s="747"/>
      <c r="AY12" s="747"/>
      <c r="AZ12" s="747"/>
      <c r="BA12" s="747"/>
      <c r="BB12" s="747"/>
      <c r="BC12" s="747"/>
      <c r="BD12" s="747"/>
      <c r="BE12" s="747"/>
      <c r="BF12" s="747"/>
      <c r="BG12" s="747"/>
      <c r="BH12" s="747"/>
      <c r="BI12" s="747"/>
      <c r="BJ12" s="747"/>
    </row>
    <row r="13" spans="1:62" s="278" customFormat="1" ht="13" x14ac:dyDescent="0.25">
      <c r="B13" s="753" t="s">
        <v>108</v>
      </c>
      <c r="C13" s="778">
        <f>SUM(C8:C12)</f>
        <v>0.8895316646987147</v>
      </c>
      <c r="D13" s="778">
        <f t="shared" ref="D13:L13" si="0">SUM(D8:D12)</f>
        <v>0.84409505205382263</v>
      </c>
      <c r="E13" s="778">
        <f t="shared" si="0"/>
        <v>0.73957497660224325</v>
      </c>
      <c r="F13" s="778">
        <f t="shared" si="0"/>
        <v>0.5013218779106845</v>
      </c>
      <c r="G13" s="778">
        <f t="shared" si="0"/>
        <v>0.35636135342298503</v>
      </c>
      <c r="H13" s="778">
        <f t="shared" si="0"/>
        <v>0.30539335870178252</v>
      </c>
      <c r="I13" s="778">
        <f t="shared" si="0"/>
        <v>0.26596575585247789</v>
      </c>
      <c r="J13" s="778">
        <f t="shared" si="0"/>
        <v>0.25769493768092733</v>
      </c>
      <c r="K13" s="778">
        <f t="shared" si="0"/>
        <v>0.28839934378957149</v>
      </c>
      <c r="L13" s="778">
        <f t="shared" si="0"/>
        <v>0.26544310999954307</v>
      </c>
      <c r="M13" s="778">
        <f t="shared" ref="M13" si="1">SUM(M8:M12)</f>
        <v>0.28281662134031638</v>
      </c>
      <c r="N13" s="778">
        <f t="shared" ref="N13" si="2">SUM(N8:N12)</f>
        <v>0.26709615609702198</v>
      </c>
      <c r="O13" s="747"/>
      <c r="P13" s="747"/>
      <c r="Q13" s="747"/>
      <c r="R13" s="747"/>
      <c r="S13" s="747"/>
      <c r="T13" s="747"/>
      <c r="U13" s="747"/>
      <c r="V13" s="747"/>
      <c r="W13" s="747"/>
      <c r="X13" s="747"/>
      <c r="Y13" s="747"/>
      <c r="Z13" s="747"/>
      <c r="AA13" s="747"/>
      <c r="AB13" s="747"/>
      <c r="AC13" s="747"/>
      <c r="AD13" s="747"/>
      <c r="AE13" s="747"/>
      <c r="AF13" s="747"/>
      <c r="AG13" s="747"/>
      <c r="AH13" s="747"/>
      <c r="AI13" s="747"/>
      <c r="AJ13" s="747"/>
      <c r="AK13" s="747"/>
      <c r="AL13" s="747"/>
      <c r="AM13" s="747"/>
      <c r="AN13" s="747"/>
      <c r="AO13" s="747"/>
      <c r="AP13" s="747"/>
      <c r="AQ13" s="747"/>
      <c r="AR13" s="747"/>
      <c r="AS13" s="747"/>
      <c r="AT13" s="747"/>
      <c r="AU13" s="747"/>
      <c r="AV13" s="747"/>
      <c r="AW13" s="747"/>
      <c r="AX13" s="747"/>
      <c r="AY13" s="747"/>
      <c r="AZ13" s="747"/>
      <c r="BA13" s="747"/>
      <c r="BB13" s="747"/>
      <c r="BC13" s="747"/>
      <c r="BD13" s="747"/>
      <c r="BE13" s="747"/>
      <c r="BF13" s="747"/>
      <c r="BG13" s="747"/>
      <c r="BH13" s="747"/>
      <c r="BI13" s="747"/>
      <c r="BJ13" s="747"/>
    </row>
    <row r="14" spans="1:62" s="278" customFormat="1" ht="13" x14ac:dyDescent="0.25">
      <c r="B14" s="751"/>
      <c r="C14" s="916"/>
      <c r="D14" s="916"/>
      <c r="E14" s="916"/>
      <c r="F14" s="916"/>
      <c r="G14" s="916"/>
      <c r="H14" s="916"/>
      <c r="I14" s="916"/>
      <c r="J14" s="916"/>
      <c r="K14" s="916"/>
      <c r="L14" s="916"/>
      <c r="M14" s="916"/>
      <c r="N14" s="916"/>
      <c r="O14" s="747"/>
      <c r="P14" s="747"/>
      <c r="Q14" s="747"/>
      <c r="R14" s="747"/>
      <c r="S14" s="747"/>
      <c r="T14" s="747"/>
      <c r="U14" s="747"/>
      <c r="V14" s="747"/>
      <c r="W14" s="747"/>
      <c r="X14" s="747"/>
      <c r="Y14" s="747"/>
      <c r="Z14" s="747"/>
      <c r="AA14" s="747"/>
      <c r="AB14" s="747"/>
      <c r="AC14" s="747"/>
      <c r="AD14" s="747"/>
      <c r="AE14" s="747"/>
      <c r="AF14" s="747"/>
      <c r="AG14" s="747"/>
      <c r="AH14" s="747"/>
      <c r="AI14" s="747"/>
      <c r="AJ14" s="747"/>
      <c r="AK14" s="747"/>
      <c r="AL14" s="747"/>
      <c r="AM14" s="747"/>
      <c r="AN14" s="747"/>
      <c r="AO14" s="747"/>
      <c r="AP14" s="747"/>
      <c r="AQ14" s="747"/>
      <c r="AR14" s="747"/>
      <c r="AS14" s="747"/>
      <c r="AT14" s="747"/>
      <c r="AU14" s="747"/>
      <c r="AV14" s="747"/>
      <c r="AW14" s="747"/>
      <c r="AX14" s="747"/>
      <c r="AY14" s="747"/>
      <c r="AZ14" s="747"/>
      <c r="BA14" s="747"/>
      <c r="BB14" s="747"/>
      <c r="BC14" s="747"/>
      <c r="BD14" s="747"/>
      <c r="BE14" s="747"/>
      <c r="BF14" s="747"/>
      <c r="BG14" s="747"/>
      <c r="BH14" s="747"/>
      <c r="BI14" s="747"/>
      <c r="BJ14" s="747"/>
    </row>
    <row r="15" spans="1:62" s="278" customFormat="1" ht="13" x14ac:dyDescent="0.3">
      <c r="B15" s="762" t="s">
        <v>109</v>
      </c>
      <c r="C15" s="765">
        <v>1990</v>
      </c>
      <c r="D15" s="765">
        <v>2005</v>
      </c>
      <c r="E15" s="765">
        <v>2007</v>
      </c>
      <c r="F15" s="765">
        <v>2010</v>
      </c>
      <c r="G15" s="765">
        <v>2015</v>
      </c>
      <c r="H15" s="766">
        <v>2016</v>
      </c>
      <c r="I15" s="765">
        <v>2017</v>
      </c>
      <c r="J15" s="766">
        <v>2018</v>
      </c>
      <c r="K15" s="765">
        <v>2019</v>
      </c>
      <c r="L15" s="766">
        <v>2020</v>
      </c>
      <c r="M15" s="766">
        <v>2021</v>
      </c>
      <c r="N15" s="766">
        <v>2022</v>
      </c>
      <c r="O15" s="747"/>
      <c r="P15" s="747"/>
      <c r="Q15" s="747"/>
      <c r="R15" s="747"/>
      <c r="S15" s="747"/>
      <c r="T15" s="747"/>
      <c r="U15" s="747"/>
      <c r="V15" s="747"/>
      <c r="W15" s="747"/>
      <c r="X15" s="747"/>
      <c r="Y15" s="747"/>
      <c r="Z15" s="747"/>
      <c r="AA15" s="747"/>
      <c r="AB15" s="747"/>
      <c r="AC15" s="747"/>
      <c r="AD15" s="747"/>
      <c r="AE15" s="747"/>
      <c r="AF15" s="747"/>
      <c r="AG15" s="747"/>
      <c r="AH15" s="747"/>
      <c r="AI15" s="747"/>
      <c r="AJ15" s="747"/>
      <c r="AK15" s="747"/>
      <c r="AL15" s="747"/>
      <c r="AM15" s="747"/>
      <c r="AN15" s="747"/>
      <c r="AO15" s="747"/>
      <c r="AP15" s="747"/>
      <c r="AQ15" s="747"/>
      <c r="AR15" s="747"/>
      <c r="AS15" s="747"/>
      <c r="AT15" s="747"/>
      <c r="AU15" s="747"/>
      <c r="AV15" s="747"/>
      <c r="AW15" s="747"/>
      <c r="AX15" s="747"/>
      <c r="AY15" s="747"/>
      <c r="AZ15" s="747"/>
      <c r="BA15" s="747"/>
      <c r="BB15" s="747"/>
      <c r="BC15" s="747"/>
      <c r="BD15" s="747"/>
      <c r="BE15" s="747"/>
      <c r="BF15" s="747"/>
      <c r="BG15" s="747"/>
      <c r="BH15" s="747"/>
      <c r="BI15" s="747"/>
      <c r="BJ15" s="747"/>
    </row>
    <row r="16" spans="1:62" s="278" customFormat="1" ht="15.5" x14ac:dyDescent="0.25">
      <c r="B16" s="752" t="s">
        <v>103</v>
      </c>
      <c r="C16" s="750">
        <v>0</v>
      </c>
      <c r="D16" s="750">
        <v>0</v>
      </c>
      <c r="E16" s="750">
        <v>0</v>
      </c>
      <c r="F16" s="750">
        <v>0</v>
      </c>
      <c r="G16" s="750">
        <v>0</v>
      </c>
      <c r="H16" s="750">
        <v>0</v>
      </c>
      <c r="I16" s="750">
        <v>0</v>
      </c>
      <c r="J16" s="750">
        <v>0</v>
      </c>
      <c r="K16" s="750">
        <v>0</v>
      </c>
      <c r="L16" s="750">
        <v>0</v>
      </c>
      <c r="M16" s="750">
        <v>0</v>
      </c>
      <c r="N16" s="750">
        <v>0</v>
      </c>
      <c r="O16" s="747"/>
      <c r="P16" s="747"/>
      <c r="Q16" s="747"/>
      <c r="R16" s="747"/>
      <c r="S16" s="747"/>
      <c r="T16" s="747"/>
      <c r="U16" s="747"/>
      <c r="V16" s="747"/>
      <c r="W16" s="747"/>
      <c r="X16" s="747"/>
      <c r="Y16" s="747"/>
      <c r="Z16" s="747"/>
      <c r="AA16" s="747"/>
      <c r="AB16" s="747"/>
      <c r="AC16" s="747"/>
      <c r="AD16" s="747"/>
      <c r="AE16" s="747"/>
      <c r="AF16" s="747"/>
      <c r="AG16" s="747"/>
      <c r="AH16" s="747"/>
      <c r="AI16" s="747"/>
      <c r="AJ16" s="747"/>
      <c r="AK16" s="747"/>
      <c r="AL16" s="747"/>
      <c r="AM16" s="747"/>
      <c r="AN16" s="747"/>
      <c r="AO16" s="747"/>
      <c r="AP16" s="747"/>
      <c r="AQ16" s="747"/>
      <c r="AR16" s="747"/>
      <c r="AS16" s="747"/>
      <c r="AT16" s="747"/>
      <c r="AU16" s="747"/>
      <c r="AV16" s="747"/>
      <c r="AW16" s="747"/>
      <c r="AX16" s="747"/>
      <c r="AY16" s="747"/>
      <c r="AZ16" s="747"/>
      <c r="BA16" s="747"/>
      <c r="BB16" s="747"/>
      <c r="BC16" s="747"/>
      <c r="BD16" s="747"/>
      <c r="BE16" s="747"/>
      <c r="BF16" s="747"/>
      <c r="BG16" s="747"/>
      <c r="BH16" s="747"/>
      <c r="BI16" s="747"/>
      <c r="BJ16" s="747"/>
    </row>
    <row r="17" spans="2:62" s="278" customFormat="1" ht="15.5" x14ac:dyDescent="0.25">
      <c r="B17" s="752" t="s">
        <v>104</v>
      </c>
      <c r="C17" s="750">
        <v>0</v>
      </c>
      <c r="D17" s="750">
        <v>0</v>
      </c>
      <c r="E17" s="750">
        <v>0</v>
      </c>
      <c r="F17" s="750">
        <v>0</v>
      </c>
      <c r="G17" s="750">
        <f>'Industrial Landfill Emissions'!K13</f>
        <v>5.2073559999999998E-2</v>
      </c>
      <c r="H17" s="750">
        <f>'Industrial Landfill Emissions'!L13</f>
        <v>5.3108160000000001E-2</v>
      </c>
      <c r="I17" s="750">
        <f>'Industrial Landfill Emissions'!M13</f>
        <v>5.368216E-2</v>
      </c>
      <c r="J17" s="750">
        <f>'Industrial Landfill Emissions'!N13</f>
        <v>5.2618999999999999E-2</v>
      </c>
      <c r="K17" s="750">
        <f>'Industrial Landfill Emissions'!O13</f>
        <v>5.157711999999999E-2</v>
      </c>
      <c r="L17" s="750">
        <f>'Industrial Landfill Emissions'!P13</f>
        <v>5.0555959999999997E-2</v>
      </c>
      <c r="M17" s="750">
        <f>'Industrial Landfill Emissions'!Q13</f>
        <v>4.9554679999999997E-2</v>
      </c>
      <c r="N17" s="750">
        <f>'Industrial Landfill Emissions'!R13</f>
        <v>4.8573559999999995E-2</v>
      </c>
      <c r="O17" s="747"/>
      <c r="P17" s="747"/>
      <c r="Q17" s="747"/>
      <c r="R17" s="747"/>
      <c r="S17" s="747"/>
      <c r="T17" s="747"/>
      <c r="U17" s="747"/>
      <c r="V17" s="747"/>
      <c r="W17" s="747"/>
      <c r="X17" s="747"/>
      <c r="Y17" s="747"/>
      <c r="Z17" s="747"/>
      <c r="AA17" s="747"/>
      <c r="AB17" s="747"/>
      <c r="AC17" s="747"/>
      <c r="AD17" s="747"/>
      <c r="AE17" s="747"/>
      <c r="AF17" s="747"/>
      <c r="AG17" s="747"/>
      <c r="AH17" s="747"/>
      <c r="AI17" s="747"/>
      <c r="AJ17" s="747"/>
      <c r="AK17" s="747"/>
      <c r="AL17" s="747"/>
      <c r="AM17" s="747"/>
      <c r="AN17" s="747"/>
      <c r="AO17" s="747"/>
      <c r="AP17" s="747"/>
      <c r="AQ17" s="747"/>
      <c r="AR17" s="747"/>
      <c r="AS17" s="747"/>
      <c r="AT17" s="747"/>
      <c r="AU17" s="747"/>
      <c r="AV17" s="747"/>
      <c r="AW17" s="747"/>
      <c r="AX17" s="747"/>
      <c r="AY17" s="747"/>
      <c r="AZ17" s="747"/>
      <c r="BA17" s="747"/>
      <c r="BB17" s="747"/>
      <c r="BC17" s="747"/>
      <c r="BD17" s="747"/>
      <c r="BE17" s="747"/>
      <c r="BF17" s="747"/>
      <c r="BG17" s="747"/>
      <c r="BH17" s="747"/>
      <c r="BI17" s="747"/>
      <c r="BJ17" s="747"/>
    </row>
    <row r="18" spans="2:62" s="278" customFormat="1" ht="15.5" x14ac:dyDescent="0.25">
      <c r="B18" s="752" t="s">
        <v>105</v>
      </c>
      <c r="C18" s="750">
        <v>0</v>
      </c>
      <c r="D18" s="750">
        <v>0</v>
      </c>
      <c r="E18" s="750">
        <v>0</v>
      </c>
      <c r="F18" s="750">
        <v>0</v>
      </c>
      <c r="G18" s="750">
        <v>0</v>
      </c>
      <c r="H18" s="750">
        <v>0</v>
      </c>
      <c r="I18" s="750">
        <v>0</v>
      </c>
      <c r="J18" s="750">
        <v>0</v>
      </c>
      <c r="K18" s="750">
        <v>0</v>
      </c>
      <c r="L18" s="750">
        <v>0</v>
      </c>
      <c r="M18" s="750">
        <v>0</v>
      </c>
      <c r="N18" s="750">
        <v>0</v>
      </c>
      <c r="O18" s="747"/>
      <c r="P18" s="747"/>
      <c r="Q18" s="747"/>
      <c r="R18" s="747"/>
      <c r="S18" s="747"/>
      <c r="T18" s="747"/>
      <c r="U18" s="747"/>
      <c r="V18" s="747"/>
      <c r="W18" s="747"/>
      <c r="X18" s="747"/>
      <c r="Y18" s="747"/>
      <c r="Z18" s="747"/>
      <c r="AA18" s="747"/>
      <c r="AB18" s="747"/>
      <c r="AC18" s="747"/>
      <c r="AD18" s="747"/>
      <c r="AE18" s="747"/>
      <c r="AF18" s="747"/>
      <c r="AG18" s="747"/>
      <c r="AH18" s="747"/>
      <c r="AI18" s="747"/>
      <c r="AJ18" s="747"/>
      <c r="AK18" s="747"/>
      <c r="AL18" s="747"/>
      <c r="AM18" s="747"/>
      <c r="AN18" s="747"/>
      <c r="AO18" s="747"/>
      <c r="AP18" s="747"/>
      <c r="AQ18" s="747"/>
      <c r="AR18" s="747"/>
      <c r="AS18" s="747"/>
      <c r="AT18" s="747"/>
      <c r="AU18" s="747"/>
      <c r="AV18" s="747"/>
      <c r="AW18" s="747"/>
      <c r="AX18" s="747"/>
      <c r="AY18" s="747"/>
      <c r="AZ18" s="747"/>
      <c r="BA18" s="747"/>
      <c r="BB18" s="747"/>
      <c r="BC18" s="747"/>
      <c r="BD18" s="747"/>
      <c r="BE18" s="747"/>
      <c r="BF18" s="747"/>
      <c r="BG18" s="747"/>
      <c r="BH18" s="747"/>
      <c r="BI18" s="747"/>
      <c r="BJ18" s="747"/>
    </row>
    <row r="19" spans="2:62" s="278" customFormat="1" x14ac:dyDescent="0.25">
      <c r="B19" s="752" t="s">
        <v>106</v>
      </c>
      <c r="C19" s="750">
        <v>0</v>
      </c>
      <c r="D19" s="750">
        <v>0</v>
      </c>
      <c r="E19" s="750">
        <v>0</v>
      </c>
      <c r="F19" s="750">
        <v>0</v>
      </c>
      <c r="G19" s="750">
        <v>0</v>
      </c>
      <c r="H19" s="750">
        <v>0</v>
      </c>
      <c r="I19" s="750">
        <v>0</v>
      </c>
      <c r="J19" s="750">
        <v>0</v>
      </c>
      <c r="K19" s="750">
        <v>0</v>
      </c>
      <c r="L19" s="750">
        <v>0</v>
      </c>
      <c r="M19" s="750">
        <v>0</v>
      </c>
      <c r="N19" s="750">
        <v>0</v>
      </c>
      <c r="O19" s="747"/>
      <c r="P19" s="747"/>
      <c r="Q19" s="747"/>
      <c r="R19" s="747"/>
      <c r="S19" s="747"/>
      <c r="T19" s="747"/>
      <c r="U19" s="747"/>
      <c r="V19" s="747"/>
      <c r="W19" s="747"/>
      <c r="X19" s="747"/>
      <c r="Y19" s="747"/>
      <c r="Z19" s="747"/>
      <c r="AA19" s="747"/>
      <c r="AB19" s="747"/>
      <c r="AC19" s="747"/>
      <c r="AD19" s="747"/>
      <c r="AE19" s="747"/>
      <c r="AF19" s="747"/>
      <c r="AG19" s="747"/>
      <c r="AH19" s="747"/>
      <c r="AI19" s="747"/>
      <c r="AJ19" s="747"/>
      <c r="AK19" s="747"/>
      <c r="AL19" s="747"/>
      <c r="AM19" s="747"/>
      <c r="AN19" s="747"/>
      <c r="AO19" s="747"/>
      <c r="AP19" s="747"/>
      <c r="AQ19" s="747"/>
      <c r="AR19" s="747"/>
      <c r="AS19" s="747"/>
      <c r="AT19" s="747"/>
      <c r="AU19" s="747"/>
      <c r="AV19" s="747"/>
      <c r="AW19" s="747"/>
      <c r="AX19" s="747"/>
      <c r="AY19" s="747"/>
      <c r="AZ19" s="747"/>
      <c r="BA19" s="747"/>
      <c r="BB19" s="747"/>
      <c r="BC19" s="747"/>
      <c r="BD19" s="747"/>
      <c r="BE19" s="747"/>
      <c r="BF19" s="747"/>
      <c r="BG19" s="747"/>
      <c r="BH19" s="747"/>
      <c r="BI19" s="747"/>
      <c r="BJ19" s="747"/>
    </row>
    <row r="20" spans="2:62" s="278" customFormat="1" ht="15.5" x14ac:dyDescent="0.25">
      <c r="B20" s="752" t="s">
        <v>107</v>
      </c>
      <c r="C20" s="750">
        <v>0</v>
      </c>
      <c r="D20" s="750">
        <v>0</v>
      </c>
      <c r="E20" s="750">
        <v>0</v>
      </c>
      <c r="F20" s="750">
        <v>0</v>
      </c>
      <c r="G20" s="750">
        <v>0</v>
      </c>
      <c r="H20" s="750">
        <v>0</v>
      </c>
      <c r="I20" s="750">
        <v>0</v>
      </c>
      <c r="J20" s="750">
        <v>0</v>
      </c>
      <c r="K20" s="750">
        <v>0</v>
      </c>
      <c r="L20" s="750">
        <v>0</v>
      </c>
      <c r="M20" s="750">
        <v>0</v>
      </c>
      <c r="N20" s="750">
        <v>0</v>
      </c>
      <c r="O20" s="747"/>
      <c r="P20" s="747"/>
      <c r="Q20" s="747"/>
      <c r="R20" s="747"/>
      <c r="S20" s="747"/>
      <c r="T20" s="747"/>
      <c r="U20" s="747"/>
      <c r="V20" s="747"/>
      <c r="W20" s="747"/>
      <c r="X20" s="747"/>
      <c r="Y20" s="747"/>
      <c r="Z20" s="747"/>
      <c r="AA20" s="747"/>
      <c r="AB20" s="747"/>
      <c r="AC20" s="747"/>
      <c r="AD20" s="747"/>
      <c r="AE20" s="747"/>
      <c r="AF20" s="747"/>
      <c r="AG20" s="747"/>
      <c r="AH20" s="747"/>
      <c r="AI20" s="747"/>
      <c r="AJ20" s="747"/>
      <c r="AK20" s="747"/>
      <c r="AL20" s="747"/>
      <c r="AM20" s="747"/>
      <c r="AN20" s="747"/>
      <c r="AO20" s="747"/>
      <c r="AP20" s="747"/>
      <c r="AQ20" s="747"/>
      <c r="AR20" s="747"/>
      <c r="AS20" s="747"/>
      <c r="AT20" s="747"/>
      <c r="AU20" s="747"/>
      <c r="AV20" s="747"/>
      <c r="AW20" s="747"/>
      <c r="AX20" s="747"/>
      <c r="AY20" s="747"/>
      <c r="AZ20" s="747"/>
      <c r="BA20" s="747"/>
      <c r="BB20" s="747"/>
      <c r="BC20" s="747"/>
      <c r="BD20" s="747"/>
      <c r="BE20" s="747"/>
      <c r="BF20" s="747"/>
      <c r="BG20" s="747"/>
      <c r="BH20" s="747"/>
      <c r="BI20" s="747"/>
      <c r="BJ20" s="747"/>
    </row>
    <row r="21" spans="2:62" s="278" customFormat="1" ht="13" x14ac:dyDescent="0.25">
      <c r="B21" s="753" t="s">
        <v>108</v>
      </c>
      <c r="C21" s="778">
        <f>SUM(C16:C20)</f>
        <v>0</v>
      </c>
      <c r="D21" s="778">
        <f t="shared" ref="D21:L21" si="3">SUM(D16:D20)</f>
        <v>0</v>
      </c>
      <c r="E21" s="778">
        <f t="shared" si="3"/>
        <v>0</v>
      </c>
      <c r="F21" s="778">
        <f t="shared" si="3"/>
        <v>0</v>
      </c>
      <c r="G21" s="778">
        <f t="shared" si="3"/>
        <v>5.2073559999999998E-2</v>
      </c>
      <c r="H21" s="778">
        <f t="shared" si="3"/>
        <v>5.3108160000000001E-2</v>
      </c>
      <c r="I21" s="778">
        <f t="shared" si="3"/>
        <v>5.368216E-2</v>
      </c>
      <c r="J21" s="778">
        <f t="shared" si="3"/>
        <v>5.2618999999999999E-2</v>
      </c>
      <c r="K21" s="778">
        <f t="shared" si="3"/>
        <v>5.157711999999999E-2</v>
      </c>
      <c r="L21" s="778">
        <f t="shared" si="3"/>
        <v>5.0555959999999997E-2</v>
      </c>
      <c r="M21" s="778">
        <f t="shared" ref="M21" si="4">SUM(M16:M20)</f>
        <v>4.9554679999999997E-2</v>
      </c>
      <c r="N21" s="778">
        <f t="shared" ref="N21" si="5">SUM(N16:N20)</f>
        <v>4.8573559999999995E-2</v>
      </c>
      <c r="O21" s="747"/>
      <c r="P21" s="747"/>
      <c r="Q21" s="747"/>
      <c r="R21" s="747"/>
      <c r="S21" s="747"/>
      <c r="T21" s="747"/>
      <c r="U21" s="747"/>
      <c r="V21" s="747"/>
      <c r="W21" s="747"/>
      <c r="X21" s="747"/>
      <c r="Y21" s="747"/>
      <c r="Z21" s="747"/>
      <c r="AA21" s="747"/>
      <c r="AB21" s="747"/>
      <c r="AC21" s="747"/>
      <c r="AD21" s="747"/>
      <c r="AE21" s="747"/>
      <c r="AF21" s="747"/>
      <c r="AG21" s="747"/>
      <c r="AH21" s="747"/>
      <c r="AI21" s="747"/>
      <c r="AJ21" s="747"/>
      <c r="AK21" s="747"/>
      <c r="AL21" s="747"/>
      <c r="AM21" s="747"/>
      <c r="AN21" s="747"/>
      <c r="AO21" s="747"/>
      <c r="AP21" s="747"/>
      <c r="AQ21" s="747"/>
      <c r="AR21" s="747"/>
      <c r="AS21" s="747"/>
      <c r="AT21" s="747"/>
      <c r="AU21" s="747"/>
      <c r="AV21" s="747"/>
      <c r="AW21" s="747"/>
      <c r="AX21" s="747"/>
      <c r="AY21" s="747"/>
      <c r="AZ21" s="747"/>
      <c r="BA21" s="747"/>
      <c r="BB21" s="747"/>
      <c r="BC21" s="747"/>
      <c r="BD21" s="747"/>
      <c r="BE21" s="747"/>
      <c r="BF21" s="747"/>
      <c r="BG21" s="747"/>
      <c r="BH21" s="747"/>
      <c r="BI21" s="747"/>
      <c r="BJ21" s="747"/>
    </row>
    <row r="22" spans="2:62" s="278" customFormat="1" ht="13.5" thickBot="1" x14ac:dyDescent="0.3">
      <c r="B22" s="751"/>
      <c r="C22" s="916"/>
      <c r="D22" s="916"/>
      <c r="E22" s="916"/>
      <c r="F22" s="916"/>
      <c r="G22" s="747"/>
      <c r="H22" s="916"/>
      <c r="I22" s="916"/>
      <c r="J22" s="747"/>
      <c r="K22" s="916"/>
      <c r="L22" s="916"/>
      <c r="M22" s="916"/>
      <c r="N22" s="916"/>
      <c r="O22" s="747"/>
      <c r="P22" s="747"/>
      <c r="Q22" s="747"/>
      <c r="R22" s="747"/>
      <c r="S22" s="747"/>
      <c r="T22" s="747"/>
      <c r="U22" s="747"/>
      <c r="V22" s="747"/>
      <c r="W22" s="747"/>
      <c r="X22" s="747"/>
      <c r="Y22" s="747"/>
      <c r="Z22" s="747"/>
      <c r="AA22" s="747"/>
      <c r="AB22" s="747"/>
      <c r="AC22" s="747"/>
      <c r="AD22" s="747"/>
      <c r="AE22" s="747"/>
      <c r="AF22" s="747"/>
      <c r="AG22" s="747"/>
      <c r="AH22" s="747"/>
      <c r="AI22" s="747"/>
      <c r="AJ22" s="747"/>
      <c r="AK22" s="747"/>
      <c r="AL22" s="747"/>
      <c r="AM22" s="747"/>
      <c r="AN22" s="747"/>
      <c r="AO22" s="747"/>
      <c r="AP22" s="747"/>
      <c r="AQ22" s="747"/>
      <c r="AR22" s="747"/>
      <c r="AS22" s="747"/>
      <c r="AT22" s="747"/>
      <c r="AU22" s="747"/>
      <c r="AV22" s="747"/>
      <c r="AW22" s="747"/>
      <c r="AX22" s="747"/>
      <c r="AY22" s="747"/>
      <c r="AZ22" s="747"/>
      <c r="BA22" s="747"/>
      <c r="BB22" s="747"/>
      <c r="BC22" s="747"/>
      <c r="BD22" s="747"/>
      <c r="BE22" s="747"/>
      <c r="BF22" s="747"/>
      <c r="BG22" s="747"/>
      <c r="BH22" s="747"/>
      <c r="BI22" s="747"/>
      <c r="BJ22" s="747"/>
    </row>
    <row r="23" spans="2:62" s="470" customFormat="1" ht="18" customHeight="1" thickBot="1" x14ac:dyDescent="0.3">
      <c r="B23" s="774" t="s">
        <v>110</v>
      </c>
      <c r="C23" s="775">
        <f>SUM(C13,C21)</f>
        <v>0.8895316646987147</v>
      </c>
      <c r="D23" s="775">
        <f t="shared" ref="D23:L23" si="6">SUM(D13,D21)</f>
        <v>0.84409505205382263</v>
      </c>
      <c r="E23" s="775">
        <f t="shared" si="6"/>
        <v>0.73957497660224325</v>
      </c>
      <c r="F23" s="775">
        <f t="shared" si="6"/>
        <v>0.5013218779106845</v>
      </c>
      <c r="G23" s="775">
        <f t="shared" si="6"/>
        <v>0.40843491342298505</v>
      </c>
      <c r="H23" s="775">
        <f t="shared" si="6"/>
        <v>0.35850151870178254</v>
      </c>
      <c r="I23" s="775">
        <f t="shared" si="6"/>
        <v>0.31964791585247787</v>
      </c>
      <c r="J23" s="775">
        <f t="shared" si="6"/>
        <v>0.3103139376809273</v>
      </c>
      <c r="K23" s="775">
        <f t="shared" si="6"/>
        <v>0.33997646378957147</v>
      </c>
      <c r="L23" s="776">
        <f t="shared" si="6"/>
        <v>0.31599906999954308</v>
      </c>
      <c r="M23" s="776">
        <f t="shared" ref="M23" si="7">SUM(M13,M21)</f>
        <v>0.33237130134031639</v>
      </c>
      <c r="N23" s="776">
        <f t="shared" ref="N23" si="8">SUM(N13,N21)</f>
        <v>0.31566971609702199</v>
      </c>
      <c r="O23" s="747"/>
      <c r="P23" s="747"/>
      <c r="Q23" s="747"/>
      <c r="R23" s="747"/>
      <c r="S23" s="747"/>
      <c r="T23" s="747"/>
      <c r="U23" s="747"/>
      <c r="V23" s="747"/>
      <c r="W23" s="747"/>
      <c r="X23" s="747"/>
      <c r="Y23" s="747"/>
      <c r="Z23" s="747"/>
      <c r="AA23" s="747"/>
      <c r="AB23" s="747"/>
      <c r="AC23" s="747"/>
      <c r="AD23" s="747"/>
      <c r="AE23" s="747"/>
      <c r="AF23" s="747"/>
      <c r="AG23" s="747"/>
      <c r="AH23" s="747"/>
      <c r="AI23" s="747"/>
      <c r="AJ23" s="747"/>
      <c r="AK23" s="747"/>
      <c r="AL23" s="747"/>
      <c r="AM23" s="747"/>
      <c r="AN23" s="747"/>
      <c r="AO23" s="747"/>
      <c r="AP23" s="747"/>
      <c r="AQ23" s="747"/>
      <c r="AR23" s="747"/>
      <c r="AS23" s="747"/>
      <c r="AT23" s="747"/>
      <c r="AU23" s="747"/>
      <c r="AV23" s="747"/>
      <c r="AW23" s="747"/>
      <c r="AX23" s="747"/>
      <c r="AY23" s="747"/>
      <c r="AZ23" s="747"/>
      <c r="BA23" s="747"/>
      <c r="BB23" s="747"/>
      <c r="BC23" s="747"/>
      <c r="BD23" s="747"/>
      <c r="BE23" s="747"/>
      <c r="BF23" s="747"/>
      <c r="BG23" s="747"/>
      <c r="BH23" s="747"/>
      <c r="BI23" s="747"/>
      <c r="BJ23" s="747"/>
    </row>
    <row r="24" spans="2:62" s="278" customFormat="1" ht="13" x14ac:dyDescent="0.25">
      <c r="B24" s="748"/>
      <c r="C24" s="747"/>
      <c r="D24" s="747"/>
      <c r="E24" s="747"/>
      <c r="F24" s="747"/>
      <c r="G24" s="747"/>
      <c r="H24" s="747"/>
      <c r="I24" s="747"/>
      <c r="J24" s="747"/>
      <c r="K24" s="747"/>
      <c r="L24" s="747"/>
      <c r="M24" s="747"/>
      <c r="N24" s="747"/>
      <c r="O24" s="747"/>
      <c r="P24" s="747"/>
      <c r="Q24" s="747"/>
      <c r="R24" s="747"/>
      <c r="S24" s="747"/>
      <c r="T24" s="747"/>
      <c r="U24" s="747"/>
      <c r="V24" s="747"/>
      <c r="W24" s="747"/>
      <c r="X24" s="747"/>
      <c r="Y24" s="747"/>
      <c r="Z24" s="747"/>
      <c r="AA24" s="747"/>
      <c r="AB24" s="747"/>
      <c r="AC24" s="747"/>
      <c r="AD24" s="747"/>
      <c r="AE24" s="747"/>
      <c r="AF24" s="747"/>
      <c r="AG24" s="747"/>
      <c r="AH24" s="747"/>
      <c r="AI24" s="747"/>
      <c r="AJ24" s="747"/>
      <c r="AK24" s="747"/>
      <c r="AL24" s="747"/>
      <c r="AM24" s="747"/>
      <c r="AN24" s="747"/>
      <c r="AO24" s="747"/>
      <c r="AP24" s="747"/>
      <c r="AQ24" s="747"/>
      <c r="AR24" s="747"/>
      <c r="AS24" s="747"/>
      <c r="AT24" s="747"/>
      <c r="AU24" s="747"/>
      <c r="AV24" s="747"/>
      <c r="AW24" s="747"/>
      <c r="AX24" s="747"/>
      <c r="AY24" s="747"/>
      <c r="AZ24" s="747"/>
      <c r="BA24" s="747"/>
      <c r="BB24" s="747"/>
      <c r="BC24" s="747"/>
      <c r="BD24" s="747"/>
      <c r="BE24" s="747"/>
      <c r="BF24" s="747"/>
      <c r="BG24" s="747"/>
      <c r="BH24" s="747"/>
      <c r="BI24" s="747"/>
      <c r="BJ24" s="747"/>
    </row>
    <row r="25" spans="2:62" s="278" customFormat="1" ht="13" x14ac:dyDescent="0.3">
      <c r="B25" s="755" t="s">
        <v>27</v>
      </c>
      <c r="C25" s="756"/>
      <c r="D25" s="756"/>
      <c r="E25" s="756"/>
      <c r="F25" s="756"/>
      <c r="G25" s="756"/>
      <c r="H25" s="756"/>
      <c r="I25" s="756"/>
      <c r="J25" s="756"/>
      <c r="K25" s="756"/>
      <c r="L25" s="757"/>
      <c r="M25" s="757"/>
      <c r="N25" s="757"/>
      <c r="O25" s="747"/>
      <c r="P25" s="747"/>
      <c r="Q25" s="747"/>
      <c r="R25" s="747"/>
      <c r="S25" s="747"/>
      <c r="T25" s="747"/>
      <c r="U25" s="747"/>
      <c r="V25" s="747"/>
      <c r="W25" s="747"/>
      <c r="X25" s="747"/>
      <c r="Y25" s="747"/>
      <c r="Z25" s="747"/>
      <c r="AA25" s="747"/>
      <c r="AB25" s="747"/>
      <c r="AC25" s="747"/>
      <c r="AD25" s="747"/>
      <c r="AE25" s="747"/>
      <c r="AF25" s="747"/>
      <c r="AG25" s="747"/>
      <c r="AH25" s="747"/>
      <c r="AI25" s="747"/>
      <c r="AJ25" s="747"/>
      <c r="AK25" s="747"/>
      <c r="AL25" s="747"/>
      <c r="AM25" s="747"/>
      <c r="AN25" s="747"/>
      <c r="AO25" s="747"/>
      <c r="AP25" s="747"/>
      <c r="AQ25" s="747"/>
      <c r="AR25" s="747"/>
      <c r="AS25" s="747"/>
      <c r="AT25" s="747"/>
      <c r="AU25" s="747"/>
      <c r="AV25" s="747"/>
      <c r="AW25" s="747"/>
      <c r="AX25" s="747"/>
      <c r="AY25" s="747"/>
      <c r="AZ25" s="747"/>
      <c r="BA25" s="747"/>
      <c r="BB25" s="747"/>
      <c r="BC25" s="747"/>
      <c r="BD25" s="747"/>
      <c r="BE25" s="747"/>
      <c r="BF25" s="747"/>
      <c r="BG25" s="747"/>
      <c r="BH25" s="747"/>
      <c r="BI25" s="747"/>
      <c r="BJ25" s="747"/>
    </row>
    <row r="26" spans="2:62" s="278" customFormat="1" x14ac:dyDescent="0.25">
      <c r="B26" s="760"/>
      <c r="C26" s="761"/>
      <c r="D26" s="761"/>
      <c r="E26" s="761"/>
      <c r="F26" s="761"/>
      <c r="G26" s="761"/>
      <c r="H26" s="761"/>
      <c r="I26" s="761"/>
      <c r="J26" s="761"/>
      <c r="K26" s="761"/>
      <c r="L26" s="761"/>
      <c r="M26" s="761"/>
      <c r="N26" s="761"/>
      <c r="O26" s="747"/>
      <c r="P26" s="747"/>
      <c r="Q26" s="747"/>
      <c r="R26" s="747"/>
      <c r="S26" s="747"/>
      <c r="T26" s="747"/>
      <c r="U26" s="747"/>
      <c r="V26" s="747"/>
      <c r="W26" s="747"/>
      <c r="X26" s="747"/>
      <c r="Y26" s="747"/>
      <c r="Z26" s="747"/>
      <c r="AA26" s="747"/>
      <c r="AB26" s="747"/>
      <c r="AC26" s="747"/>
      <c r="AD26" s="747"/>
      <c r="AE26" s="747"/>
      <c r="AF26" s="747"/>
      <c r="AG26" s="747"/>
      <c r="AH26" s="747"/>
      <c r="AI26" s="747"/>
      <c r="AJ26" s="747"/>
      <c r="AK26" s="747"/>
      <c r="AL26" s="747"/>
      <c r="AM26" s="747"/>
      <c r="AN26" s="747"/>
      <c r="AO26" s="747"/>
      <c r="AP26" s="747"/>
      <c r="AQ26" s="747"/>
      <c r="AR26" s="747"/>
      <c r="AS26" s="747"/>
      <c r="AT26" s="747"/>
      <c r="AU26" s="747"/>
      <c r="AV26" s="747"/>
      <c r="AW26" s="747"/>
      <c r="AX26" s="747"/>
      <c r="AY26" s="747"/>
      <c r="AZ26" s="747"/>
      <c r="BA26" s="747"/>
      <c r="BB26" s="747"/>
      <c r="BC26" s="747"/>
      <c r="BD26" s="747"/>
      <c r="BE26" s="747"/>
      <c r="BF26" s="747"/>
      <c r="BG26" s="747"/>
      <c r="BH26" s="747"/>
      <c r="BI26" s="747"/>
      <c r="BJ26" s="747"/>
    </row>
    <row r="27" spans="2:62" s="278" customFormat="1" ht="13" x14ac:dyDescent="0.3">
      <c r="B27" s="762" t="s">
        <v>27</v>
      </c>
      <c r="C27" s="765">
        <v>1990</v>
      </c>
      <c r="D27" s="765">
        <v>2005</v>
      </c>
      <c r="E27" s="765">
        <v>2007</v>
      </c>
      <c r="F27" s="765">
        <v>2010</v>
      </c>
      <c r="G27" s="765">
        <v>2015</v>
      </c>
      <c r="H27" s="766">
        <v>2016</v>
      </c>
      <c r="I27" s="765">
        <v>2017</v>
      </c>
      <c r="J27" s="766">
        <v>2018</v>
      </c>
      <c r="K27" s="765">
        <v>2019</v>
      </c>
      <c r="L27" s="766">
        <v>2020</v>
      </c>
      <c r="M27" s="766">
        <v>2021</v>
      </c>
      <c r="N27" s="766">
        <v>2022</v>
      </c>
      <c r="O27" s="747"/>
      <c r="P27" s="747"/>
      <c r="Q27" s="747"/>
      <c r="R27" s="747"/>
      <c r="S27" s="747"/>
      <c r="T27" s="747"/>
      <c r="U27" s="747"/>
      <c r="V27" s="747"/>
      <c r="W27" s="747"/>
      <c r="X27" s="747"/>
      <c r="Y27" s="747"/>
      <c r="Z27" s="747"/>
      <c r="AA27" s="747"/>
      <c r="AB27" s="747"/>
      <c r="AC27" s="747"/>
      <c r="AD27" s="747"/>
      <c r="AE27" s="747"/>
      <c r="AF27" s="747"/>
      <c r="AG27" s="747"/>
      <c r="AH27" s="747"/>
      <c r="AI27" s="747"/>
      <c r="AJ27" s="747"/>
      <c r="AK27" s="747"/>
      <c r="AL27" s="747"/>
      <c r="AM27" s="747"/>
      <c r="AN27" s="747"/>
      <c r="AO27" s="747"/>
      <c r="AP27" s="747"/>
      <c r="AQ27" s="747"/>
      <c r="AR27" s="747"/>
      <c r="AS27" s="747"/>
      <c r="AT27" s="747"/>
      <c r="AU27" s="747"/>
      <c r="AV27" s="747"/>
      <c r="AW27" s="747"/>
      <c r="AX27" s="747"/>
      <c r="AY27" s="747"/>
      <c r="AZ27" s="747"/>
      <c r="BA27" s="747"/>
      <c r="BB27" s="747"/>
      <c r="BC27" s="747"/>
      <c r="BD27" s="747"/>
      <c r="BE27" s="747"/>
      <c r="BF27" s="747"/>
      <c r="BG27" s="747"/>
      <c r="BH27" s="747"/>
      <c r="BI27" s="747"/>
      <c r="BJ27" s="747"/>
    </row>
    <row r="28" spans="2:62" s="278" customFormat="1" ht="15.5" x14ac:dyDescent="0.25">
      <c r="B28" s="752" t="s">
        <v>103</v>
      </c>
      <c r="C28" s="750">
        <v>0</v>
      </c>
      <c r="D28" s="750">
        <v>0</v>
      </c>
      <c r="E28" s="750">
        <v>0</v>
      </c>
      <c r="F28" s="750">
        <v>0</v>
      </c>
      <c r="G28" s="750">
        <v>0</v>
      </c>
      <c r="H28" s="750">
        <v>0</v>
      </c>
      <c r="I28" s="750">
        <v>0</v>
      </c>
      <c r="J28" s="750">
        <v>0</v>
      </c>
      <c r="K28" s="750">
        <v>0</v>
      </c>
      <c r="L28" s="750">
        <v>0</v>
      </c>
      <c r="M28" s="750">
        <v>0</v>
      </c>
      <c r="N28" s="750">
        <v>0</v>
      </c>
      <c r="O28" s="747"/>
      <c r="P28" s="747"/>
      <c r="Q28" s="747"/>
      <c r="R28" s="747"/>
      <c r="S28" s="747"/>
      <c r="T28" s="747"/>
      <c r="U28" s="747"/>
      <c r="V28" s="747"/>
      <c r="W28" s="747"/>
      <c r="X28" s="747"/>
      <c r="Y28" s="747"/>
      <c r="Z28" s="747"/>
      <c r="AA28" s="747"/>
      <c r="AB28" s="747"/>
      <c r="AC28" s="747"/>
      <c r="AD28" s="747"/>
      <c r="AE28" s="747"/>
      <c r="AF28" s="747"/>
      <c r="AG28" s="747"/>
      <c r="AH28" s="747"/>
      <c r="AI28" s="747"/>
      <c r="AJ28" s="747"/>
      <c r="AK28" s="747"/>
      <c r="AL28" s="747"/>
      <c r="AM28" s="747"/>
      <c r="AN28" s="747"/>
      <c r="AO28" s="747"/>
      <c r="AP28" s="747"/>
      <c r="AQ28" s="747"/>
      <c r="AR28" s="747"/>
      <c r="AS28" s="747"/>
      <c r="AT28" s="747"/>
      <c r="AU28" s="747"/>
      <c r="AV28" s="747"/>
      <c r="AW28" s="747"/>
      <c r="AX28" s="747"/>
      <c r="AY28" s="747"/>
      <c r="AZ28" s="747"/>
      <c r="BA28" s="747"/>
      <c r="BB28" s="747"/>
      <c r="BC28" s="747"/>
      <c r="BD28" s="747"/>
      <c r="BE28" s="747"/>
      <c r="BF28" s="747"/>
      <c r="BG28" s="747"/>
      <c r="BH28" s="747"/>
      <c r="BI28" s="747"/>
      <c r="BJ28" s="747"/>
    </row>
    <row r="29" spans="2:62" s="278" customFormat="1" ht="15.5" x14ac:dyDescent="0.25">
      <c r="B29" s="752" t="s">
        <v>104</v>
      </c>
      <c r="C29" s="750">
        <f>Composting_CH4!C13</f>
        <v>1.4898419364698335E-2</v>
      </c>
      <c r="D29" s="750">
        <f>Composting_CH4!E13</f>
        <v>1.7830733083355945E-2</v>
      </c>
      <c r="E29" s="750">
        <f>Composting_CH4!G13</f>
        <v>1.8461726247145031E-2</v>
      </c>
      <c r="F29" s="750">
        <f>Composting_CH4!I13</f>
        <v>2.03194064936352E-2</v>
      </c>
      <c r="G29" s="750">
        <f>Composting_CH4!K13</f>
        <v>1.9150430312003197E-2</v>
      </c>
      <c r="H29" s="750">
        <f>Composting_CH4!M13</f>
        <v>2.3846173250771201E-2</v>
      </c>
      <c r="I29" s="750">
        <f>Composting_CH4!N13</f>
        <v>2.2641831709167996E-2</v>
      </c>
      <c r="J29" s="750">
        <f>Composting_CH4!O13</f>
        <v>2.2278730954659196E-2</v>
      </c>
      <c r="K29" s="750">
        <f>Composting_CH4!P13</f>
        <v>2.2186928547974404E-2</v>
      </c>
      <c r="L29" s="750">
        <f>Composting_CH4!Q13</f>
        <v>2.2881304585955199E-2</v>
      </c>
      <c r="M29" s="750">
        <f>Composting_CH4!R13</f>
        <v>1.2526167261440001E-2</v>
      </c>
      <c r="N29" s="750">
        <f>Composting_CH4!S13</f>
        <v>1.693070759744E-2</v>
      </c>
      <c r="O29" s="747"/>
      <c r="P29" s="747"/>
      <c r="Q29" s="747"/>
      <c r="R29" s="747"/>
      <c r="S29" s="747"/>
      <c r="T29" s="747"/>
      <c r="U29" s="747"/>
      <c r="V29" s="747"/>
      <c r="W29" s="747"/>
      <c r="X29" s="747"/>
      <c r="Y29" s="747"/>
      <c r="Z29" s="747"/>
      <c r="AA29" s="747"/>
      <c r="AB29" s="747"/>
      <c r="AC29" s="747"/>
      <c r="AD29" s="747"/>
      <c r="AE29" s="747"/>
      <c r="AF29" s="747"/>
      <c r="AG29" s="747"/>
      <c r="AH29" s="747"/>
      <c r="AI29" s="747"/>
      <c r="AJ29" s="747"/>
      <c r="AK29" s="747"/>
      <c r="AL29" s="747"/>
      <c r="AM29" s="747"/>
      <c r="AN29" s="747"/>
      <c r="AO29" s="747"/>
      <c r="AP29" s="747"/>
      <c r="AQ29" s="747"/>
      <c r="AR29" s="747"/>
      <c r="AS29" s="747"/>
      <c r="AT29" s="747"/>
      <c r="AU29" s="747"/>
      <c r="AV29" s="747"/>
      <c r="AW29" s="747"/>
      <c r="AX29" s="747"/>
      <c r="AY29" s="747"/>
      <c r="AZ29" s="747"/>
      <c r="BA29" s="747"/>
      <c r="BB29" s="747"/>
      <c r="BC29" s="747"/>
      <c r="BD29" s="747"/>
      <c r="BE29" s="747"/>
      <c r="BF29" s="747"/>
      <c r="BG29" s="747"/>
      <c r="BH29" s="747"/>
      <c r="BI29" s="747"/>
      <c r="BJ29" s="747"/>
    </row>
    <row r="30" spans="2:62" s="278" customFormat="1" ht="15.5" x14ac:dyDescent="0.25">
      <c r="B30" s="752" t="s">
        <v>105</v>
      </c>
      <c r="C30" s="750">
        <f>Composting_N2O!C13</f>
        <v>8.4601738535251252E-3</v>
      </c>
      <c r="D30" s="750">
        <f>Composting_N2O!E13</f>
        <v>1.0125309143762839E-2</v>
      </c>
      <c r="E30" s="750">
        <f>Composting_N2O!G13</f>
        <v>1.0483623118914496E-2</v>
      </c>
      <c r="F30" s="750">
        <f>Composting_N2O!I13</f>
        <v>1.1538520116028558E-2</v>
      </c>
      <c r="G30" s="750">
        <f>Composting_N2O!K13</f>
        <v>1.0874708641458959E-2</v>
      </c>
      <c r="H30" s="750">
        <f>Composting_N2O!M13</f>
        <v>1.3541219810259358E-2</v>
      </c>
      <c r="I30" s="750">
        <f>Composting_N2O!N13</f>
        <v>1.2857325863420397E-2</v>
      </c>
      <c r="J30" s="750">
        <f>Composting_N2O!O13</f>
        <v>1.2651136506395756E-2</v>
      </c>
      <c r="K30" s="750">
        <f>Composting_N2O!P13</f>
        <v>1.2599005854028318E-2</v>
      </c>
      <c r="L30" s="750">
        <f>Composting_N2O!Q13</f>
        <v>1.2993312247024557E-2</v>
      </c>
      <c r="M30" s="750">
        <f>Composting_N2O!R13</f>
        <v>7.1130735520319992E-3</v>
      </c>
      <c r="N30" s="750">
        <f>Composting_N2O!S13</f>
        <v>9.6142232428319992E-3</v>
      </c>
      <c r="O30" s="747"/>
      <c r="P30" s="747"/>
      <c r="Q30" s="747"/>
      <c r="R30" s="747"/>
      <c r="S30" s="747"/>
      <c r="T30" s="747"/>
      <c r="U30" s="747"/>
      <c r="V30" s="747"/>
      <c r="W30" s="747"/>
      <c r="X30" s="747"/>
      <c r="Y30" s="747"/>
      <c r="Z30" s="747"/>
      <c r="AA30" s="747"/>
      <c r="AB30" s="747"/>
      <c r="AC30" s="747"/>
      <c r="AD30" s="747"/>
      <c r="AE30" s="747"/>
      <c r="AF30" s="747"/>
      <c r="AG30" s="747"/>
      <c r="AH30" s="747"/>
      <c r="AI30" s="747"/>
      <c r="AJ30" s="747"/>
      <c r="AK30" s="747"/>
      <c r="AL30" s="747"/>
      <c r="AM30" s="747"/>
      <c r="AN30" s="747"/>
      <c r="AO30" s="747"/>
      <c r="AP30" s="747"/>
      <c r="AQ30" s="747"/>
      <c r="AR30" s="747"/>
      <c r="AS30" s="747"/>
      <c r="AT30" s="747"/>
      <c r="AU30" s="747"/>
      <c r="AV30" s="747"/>
      <c r="AW30" s="747"/>
      <c r="AX30" s="747"/>
      <c r="AY30" s="747"/>
      <c r="AZ30" s="747"/>
      <c r="BA30" s="747"/>
      <c r="BB30" s="747"/>
      <c r="BC30" s="747"/>
      <c r="BD30" s="747"/>
      <c r="BE30" s="747"/>
      <c r="BF30" s="747"/>
      <c r="BG30" s="747"/>
      <c r="BH30" s="747"/>
      <c r="BI30" s="747"/>
      <c r="BJ30" s="747"/>
    </row>
    <row r="31" spans="2:62" s="278" customFormat="1" x14ac:dyDescent="0.25">
      <c r="B31" s="752" t="s">
        <v>106</v>
      </c>
      <c r="C31" s="750">
        <v>0</v>
      </c>
      <c r="D31" s="750">
        <v>0</v>
      </c>
      <c r="E31" s="750">
        <v>0</v>
      </c>
      <c r="F31" s="750">
        <v>0</v>
      </c>
      <c r="G31" s="750">
        <v>0</v>
      </c>
      <c r="H31" s="750">
        <v>0</v>
      </c>
      <c r="I31" s="750">
        <v>0</v>
      </c>
      <c r="J31" s="750">
        <v>0</v>
      </c>
      <c r="K31" s="750">
        <v>0</v>
      </c>
      <c r="L31" s="750">
        <v>0</v>
      </c>
      <c r="M31" s="750">
        <v>0</v>
      </c>
      <c r="N31" s="750">
        <v>0</v>
      </c>
      <c r="O31" s="747"/>
      <c r="P31" s="747"/>
      <c r="Q31" s="747"/>
      <c r="R31" s="747"/>
      <c r="S31" s="747"/>
      <c r="T31" s="747"/>
      <c r="U31" s="747"/>
      <c r="V31" s="747"/>
      <c r="W31" s="747"/>
      <c r="X31" s="747"/>
      <c r="Y31" s="747"/>
      <c r="Z31" s="747"/>
      <c r="AA31" s="747"/>
      <c r="AB31" s="747"/>
      <c r="AC31" s="747"/>
      <c r="AD31" s="747"/>
      <c r="AE31" s="747"/>
      <c r="AF31" s="747"/>
      <c r="AG31" s="747"/>
      <c r="AH31" s="747"/>
      <c r="AI31" s="747"/>
      <c r="AJ31" s="747"/>
      <c r="AK31" s="747"/>
      <c r="AL31" s="747"/>
      <c r="AM31" s="747"/>
      <c r="AN31" s="747"/>
      <c r="AO31" s="747"/>
      <c r="AP31" s="747"/>
      <c r="AQ31" s="747"/>
      <c r="AR31" s="747"/>
      <c r="AS31" s="747"/>
      <c r="AT31" s="747"/>
      <c r="AU31" s="747"/>
      <c r="AV31" s="747"/>
      <c r="AW31" s="747"/>
      <c r="AX31" s="747"/>
      <c r="AY31" s="747"/>
      <c r="AZ31" s="747"/>
      <c r="BA31" s="747"/>
      <c r="BB31" s="747"/>
      <c r="BC31" s="747"/>
      <c r="BD31" s="747"/>
      <c r="BE31" s="747"/>
      <c r="BF31" s="747"/>
      <c r="BG31" s="747"/>
      <c r="BH31" s="747"/>
      <c r="BI31" s="747"/>
      <c r="BJ31" s="747"/>
    </row>
    <row r="32" spans="2:62" s="278" customFormat="1" ht="15.5" x14ac:dyDescent="0.25">
      <c r="B32" s="752" t="s">
        <v>107</v>
      </c>
      <c r="C32" s="750">
        <v>0</v>
      </c>
      <c r="D32" s="750">
        <v>0</v>
      </c>
      <c r="E32" s="750">
        <v>0</v>
      </c>
      <c r="F32" s="750">
        <v>0</v>
      </c>
      <c r="G32" s="750">
        <v>0</v>
      </c>
      <c r="H32" s="750">
        <v>0</v>
      </c>
      <c r="I32" s="750">
        <v>0</v>
      </c>
      <c r="J32" s="750">
        <v>0</v>
      </c>
      <c r="K32" s="750">
        <v>0</v>
      </c>
      <c r="L32" s="750">
        <v>0</v>
      </c>
      <c r="M32" s="750">
        <v>0</v>
      </c>
      <c r="N32" s="750">
        <v>0</v>
      </c>
      <c r="O32" s="747"/>
      <c r="P32" s="747"/>
      <c r="Q32" s="747"/>
      <c r="R32" s="747"/>
      <c r="S32" s="747"/>
      <c r="T32" s="747"/>
      <c r="U32" s="747"/>
      <c r="V32" s="747"/>
      <c r="W32" s="747"/>
      <c r="X32" s="747"/>
      <c r="Y32" s="747"/>
      <c r="Z32" s="747"/>
      <c r="AA32" s="747"/>
      <c r="AB32" s="747"/>
      <c r="AC32" s="747"/>
      <c r="AD32" s="747"/>
      <c r="AE32" s="747"/>
      <c r="AF32" s="747"/>
      <c r="AG32" s="747"/>
      <c r="AH32" s="747"/>
      <c r="AI32" s="747"/>
      <c r="AJ32" s="747"/>
      <c r="AK32" s="747"/>
      <c r="AL32" s="747"/>
      <c r="AM32" s="747"/>
      <c r="AN32" s="747"/>
      <c r="AO32" s="747"/>
      <c r="AP32" s="747"/>
      <c r="AQ32" s="747"/>
      <c r="AR32" s="747"/>
      <c r="AS32" s="747"/>
      <c r="AT32" s="747"/>
      <c r="AU32" s="747"/>
      <c r="AV32" s="747"/>
      <c r="AW32" s="747"/>
      <c r="AX32" s="747"/>
      <c r="AY32" s="747"/>
      <c r="AZ32" s="747"/>
      <c r="BA32" s="747"/>
      <c r="BB32" s="747"/>
      <c r="BC32" s="747"/>
      <c r="BD32" s="747"/>
      <c r="BE32" s="747"/>
      <c r="BF32" s="747"/>
      <c r="BG32" s="747"/>
      <c r="BH32" s="747"/>
      <c r="BI32" s="747"/>
      <c r="BJ32" s="747"/>
    </row>
    <row r="33" spans="2:62" s="278" customFormat="1" ht="13" thickBot="1" x14ac:dyDescent="0.3">
      <c r="B33" s="917"/>
      <c r="C33" s="916"/>
      <c r="D33" s="916"/>
      <c r="E33" s="916"/>
      <c r="F33" s="747"/>
      <c r="G33" s="916"/>
      <c r="H33" s="916"/>
      <c r="I33" s="747"/>
      <c r="J33" s="916"/>
      <c r="K33" s="916"/>
      <c r="L33" s="747"/>
      <c r="M33" s="747"/>
      <c r="N33" s="747"/>
      <c r="O33" s="747"/>
      <c r="P33" s="747"/>
      <c r="Q33" s="747"/>
      <c r="R33" s="747"/>
      <c r="S33" s="747"/>
      <c r="T33" s="747"/>
      <c r="U33" s="747"/>
      <c r="V33" s="747"/>
      <c r="W33" s="747"/>
      <c r="X33" s="747"/>
      <c r="Y33" s="747"/>
      <c r="Z33" s="747"/>
      <c r="AA33" s="747"/>
      <c r="AB33" s="747"/>
      <c r="AC33" s="747"/>
      <c r="AD33" s="747"/>
      <c r="AE33" s="747"/>
      <c r="AF33" s="747"/>
      <c r="AG33" s="747"/>
      <c r="AH33" s="747"/>
      <c r="AI33" s="747"/>
      <c r="AJ33" s="747"/>
      <c r="AK33" s="747"/>
      <c r="AL33" s="747"/>
      <c r="AM33" s="747"/>
      <c r="AN33" s="747"/>
      <c r="AO33" s="747"/>
      <c r="AP33" s="747"/>
      <c r="AQ33" s="747"/>
      <c r="AR33" s="747"/>
      <c r="AS33" s="747"/>
      <c r="AT33" s="747"/>
      <c r="AU33" s="747"/>
      <c r="AV33" s="747"/>
      <c r="AW33" s="747"/>
      <c r="AX33" s="747"/>
      <c r="AY33" s="747"/>
      <c r="AZ33" s="747"/>
      <c r="BA33" s="747"/>
      <c r="BB33" s="747"/>
      <c r="BC33" s="747"/>
      <c r="BD33" s="747"/>
      <c r="BE33" s="747"/>
      <c r="BF33" s="747"/>
      <c r="BG33" s="747"/>
      <c r="BH33" s="747"/>
      <c r="BI33" s="747"/>
      <c r="BJ33" s="747"/>
    </row>
    <row r="34" spans="2:62" s="470" customFormat="1" ht="18" customHeight="1" thickBot="1" x14ac:dyDescent="0.3">
      <c r="B34" s="777" t="s">
        <v>110</v>
      </c>
      <c r="C34" s="775">
        <f>SUM(C28:C32)</f>
        <v>2.3358593218223461E-2</v>
      </c>
      <c r="D34" s="775">
        <f t="shared" ref="D34:L34" si="9">SUM(D28:D32)</f>
        <v>2.7956042227118783E-2</v>
      </c>
      <c r="E34" s="775">
        <f t="shared" si="9"/>
        <v>2.8945349366059525E-2</v>
      </c>
      <c r="F34" s="775">
        <f t="shared" si="9"/>
        <v>3.1857926609663759E-2</v>
      </c>
      <c r="G34" s="775">
        <f t="shared" si="9"/>
        <v>3.0025138953462156E-2</v>
      </c>
      <c r="H34" s="775">
        <f t="shared" si="9"/>
        <v>3.738739306103056E-2</v>
      </c>
      <c r="I34" s="775">
        <f t="shared" si="9"/>
        <v>3.5499157572588397E-2</v>
      </c>
      <c r="J34" s="775">
        <f t="shared" si="9"/>
        <v>3.4929867461054948E-2</v>
      </c>
      <c r="K34" s="775">
        <f t="shared" si="9"/>
        <v>3.478593440200272E-2</v>
      </c>
      <c r="L34" s="776">
        <f t="shared" si="9"/>
        <v>3.5874616832979753E-2</v>
      </c>
      <c r="M34" s="776">
        <f t="shared" ref="M34" si="10">SUM(M28:M32)</f>
        <v>1.9639240813472E-2</v>
      </c>
      <c r="N34" s="776">
        <f t="shared" ref="N34" si="11">SUM(N28:N32)</f>
        <v>2.6544930840271999E-2</v>
      </c>
      <c r="O34" s="1018"/>
      <c r="P34" s="747"/>
      <c r="Q34" s="747"/>
      <c r="R34" s="747"/>
      <c r="S34" s="747"/>
      <c r="T34" s="747"/>
      <c r="U34" s="747"/>
      <c r="V34" s="747"/>
      <c r="W34" s="747"/>
      <c r="X34" s="747"/>
      <c r="Y34" s="747"/>
      <c r="Z34" s="747"/>
      <c r="AA34" s="747"/>
      <c r="AB34" s="747"/>
      <c r="AC34" s="747"/>
      <c r="AD34" s="747"/>
      <c r="AE34" s="747"/>
      <c r="AF34" s="747"/>
      <c r="AG34" s="747"/>
      <c r="AH34" s="747"/>
      <c r="AI34" s="747"/>
      <c r="AJ34" s="747"/>
      <c r="AK34" s="747"/>
      <c r="AL34" s="747"/>
      <c r="AM34" s="747"/>
      <c r="AN34" s="747"/>
      <c r="AO34" s="747"/>
      <c r="AP34" s="747"/>
      <c r="AQ34" s="747"/>
      <c r="AR34" s="747"/>
      <c r="AS34" s="747"/>
      <c r="AT34" s="747"/>
      <c r="AU34" s="747"/>
      <c r="AV34" s="747"/>
      <c r="AW34" s="747"/>
      <c r="AX34" s="747"/>
      <c r="AY34" s="747"/>
      <c r="AZ34" s="747"/>
      <c r="BA34" s="747"/>
      <c r="BB34" s="747"/>
      <c r="BC34" s="747"/>
      <c r="BD34" s="747"/>
      <c r="BE34" s="747"/>
      <c r="BF34" s="747"/>
      <c r="BG34" s="747"/>
      <c r="BH34" s="747"/>
      <c r="BI34" s="747"/>
      <c r="BJ34" s="747"/>
    </row>
    <row r="35" spans="2:62" s="278" customFormat="1" ht="13" x14ac:dyDescent="0.3">
      <c r="B35" s="50"/>
      <c r="C35" s="747"/>
      <c r="D35" s="747"/>
      <c r="E35" s="747"/>
      <c r="F35" s="747"/>
      <c r="G35" s="747"/>
      <c r="H35" s="747"/>
      <c r="I35" s="747"/>
      <c r="J35" s="747"/>
      <c r="K35" s="747"/>
      <c r="L35" s="747"/>
      <c r="M35" s="747"/>
      <c r="N35" s="747"/>
      <c r="O35" s="747"/>
      <c r="P35" s="747"/>
      <c r="Q35" s="747"/>
      <c r="R35" s="747"/>
      <c r="S35" s="747"/>
      <c r="T35" s="747"/>
      <c r="U35" s="747"/>
      <c r="V35" s="747"/>
      <c r="W35" s="747"/>
      <c r="X35" s="747"/>
      <c r="Y35" s="747"/>
      <c r="Z35" s="747"/>
      <c r="AA35" s="747"/>
      <c r="AB35" s="747"/>
      <c r="AC35" s="747"/>
      <c r="AD35" s="747"/>
      <c r="AE35" s="747"/>
      <c r="AF35" s="747"/>
      <c r="AG35" s="747"/>
      <c r="AH35" s="747"/>
      <c r="AI35" s="747"/>
      <c r="AJ35" s="747"/>
      <c r="AK35" s="747"/>
      <c r="AL35" s="747"/>
      <c r="AM35" s="747"/>
      <c r="AN35" s="747"/>
      <c r="AO35" s="747"/>
      <c r="AP35" s="747"/>
      <c r="AQ35" s="747"/>
      <c r="AR35" s="747"/>
      <c r="AS35" s="747"/>
      <c r="AT35" s="747"/>
      <c r="AU35" s="747"/>
      <c r="AV35" s="747"/>
      <c r="AW35" s="747"/>
      <c r="AX35" s="747"/>
      <c r="AY35" s="747"/>
      <c r="AZ35" s="747"/>
      <c r="BA35" s="747"/>
      <c r="BB35" s="747"/>
      <c r="BC35" s="747"/>
      <c r="BD35" s="747"/>
      <c r="BE35" s="747"/>
      <c r="BF35" s="747"/>
      <c r="BG35" s="747"/>
      <c r="BH35" s="747"/>
      <c r="BI35" s="747"/>
      <c r="BJ35" s="747"/>
    </row>
    <row r="36" spans="2:62" s="278" customFormat="1" ht="13" x14ac:dyDescent="0.3">
      <c r="B36" s="755" t="s">
        <v>31</v>
      </c>
      <c r="C36" s="756"/>
      <c r="D36" s="756"/>
      <c r="E36" s="756"/>
      <c r="F36" s="756"/>
      <c r="G36" s="756"/>
      <c r="H36" s="756"/>
      <c r="I36" s="756"/>
      <c r="J36" s="756"/>
      <c r="K36" s="756"/>
      <c r="L36" s="757"/>
      <c r="M36" s="757"/>
      <c r="N36" s="757"/>
      <c r="O36" s="747"/>
      <c r="P36" s="747"/>
      <c r="Q36" s="747"/>
      <c r="R36" s="747"/>
      <c r="S36" s="747"/>
      <c r="T36" s="747"/>
      <c r="U36" s="747"/>
      <c r="V36" s="747"/>
      <c r="W36" s="747"/>
      <c r="X36" s="747"/>
      <c r="Y36" s="747"/>
      <c r="Z36" s="747"/>
      <c r="AA36" s="747"/>
      <c r="AB36" s="747"/>
      <c r="AC36" s="747"/>
      <c r="AD36" s="747"/>
      <c r="AE36" s="747"/>
      <c r="AF36" s="747"/>
      <c r="AG36" s="747"/>
      <c r="AH36" s="747"/>
      <c r="AI36" s="747"/>
      <c r="AJ36" s="747"/>
      <c r="AK36" s="747"/>
      <c r="AL36" s="747"/>
      <c r="AM36" s="747"/>
      <c r="AN36" s="747"/>
      <c r="AO36" s="747"/>
      <c r="AP36" s="747"/>
      <c r="AQ36" s="747"/>
      <c r="AR36" s="747"/>
      <c r="AS36" s="747"/>
      <c r="AT36" s="747"/>
      <c r="AU36" s="747"/>
      <c r="AV36" s="747"/>
      <c r="AW36" s="747"/>
      <c r="AX36" s="747"/>
      <c r="AY36" s="747"/>
      <c r="AZ36" s="747"/>
      <c r="BA36" s="747"/>
      <c r="BB36" s="747"/>
      <c r="BC36" s="747"/>
      <c r="BD36" s="747"/>
      <c r="BE36" s="747"/>
      <c r="BF36" s="747"/>
      <c r="BG36" s="747"/>
      <c r="BH36" s="747"/>
      <c r="BI36" s="747"/>
      <c r="BJ36" s="747"/>
    </row>
    <row r="37" spans="2:62" s="278" customFormat="1" x14ac:dyDescent="0.25">
      <c r="B37" s="758"/>
      <c r="C37" s="759"/>
      <c r="D37" s="759"/>
      <c r="E37" s="759"/>
      <c r="F37" s="759"/>
      <c r="G37" s="759"/>
      <c r="H37" s="759"/>
      <c r="I37" s="759"/>
      <c r="J37" s="759"/>
      <c r="K37" s="759"/>
      <c r="L37" s="759"/>
      <c r="M37" s="759"/>
      <c r="N37" s="759"/>
      <c r="O37" s="747"/>
      <c r="P37" s="747"/>
      <c r="Q37" s="747"/>
      <c r="R37" s="747"/>
      <c r="S37" s="747"/>
      <c r="T37" s="747"/>
      <c r="U37" s="747"/>
      <c r="V37" s="747"/>
      <c r="W37" s="747"/>
      <c r="X37" s="747"/>
      <c r="Y37" s="747"/>
      <c r="Z37" s="747"/>
      <c r="AA37" s="747"/>
      <c r="AB37" s="747"/>
      <c r="AC37" s="747"/>
      <c r="AD37" s="747"/>
      <c r="AE37" s="747"/>
      <c r="AF37" s="747"/>
      <c r="AG37" s="747"/>
      <c r="AH37" s="747"/>
      <c r="AI37" s="747"/>
      <c r="AJ37" s="747"/>
      <c r="AK37" s="747"/>
      <c r="AL37" s="747"/>
      <c r="AM37" s="747"/>
      <c r="AN37" s="747"/>
      <c r="AO37" s="747"/>
      <c r="AP37" s="747"/>
      <c r="AQ37" s="747"/>
      <c r="AR37" s="747"/>
      <c r="AS37" s="747"/>
      <c r="AT37" s="747"/>
      <c r="AU37" s="747"/>
      <c r="AV37" s="747"/>
      <c r="AW37" s="747"/>
      <c r="AX37" s="747"/>
      <c r="AY37" s="747"/>
      <c r="AZ37" s="747"/>
      <c r="BA37" s="747"/>
      <c r="BB37" s="747"/>
      <c r="BC37" s="747"/>
      <c r="BD37" s="747"/>
      <c r="BE37" s="747"/>
      <c r="BF37" s="747"/>
      <c r="BG37" s="747"/>
      <c r="BH37" s="747"/>
      <c r="BI37" s="747"/>
      <c r="BJ37" s="747"/>
    </row>
    <row r="38" spans="2:62" s="278" customFormat="1" ht="13" x14ac:dyDescent="0.3">
      <c r="B38" s="762" t="s">
        <v>111</v>
      </c>
      <c r="C38" s="765">
        <v>1990</v>
      </c>
      <c r="D38" s="765">
        <v>2005</v>
      </c>
      <c r="E38" s="765">
        <v>2007</v>
      </c>
      <c r="F38" s="765">
        <v>2010</v>
      </c>
      <c r="G38" s="765">
        <v>2015</v>
      </c>
      <c r="H38" s="766">
        <v>2016</v>
      </c>
      <c r="I38" s="765">
        <v>2017</v>
      </c>
      <c r="J38" s="766">
        <v>2018</v>
      </c>
      <c r="K38" s="765">
        <v>2019</v>
      </c>
      <c r="L38" s="766">
        <v>2020</v>
      </c>
      <c r="M38" s="766">
        <v>2021</v>
      </c>
      <c r="N38" s="766">
        <v>2022</v>
      </c>
      <c r="O38" s="747"/>
      <c r="P38" s="747"/>
      <c r="Q38" s="747"/>
      <c r="R38" s="747"/>
      <c r="S38" s="747"/>
      <c r="T38" s="747"/>
      <c r="U38" s="747"/>
      <c r="V38" s="747"/>
      <c r="W38" s="747"/>
      <c r="X38" s="747"/>
      <c r="Y38" s="747"/>
      <c r="Z38" s="747"/>
      <c r="AA38" s="747"/>
      <c r="AB38" s="747"/>
      <c r="AC38" s="747"/>
      <c r="AD38" s="747"/>
      <c r="AE38" s="747"/>
      <c r="AF38" s="747"/>
      <c r="AG38" s="747"/>
      <c r="AH38" s="747"/>
      <c r="AI38" s="747"/>
      <c r="AJ38" s="747"/>
      <c r="AK38" s="747"/>
      <c r="AL38" s="747"/>
      <c r="AM38" s="747"/>
      <c r="AN38" s="747"/>
      <c r="AO38" s="747"/>
      <c r="AP38" s="747"/>
      <c r="AQ38" s="747"/>
      <c r="AR38" s="747"/>
      <c r="AS38" s="747"/>
      <c r="AT38" s="747"/>
      <c r="AU38" s="747"/>
      <c r="AV38" s="747"/>
      <c r="AW38" s="747"/>
      <c r="AX38" s="747"/>
      <c r="AY38" s="747"/>
      <c r="AZ38" s="747"/>
      <c r="BA38" s="747"/>
      <c r="BB38" s="747"/>
      <c r="BC38" s="747"/>
      <c r="BD38" s="747"/>
      <c r="BE38" s="747"/>
      <c r="BF38" s="747"/>
      <c r="BG38" s="747"/>
      <c r="BH38" s="747"/>
      <c r="BI38" s="747"/>
      <c r="BJ38" s="747"/>
    </row>
    <row r="39" spans="2:62" s="278" customFormat="1" ht="15.5" x14ac:dyDescent="0.25">
      <c r="B39" s="752" t="s">
        <v>103</v>
      </c>
      <c r="C39" s="750">
        <v>0</v>
      </c>
      <c r="D39" s="750">
        <v>0</v>
      </c>
      <c r="E39" s="750">
        <v>0</v>
      </c>
      <c r="F39" s="750">
        <v>0</v>
      </c>
      <c r="G39" s="750">
        <v>0</v>
      </c>
      <c r="H39" s="750">
        <v>0</v>
      </c>
      <c r="I39" s="750">
        <v>0</v>
      </c>
      <c r="J39" s="750">
        <v>0</v>
      </c>
      <c r="K39" s="750">
        <v>0</v>
      </c>
      <c r="L39" s="750">
        <v>0</v>
      </c>
      <c r="M39" s="750">
        <v>0</v>
      </c>
      <c r="N39" s="750">
        <v>0</v>
      </c>
      <c r="O39" s="747"/>
      <c r="P39" s="747"/>
      <c r="Q39" s="747"/>
      <c r="R39" s="747"/>
      <c r="S39" s="747"/>
      <c r="T39" s="747"/>
      <c r="U39" s="747"/>
      <c r="V39" s="747"/>
      <c r="W39" s="747"/>
      <c r="X39" s="747"/>
      <c r="Y39" s="747"/>
      <c r="Z39" s="747"/>
      <c r="AA39" s="747"/>
      <c r="AB39" s="747"/>
      <c r="AC39" s="747"/>
      <c r="AD39" s="747"/>
      <c r="AE39" s="747"/>
      <c r="AF39" s="747"/>
      <c r="AG39" s="747"/>
      <c r="AH39" s="747"/>
      <c r="AI39" s="747"/>
      <c r="AJ39" s="747"/>
      <c r="AK39" s="747"/>
      <c r="AL39" s="747"/>
      <c r="AM39" s="747"/>
      <c r="AN39" s="747"/>
      <c r="AO39" s="747"/>
      <c r="AP39" s="747"/>
      <c r="AQ39" s="747"/>
      <c r="AR39" s="747"/>
      <c r="AS39" s="747"/>
      <c r="AT39" s="747"/>
      <c r="AU39" s="747"/>
      <c r="AV39" s="747"/>
      <c r="AW39" s="747"/>
      <c r="AX39" s="747"/>
      <c r="AY39" s="747"/>
      <c r="AZ39" s="747"/>
      <c r="BA39" s="747"/>
      <c r="BB39" s="747"/>
      <c r="BC39" s="747"/>
      <c r="BD39" s="747"/>
      <c r="BE39" s="747"/>
      <c r="BF39" s="747"/>
      <c r="BG39" s="747"/>
      <c r="BH39" s="747"/>
      <c r="BI39" s="747"/>
      <c r="BJ39" s="747"/>
    </row>
    <row r="40" spans="2:62" s="278" customFormat="1" ht="15.5" x14ac:dyDescent="0.25">
      <c r="B40" s="752" t="s">
        <v>104</v>
      </c>
      <c r="C40" s="750">
        <f>Wastewater_CH4!C13</f>
        <v>6.0645558442827048E-2</v>
      </c>
      <c r="D40" s="750">
        <f>Wastewater_CH4!E13</f>
        <v>6.8130562968103728E-2</v>
      </c>
      <c r="E40" s="750">
        <f>Wastewater_CH4!G13</f>
        <v>6.9141596405536937E-2</v>
      </c>
      <c r="F40" s="750">
        <f>Wastewater_CH4!I13</f>
        <v>2.4093342056916076E-2</v>
      </c>
      <c r="G40" s="750">
        <f>Wastewater_CH4!K13</f>
        <v>2.3904869512457742E-2</v>
      </c>
      <c r="H40" s="750">
        <f>Wastewater_CH4!M13</f>
        <v>2.3512536922806422E-2</v>
      </c>
      <c r="I40" s="750">
        <f>Wastewater_CH4!O13</f>
        <v>2.3354167451301755E-2</v>
      </c>
      <c r="J40" s="750">
        <f>Wastewater_CH4!Q13</f>
        <v>2.2000883721007801E-2</v>
      </c>
      <c r="K40" s="750">
        <f>Wastewater_CH4!S13</f>
        <v>2.2055478565425408E-2</v>
      </c>
      <c r="L40" s="750">
        <f>Wastewater_CH4!U13</f>
        <v>1.4610188294866489E-2</v>
      </c>
      <c r="M40" s="750">
        <f>Wastewater_CH4!V13</f>
        <v>1.4752345207340907E-2</v>
      </c>
      <c r="N40" s="750">
        <f>Wastewater_CH4!W13</f>
        <v>1.082697612139027E-2</v>
      </c>
      <c r="O40" s="747"/>
      <c r="P40" s="747"/>
      <c r="Q40" s="747"/>
      <c r="R40" s="747"/>
      <c r="S40" s="747"/>
      <c r="T40" s="747"/>
      <c r="U40" s="747"/>
      <c r="V40" s="747"/>
      <c r="W40" s="747"/>
      <c r="X40" s="747"/>
      <c r="Y40" s="747"/>
      <c r="Z40" s="747"/>
      <c r="AA40" s="747"/>
      <c r="AB40" s="747"/>
      <c r="AC40" s="747"/>
      <c r="AD40" s="747"/>
      <c r="AE40" s="747"/>
      <c r="AF40" s="747"/>
      <c r="AG40" s="747"/>
      <c r="AH40" s="747"/>
      <c r="AI40" s="747"/>
      <c r="AJ40" s="747"/>
      <c r="AK40" s="747"/>
      <c r="AL40" s="747"/>
      <c r="AM40" s="747"/>
      <c r="AN40" s="747"/>
      <c r="AO40" s="747"/>
      <c r="AP40" s="747"/>
      <c r="AQ40" s="747"/>
      <c r="AR40" s="747"/>
      <c r="AS40" s="747"/>
      <c r="AT40" s="747"/>
      <c r="AU40" s="747"/>
      <c r="AV40" s="747"/>
      <c r="AW40" s="747"/>
      <c r="AX40" s="747"/>
      <c r="AY40" s="747"/>
      <c r="AZ40" s="747"/>
      <c r="BA40" s="747"/>
      <c r="BB40" s="747"/>
      <c r="BC40" s="747"/>
      <c r="BD40" s="747"/>
      <c r="BE40" s="747"/>
      <c r="BF40" s="747"/>
      <c r="BG40" s="747"/>
      <c r="BH40" s="747"/>
      <c r="BI40" s="747"/>
      <c r="BJ40" s="747"/>
    </row>
    <row r="41" spans="2:62" s="278" customFormat="1" ht="15.5" x14ac:dyDescent="0.25">
      <c r="B41" s="752" t="s">
        <v>105</v>
      </c>
      <c r="C41" s="750">
        <f>Wastewater_N2O_Direct!C13</f>
        <v>1.00756515384E-3</v>
      </c>
      <c r="D41" s="750">
        <f>Wastewater_N2O_Direct!E13</f>
        <v>1.1798329999999997E-3</v>
      </c>
      <c r="E41" s="750">
        <f>Wastewater_N2O_Direct!G13</f>
        <v>1.2064581160399998E-3</v>
      </c>
      <c r="F41" s="750">
        <f>Wastewater_N2O_Direct!I13</f>
        <v>1.2439312678399999E-3</v>
      </c>
      <c r="G41" s="750">
        <f>Wastewater_N2O_Direct!K13</f>
        <v>1.3563308969999997E-3</v>
      </c>
      <c r="H41" s="750">
        <f>Wastewater_N2O_Direct!M13</f>
        <v>1.3849561026599995E-3</v>
      </c>
      <c r="I41" s="750">
        <f>Wastewater_N2O_Direct!O13</f>
        <v>1.4134440923799997E-3</v>
      </c>
      <c r="J41" s="750">
        <f>Wastewater_N2O_Direct!Q13</f>
        <v>1.4360694213799998E-3</v>
      </c>
      <c r="K41" s="750">
        <f>Wastewater_N2O_Direct!R13</f>
        <v>1.4467341820799996E-3</v>
      </c>
      <c r="L41" s="750">
        <f>Wastewater_N2O_Direct!S13</f>
        <v>1.3234197307999997E-3</v>
      </c>
      <c r="M41" s="750">
        <f>Wastewater_N2O_Direct!T13</f>
        <v>1.4067858518399998E-3</v>
      </c>
      <c r="N41" s="750">
        <f>Wastewater_N2O_Direct!U13</f>
        <v>1.4157070619999997E-3</v>
      </c>
      <c r="O41" s="747"/>
      <c r="P41" s="747"/>
      <c r="Q41" s="747"/>
      <c r="R41" s="747"/>
      <c r="S41" s="747"/>
      <c r="T41" s="747"/>
      <c r="U41" s="747"/>
      <c r="V41" s="747"/>
      <c r="W41" s="747"/>
      <c r="X41" s="747"/>
      <c r="Y41" s="747"/>
      <c r="Z41" s="747"/>
      <c r="AA41" s="747"/>
      <c r="AB41" s="747"/>
      <c r="AC41" s="747"/>
      <c r="AD41" s="747"/>
      <c r="AE41" s="747"/>
      <c r="AF41" s="747"/>
      <c r="AG41" s="747"/>
      <c r="AH41" s="747"/>
      <c r="AI41" s="747"/>
      <c r="AJ41" s="747"/>
      <c r="AK41" s="747"/>
      <c r="AL41" s="747"/>
      <c r="AM41" s="747"/>
      <c r="AN41" s="747"/>
      <c r="AO41" s="747"/>
      <c r="AP41" s="747"/>
      <c r="AQ41" s="747"/>
      <c r="AR41" s="747"/>
      <c r="AS41" s="747"/>
      <c r="AT41" s="747"/>
      <c r="AU41" s="747"/>
      <c r="AV41" s="747"/>
      <c r="AW41" s="747"/>
      <c r="AX41" s="747"/>
      <c r="AY41" s="747"/>
      <c r="AZ41" s="747"/>
      <c r="BA41" s="747"/>
      <c r="BB41" s="747"/>
      <c r="BC41" s="747"/>
      <c r="BD41" s="747"/>
      <c r="BE41" s="747"/>
      <c r="BF41" s="747"/>
      <c r="BG41" s="747"/>
      <c r="BH41" s="747"/>
      <c r="BI41" s="747"/>
      <c r="BJ41" s="747"/>
    </row>
    <row r="42" spans="2:62" s="278" customFormat="1" x14ac:dyDescent="0.25">
      <c r="B42" s="752" t="s">
        <v>106</v>
      </c>
      <c r="C42" s="750">
        <v>0</v>
      </c>
      <c r="D42" s="750">
        <v>0</v>
      </c>
      <c r="E42" s="750">
        <v>0</v>
      </c>
      <c r="F42" s="750">
        <v>0</v>
      </c>
      <c r="G42" s="750">
        <v>0</v>
      </c>
      <c r="H42" s="750">
        <v>0</v>
      </c>
      <c r="I42" s="750">
        <v>0</v>
      </c>
      <c r="J42" s="750">
        <v>0</v>
      </c>
      <c r="K42" s="750">
        <v>0</v>
      </c>
      <c r="L42" s="750">
        <v>0</v>
      </c>
      <c r="M42" s="750">
        <v>0</v>
      </c>
      <c r="N42" s="750">
        <v>0</v>
      </c>
      <c r="O42" s="747"/>
      <c r="P42" s="747"/>
      <c r="Q42" s="747"/>
      <c r="R42" s="747"/>
      <c r="S42" s="747"/>
      <c r="T42" s="747"/>
      <c r="U42" s="747"/>
      <c r="V42" s="747"/>
      <c r="W42" s="747"/>
      <c r="X42" s="747"/>
      <c r="Y42" s="747"/>
      <c r="Z42" s="747"/>
      <c r="AA42" s="747"/>
      <c r="AB42" s="747"/>
      <c r="AC42" s="747"/>
      <c r="AD42" s="747"/>
      <c r="AE42" s="747"/>
      <c r="AF42" s="747"/>
      <c r="AG42" s="747"/>
      <c r="AH42" s="747"/>
      <c r="AI42" s="747"/>
      <c r="AJ42" s="747"/>
      <c r="AK42" s="747"/>
      <c r="AL42" s="747"/>
      <c r="AM42" s="747"/>
      <c r="AN42" s="747"/>
      <c r="AO42" s="747"/>
      <c r="AP42" s="747"/>
      <c r="AQ42" s="747"/>
      <c r="AR42" s="747"/>
      <c r="AS42" s="747"/>
      <c r="AT42" s="747"/>
      <c r="AU42" s="747"/>
      <c r="AV42" s="747"/>
      <c r="AW42" s="747"/>
      <c r="AX42" s="747"/>
      <c r="AY42" s="747"/>
      <c r="AZ42" s="747"/>
      <c r="BA42" s="747"/>
      <c r="BB42" s="747"/>
      <c r="BC42" s="747"/>
      <c r="BD42" s="747"/>
      <c r="BE42" s="747"/>
      <c r="BF42" s="747"/>
      <c r="BG42" s="747"/>
      <c r="BH42" s="747"/>
      <c r="BI42" s="747"/>
      <c r="BJ42" s="747"/>
    </row>
    <row r="43" spans="2:62" s="278" customFormat="1" ht="15.5" x14ac:dyDescent="0.25">
      <c r="B43" s="752" t="s">
        <v>107</v>
      </c>
      <c r="C43" s="750">
        <v>0</v>
      </c>
      <c r="D43" s="750">
        <v>0</v>
      </c>
      <c r="E43" s="750">
        <v>0</v>
      </c>
      <c r="F43" s="750">
        <v>0</v>
      </c>
      <c r="G43" s="750">
        <v>0</v>
      </c>
      <c r="H43" s="750">
        <v>0</v>
      </c>
      <c r="I43" s="750">
        <v>0</v>
      </c>
      <c r="J43" s="750">
        <v>0</v>
      </c>
      <c r="K43" s="750">
        <v>0</v>
      </c>
      <c r="L43" s="750">
        <v>0</v>
      </c>
      <c r="M43" s="750">
        <v>0</v>
      </c>
      <c r="N43" s="750">
        <v>0</v>
      </c>
      <c r="O43" s="747"/>
      <c r="P43" s="747"/>
      <c r="Q43" s="747"/>
      <c r="R43" s="747"/>
      <c r="S43" s="747"/>
      <c r="T43" s="747"/>
      <c r="U43" s="747"/>
      <c r="V43" s="747"/>
      <c r="W43" s="747"/>
      <c r="X43" s="747"/>
      <c r="Y43" s="747"/>
      <c r="Z43" s="747"/>
      <c r="AA43" s="747"/>
      <c r="AB43" s="747"/>
      <c r="AC43" s="747"/>
      <c r="AD43" s="747"/>
      <c r="AE43" s="747"/>
      <c r="AF43" s="747"/>
      <c r="AG43" s="747"/>
      <c r="AH43" s="747"/>
      <c r="AI43" s="747"/>
      <c r="AJ43" s="747"/>
      <c r="AK43" s="747"/>
      <c r="AL43" s="747"/>
      <c r="AM43" s="747"/>
      <c r="AN43" s="747"/>
      <c r="AO43" s="747"/>
      <c r="AP43" s="747"/>
      <c r="AQ43" s="747"/>
      <c r="AR43" s="747"/>
      <c r="AS43" s="747"/>
      <c r="AT43" s="747"/>
      <c r="AU43" s="747"/>
      <c r="AV43" s="747"/>
      <c r="AW43" s="747"/>
      <c r="AX43" s="747"/>
      <c r="AY43" s="747"/>
      <c r="AZ43" s="747"/>
      <c r="BA43" s="747"/>
      <c r="BB43" s="747"/>
      <c r="BC43" s="747"/>
      <c r="BD43" s="747"/>
      <c r="BE43" s="747"/>
      <c r="BF43" s="747"/>
      <c r="BG43" s="747"/>
      <c r="BH43" s="747"/>
      <c r="BI43" s="747"/>
      <c r="BJ43" s="747"/>
    </row>
    <row r="44" spans="2:62" s="278" customFormat="1" ht="13" x14ac:dyDescent="0.25">
      <c r="B44" s="753" t="s">
        <v>108</v>
      </c>
      <c r="C44" s="778">
        <f>SUM(C39:C43)</f>
        <v>6.1653123596667046E-2</v>
      </c>
      <c r="D44" s="778">
        <f t="shared" ref="D44:K44" si="12">SUM(D39:D43)</f>
        <v>6.9310395968103733E-2</v>
      </c>
      <c r="E44" s="778">
        <f t="shared" si="12"/>
        <v>7.0348054521576942E-2</v>
      </c>
      <c r="F44" s="778">
        <f t="shared" si="12"/>
        <v>2.5337273324756077E-2</v>
      </c>
      <c r="G44" s="778">
        <f t="shared" si="12"/>
        <v>2.5261200409457743E-2</v>
      </c>
      <c r="H44" s="778">
        <f t="shared" si="12"/>
        <v>2.489749302546642E-2</v>
      </c>
      <c r="I44" s="778">
        <f t="shared" si="12"/>
        <v>2.4767611543681754E-2</v>
      </c>
      <c r="J44" s="778">
        <f t="shared" si="12"/>
        <v>2.3436953142387799E-2</v>
      </c>
      <c r="K44" s="778">
        <f t="shared" si="12"/>
        <v>2.3502212747505406E-2</v>
      </c>
      <c r="L44" s="778">
        <f>SUM(L39:L43)</f>
        <v>1.5933608025666488E-2</v>
      </c>
      <c r="M44" s="778">
        <f t="shared" ref="M44" si="13">SUM(M39:M43)</f>
        <v>1.6159131059180907E-2</v>
      </c>
      <c r="N44" s="778">
        <f t="shared" ref="N44" si="14">SUM(N39:N43)</f>
        <v>1.2242683183390269E-2</v>
      </c>
      <c r="O44" s="747"/>
      <c r="P44" s="747"/>
      <c r="Q44" s="747"/>
      <c r="R44" s="747"/>
      <c r="S44" s="747"/>
      <c r="T44" s="747"/>
      <c r="U44" s="747"/>
      <c r="V44" s="747"/>
      <c r="W44" s="747"/>
      <c r="X44" s="747"/>
      <c r="Y44" s="747"/>
      <c r="Z44" s="747"/>
      <c r="AA44" s="747"/>
      <c r="AB44" s="747"/>
      <c r="AC44" s="747"/>
      <c r="AD44" s="747"/>
      <c r="AE44" s="747"/>
      <c r="AF44" s="747"/>
      <c r="AG44" s="747"/>
      <c r="AH44" s="747"/>
      <c r="AI44" s="747"/>
      <c r="AJ44" s="747"/>
      <c r="AK44" s="747"/>
      <c r="AL44" s="747"/>
      <c r="AM44" s="747"/>
      <c r="AN44" s="747"/>
      <c r="AO44" s="747"/>
      <c r="AP44" s="747"/>
      <c r="AQ44" s="747"/>
      <c r="AR44" s="747"/>
      <c r="AS44" s="747"/>
      <c r="AT44" s="747"/>
      <c r="AU44" s="747"/>
      <c r="AV44" s="747"/>
      <c r="AW44" s="747"/>
      <c r="AX44" s="747"/>
      <c r="AY44" s="747"/>
      <c r="AZ44" s="747"/>
      <c r="BA44" s="747"/>
      <c r="BB44" s="747"/>
      <c r="BC44" s="747"/>
      <c r="BD44" s="747"/>
      <c r="BE44" s="747"/>
      <c r="BF44" s="747"/>
      <c r="BG44" s="747"/>
      <c r="BH44" s="747"/>
      <c r="BI44" s="747"/>
      <c r="BJ44" s="747"/>
    </row>
    <row r="45" spans="2:62" s="278" customFormat="1" ht="13" x14ac:dyDescent="0.25">
      <c r="B45" s="751"/>
      <c r="C45" s="747"/>
      <c r="D45" s="747"/>
      <c r="E45" s="747"/>
      <c r="F45" s="747"/>
      <c r="G45" s="747"/>
      <c r="H45" s="747"/>
      <c r="I45" s="747"/>
      <c r="J45" s="747"/>
      <c r="K45" s="747"/>
      <c r="L45" s="747"/>
      <c r="M45" s="747"/>
      <c r="N45" s="747"/>
      <c r="O45" s="747"/>
      <c r="P45" s="747"/>
      <c r="Q45" s="747"/>
      <c r="R45" s="747"/>
      <c r="S45" s="747"/>
      <c r="T45" s="747"/>
      <c r="U45" s="747"/>
      <c r="V45" s="747"/>
      <c r="W45" s="747"/>
      <c r="X45" s="747"/>
      <c r="Y45" s="747"/>
      <c r="Z45" s="747"/>
      <c r="AA45" s="747"/>
      <c r="AB45" s="747"/>
      <c r="AC45" s="747"/>
      <c r="AD45" s="747"/>
      <c r="AE45" s="747"/>
      <c r="AF45" s="747"/>
      <c r="AG45" s="747"/>
      <c r="AH45" s="747"/>
      <c r="AI45" s="747"/>
      <c r="AJ45" s="747"/>
      <c r="AK45" s="747"/>
      <c r="AL45" s="747"/>
      <c r="AM45" s="747"/>
      <c r="AN45" s="747"/>
      <c r="AO45" s="747"/>
      <c r="AP45" s="747"/>
      <c r="AQ45" s="747"/>
      <c r="AR45" s="747"/>
      <c r="AS45" s="747"/>
      <c r="AT45" s="747"/>
      <c r="AU45" s="747"/>
      <c r="AV45" s="747"/>
      <c r="AW45" s="747"/>
      <c r="AX45" s="747"/>
      <c r="AY45" s="747"/>
      <c r="AZ45" s="747"/>
      <c r="BA45" s="747"/>
      <c r="BB45" s="747"/>
      <c r="BC45" s="747"/>
      <c r="BD45" s="747"/>
      <c r="BE45" s="747"/>
      <c r="BF45" s="747"/>
      <c r="BG45" s="747"/>
      <c r="BH45" s="747"/>
      <c r="BI45" s="747"/>
      <c r="BJ45" s="747"/>
    </row>
    <row r="46" spans="2:62" s="278" customFormat="1" ht="13" x14ac:dyDescent="0.3">
      <c r="B46" s="762" t="s">
        <v>112</v>
      </c>
      <c r="C46" s="765">
        <v>1990</v>
      </c>
      <c r="D46" s="765">
        <v>2005</v>
      </c>
      <c r="E46" s="765">
        <v>2007</v>
      </c>
      <c r="F46" s="765">
        <v>2010</v>
      </c>
      <c r="G46" s="765">
        <v>2015</v>
      </c>
      <c r="H46" s="766">
        <v>2016</v>
      </c>
      <c r="I46" s="765">
        <v>2017</v>
      </c>
      <c r="J46" s="766">
        <v>2018</v>
      </c>
      <c r="K46" s="765">
        <v>2019</v>
      </c>
      <c r="L46" s="766">
        <v>2020</v>
      </c>
      <c r="M46" s="766">
        <v>2021</v>
      </c>
      <c r="N46" s="766">
        <v>2022</v>
      </c>
      <c r="O46" s="747"/>
      <c r="P46" s="747"/>
      <c r="Q46" s="747"/>
      <c r="R46" s="747"/>
      <c r="S46" s="747"/>
      <c r="T46" s="747"/>
      <c r="U46" s="747"/>
      <c r="V46" s="747"/>
      <c r="W46" s="747"/>
      <c r="X46" s="747"/>
      <c r="Y46" s="747"/>
      <c r="Z46" s="747"/>
      <c r="AA46" s="747"/>
      <c r="AB46" s="747"/>
      <c r="AC46" s="747"/>
      <c r="AD46" s="747"/>
      <c r="AE46" s="747"/>
      <c r="AF46" s="747"/>
      <c r="AG46" s="747"/>
      <c r="AH46" s="747"/>
      <c r="AI46" s="747"/>
      <c r="AJ46" s="747"/>
      <c r="AK46" s="747"/>
      <c r="AL46" s="747"/>
      <c r="AM46" s="747"/>
      <c r="AN46" s="747"/>
      <c r="AO46" s="747"/>
      <c r="AP46" s="747"/>
      <c r="AQ46" s="747"/>
      <c r="AR46" s="747"/>
      <c r="AS46" s="747"/>
      <c r="AT46" s="747"/>
      <c r="AU46" s="747"/>
      <c r="AV46" s="747"/>
      <c r="AW46" s="747"/>
      <c r="AX46" s="747"/>
      <c r="AY46" s="747"/>
      <c r="AZ46" s="747"/>
      <c r="BA46" s="747"/>
      <c r="BB46" s="747"/>
      <c r="BC46" s="747"/>
      <c r="BD46" s="747"/>
      <c r="BE46" s="747"/>
      <c r="BF46" s="747"/>
      <c r="BG46" s="747"/>
      <c r="BH46" s="747"/>
      <c r="BI46" s="747"/>
      <c r="BJ46" s="747"/>
    </row>
    <row r="47" spans="2:62" s="278" customFormat="1" ht="15.5" x14ac:dyDescent="0.25">
      <c r="B47" s="752" t="s">
        <v>103</v>
      </c>
      <c r="C47" s="750">
        <v>0</v>
      </c>
      <c r="D47" s="750">
        <v>0</v>
      </c>
      <c r="E47" s="750">
        <v>0</v>
      </c>
      <c r="F47" s="750">
        <v>0</v>
      </c>
      <c r="G47" s="750">
        <v>0</v>
      </c>
      <c r="H47" s="750">
        <v>0</v>
      </c>
      <c r="I47" s="750">
        <v>0</v>
      </c>
      <c r="J47" s="750">
        <v>0</v>
      </c>
      <c r="K47" s="750">
        <v>0</v>
      </c>
      <c r="L47" s="750">
        <v>0</v>
      </c>
      <c r="M47" s="750">
        <v>0</v>
      </c>
      <c r="N47" s="750">
        <v>0</v>
      </c>
      <c r="O47" s="747"/>
      <c r="P47" s="747"/>
      <c r="Q47" s="747"/>
      <c r="R47" s="747"/>
      <c r="S47" s="747"/>
      <c r="T47" s="747"/>
      <c r="U47" s="747"/>
      <c r="V47" s="747"/>
      <c r="W47" s="747"/>
      <c r="X47" s="747"/>
      <c r="Y47" s="747"/>
      <c r="Z47" s="747"/>
      <c r="AA47" s="747"/>
      <c r="AB47" s="747"/>
      <c r="AC47" s="747"/>
      <c r="AD47" s="747"/>
      <c r="AE47" s="747"/>
      <c r="AF47" s="747"/>
      <c r="AG47" s="747"/>
      <c r="AH47" s="747"/>
      <c r="AI47" s="747"/>
      <c r="AJ47" s="747"/>
      <c r="AK47" s="747"/>
      <c r="AL47" s="747"/>
      <c r="AM47" s="747"/>
      <c r="AN47" s="747"/>
      <c r="AO47" s="747"/>
      <c r="AP47" s="747"/>
      <c r="AQ47" s="747"/>
      <c r="AR47" s="747"/>
      <c r="AS47" s="747"/>
      <c r="AT47" s="747"/>
      <c r="AU47" s="747"/>
      <c r="AV47" s="747"/>
      <c r="AW47" s="747"/>
      <c r="AX47" s="747"/>
      <c r="AY47" s="747"/>
      <c r="AZ47" s="747"/>
      <c r="BA47" s="747"/>
      <c r="BB47" s="747"/>
      <c r="BC47" s="747"/>
      <c r="BD47" s="747"/>
      <c r="BE47" s="747"/>
      <c r="BF47" s="747"/>
      <c r="BG47" s="747"/>
      <c r="BH47" s="747"/>
      <c r="BI47" s="747"/>
      <c r="BJ47" s="747"/>
    </row>
    <row r="48" spans="2:62" s="278" customFormat="1" ht="15.5" x14ac:dyDescent="0.25">
      <c r="B48" s="752" t="s">
        <v>104</v>
      </c>
      <c r="C48" s="750">
        <v>0</v>
      </c>
      <c r="D48" s="750">
        <v>0</v>
      </c>
      <c r="E48" s="750">
        <v>0</v>
      </c>
      <c r="F48" s="750">
        <v>0</v>
      </c>
      <c r="G48" s="750">
        <v>0</v>
      </c>
      <c r="H48" s="750">
        <v>0</v>
      </c>
      <c r="I48" s="750">
        <v>0</v>
      </c>
      <c r="J48" s="750">
        <v>0</v>
      </c>
      <c r="K48" s="750">
        <v>0</v>
      </c>
      <c r="L48" s="750">
        <v>0</v>
      </c>
      <c r="M48" s="750">
        <v>0</v>
      </c>
      <c r="N48" s="750">
        <v>0</v>
      </c>
      <c r="O48" s="747"/>
      <c r="P48" s="747"/>
      <c r="Q48" s="747"/>
      <c r="R48" s="747"/>
      <c r="S48" s="747"/>
      <c r="T48" s="747"/>
      <c r="U48" s="747"/>
      <c r="V48" s="747"/>
      <c r="W48" s="747"/>
      <c r="X48" s="747"/>
      <c r="Y48" s="747"/>
      <c r="Z48" s="747"/>
      <c r="AA48" s="747"/>
      <c r="AB48" s="747"/>
      <c r="AC48" s="747"/>
      <c r="AD48" s="747"/>
      <c r="AE48" s="747"/>
      <c r="AF48" s="747"/>
      <c r="AG48" s="747"/>
      <c r="AH48" s="747"/>
      <c r="AI48" s="747"/>
      <c r="AJ48" s="747"/>
      <c r="AK48" s="747"/>
      <c r="AL48" s="747"/>
      <c r="AM48" s="747"/>
      <c r="AN48" s="747"/>
      <c r="AO48" s="747"/>
      <c r="AP48" s="747"/>
      <c r="AQ48" s="747"/>
      <c r="AR48" s="747"/>
      <c r="AS48" s="747"/>
      <c r="AT48" s="747"/>
      <c r="AU48" s="747"/>
      <c r="AV48" s="747"/>
      <c r="AW48" s="747"/>
      <c r="AX48" s="747"/>
      <c r="AY48" s="747"/>
      <c r="AZ48" s="747"/>
      <c r="BA48" s="747"/>
      <c r="BB48" s="747"/>
      <c r="BC48" s="747"/>
      <c r="BD48" s="747"/>
      <c r="BE48" s="747"/>
      <c r="BF48" s="747"/>
      <c r="BG48" s="747"/>
      <c r="BH48" s="747"/>
      <c r="BI48" s="747"/>
      <c r="BJ48" s="747"/>
    </row>
    <row r="49" spans="2:62" s="278" customFormat="1" ht="15.5" x14ac:dyDescent="0.25">
      <c r="B49" s="752" t="s">
        <v>105</v>
      </c>
      <c r="C49" s="750">
        <f>Wastewater_N2O_Effluent!C13</f>
        <v>3.1587627374442304E-2</v>
      </c>
      <c r="D49" s="750">
        <f>Wastewater_N2O_Effluent!E13</f>
        <v>3.6991013662419865E-2</v>
      </c>
      <c r="E49" s="750">
        <f>Wastewater_N2O_Effluent!G13</f>
        <v>3.7461631150440794E-2</v>
      </c>
      <c r="F49" s="750">
        <f>Wastewater_N2O_Effluent!I13</f>
        <v>3.7524229790700803E-2</v>
      </c>
      <c r="G49" s="750">
        <f>Wastewater_N2O_Effluent!K13</f>
        <v>4.1296735721630451E-2</v>
      </c>
      <c r="H49" s="750">
        <f>Wastewater_N2O_Effluent!M13</f>
        <v>4.1945159585355829E-2</v>
      </c>
      <c r="I49" s="750">
        <f>Wastewater_N2O_Effluent!O13</f>
        <v>4.2544617303596571E-2</v>
      </c>
      <c r="J49" s="750">
        <f>Wastewater_N2O_Effluent!Q13</f>
        <v>4.2276195017450398E-2</v>
      </c>
      <c r="K49" s="750">
        <f>Wastewater_N2O_Effluent!S13</f>
        <v>4.2235663726366689E-2</v>
      </c>
      <c r="L49" s="750">
        <f>Wastewater_N2O_Effluent!U13</f>
        <v>3.8360286144361683E-2</v>
      </c>
      <c r="M49" s="750">
        <f>Wastewater_N2O_Effluent!W13</f>
        <v>4.0488149712496535E-2</v>
      </c>
      <c r="N49" s="750">
        <f>Wastewater_N2O_Effluent!X13</f>
        <v>4.1329864287652646E-2</v>
      </c>
      <c r="O49" s="747"/>
      <c r="P49" s="747"/>
      <c r="Q49" s="747"/>
      <c r="R49" s="747"/>
      <c r="S49" s="747"/>
      <c r="T49" s="747"/>
      <c r="U49" s="747"/>
      <c r="V49" s="747"/>
      <c r="W49" s="747"/>
      <c r="X49" s="747"/>
      <c r="Y49" s="747"/>
      <c r="Z49" s="747"/>
      <c r="AA49" s="747"/>
      <c r="AB49" s="747"/>
      <c r="AC49" s="747"/>
      <c r="AD49" s="747"/>
      <c r="AE49" s="747"/>
      <c r="AF49" s="747"/>
      <c r="AG49" s="747"/>
      <c r="AH49" s="747"/>
      <c r="AI49" s="747"/>
      <c r="AJ49" s="747"/>
      <c r="AK49" s="747"/>
      <c r="AL49" s="747"/>
      <c r="AM49" s="747"/>
      <c r="AN49" s="747"/>
      <c r="AO49" s="747"/>
      <c r="AP49" s="747"/>
      <c r="AQ49" s="747"/>
      <c r="AR49" s="747"/>
      <c r="AS49" s="747"/>
      <c r="AT49" s="747"/>
      <c r="AU49" s="747"/>
      <c r="AV49" s="747"/>
      <c r="AW49" s="747"/>
      <c r="AX49" s="747"/>
      <c r="AY49" s="747"/>
      <c r="AZ49" s="747"/>
      <c r="BA49" s="747"/>
      <c r="BB49" s="747"/>
      <c r="BC49" s="747"/>
      <c r="BD49" s="747"/>
      <c r="BE49" s="747"/>
      <c r="BF49" s="747"/>
      <c r="BG49" s="747"/>
      <c r="BH49" s="747"/>
      <c r="BI49" s="747"/>
      <c r="BJ49" s="747"/>
    </row>
    <row r="50" spans="2:62" s="278" customFormat="1" x14ac:dyDescent="0.25">
      <c r="B50" s="752" t="s">
        <v>106</v>
      </c>
      <c r="C50" s="750">
        <v>0</v>
      </c>
      <c r="D50" s="750">
        <v>0</v>
      </c>
      <c r="E50" s="750">
        <v>0</v>
      </c>
      <c r="F50" s="750">
        <v>0</v>
      </c>
      <c r="G50" s="750">
        <v>0</v>
      </c>
      <c r="H50" s="750">
        <v>0</v>
      </c>
      <c r="I50" s="750">
        <v>0</v>
      </c>
      <c r="J50" s="750">
        <v>0</v>
      </c>
      <c r="K50" s="750">
        <v>0</v>
      </c>
      <c r="L50" s="750">
        <v>0</v>
      </c>
      <c r="M50" s="750">
        <v>0</v>
      </c>
      <c r="N50" s="750">
        <v>0</v>
      </c>
      <c r="O50" s="747"/>
      <c r="P50" s="747"/>
      <c r="Q50" s="747"/>
      <c r="R50" s="747"/>
      <c r="S50" s="747"/>
      <c r="T50" s="747"/>
      <c r="U50" s="747"/>
      <c r="V50" s="747"/>
      <c r="W50" s="747"/>
      <c r="X50" s="747"/>
      <c r="Y50" s="747"/>
      <c r="Z50" s="747"/>
      <c r="AA50" s="747"/>
      <c r="AB50" s="747"/>
      <c r="AC50" s="747"/>
      <c r="AD50" s="747"/>
      <c r="AE50" s="747"/>
      <c r="AF50" s="747"/>
      <c r="AG50" s="747"/>
      <c r="AH50" s="747"/>
      <c r="AI50" s="747"/>
      <c r="AJ50" s="747"/>
      <c r="AK50" s="747"/>
      <c r="AL50" s="747"/>
      <c r="AM50" s="747"/>
      <c r="AN50" s="747"/>
      <c r="AO50" s="747"/>
      <c r="AP50" s="747"/>
      <c r="AQ50" s="747"/>
      <c r="AR50" s="747"/>
      <c r="AS50" s="747"/>
      <c r="AT50" s="747"/>
      <c r="AU50" s="747"/>
      <c r="AV50" s="747"/>
      <c r="AW50" s="747"/>
      <c r="AX50" s="747"/>
      <c r="AY50" s="747"/>
      <c r="AZ50" s="747"/>
      <c r="BA50" s="747"/>
      <c r="BB50" s="747"/>
      <c r="BC50" s="747"/>
      <c r="BD50" s="747"/>
      <c r="BE50" s="747"/>
      <c r="BF50" s="747"/>
      <c r="BG50" s="747"/>
      <c r="BH50" s="747"/>
      <c r="BI50" s="747"/>
      <c r="BJ50" s="747"/>
    </row>
    <row r="51" spans="2:62" s="278" customFormat="1" ht="15.5" x14ac:dyDescent="0.25">
      <c r="B51" s="752" t="s">
        <v>107</v>
      </c>
      <c r="C51" s="750">
        <v>0</v>
      </c>
      <c r="D51" s="750">
        <v>0</v>
      </c>
      <c r="E51" s="750">
        <v>0</v>
      </c>
      <c r="F51" s="750">
        <v>0</v>
      </c>
      <c r="G51" s="750">
        <v>0</v>
      </c>
      <c r="H51" s="750">
        <v>0</v>
      </c>
      <c r="I51" s="750">
        <v>0</v>
      </c>
      <c r="J51" s="750">
        <v>0</v>
      </c>
      <c r="K51" s="750">
        <v>0</v>
      </c>
      <c r="L51" s="750">
        <v>0</v>
      </c>
      <c r="M51" s="750">
        <v>0</v>
      </c>
      <c r="N51" s="750">
        <v>0</v>
      </c>
      <c r="O51" s="747"/>
      <c r="P51" s="747"/>
      <c r="Q51" s="747"/>
      <c r="R51" s="747"/>
      <c r="S51" s="747"/>
      <c r="T51" s="747"/>
      <c r="U51" s="747"/>
      <c r="V51" s="747"/>
      <c r="W51" s="747"/>
      <c r="X51" s="747"/>
      <c r="Y51" s="747"/>
      <c r="Z51" s="747"/>
      <c r="AA51" s="747"/>
      <c r="AB51" s="747"/>
      <c r="AC51" s="747"/>
      <c r="AD51" s="747"/>
      <c r="AE51" s="747"/>
      <c r="AF51" s="747"/>
      <c r="AG51" s="747"/>
      <c r="AH51" s="747"/>
      <c r="AI51" s="747"/>
      <c r="AJ51" s="747"/>
      <c r="AK51" s="747"/>
      <c r="AL51" s="747"/>
      <c r="AM51" s="747"/>
      <c r="AN51" s="747"/>
      <c r="AO51" s="747"/>
      <c r="AP51" s="747"/>
      <c r="AQ51" s="747"/>
      <c r="AR51" s="747"/>
      <c r="AS51" s="747"/>
      <c r="AT51" s="747"/>
      <c r="AU51" s="747"/>
      <c r="AV51" s="747"/>
      <c r="AW51" s="747"/>
      <c r="AX51" s="747"/>
      <c r="AY51" s="747"/>
      <c r="AZ51" s="747"/>
      <c r="BA51" s="747"/>
      <c r="BB51" s="747"/>
      <c r="BC51" s="747"/>
      <c r="BD51" s="747"/>
      <c r="BE51" s="747"/>
      <c r="BF51" s="747"/>
      <c r="BG51" s="747"/>
      <c r="BH51" s="747"/>
      <c r="BI51" s="747"/>
      <c r="BJ51" s="747"/>
    </row>
    <row r="52" spans="2:62" s="278" customFormat="1" ht="13" x14ac:dyDescent="0.25">
      <c r="B52" s="753" t="s">
        <v>108</v>
      </c>
      <c r="C52" s="778">
        <f>SUM(C47:C51)</f>
        <v>3.1587627374442304E-2</v>
      </c>
      <c r="D52" s="778">
        <f t="shared" ref="D52:L52" si="15">SUM(D47:D51)</f>
        <v>3.6991013662419865E-2</v>
      </c>
      <c r="E52" s="778">
        <f t="shared" si="15"/>
        <v>3.7461631150440794E-2</v>
      </c>
      <c r="F52" s="778">
        <f t="shared" si="15"/>
        <v>3.7524229790700803E-2</v>
      </c>
      <c r="G52" s="778">
        <f t="shared" si="15"/>
        <v>4.1296735721630451E-2</v>
      </c>
      <c r="H52" s="778">
        <f t="shared" si="15"/>
        <v>4.1945159585355829E-2</v>
      </c>
      <c r="I52" s="778">
        <f t="shared" si="15"/>
        <v>4.2544617303596571E-2</v>
      </c>
      <c r="J52" s="778">
        <f t="shared" si="15"/>
        <v>4.2276195017450398E-2</v>
      </c>
      <c r="K52" s="778">
        <f t="shared" si="15"/>
        <v>4.2235663726366689E-2</v>
      </c>
      <c r="L52" s="778">
        <f t="shared" si="15"/>
        <v>3.8360286144361683E-2</v>
      </c>
      <c r="M52" s="778">
        <f t="shared" ref="M52" si="16">SUM(M47:M51)</f>
        <v>4.0488149712496535E-2</v>
      </c>
      <c r="N52" s="778">
        <f t="shared" ref="N52" si="17">SUM(N47:N51)</f>
        <v>4.1329864287652646E-2</v>
      </c>
      <c r="O52" s="747"/>
      <c r="P52" s="747"/>
      <c r="Q52" s="747"/>
      <c r="R52" s="747"/>
      <c r="S52" s="747"/>
      <c r="T52" s="747"/>
      <c r="U52" s="747"/>
      <c r="V52" s="747"/>
      <c r="W52" s="747"/>
      <c r="X52" s="747"/>
      <c r="Y52" s="747"/>
      <c r="Z52" s="747"/>
      <c r="AA52" s="747"/>
      <c r="AB52" s="747"/>
      <c r="AC52" s="747"/>
      <c r="AD52" s="747"/>
      <c r="AE52" s="747"/>
      <c r="AF52" s="747"/>
      <c r="AG52" s="747"/>
      <c r="AH52" s="747"/>
      <c r="AI52" s="747"/>
      <c r="AJ52" s="747"/>
      <c r="AK52" s="747"/>
      <c r="AL52" s="747"/>
      <c r="AM52" s="747"/>
      <c r="AN52" s="747"/>
      <c r="AO52" s="747"/>
      <c r="AP52" s="747"/>
      <c r="AQ52" s="747"/>
      <c r="AR52" s="747"/>
      <c r="AS52" s="747"/>
      <c r="AT52" s="747"/>
      <c r="AU52" s="747"/>
      <c r="AV52" s="747"/>
      <c r="AW52" s="747"/>
      <c r="AX52" s="747"/>
      <c r="AY52" s="747"/>
      <c r="AZ52" s="747"/>
      <c r="BA52" s="747"/>
      <c r="BB52" s="747"/>
      <c r="BC52" s="747"/>
      <c r="BD52" s="747"/>
      <c r="BE52" s="747"/>
      <c r="BF52" s="747"/>
      <c r="BG52" s="747"/>
      <c r="BH52" s="747"/>
      <c r="BI52" s="747"/>
      <c r="BJ52" s="747"/>
    </row>
    <row r="53" spans="2:62" s="278" customFormat="1" ht="13.5" thickBot="1" x14ac:dyDescent="0.3">
      <c r="B53" s="773"/>
      <c r="C53" s="767"/>
      <c r="D53" s="767"/>
      <c r="E53" s="767"/>
      <c r="F53" s="767"/>
      <c r="G53" s="767"/>
      <c r="H53" s="767"/>
      <c r="I53" s="767"/>
      <c r="J53" s="767"/>
      <c r="K53" s="747"/>
      <c r="L53" s="767"/>
      <c r="M53" s="767"/>
      <c r="N53" s="767"/>
      <c r="O53" s="747"/>
      <c r="P53" s="747"/>
      <c r="Q53" s="747"/>
      <c r="R53" s="747"/>
      <c r="S53" s="747"/>
      <c r="T53" s="747"/>
      <c r="U53" s="747"/>
      <c r="V53" s="747"/>
      <c r="W53" s="747"/>
      <c r="X53" s="747"/>
      <c r="Y53" s="747"/>
      <c r="Z53" s="747"/>
      <c r="AA53" s="747"/>
      <c r="AB53" s="747"/>
      <c r="AC53" s="747"/>
      <c r="AD53" s="747"/>
      <c r="AE53" s="747"/>
      <c r="AF53" s="747"/>
      <c r="AG53" s="747"/>
      <c r="AH53" s="747"/>
      <c r="AI53" s="747"/>
      <c r="AJ53" s="747"/>
      <c r="AK53" s="747"/>
      <c r="AL53" s="747"/>
      <c r="AM53" s="747"/>
      <c r="AN53" s="747"/>
      <c r="AO53" s="747"/>
      <c r="AP53" s="747"/>
      <c r="AQ53" s="747"/>
      <c r="AR53" s="747"/>
      <c r="AS53" s="747"/>
      <c r="AT53" s="747"/>
      <c r="AU53" s="747"/>
      <c r="AV53" s="747"/>
      <c r="AW53" s="747"/>
      <c r="AX53" s="747"/>
      <c r="AY53" s="747"/>
      <c r="AZ53" s="747"/>
      <c r="BA53" s="747"/>
      <c r="BB53" s="747"/>
      <c r="BC53" s="747"/>
      <c r="BD53" s="747"/>
      <c r="BE53" s="747"/>
      <c r="BF53" s="747"/>
      <c r="BG53" s="747"/>
      <c r="BH53" s="747"/>
      <c r="BI53" s="747"/>
      <c r="BJ53" s="747"/>
    </row>
    <row r="54" spans="2:62" s="470" customFormat="1" ht="18" customHeight="1" thickBot="1" x14ac:dyDescent="0.3">
      <c r="B54" s="774" t="s">
        <v>110</v>
      </c>
      <c r="C54" s="874">
        <f t="shared" ref="C54:L54" si="18">SUM(C44,C52)</f>
        <v>9.3240750971109343E-2</v>
      </c>
      <c r="D54" s="874">
        <f t="shared" si="18"/>
        <v>0.10630140963052359</v>
      </c>
      <c r="E54" s="874">
        <f t="shared" si="18"/>
        <v>0.10780968567201774</v>
      </c>
      <c r="F54" s="874">
        <f t="shared" si="18"/>
        <v>6.2861503115456879E-2</v>
      </c>
      <c r="G54" s="874">
        <f t="shared" si="18"/>
        <v>6.6557936131088194E-2</v>
      </c>
      <c r="H54" s="874">
        <f t="shared" si="18"/>
        <v>6.6842652610822256E-2</v>
      </c>
      <c r="I54" s="874">
        <f t="shared" si="18"/>
        <v>6.7312228847278333E-2</v>
      </c>
      <c r="J54" s="874">
        <f t="shared" si="18"/>
        <v>6.5713148159838197E-2</v>
      </c>
      <c r="K54" s="874">
        <f t="shared" si="18"/>
        <v>6.5737876473872095E-2</v>
      </c>
      <c r="L54" s="776">
        <f t="shared" si="18"/>
        <v>5.4293894170028167E-2</v>
      </c>
      <c r="M54" s="1020">
        <f t="shared" ref="M54" si="19">SUM(M44,M52)</f>
        <v>5.6647280771677438E-2</v>
      </c>
      <c r="N54" s="1020">
        <f t="shared" ref="N54" si="20">SUM(N44,N52)</f>
        <v>5.3572547471042911E-2</v>
      </c>
      <c r="O54" s="747"/>
      <c r="P54" s="747"/>
      <c r="Q54" s="747"/>
      <c r="R54" s="747"/>
      <c r="S54" s="747"/>
      <c r="T54" s="747"/>
      <c r="U54" s="747"/>
      <c r="V54" s="747"/>
      <c r="W54" s="747"/>
      <c r="X54" s="747"/>
      <c r="Y54" s="747"/>
      <c r="Z54" s="747"/>
      <c r="AA54" s="747"/>
      <c r="AB54" s="747"/>
      <c r="AC54" s="747"/>
      <c r="AD54" s="747"/>
      <c r="AE54" s="747"/>
      <c r="AF54" s="747"/>
      <c r="AG54" s="747"/>
      <c r="AH54" s="747"/>
      <c r="AI54" s="747"/>
      <c r="AJ54" s="747"/>
      <c r="AK54" s="747"/>
      <c r="AL54" s="747"/>
      <c r="AM54" s="747"/>
      <c r="AN54" s="747"/>
      <c r="AO54" s="747"/>
      <c r="AP54" s="747"/>
      <c r="AQ54" s="747"/>
      <c r="AR54" s="747"/>
      <c r="AS54" s="747"/>
      <c r="AT54" s="747"/>
      <c r="AU54" s="747"/>
      <c r="AV54" s="747"/>
      <c r="AW54" s="747"/>
      <c r="AX54" s="747"/>
      <c r="AY54" s="747"/>
      <c r="AZ54" s="747"/>
      <c r="BA54" s="747"/>
      <c r="BB54" s="747"/>
      <c r="BC54" s="747"/>
      <c r="BD54" s="747"/>
      <c r="BE54" s="747"/>
      <c r="BF54" s="747"/>
      <c r="BG54" s="747"/>
      <c r="BH54" s="747"/>
      <c r="BI54" s="747"/>
      <c r="BJ54" s="747"/>
    </row>
    <row r="55" spans="2:62" s="278" customFormat="1" ht="13.5" thickBot="1" x14ac:dyDescent="0.35">
      <c r="B55" s="50"/>
      <c r="C55" s="747"/>
      <c r="D55" s="747"/>
      <c r="E55" s="747"/>
      <c r="F55" s="747"/>
      <c r="G55" s="747"/>
      <c r="H55" s="747"/>
      <c r="I55" s="747"/>
      <c r="J55" s="747"/>
      <c r="K55" s="747"/>
      <c r="L55" s="747"/>
      <c r="M55" s="747"/>
      <c r="N55" s="747"/>
      <c r="O55" s="747"/>
      <c r="P55" s="747"/>
      <c r="Q55" s="747"/>
      <c r="R55" s="747"/>
      <c r="S55" s="747"/>
      <c r="T55" s="747"/>
      <c r="U55" s="747"/>
      <c r="V55" s="747"/>
      <c r="W55" s="747"/>
      <c r="X55" s="747"/>
      <c r="Y55" s="747"/>
      <c r="Z55" s="747"/>
      <c r="AA55" s="747"/>
      <c r="AB55" s="747"/>
      <c r="AC55" s="747"/>
      <c r="AD55" s="747"/>
      <c r="AE55" s="747"/>
      <c r="AF55" s="747"/>
      <c r="AG55" s="747"/>
      <c r="AH55" s="747"/>
      <c r="AI55" s="747"/>
      <c r="AJ55" s="747"/>
      <c r="AK55" s="747"/>
      <c r="AL55" s="747"/>
      <c r="AM55" s="747"/>
      <c r="AN55" s="747"/>
      <c r="AO55" s="747"/>
      <c r="AP55" s="747"/>
      <c r="AQ55" s="747"/>
      <c r="AR55" s="747"/>
      <c r="AS55" s="747"/>
      <c r="AT55" s="747"/>
      <c r="AU55" s="747"/>
      <c r="AV55" s="747"/>
      <c r="AW55" s="747"/>
      <c r="AX55" s="747"/>
      <c r="AY55" s="747"/>
      <c r="AZ55" s="747"/>
      <c r="BA55" s="747"/>
      <c r="BB55" s="747"/>
      <c r="BC55" s="747"/>
      <c r="BD55" s="747"/>
      <c r="BE55" s="747"/>
      <c r="BF55" s="747"/>
      <c r="BG55" s="747"/>
      <c r="BH55" s="747"/>
      <c r="BI55" s="747"/>
      <c r="BJ55" s="747"/>
    </row>
    <row r="56" spans="2:62" s="278" customFormat="1" ht="15.65" customHeight="1" x14ac:dyDescent="0.25">
      <c r="B56" s="1049" t="s">
        <v>113</v>
      </c>
      <c r="C56" s="768">
        <v>1990</v>
      </c>
      <c r="D56" s="768">
        <v>2005</v>
      </c>
      <c r="E56" s="768">
        <v>2007</v>
      </c>
      <c r="F56" s="768">
        <v>2010</v>
      </c>
      <c r="G56" s="768">
        <v>2015</v>
      </c>
      <c r="H56" s="769">
        <v>2016</v>
      </c>
      <c r="I56" s="768">
        <v>2017</v>
      </c>
      <c r="J56" s="769">
        <v>2018</v>
      </c>
      <c r="K56" s="768">
        <v>2019</v>
      </c>
      <c r="L56" s="768">
        <v>2020</v>
      </c>
      <c r="M56" s="770">
        <v>2021</v>
      </c>
      <c r="N56" s="770">
        <v>2022</v>
      </c>
      <c r="O56" s="763"/>
      <c r="P56" s="763"/>
      <c r="Q56" s="763"/>
      <c r="R56" s="763"/>
      <c r="S56" s="763"/>
      <c r="T56" s="763"/>
      <c r="U56" s="763"/>
      <c r="V56" s="763"/>
      <c r="W56" s="763"/>
      <c r="X56" s="763"/>
      <c r="Y56" s="763"/>
      <c r="Z56" s="763"/>
      <c r="AA56" s="763"/>
      <c r="AB56" s="763"/>
      <c r="AC56" s="763"/>
      <c r="AD56" s="763"/>
      <c r="AE56" s="763"/>
      <c r="AF56" s="763"/>
      <c r="AG56" s="763"/>
      <c r="AH56" s="763"/>
      <c r="AI56" s="763"/>
      <c r="AJ56" s="763"/>
      <c r="AK56" s="763"/>
      <c r="AL56" s="763"/>
      <c r="AM56" s="763"/>
      <c r="AN56" s="763"/>
      <c r="AO56" s="763"/>
      <c r="AP56" s="763"/>
      <c r="AQ56" s="763"/>
      <c r="AR56" s="763"/>
      <c r="AS56" s="763"/>
      <c r="AT56" s="763"/>
      <c r="AU56" s="763"/>
      <c r="AV56" s="763"/>
      <c r="AW56" s="763"/>
      <c r="AX56" s="763"/>
      <c r="AY56" s="763"/>
      <c r="AZ56" s="763"/>
      <c r="BA56" s="763"/>
      <c r="BB56" s="763"/>
      <c r="BC56" s="763"/>
      <c r="BD56" s="763"/>
      <c r="BE56" s="763"/>
      <c r="BF56" s="763"/>
      <c r="BG56" s="763"/>
      <c r="BH56" s="763"/>
      <c r="BI56" s="763"/>
      <c r="BJ56" s="763"/>
    </row>
    <row r="57" spans="2:62" s="204" customFormat="1" ht="22.4" customHeight="1" thickBot="1" x14ac:dyDescent="0.35">
      <c r="B57" s="1050"/>
      <c r="C57" s="771">
        <f t="shared" ref="C57:L57" si="21">SUM(C23,C34,C54)</f>
        <v>1.0061310088880475</v>
      </c>
      <c r="D57" s="771">
        <f t="shared" si="21"/>
        <v>0.978352503911465</v>
      </c>
      <c r="E57" s="771">
        <f t="shared" si="21"/>
        <v>0.87633001164032054</v>
      </c>
      <c r="F57" s="771">
        <f t="shared" si="21"/>
        <v>0.59604130763580521</v>
      </c>
      <c r="G57" s="771">
        <f t="shared" si="21"/>
        <v>0.50501798850753543</v>
      </c>
      <c r="H57" s="771">
        <f t="shared" si="21"/>
        <v>0.46273156437363538</v>
      </c>
      <c r="I57" s="771">
        <f t="shared" si="21"/>
        <v>0.42245930227234457</v>
      </c>
      <c r="J57" s="771">
        <f t="shared" si="21"/>
        <v>0.41095695330182047</v>
      </c>
      <c r="K57" s="771">
        <f t="shared" si="21"/>
        <v>0.44050027466544628</v>
      </c>
      <c r="L57" s="771">
        <f t="shared" si="21"/>
        <v>0.40616758100255101</v>
      </c>
      <c r="M57" s="772">
        <f t="shared" ref="M57" si="22">SUM(M23,M34,M54)</f>
        <v>0.40865782292546582</v>
      </c>
      <c r="N57" s="772">
        <f t="shared" ref="N57" si="23">SUM(N23,N34,N54)</f>
        <v>0.39578719440833687</v>
      </c>
      <c r="O57" s="764"/>
      <c r="P57" s="764"/>
      <c r="Q57" s="764"/>
      <c r="R57" s="764"/>
      <c r="S57" s="764"/>
      <c r="T57" s="764"/>
      <c r="U57" s="764"/>
      <c r="V57" s="764"/>
      <c r="W57" s="764"/>
      <c r="X57" s="764"/>
      <c r="Y57" s="764"/>
      <c r="Z57" s="764"/>
      <c r="AA57" s="764"/>
      <c r="AB57" s="764"/>
      <c r="AC57" s="764"/>
      <c r="AD57" s="764"/>
      <c r="AE57" s="764"/>
      <c r="AF57" s="764"/>
      <c r="AG57" s="764"/>
      <c r="AH57" s="764"/>
      <c r="AI57" s="764"/>
      <c r="AJ57" s="764"/>
      <c r="AK57" s="764"/>
      <c r="AL57" s="764"/>
      <c r="AM57" s="764"/>
      <c r="AN57" s="764"/>
      <c r="AO57" s="764"/>
      <c r="AP57" s="764"/>
      <c r="AQ57" s="764"/>
      <c r="AR57" s="764"/>
      <c r="AS57" s="764"/>
      <c r="AT57" s="764"/>
      <c r="AU57" s="764"/>
      <c r="AV57" s="764"/>
      <c r="AW57" s="764"/>
      <c r="AX57" s="764"/>
      <c r="AY57" s="764"/>
      <c r="AZ57" s="764"/>
      <c r="BA57" s="764"/>
      <c r="BB57" s="764"/>
      <c r="BC57" s="764"/>
      <c r="BD57" s="764"/>
      <c r="BE57" s="764"/>
      <c r="BF57" s="764"/>
      <c r="BG57" s="764"/>
      <c r="BH57" s="764"/>
      <c r="BI57" s="764"/>
      <c r="BJ57" s="764"/>
    </row>
    <row r="58" spans="2:62" x14ac:dyDescent="0.25">
      <c r="M58" s="1038">
        <f>(M$57-$C$57)/$C$57</f>
        <v>-0.59383239427526946</v>
      </c>
      <c r="N58" s="1038">
        <f>(N$57-$C$57)/$C$57</f>
        <v>-0.60662459370400323</v>
      </c>
    </row>
    <row r="59" spans="2:62" x14ac:dyDescent="0.25">
      <c r="C59" s="873"/>
      <c r="D59" s="873"/>
      <c r="E59" s="873"/>
      <c r="F59" s="873"/>
      <c r="H59" s="873"/>
      <c r="I59" s="873"/>
      <c r="J59" s="873"/>
      <c r="K59" s="873"/>
      <c r="L59" s="1019"/>
      <c r="M59" s="1019"/>
      <c r="N59" s="749"/>
      <c r="O59" s="749"/>
      <c r="P59" s="749"/>
      <c r="Q59" s="749"/>
      <c r="R59" s="749"/>
      <c r="S59" s="749"/>
      <c r="T59" s="749"/>
      <c r="U59" s="749"/>
      <c r="V59" s="749"/>
      <c r="W59" s="749"/>
      <c r="X59" s="749"/>
      <c r="Y59" s="749"/>
      <c r="Z59" s="749"/>
      <c r="AA59" s="749"/>
      <c r="AB59" s="749"/>
      <c r="AC59" s="749"/>
      <c r="AD59" s="749"/>
      <c r="AE59" s="749"/>
      <c r="AF59" s="749"/>
      <c r="AG59" s="749"/>
      <c r="AH59" s="749"/>
      <c r="AI59" s="749"/>
      <c r="AJ59" s="749"/>
      <c r="AK59" s="749"/>
      <c r="AL59" s="749"/>
      <c r="AM59" s="749"/>
      <c r="AN59" s="749"/>
      <c r="AO59" s="749"/>
      <c r="AP59" s="749"/>
      <c r="AQ59" s="749"/>
      <c r="AR59" s="749"/>
      <c r="AS59" s="749"/>
      <c r="AT59" s="749"/>
      <c r="AU59" s="749"/>
      <c r="AV59" s="749"/>
      <c r="AW59" s="749"/>
      <c r="AX59" s="749"/>
      <c r="AY59" s="749"/>
      <c r="AZ59" s="749"/>
      <c r="BA59" s="749"/>
      <c r="BB59" s="749"/>
      <c r="BC59" s="749"/>
      <c r="BD59" s="749"/>
      <c r="BE59" s="749"/>
      <c r="BF59" s="749"/>
      <c r="BG59" s="749"/>
      <c r="BH59" s="749"/>
      <c r="BI59" s="749"/>
      <c r="BJ59" s="749"/>
    </row>
    <row r="60" spans="2:62" x14ac:dyDescent="0.25">
      <c r="C60" s="879"/>
      <c r="D60" s="879"/>
      <c r="E60" s="879"/>
      <c r="F60" s="879"/>
      <c r="H60" s="879"/>
      <c r="I60" s="879"/>
      <c r="J60" s="879"/>
      <c r="K60" s="879"/>
      <c r="L60" s="749"/>
      <c r="M60" s="749"/>
      <c r="N60" s="749"/>
      <c r="O60" s="749"/>
      <c r="P60" s="749"/>
      <c r="Q60" s="749"/>
      <c r="R60" s="749"/>
      <c r="S60" s="749"/>
      <c r="T60" s="749"/>
      <c r="U60" s="749"/>
      <c r="V60" s="749"/>
      <c r="W60" s="749"/>
      <c r="X60" s="749"/>
      <c r="Y60" s="749"/>
      <c r="Z60" s="749"/>
      <c r="AA60" s="749"/>
      <c r="AB60" s="749"/>
      <c r="AC60" s="749"/>
      <c r="AD60" s="749"/>
      <c r="AE60" s="749"/>
      <c r="AF60" s="749"/>
      <c r="AG60" s="749"/>
      <c r="AH60" s="749"/>
      <c r="AI60" s="749"/>
      <c r="AJ60" s="749"/>
      <c r="AK60" s="749"/>
      <c r="AL60" s="749"/>
      <c r="AM60" s="749"/>
      <c r="AN60" s="749"/>
      <c r="AO60" s="749"/>
      <c r="AP60" s="749"/>
      <c r="AQ60" s="749"/>
      <c r="AR60" s="749"/>
      <c r="AS60" s="749"/>
      <c r="AT60" s="749"/>
      <c r="AU60" s="749"/>
      <c r="AV60" s="749"/>
      <c r="AW60" s="749"/>
      <c r="AX60" s="749"/>
      <c r="AY60" s="749"/>
      <c r="AZ60" s="749"/>
      <c r="BA60" s="749"/>
      <c r="BB60" s="749"/>
      <c r="BC60" s="749"/>
      <c r="BD60" s="749"/>
      <c r="BE60" s="749"/>
      <c r="BF60" s="749"/>
      <c r="BG60" s="749"/>
      <c r="BH60" s="749"/>
      <c r="BI60" s="749"/>
      <c r="BJ60" s="749"/>
    </row>
    <row r="61" spans="2:62" x14ac:dyDescent="0.25">
      <c r="C61" s="749"/>
      <c r="D61" s="749"/>
      <c r="E61" s="749"/>
      <c r="F61" s="749"/>
      <c r="H61" s="749"/>
      <c r="I61" s="749"/>
      <c r="L61" s="749"/>
      <c r="M61" s="749"/>
      <c r="N61" s="749"/>
      <c r="O61" s="749"/>
      <c r="P61" s="749"/>
      <c r="Q61" s="749"/>
      <c r="R61" s="749"/>
      <c r="S61" s="749"/>
      <c r="T61" s="749"/>
      <c r="U61" s="749"/>
      <c r="V61" s="749"/>
      <c r="W61" s="749"/>
      <c r="X61" s="749"/>
      <c r="Y61" s="749"/>
      <c r="Z61" s="749"/>
      <c r="AA61" s="749"/>
      <c r="AB61" s="749"/>
      <c r="AC61" s="749"/>
      <c r="AD61" s="749"/>
      <c r="AE61" s="749"/>
      <c r="AF61" s="749"/>
      <c r="AG61" s="749"/>
      <c r="AH61" s="749"/>
      <c r="AI61" s="749"/>
      <c r="AJ61" s="749"/>
      <c r="AK61" s="749"/>
      <c r="AL61" s="749"/>
      <c r="AM61" s="749"/>
      <c r="AN61" s="749"/>
      <c r="AO61" s="749"/>
      <c r="AP61" s="749"/>
      <c r="AQ61" s="749"/>
      <c r="AR61" s="749"/>
      <c r="AS61" s="749"/>
      <c r="AT61" s="749"/>
      <c r="AU61" s="749"/>
      <c r="AV61" s="749"/>
      <c r="AW61" s="749"/>
      <c r="AX61" s="749"/>
      <c r="AY61" s="749"/>
      <c r="AZ61" s="749"/>
      <c r="BA61" s="749"/>
      <c r="BB61" s="749"/>
      <c r="BC61" s="749"/>
      <c r="BD61" s="749"/>
      <c r="BE61" s="749"/>
      <c r="BF61" s="749"/>
      <c r="BG61" s="749"/>
      <c r="BH61" s="749"/>
      <c r="BI61" s="749"/>
      <c r="BJ61" s="749"/>
    </row>
    <row r="62" spans="2:62" x14ac:dyDescent="0.25">
      <c r="C62" s="749"/>
      <c r="D62" s="749"/>
      <c r="E62" s="749"/>
      <c r="F62" s="749"/>
      <c r="H62" s="749"/>
      <c r="I62" s="749"/>
      <c r="K62" s="880"/>
      <c r="L62" s="749"/>
      <c r="M62" s="749"/>
      <c r="N62" s="749"/>
      <c r="O62" s="749"/>
      <c r="P62" s="749"/>
      <c r="Q62" s="749"/>
      <c r="R62" s="749"/>
      <c r="S62" s="749"/>
      <c r="T62" s="749"/>
      <c r="U62" s="749"/>
      <c r="V62" s="749"/>
      <c r="W62" s="749"/>
      <c r="X62" s="749"/>
      <c r="Y62" s="749"/>
      <c r="Z62" s="749"/>
      <c r="AA62" s="749"/>
      <c r="AB62" s="749"/>
      <c r="AC62" s="749"/>
      <c r="AD62" s="749"/>
      <c r="AE62" s="749"/>
      <c r="AF62" s="749"/>
      <c r="AG62" s="749"/>
      <c r="AH62" s="749"/>
      <c r="AI62" s="749"/>
      <c r="AJ62" s="749"/>
      <c r="AK62" s="749"/>
      <c r="AL62" s="749"/>
      <c r="AM62" s="749"/>
      <c r="AN62" s="749"/>
      <c r="AO62" s="749"/>
      <c r="AP62" s="749"/>
      <c r="AQ62" s="749"/>
      <c r="AR62" s="749"/>
      <c r="AS62" s="749"/>
      <c r="AT62" s="749"/>
      <c r="AU62" s="749"/>
      <c r="AV62" s="749"/>
      <c r="AW62" s="749"/>
      <c r="AX62" s="749"/>
      <c r="AY62" s="749"/>
      <c r="AZ62" s="749"/>
      <c r="BA62" s="749"/>
      <c r="BB62" s="749"/>
      <c r="BC62" s="749"/>
      <c r="BD62" s="749"/>
      <c r="BE62" s="749"/>
      <c r="BF62" s="749"/>
      <c r="BG62" s="749"/>
      <c r="BH62" s="749"/>
      <c r="BI62" s="749"/>
      <c r="BJ62" s="749"/>
    </row>
    <row r="63" spans="2:62" x14ac:dyDescent="0.25">
      <c r="C63" s="749"/>
      <c r="D63" s="749"/>
      <c r="E63" s="749"/>
      <c r="F63" s="749"/>
      <c r="G63" s="749"/>
      <c r="H63" s="749"/>
      <c r="I63" s="749"/>
      <c r="L63" s="749"/>
      <c r="M63" s="749"/>
      <c r="N63" s="749"/>
      <c r="O63" s="749"/>
      <c r="P63" s="749"/>
      <c r="Q63" s="749"/>
      <c r="R63" s="749"/>
      <c r="S63" s="749"/>
      <c r="T63" s="749"/>
      <c r="U63" s="749"/>
      <c r="V63" s="749"/>
      <c r="W63" s="749"/>
      <c r="X63" s="749"/>
      <c r="Y63" s="749"/>
      <c r="Z63" s="749"/>
      <c r="AA63" s="749"/>
      <c r="AB63" s="749"/>
      <c r="AC63" s="749"/>
      <c r="AD63" s="749"/>
      <c r="AE63" s="749"/>
      <c r="AF63" s="749"/>
      <c r="AG63" s="749"/>
      <c r="AH63" s="749"/>
      <c r="AI63" s="749"/>
      <c r="AJ63" s="749"/>
      <c r="AK63" s="749"/>
      <c r="AL63" s="749"/>
      <c r="AM63" s="749"/>
      <c r="AN63" s="749"/>
      <c r="AO63" s="749"/>
      <c r="AP63" s="749"/>
      <c r="AQ63" s="749"/>
      <c r="AR63" s="749"/>
      <c r="AS63" s="749"/>
      <c r="AT63" s="749"/>
      <c r="AU63" s="749"/>
      <c r="AV63" s="749"/>
      <c r="AW63" s="749"/>
      <c r="AX63" s="749"/>
      <c r="AY63" s="749"/>
      <c r="AZ63" s="749"/>
      <c r="BA63" s="749"/>
      <c r="BB63" s="749"/>
      <c r="BC63" s="749"/>
      <c r="BD63" s="749"/>
      <c r="BE63" s="749"/>
      <c r="BF63" s="749"/>
      <c r="BG63" s="749"/>
      <c r="BH63" s="749"/>
      <c r="BI63" s="749"/>
      <c r="BJ63" s="749"/>
    </row>
    <row r="64" spans="2:62" x14ac:dyDescent="0.25">
      <c r="C64" s="749"/>
      <c r="D64" s="749"/>
      <c r="E64" s="749"/>
      <c r="F64" s="749"/>
      <c r="G64" s="749"/>
      <c r="H64" s="749"/>
      <c r="I64" s="749"/>
      <c r="L64" s="749"/>
      <c r="M64" s="749"/>
      <c r="N64" s="749"/>
      <c r="O64" s="749"/>
      <c r="P64" s="749"/>
      <c r="Q64" s="749"/>
      <c r="R64" s="749"/>
      <c r="S64" s="749"/>
      <c r="T64" s="749"/>
      <c r="U64" s="749"/>
      <c r="V64" s="749"/>
      <c r="W64" s="749"/>
      <c r="X64" s="749"/>
      <c r="Y64" s="749"/>
      <c r="Z64" s="749"/>
      <c r="AA64" s="749"/>
      <c r="AB64" s="749"/>
      <c r="AC64" s="749"/>
      <c r="AD64" s="749"/>
      <c r="AE64" s="749"/>
      <c r="AF64" s="749"/>
      <c r="AG64" s="749"/>
      <c r="AH64" s="749"/>
      <c r="AI64" s="749"/>
      <c r="AJ64" s="749"/>
      <c r="AK64" s="749"/>
      <c r="AL64" s="749"/>
      <c r="AM64" s="749"/>
      <c r="AN64" s="749"/>
      <c r="AO64" s="749"/>
      <c r="AP64" s="749"/>
      <c r="AQ64" s="749"/>
      <c r="AR64" s="749"/>
      <c r="AS64" s="749"/>
      <c r="AT64" s="749"/>
      <c r="AU64" s="749"/>
      <c r="AV64" s="749"/>
      <c r="AW64" s="749"/>
      <c r="AX64" s="749"/>
      <c r="AY64" s="749"/>
      <c r="AZ64" s="749"/>
      <c r="BA64" s="749"/>
      <c r="BB64" s="749"/>
      <c r="BC64" s="749"/>
      <c r="BD64" s="749"/>
      <c r="BE64" s="749"/>
      <c r="BF64" s="749"/>
      <c r="BG64" s="749"/>
      <c r="BH64" s="749"/>
      <c r="BI64" s="749"/>
      <c r="BJ64" s="749"/>
    </row>
    <row r="65" spans="3:62" x14ac:dyDescent="0.25">
      <c r="C65" s="749"/>
      <c r="D65" s="749"/>
      <c r="E65" s="749"/>
      <c r="F65" s="749"/>
      <c r="G65" s="749"/>
      <c r="H65" s="749"/>
      <c r="I65" s="749"/>
      <c r="J65" s="749"/>
      <c r="K65" s="749"/>
      <c r="L65" s="749"/>
      <c r="M65" s="749"/>
      <c r="N65" s="749"/>
      <c r="O65" s="749"/>
      <c r="P65" s="749"/>
      <c r="Q65" s="749"/>
      <c r="R65" s="749"/>
      <c r="S65" s="749"/>
      <c r="T65" s="749"/>
      <c r="U65" s="749"/>
      <c r="V65" s="749"/>
      <c r="W65" s="749"/>
      <c r="X65" s="749"/>
      <c r="Y65" s="749"/>
      <c r="Z65" s="749"/>
      <c r="AA65" s="749"/>
      <c r="AB65" s="749"/>
      <c r="AC65" s="749"/>
      <c r="AD65" s="749"/>
      <c r="AE65" s="749"/>
      <c r="AF65" s="749"/>
      <c r="AG65" s="749"/>
      <c r="AH65" s="749"/>
      <c r="AI65" s="749"/>
      <c r="AJ65" s="749"/>
      <c r="AK65" s="749"/>
      <c r="AL65" s="749"/>
      <c r="AM65" s="749"/>
      <c r="AN65" s="749"/>
      <c r="AO65" s="749"/>
      <c r="AP65" s="749"/>
      <c r="AQ65" s="749"/>
      <c r="AR65" s="749"/>
      <c r="AS65" s="749"/>
      <c r="AT65" s="749"/>
      <c r="AU65" s="749"/>
      <c r="AV65" s="749"/>
      <c r="AW65" s="749"/>
      <c r="AX65" s="749"/>
      <c r="AY65" s="749"/>
      <c r="AZ65" s="749"/>
      <c r="BA65" s="749"/>
      <c r="BB65" s="749"/>
      <c r="BC65" s="749"/>
      <c r="BD65" s="749"/>
      <c r="BE65" s="749"/>
      <c r="BF65" s="749"/>
      <c r="BG65" s="749"/>
      <c r="BH65" s="749"/>
      <c r="BI65" s="749"/>
      <c r="BJ65" s="749"/>
    </row>
    <row r="66" spans="3:62" x14ac:dyDescent="0.25">
      <c r="C66" s="749"/>
      <c r="D66" s="749"/>
      <c r="E66" s="749"/>
      <c r="F66" s="749"/>
      <c r="G66" s="749"/>
      <c r="H66" s="749"/>
      <c r="I66" s="749"/>
      <c r="J66" s="749"/>
      <c r="K66" s="749"/>
      <c r="L66" s="749"/>
      <c r="M66" s="749"/>
      <c r="N66" s="749"/>
      <c r="O66" s="749"/>
      <c r="P66" s="749"/>
      <c r="Q66" s="749"/>
      <c r="R66" s="749"/>
      <c r="S66" s="749"/>
      <c r="T66" s="749"/>
      <c r="U66" s="749"/>
      <c r="V66" s="749"/>
      <c r="W66" s="749"/>
      <c r="X66" s="749"/>
      <c r="Y66" s="749"/>
      <c r="Z66" s="749"/>
      <c r="AA66" s="749"/>
      <c r="AB66" s="749"/>
      <c r="AC66" s="749"/>
      <c r="AD66" s="749"/>
      <c r="AE66" s="749"/>
      <c r="AF66" s="749"/>
      <c r="AG66" s="749"/>
      <c r="AH66" s="749"/>
      <c r="AI66" s="749"/>
      <c r="AJ66" s="749"/>
      <c r="AK66" s="749"/>
      <c r="AL66" s="749"/>
      <c r="AM66" s="749"/>
      <c r="AN66" s="749"/>
      <c r="AO66" s="749"/>
      <c r="AP66" s="749"/>
      <c r="AQ66" s="749"/>
      <c r="AR66" s="749"/>
      <c r="AS66" s="749"/>
      <c r="AT66" s="749"/>
      <c r="AU66" s="749"/>
      <c r="AV66" s="749"/>
      <c r="AW66" s="749"/>
      <c r="AX66" s="749"/>
      <c r="AY66" s="749"/>
      <c r="AZ66" s="749"/>
      <c r="BA66" s="749"/>
      <c r="BB66" s="749"/>
      <c r="BC66" s="749"/>
      <c r="BD66" s="749"/>
      <c r="BE66" s="749"/>
      <c r="BF66" s="749"/>
      <c r="BG66" s="749"/>
      <c r="BH66" s="749"/>
      <c r="BI66" s="749"/>
      <c r="BJ66" s="749"/>
    </row>
    <row r="67" spans="3:62" x14ac:dyDescent="0.25">
      <c r="C67" s="749"/>
      <c r="D67" s="749"/>
      <c r="E67" s="749"/>
      <c r="F67" s="749"/>
      <c r="G67" s="749"/>
      <c r="H67" s="749"/>
      <c r="I67" s="749"/>
      <c r="J67" s="749"/>
      <c r="K67" s="749"/>
      <c r="L67" s="749"/>
      <c r="M67" s="749"/>
      <c r="N67" s="749"/>
      <c r="O67" s="749"/>
      <c r="P67" s="749"/>
      <c r="Q67" s="749"/>
      <c r="R67" s="749"/>
      <c r="S67" s="749"/>
      <c r="T67" s="749"/>
      <c r="U67" s="749"/>
      <c r="V67" s="749"/>
      <c r="W67" s="749"/>
      <c r="X67" s="749"/>
      <c r="Y67" s="749"/>
      <c r="Z67" s="749"/>
      <c r="AA67" s="749"/>
      <c r="AB67" s="749"/>
      <c r="AC67" s="749"/>
      <c r="AD67" s="749"/>
      <c r="AE67" s="749"/>
      <c r="AF67" s="749"/>
      <c r="AG67" s="749"/>
      <c r="AH67" s="749"/>
      <c r="AI67" s="749"/>
      <c r="AJ67" s="749"/>
      <c r="AK67" s="749"/>
      <c r="AL67" s="749"/>
      <c r="AM67" s="749"/>
      <c r="AN67" s="749"/>
      <c r="AO67" s="749"/>
      <c r="AP67" s="749"/>
      <c r="AQ67" s="749"/>
      <c r="AR67" s="749"/>
      <c r="AS67" s="749"/>
      <c r="AT67" s="749"/>
      <c r="AU67" s="749"/>
      <c r="AV67" s="749"/>
      <c r="AW67" s="749"/>
      <c r="AX67" s="749"/>
      <c r="AY67" s="749"/>
      <c r="AZ67" s="749"/>
      <c r="BA67" s="749"/>
      <c r="BB67" s="749"/>
      <c r="BC67" s="749"/>
      <c r="BD67" s="749"/>
      <c r="BE67" s="749"/>
      <c r="BF67" s="749"/>
      <c r="BG67" s="749"/>
      <c r="BH67" s="749"/>
      <c r="BI67" s="749"/>
      <c r="BJ67" s="749"/>
    </row>
    <row r="68" spans="3:62" x14ac:dyDescent="0.25">
      <c r="C68" s="749"/>
      <c r="D68" s="749"/>
      <c r="E68" s="749"/>
      <c r="F68" s="749"/>
      <c r="G68" s="749"/>
      <c r="H68" s="749"/>
      <c r="I68" s="749"/>
      <c r="J68" s="749"/>
      <c r="K68" s="749"/>
      <c r="L68" s="749"/>
      <c r="M68" s="749"/>
      <c r="N68" s="749"/>
      <c r="O68" s="749"/>
      <c r="P68" s="749"/>
      <c r="Q68" s="749"/>
      <c r="R68" s="749"/>
      <c r="S68" s="749"/>
      <c r="T68" s="749"/>
      <c r="U68" s="749"/>
      <c r="V68" s="749"/>
      <c r="W68" s="749"/>
      <c r="X68" s="749"/>
      <c r="Y68" s="749"/>
      <c r="Z68" s="749"/>
      <c r="AA68" s="749"/>
      <c r="AB68" s="749"/>
      <c r="AC68" s="749"/>
      <c r="AD68" s="749"/>
      <c r="AE68" s="749"/>
      <c r="AF68" s="749"/>
      <c r="AG68" s="749"/>
      <c r="AH68" s="749"/>
      <c r="AI68" s="749"/>
      <c r="AJ68" s="749"/>
      <c r="AK68" s="749"/>
      <c r="AL68" s="749"/>
      <c r="AM68" s="749"/>
      <c r="AN68" s="749"/>
      <c r="AO68" s="749"/>
      <c r="AP68" s="749"/>
      <c r="AQ68" s="749"/>
      <c r="AR68" s="749"/>
      <c r="AS68" s="749"/>
      <c r="AT68" s="749"/>
      <c r="AU68" s="749"/>
      <c r="AV68" s="749"/>
      <c r="AW68" s="749"/>
      <c r="AX68" s="749"/>
      <c r="AY68" s="749"/>
      <c r="AZ68" s="749"/>
      <c r="BA68" s="749"/>
      <c r="BB68" s="749"/>
      <c r="BC68" s="749"/>
      <c r="BD68" s="749"/>
      <c r="BE68" s="749"/>
      <c r="BF68" s="749"/>
      <c r="BG68" s="749"/>
      <c r="BH68" s="749"/>
      <c r="BI68" s="749"/>
      <c r="BJ68" s="749"/>
    </row>
  </sheetData>
  <mergeCells count="1">
    <mergeCell ref="B56:B57"/>
  </mergeCells>
  <hyperlinks>
    <hyperlink ref="A1" location="'Waste Summary by County'!A1" display="Sector Summary" xr:uid="{8C9E7443-C8BD-454F-BB64-BCFA6D818D84}"/>
  </hyperlinks>
  <pageMargins left="0.75" right="0.75" top="1" bottom="1" header="0.5" footer="0.5"/>
  <pageSetup scale="53" orientation="portrait" r:id="rId1"/>
  <headerFooter alignWithMargins="0"/>
  <colBreaks count="1" manualBreakCount="1">
    <brk id="14" max="1048575" man="1"/>
  </colBreaks>
  <ignoredErrors>
    <ignoredError sqref="C21 D21:F21" formulaRange="1"/>
  </ignoredError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8">
    <tabColor indexed="20"/>
  </sheetPr>
  <dimension ref="A1:BI23"/>
  <sheetViews>
    <sheetView tabSelected="1" topLeftCell="A3" workbookViewId="0">
      <selection activeCell="A3" sqref="A3:BI11"/>
    </sheetView>
  </sheetViews>
  <sheetFormatPr defaultColWidth="9.26953125" defaultRowHeight="12.5" x14ac:dyDescent="0.25"/>
  <cols>
    <col min="1" max="1" width="28.7265625" customWidth="1"/>
    <col min="2" max="5" width="12.26953125" style="233" customWidth="1"/>
    <col min="6" max="6" width="12.26953125" style="234" customWidth="1"/>
    <col min="7" max="11" width="8.7265625" style="234" customWidth="1"/>
    <col min="12" max="15" width="8.7265625" style="233" customWidth="1"/>
    <col min="16" max="16" width="8.7265625" style="234" customWidth="1"/>
    <col min="17" max="20" width="8.7265625" style="233" customWidth="1"/>
    <col min="21" max="21" width="8.7265625" style="234" customWidth="1"/>
    <col min="22" max="25" width="8.7265625" style="233" customWidth="1"/>
    <col min="26" max="26" width="8.7265625" style="234" customWidth="1"/>
    <col min="27" max="30" width="8.7265625" style="233" customWidth="1"/>
    <col min="31" max="31" width="8.7265625" style="234" customWidth="1"/>
    <col min="32" max="35" width="8.7265625" style="233" customWidth="1"/>
    <col min="36" max="36" width="8.7265625" style="234" customWidth="1"/>
    <col min="47" max="51" width="9.26953125" customWidth="1"/>
  </cols>
  <sheetData>
    <row r="1" spans="1:61" s="159" customFormat="1" ht="22.5" customHeight="1" x14ac:dyDescent="0.4">
      <c r="A1" s="458" t="s">
        <v>114</v>
      </c>
      <c r="B1" s="231"/>
      <c r="C1" s="231"/>
      <c r="D1" s="231"/>
      <c r="E1" s="231"/>
      <c r="F1" s="232"/>
      <c r="G1" s="232"/>
      <c r="H1" s="232"/>
      <c r="I1" s="232"/>
      <c r="J1" s="232"/>
      <c r="K1" s="232"/>
      <c r="L1" s="231"/>
      <c r="M1" s="231"/>
      <c r="N1" s="231"/>
      <c r="O1" s="231"/>
      <c r="P1" s="232"/>
      <c r="Q1" s="231"/>
      <c r="R1" s="231"/>
      <c r="S1" s="231"/>
      <c r="T1" s="231"/>
      <c r="U1" s="232"/>
      <c r="V1" s="231"/>
      <c r="W1" s="231"/>
      <c r="X1" s="231"/>
      <c r="Y1" s="231"/>
      <c r="Z1" s="232"/>
      <c r="AA1" s="231"/>
      <c r="AB1" s="231"/>
      <c r="AC1" s="231"/>
      <c r="AD1" s="231"/>
      <c r="AE1" s="232"/>
      <c r="AF1" s="231"/>
      <c r="AG1" s="231"/>
      <c r="AH1" s="231"/>
      <c r="AI1" s="231"/>
      <c r="AJ1" s="232"/>
    </row>
    <row r="3" spans="1:61" ht="17.5" x14ac:dyDescent="0.45">
      <c r="A3" s="33" t="s">
        <v>115</v>
      </c>
      <c r="B3" s="862" t="str">
        <f>$B4&amp;B5</f>
        <v>1990Hawaii</v>
      </c>
      <c r="C3" s="862" t="str">
        <f>$B4&amp;C5</f>
        <v>1990Honolulu</v>
      </c>
      <c r="D3" s="862" t="str">
        <f>$B4&amp;D5</f>
        <v>1990Kauai</v>
      </c>
      <c r="E3" s="862" t="str">
        <f>$B4&amp;E5</f>
        <v>1990Maui</v>
      </c>
      <c r="F3" s="862" t="str">
        <f>$B4&amp;F5</f>
        <v>1990Total</v>
      </c>
      <c r="G3" s="862" t="str">
        <f>$G4&amp;G5</f>
        <v>2005Hawaii</v>
      </c>
      <c r="H3" s="862" t="str">
        <f>$G4&amp;H5</f>
        <v>2005Honolulu</v>
      </c>
      <c r="I3" s="862" t="str">
        <f>$G4&amp;I5</f>
        <v>2005Kauai</v>
      </c>
      <c r="J3" s="862" t="str">
        <f>$G4&amp;J5</f>
        <v>2005Maui</v>
      </c>
      <c r="K3" s="862" t="str">
        <f>$G4&amp;K5</f>
        <v>2005Total</v>
      </c>
      <c r="L3" s="862" t="str">
        <f>$L4&amp;L5</f>
        <v>2007Hawaii</v>
      </c>
      <c r="M3" s="862" t="str">
        <f>$L4&amp;M5</f>
        <v>2007Honolulu</v>
      </c>
      <c r="N3" s="862" t="str">
        <f>$L4&amp;N5</f>
        <v>2007Kauai</v>
      </c>
      <c r="O3" s="862" t="str">
        <f>$L4&amp;O5</f>
        <v>2007Maui</v>
      </c>
      <c r="P3" s="862" t="str">
        <f>$L4&amp;P5</f>
        <v>2007Total</v>
      </c>
      <c r="Q3" s="862" t="str">
        <f>$Q4&amp;Q5</f>
        <v>2010Hawaii</v>
      </c>
      <c r="R3" s="862" t="str">
        <f>$Q4&amp;R5</f>
        <v>2010Honolulu</v>
      </c>
      <c r="S3" s="862" t="str">
        <f>$Q4&amp;S5</f>
        <v>2010Kauai</v>
      </c>
      <c r="T3" s="862" t="str">
        <f>$Q4&amp;T5</f>
        <v>2010Maui</v>
      </c>
      <c r="U3" s="862" t="str">
        <f>$Q4&amp;U5</f>
        <v>2010Total</v>
      </c>
      <c r="V3" s="862" t="str">
        <f>$V4&amp;V5</f>
        <v>2015Hawaii</v>
      </c>
      <c r="W3" s="862" t="str">
        <f>$V4&amp;W5</f>
        <v>2015Honolulu</v>
      </c>
      <c r="X3" s="862" t="str">
        <f>$V4&amp;X5</f>
        <v>2015Kauai</v>
      </c>
      <c r="Y3" s="862" t="str">
        <f>$V4&amp;Y5</f>
        <v>2015Maui</v>
      </c>
      <c r="Z3" s="862" t="str">
        <f>$V4&amp;Z5</f>
        <v>2015Total</v>
      </c>
      <c r="AA3" s="862" t="str">
        <f>$AA4&amp;AA5</f>
        <v>2016Hawaii</v>
      </c>
      <c r="AB3" s="862" t="str">
        <f>$AA4&amp;AB5</f>
        <v>2016Honolulu</v>
      </c>
      <c r="AC3" s="862" t="str">
        <f>$AA4&amp;AC5</f>
        <v>2016Kauai</v>
      </c>
      <c r="AD3" s="862" t="str">
        <f>$AA4&amp;AD5</f>
        <v>2016Maui</v>
      </c>
      <c r="AE3" s="862" t="str">
        <f>$AA4&amp;AE5</f>
        <v>2016Total</v>
      </c>
      <c r="AF3" s="862" t="str">
        <f>$AF4&amp;AF5</f>
        <v>2017Hawaii</v>
      </c>
      <c r="AG3" s="862" t="str">
        <f>$AF4&amp;AG5</f>
        <v>2017Honolulu</v>
      </c>
      <c r="AH3" s="862" t="str">
        <f>$AF4&amp;AH5</f>
        <v>2017Kauai</v>
      </c>
      <c r="AI3" s="862" t="str">
        <f>$AF4&amp;AI5</f>
        <v>2017Maui</v>
      </c>
      <c r="AJ3" s="862" t="str">
        <f>$AF4&amp;AJ5</f>
        <v>2017Total</v>
      </c>
      <c r="AK3" s="862" t="str">
        <f>$AK4&amp;AK5</f>
        <v>2018Hawaii</v>
      </c>
      <c r="AL3" s="862" t="str">
        <f>$AK4&amp;AL5</f>
        <v>2018Honolulu</v>
      </c>
      <c r="AM3" s="862" t="str">
        <f>$AK4&amp;AM5</f>
        <v>2018Kauai</v>
      </c>
      <c r="AN3" s="862" t="str">
        <f>$AK4&amp;AN5</f>
        <v>2018Maui</v>
      </c>
      <c r="AO3" s="862" t="str">
        <f>$AK4&amp;AO5</f>
        <v>2018Total</v>
      </c>
      <c r="AP3" s="862" t="str">
        <f>$AP4&amp;AP5</f>
        <v>2019Hawaii</v>
      </c>
      <c r="AQ3" s="862" t="str">
        <f>$AP4&amp;AQ5</f>
        <v>2019Honolulu</v>
      </c>
      <c r="AR3" s="862" t="str">
        <f>$AP4&amp;AR5</f>
        <v>2019Kauai</v>
      </c>
      <c r="AS3" s="862" t="str">
        <f>$AP4&amp;AS5</f>
        <v>2019Maui</v>
      </c>
      <c r="AT3" s="862" t="str">
        <f>$AP4&amp;AT5</f>
        <v>2019Total</v>
      </c>
      <c r="AU3" s="862" t="str">
        <f>$AU4&amp;AU5</f>
        <v>2020Hawaii</v>
      </c>
      <c r="AV3" s="862" t="str">
        <f>$AU4&amp;AV5</f>
        <v>2020Honolulu</v>
      </c>
      <c r="AW3" s="862" t="str">
        <f>$AU4&amp;AW5</f>
        <v>2020Kauai</v>
      </c>
      <c r="AX3" s="862" t="str">
        <f>$AU4&amp;AX5</f>
        <v>2020Maui</v>
      </c>
      <c r="AY3" s="862" t="str">
        <f>$AU4&amp;AY5</f>
        <v>2020Total</v>
      </c>
      <c r="AZ3" s="862" t="str">
        <f>$AZ4&amp;AZ5</f>
        <v>2021Hawaii</v>
      </c>
      <c r="BA3" s="862" t="str">
        <f t="shared" ref="BA3:BD3" si="0">$AZ4&amp;BA5</f>
        <v>2021Honolulu</v>
      </c>
      <c r="BB3" s="862" t="str">
        <f t="shared" si="0"/>
        <v>2021Kauai</v>
      </c>
      <c r="BC3" s="862" t="str">
        <f t="shared" si="0"/>
        <v>2021Maui</v>
      </c>
      <c r="BD3" s="862" t="str">
        <f t="shared" si="0"/>
        <v>2021Total</v>
      </c>
      <c r="BE3" s="862" t="str">
        <f>$BE4&amp;BE5</f>
        <v>2022Hawaii</v>
      </c>
      <c r="BF3" s="862" t="str">
        <f t="shared" ref="BF3:BI3" si="1">$BE4&amp;BF5</f>
        <v>2022Honolulu</v>
      </c>
      <c r="BG3" s="862" t="str">
        <f t="shared" si="1"/>
        <v>2022Kauai</v>
      </c>
      <c r="BH3" s="862" t="str">
        <f t="shared" si="1"/>
        <v>2022Maui</v>
      </c>
      <c r="BI3" s="862" t="str">
        <f t="shared" si="1"/>
        <v>2022Total</v>
      </c>
    </row>
    <row r="4" spans="1:61" s="36" customFormat="1" ht="13" x14ac:dyDescent="0.3">
      <c r="A4" s="203"/>
      <c r="B4" s="1051">
        <v>1990</v>
      </c>
      <c r="C4" s="1052"/>
      <c r="D4" s="1052"/>
      <c r="E4" s="1052"/>
      <c r="F4" s="1053"/>
      <c r="G4" s="1051">
        <v>2005</v>
      </c>
      <c r="H4" s="1052"/>
      <c r="I4" s="1052"/>
      <c r="J4" s="1052"/>
      <c r="K4" s="1053"/>
      <c r="L4" s="1051">
        <v>2007</v>
      </c>
      <c r="M4" s="1052"/>
      <c r="N4" s="1052"/>
      <c r="O4" s="1052"/>
      <c r="P4" s="1053"/>
      <c r="Q4" s="1051">
        <v>2010</v>
      </c>
      <c r="R4" s="1052"/>
      <c r="S4" s="1052"/>
      <c r="T4" s="1052"/>
      <c r="U4" s="1053"/>
      <c r="V4" s="1051">
        <v>2015</v>
      </c>
      <c r="W4" s="1052"/>
      <c r="X4" s="1052"/>
      <c r="Y4" s="1052"/>
      <c r="Z4" s="1053"/>
      <c r="AA4" s="1051">
        <v>2016</v>
      </c>
      <c r="AB4" s="1052"/>
      <c r="AC4" s="1052"/>
      <c r="AD4" s="1052"/>
      <c r="AE4" s="1053"/>
      <c r="AF4" s="1051">
        <v>2017</v>
      </c>
      <c r="AG4" s="1052"/>
      <c r="AH4" s="1052"/>
      <c r="AI4" s="1052"/>
      <c r="AJ4" s="1053"/>
      <c r="AK4" s="1051">
        <v>2018</v>
      </c>
      <c r="AL4" s="1052"/>
      <c r="AM4" s="1052"/>
      <c r="AN4" s="1052"/>
      <c r="AO4" s="1053"/>
      <c r="AP4" s="1051">
        <v>2019</v>
      </c>
      <c r="AQ4" s="1052"/>
      <c r="AR4" s="1052"/>
      <c r="AS4" s="1052"/>
      <c r="AT4" s="1053"/>
      <c r="AU4" s="1051">
        <v>2020</v>
      </c>
      <c r="AV4" s="1052"/>
      <c r="AW4" s="1052"/>
      <c r="AX4" s="1052"/>
      <c r="AY4" s="1053"/>
      <c r="AZ4" s="1051">
        <v>2021</v>
      </c>
      <c r="BA4" s="1052"/>
      <c r="BB4" s="1052"/>
      <c r="BC4" s="1052"/>
      <c r="BD4" s="1053"/>
      <c r="BE4" s="1051">
        <v>2022</v>
      </c>
      <c r="BF4" s="1052"/>
      <c r="BG4" s="1052"/>
      <c r="BH4" s="1052"/>
      <c r="BI4" s="1053"/>
    </row>
    <row r="5" spans="1:61" s="36" customFormat="1" ht="13" x14ac:dyDescent="0.3">
      <c r="A5" s="202" t="s">
        <v>116</v>
      </c>
      <c r="B5" s="229" t="s">
        <v>117</v>
      </c>
      <c r="C5" s="229" t="s">
        <v>118</v>
      </c>
      <c r="D5" s="229" t="s">
        <v>119</v>
      </c>
      <c r="E5" s="229" t="s">
        <v>120</v>
      </c>
      <c r="F5" s="230" t="s">
        <v>110</v>
      </c>
      <c r="G5" s="229" t="s">
        <v>117</v>
      </c>
      <c r="H5" s="229" t="s">
        <v>118</v>
      </c>
      <c r="I5" s="229" t="s">
        <v>119</v>
      </c>
      <c r="J5" s="229" t="s">
        <v>120</v>
      </c>
      <c r="K5" s="230" t="s">
        <v>110</v>
      </c>
      <c r="L5" s="229" t="s">
        <v>117</v>
      </c>
      <c r="M5" s="229" t="s">
        <v>118</v>
      </c>
      <c r="N5" s="229" t="s">
        <v>119</v>
      </c>
      <c r="O5" s="229" t="s">
        <v>120</v>
      </c>
      <c r="P5" s="230" t="s">
        <v>110</v>
      </c>
      <c r="Q5" s="229" t="s">
        <v>117</v>
      </c>
      <c r="R5" s="229" t="s">
        <v>118</v>
      </c>
      <c r="S5" s="229" t="s">
        <v>119</v>
      </c>
      <c r="T5" s="229" t="s">
        <v>120</v>
      </c>
      <c r="U5" s="230" t="s">
        <v>110</v>
      </c>
      <c r="V5" s="229" t="s">
        <v>117</v>
      </c>
      <c r="W5" s="229" t="s">
        <v>118</v>
      </c>
      <c r="X5" s="229" t="s">
        <v>119</v>
      </c>
      <c r="Y5" s="229" t="s">
        <v>120</v>
      </c>
      <c r="Z5" s="230" t="s">
        <v>110</v>
      </c>
      <c r="AA5" s="229" t="s">
        <v>117</v>
      </c>
      <c r="AB5" s="229" t="s">
        <v>118</v>
      </c>
      <c r="AC5" s="229" t="s">
        <v>119</v>
      </c>
      <c r="AD5" s="229" t="s">
        <v>120</v>
      </c>
      <c r="AE5" s="230" t="s">
        <v>110</v>
      </c>
      <c r="AF5" s="229" t="s">
        <v>117</v>
      </c>
      <c r="AG5" s="229" t="s">
        <v>118</v>
      </c>
      <c r="AH5" s="229" t="s">
        <v>119</v>
      </c>
      <c r="AI5" s="229" t="s">
        <v>120</v>
      </c>
      <c r="AJ5" s="230" t="s">
        <v>110</v>
      </c>
      <c r="AK5" s="229" t="s">
        <v>117</v>
      </c>
      <c r="AL5" s="229" t="s">
        <v>118</v>
      </c>
      <c r="AM5" s="229" t="s">
        <v>119</v>
      </c>
      <c r="AN5" s="229" t="s">
        <v>120</v>
      </c>
      <c r="AO5" s="230" t="s">
        <v>110</v>
      </c>
      <c r="AP5" s="229" t="s">
        <v>117</v>
      </c>
      <c r="AQ5" s="229" t="s">
        <v>118</v>
      </c>
      <c r="AR5" s="229" t="s">
        <v>119</v>
      </c>
      <c r="AS5" s="229" t="s">
        <v>120</v>
      </c>
      <c r="AT5" s="230" t="s">
        <v>110</v>
      </c>
      <c r="AU5" s="229" t="s">
        <v>117</v>
      </c>
      <c r="AV5" s="229" t="s">
        <v>118</v>
      </c>
      <c r="AW5" s="229" t="s">
        <v>119</v>
      </c>
      <c r="AX5" s="229" t="s">
        <v>120</v>
      </c>
      <c r="AY5" s="230" t="s">
        <v>110</v>
      </c>
      <c r="AZ5" s="229" t="s">
        <v>117</v>
      </c>
      <c r="BA5" s="229" t="s">
        <v>118</v>
      </c>
      <c r="BB5" s="229" t="s">
        <v>119</v>
      </c>
      <c r="BC5" s="229" t="s">
        <v>120</v>
      </c>
      <c r="BD5" s="230" t="s">
        <v>110</v>
      </c>
      <c r="BE5" s="229" t="s">
        <v>117</v>
      </c>
      <c r="BF5" s="229" t="s">
        <v>118</v>
      </c>
      <c r="BG5" s="229" t="s">
        <v>119</v>
      </c>
      <c r="BH5" s="229" t="s">
        <v>120</v>
      </c>
      <c r="BI5" s="230" t="s">
        <v>110</v>
      </c>
    </row>
    <row r="6" spans="1:61" s="278" customFormat="1" x14ac:dyDescent="0.25">
      <c r="A6" s="281" t="s">
        <v>102</v>
      </c>
      <c r="B6" s="282">
        <f>'MSW Landfill Emissions'!D6</f>
        <v>0.120275943905674</v>
      </c>
      <c r="C6" s="282">
        <f>'MSW Landfill Emissions'!D12</f>
        <v>0.60572355263110755</v>
      </c>
      <c r="D6" s="282">
        <f>'MSW Landfill Emissions'!D7+'MSW Landfill Emissions'!D11</f>
        <v>0.13726863339940196</v>
      </c>
      <c r="E6" s="282">
        <f>SUM('MSW Landfill Emissions'!D8:D10)</f>
        <v>2.6263534762531116E-2</v>
      </c>
      <c r="F6" s="283">
        <f>SUM(B6:E6)</f>
        <v>0.88953166469871459</v>
      </c>
      <c r="G6" s="282">
        <f>'MSW Landfill Emissions'!F6</f>
        <v>0.17936410913627931</v>
      </c>
      <c r="H6" s="282">
        <f>'MSW Landfill Emissions'!F12</f>
        <v>0.49991740084774977</v>
      </c>
      <c r="I6" s="282">
        <f>'MSW Landfill Emissions'!F7+'MSW Landfill Emissions'!F11</f>
        <v>9.9792989600088949E-2</v>
      </c>
      <c r="J6" s="282">
        <f>SUM('MSW Landfill Emissions'!F8:F10)</f>
        <v>6.5020552469704673E-2</v>
      </c>
      <c r="K6" s="283">
        <f>SUM(G6:J6)</f>
        <v>0.84409505205382263</v>
      </c>
      <c r="L6" s="282">
        <f>'MSW Landfill Emissions'!H6</f>
        <v>0.17649271739139635</v>
      </c>
      <c r="M6" s="282">
        <f>'MSW Landfill Emissions'!H12</f>
        <v>0.39604568651869287</v>
      </c>
      <c r="N6" s="282">
        <f>'MSW Landfill Emissions'!H7+'MSW Landfill Emissions'!H11</f>
        <v>9.4528972843100106E-2</v>
      </c>
      <c r="O6" s="282">
        <f>SUM('MSW Landfill Emissions'!H8:H10)</f>
        <v>7.2507599849053916E-2</v>
      </c>
      <c r="P6" s="283">
        <f>SUM(L6:O6)</f>
        <v>0.73957497660224325</v>
      </c>
      <c r="Q6" s="282">
        <f>'MSW Landfill Emissions'!K6</f>
        <v>0.18413884937786706</v>
      </c>
      <c r="R6" s="282">
        <f>'MSW Landfill Emissions'!K12</f>
        <v>0.19462911999999999</v>
      </c>
      <c r="S6" s="282">
        <f>'MSW Landfill Emissions'!K7+'MSW Landfill Emissions'!K11</f>
        <v>9.0681198843560323E-2</v>
      </c>
      <c r="T6" s="282">
        <f>SUM('MSW Landfill Emissions'!K8:K10)</f>
        <v>3.187270968925706E-2</v>
      </c>
      <c r="U6" s="283">
        <f>SUM(Q6:T6)</f>
        <v>0.50132187791068439</v>
      </c>
      <c r="V6" s="282">
        <f>'MSW Landfill Emissions'!M6</f>
        <v>0.11776964223996779</v>
      </c>
      <c r="W6" s="282">
        <f>'MSW Landfill Emissions'!M12</f>
        <v>0.11901904000000001</v>
      </c>
      <c r="X6" s="282">
        <f>'MSW Landfill Emissions'!M7+'MSW Landfill Emissions'!M11</f>
        <v>8.6173002393342468E-2</v>
      </c>
      <c r="Y6" s="282">
        <f>SUM('MSW Landfill Emissions'!M8:M10)</f>
        <v>3.3399668789674729E-2</v>
      </c>
      <c r="Z6" s="283">
        <f>SUM(V6:Y6)</f>
        <v>0.35636135342298497</v>
      </c>
      <c r="AA6" s="282">
        <f>'MSW Landfill Emissions'!O6</f>
        <v>0.11950186632422261</v>
      </c>
      <c r="AB6" s="282">
        <f>'MSW Landfill Emissions'!O12</f>
        <v>0.11506012</v>
      </c>
      <c r="AC6" s="282">
        <f>'MSW Landfill Emissions'!O7+'MSW Landfill Emissions'!O11</f>
        <v>3.2126847168728087E-2</v>
      </c>
      <c r="AD6" s="282">
        <f>SUM('MSW Landfill Emissions'!O8:O10)</f>
        <v>3.8704525208831837E-2</v>
      </c>
      <c r="AE6" s="283">
        <f>SUM(AA6:AD6)</f>
        <v>0.30539335870178252</v>
      </c>
      <c r="AF6" s="282">
        <f>'MSW Landfill Emissions'!P6</f>
        <v>0.12124905111660771</v>
      </c>
      <c r="AG6" s="282">
        <f>'MSW Landfill Emissions'!P12</f>
        <v>7.8992760000000009E-2</v>
      </c>
      <c r="AH6" s="282">
        <f>'MSW Landfill Emissions'!P7+'MSW Landfill Emissions'!P11</f>
        <v>3.0223908907556787E-2</v>
      </c>
      <c r="AI6" s="282">
        <f>SUM('MSW Landfill Emissions'!P8:P10)</f>
        <v>3.550003582831341E-2</v>
      </c>
      <c r="AJ6" s="283">
        <f>SUM(AF6:AI6)</f>
        <v>0.26596575585247789</v>
      </c>
      <c r="AK6" s="282">
        <f>'MSW Landfill Emissions'!R6</f>
        <v>0.12389864568484836</v>
      </c>
      <c r="AL6" s="282">
        <f>'MSW Landfill Emissions'!R12</f>
        <v>8.1589200000000001E-2</v>
      </c>
      <c r="AM6" s="282">
        <f>'MSW Landfill Emissions'!R7+'MSW Landfill Emissions'!R11</f>
        <v>1.1354471468770876E-2</v>
      </c>
      <c r="AN6" s="282">
        <f>SUM('MSW Landfill Emissions'!R8:R10)</f>
        <v>4.0852620527308085E-2</v>
      </c>
      <c r="AO6" s="283">
        <f>SUM(AK6:AN6)</f>
        <v>0.25769493768092733</v>
      </c>
      <c r="AP6" s="282">
        <f>'MSW Landfill Emissions'!S6</f>
        <v>0.12423887791551921</v>
      </c>
      <c r="AQ6" s="282">
        <f>'MSW Landfill Emissions'!S12</f>
        <v>7.2196599999999986E-2</v>
      </c>
      <c r="AR6" s="282">
        <f>'MSW Landfill Emissions'!S7+'MSW Landfill Emissions'!S11</f>
        <v>1.9499244064550593E-2</v>
      </c>
      <c r="AS6" s="282">
        <f>SUM('MSW Landfill Emissions'!S8:S10)</f>
        <v>7.2464621809501681E-2</v>
      </c>
      <c r="AT6" s="283">
        <f>SUM(AP6:AS6)</f>
        <v>0.28839934378957144</v>
      </c>
      <c r="AU6" s="282">
        <f>'MSW Landfill Emissions'!T6</f>
        <v>0.12056481901015415</v>
      </c>
      <c r="AV6" s="282">
        <f>'MSW Landfill Emissions'!T12</f>
        <v>4.7622400000000009E-2</v>
      </c>
      <c r="AW6" s="282">
        <f>'MSW Landfill Emissions'!T7+'MSW Landfill Emissions'!T11</f>
        <v>1.5591883819971267E-2</v>
      </c>
      <c r="AX6" s="282">
        <f>SUM('MSW Landfill Emissions'!T8:T10)</f>
        <v>8.1664007169417657E-2</v>
      </c>
      <c r="AY6" s="283">
        <f>SUM(AU6:AX6)</f>
        <v>0.26544310999954307</v>
      </c>
      <c r="AZ6" s="282">
        <f>'MSW Landfill Emissions'!U6</f>
        <v>0.11453725286134202</v>
      </c>
      <c r="BA6" s="282">
        <f>'MSW Landfill Emissions'!U12</f>
        <v>7.2368799999999997E-2</v>
      </c>
      <c r="BB6" s="282">
        <f>'MSW Landfill Emissions'!U7+'MSW Landfill Emissions'!U11</f>
        <v>1.7454994135860151E-2</v>
      </c>
      <c r="BC6" s="282">
        <f>SUM('MSW Landfill Emissions'!U8:U10)</f>
        <v>7.845557434311419E-2</v>
      </c>
      <c r="BD6" s="283">
        <f>SUM(AZ6:BC6)</f>
        <v>0.28281662134031638</v>
      </c>
      <c r="BE6" s="282">
        <f>'MSW Landfill Emissions'!V6</f>
        <v>0.10796377234509663</v>
      </c>
      <c r="BF6" s="282">
        <f>'MSW Landfill Emissions'!V12</f>
        <v>7.8074640000000001E-2</v>
      </c>
      <c r="BG6" s="282">
        <f>'MSW Landfill Emissions'!V7+'MSW Landfill Emissions'!V11</f>
        <v>1.369131711518322E-2</v>
      </c>
      <c r="BH6" s="282">
        <f>SUM('MSW Landfill Emissions'!V8:V10)</f>
        <v>6.7366426636742069E-2</v>
      </c>
      <c r="BI6" s="283">
        <f>SUM(BE6:BH6)</f>
        <v>0.26709615609702192</v>
      </c>
    </row>
    <row r="7" spans="1:61" s="278" customFormat="1" x14ac:dyDescent="0.25">
      <c r="A7" s="740" t="s">
        <v>109</v>
      </c>
      <c r="B7" s="779">
        <f>'Industrial Landfill Emissions'!C6</f>
        <v>0</v>
      </c>
      <c r="C7" s="780">
        <f>'Industrial Landfill Emissions'!C12</f>
        <v>0</v>
      </c>
      <c r="D7" s="780">
        <f>SUM('Industrial Landfill Emissions'!C7,'Industrial Landfill Emissions'!C11)</f>
        <v>0</v>
      </c>
      <c r="E7" s="780">
        <f>SUM('Industrial Landfill Emissions'!C8:C10)</f>
        <v>0</v>
      </c>
      <c r="F7" s="781">
        <f>SUM(B7:E7)</f>
        <v>0</v>
      </c>
      <c r="G7" s="779">
        <f>'Industrial Landfill Emissions'!E6</f>
        <v>0</v>
      </c>
      <c r="H7" s="780">
        <f>'Industrial Landfill Emissions'!E12</f>
        <v>0</v>
      </c>
      <c r="I7" s="780">
        <f>SUM('Industrial Landfill Emissions'!E7,'Industrial Landfill Emissions'!E11)</f>
        <v>0</v>
      </c>
      <c r="J7" s="780">
        <f>SUM('Industrial Landfill Emissions'!E8:E10)</f>
        <v>0</v>
      </c>
      <c r="K7" s="781">
        <f>SUM(G7:J7)</f>
        <v>0</v>
      </c>
      <c r="L7" s="779">
        <f>'Industrial Landfill Emissions'!G6</f>
        <v>0</v>
      </c>
      <c r="M7" s="780">
        <f>'Industrial Landfill Emissions'!G12</f>
        <v>0</v>
      </c>
      <c r="N7" s="780">
        <f>SUM('Industrial Landfill Emissions'!G7,'Industrial Landfill Emissions'!G11)</f>
        <v>0</v>
      </c>
      <c r="O7" s="780">
        <f>SUM('Industrial Landfill Emissions'!G8:G10)</f>
        <v>0</v>
      </c>
      <c r="P7" s="781">
        <f>SUM(L7:O7)</f>
        <v>0</v>
      </c>
      <c r="Q7" s="779">
        <f>'Industrial Landfill Emissions'!I6</f>
        <v>0</v>
      </c>
      <c r="R7" s="780">
        <f>'Industrial Landfill Emissions'!I12</f>
        <v>0</v>
      </c>
      <c r="S7" s="780">
        <f>SUM('Industrial Landfill Emissions'!I7,'Industrial Landfill Emissions'!I11)</f>
        <v>0</v>
      </c>
      <c r="T7" s="780">
        <f>SUM('Industrial Landfill Emissions'!I8:I10)</f>
        <v>0</v>
      </c>
      <c r="U7" s="781">
        <f>SUM(Q7:T7)</f>
        <v>0</v>
      </c>
      <c r="V7" s="779">
        <f>'Industrial Landfill Emissions'!K6</f>
        <v>0</v>
      </c>
      <c r="W7" s="780">
        <f>'Industrial Landfill Emissions'!K12</f>
        <v>0</v>
      </c>
      <c r="X7" s="780">
        <f>SUM('Industrial Landfill Emissions'!K7,'Industrial Landfill Emissions'!K11)</f>
        <v>0</v>
      </c>
      <c r="Y7" s="780">
        <f>SUM('Industrial Landfill Emissions'!K8:K10)</f>
        <v>5.2073559999999998E-2</v>
      </c>
      <c r="Z7" s="781">
        <f>SUM(V7:Y7)</f>
        <v>5.2073559999999998E-2</v>
      </c>
      <c r="AA7" s="779">
        <f>'Industrial Landfill Emissions'!L6</f>
        <v>0</v>
      </c>
      <c r="AB7" s="780">
        <f>'Industrial Landfill Emissions'!L12</f>
        <v>0</v>
      </c>
      <c r="AC7" s="780">
        <f>SUM('Industrial Landfill Emissions'!L7,'Industrial Landfill Emissions'!L11)</f>
        <v>0</v>
      </c>
      <c r="AD7" s="780">
        <f>SUM('Industrial Landfill Emissions'!L8:L10)</f>
        <v>5.3108160000000001E-2</v>
      </c>
      <c r="AE7" s="781">
        <f>SUM(AA7:AD7)</f>
        <v>5.3108160000000001E-2</v>
      </c>
      <c r="AF7" s="779">
        <f>'Industrial Landfill Emissions'!M6</f>
        <v>0</v>
      </c>
      <c r="AG7" s="780">
        <f>'Industrial Landfill Emissions'!M12</f>
        <v>0</v>
      </c>
      <c r="AH7" s="780">
        <f>SUM('Industrial Landfill Emissions'!M7,'Industrial Landfill Emissions'!M11)</f>
        <v>0</v>
      </c>
      <c r="AI7" s="780">
        <f>SUM('Industrial Landfill Emissions'!M8:M10)</f>
        <v>5.368216E-2</v>
      </c>
      <c r="AJ7" s="781">
        <f>SUM(AF7:AI7)</f>
        <v>5.368216E-2</v>
      </c>
      <c r="AK7" s="779">
        <f>'Industrial Landfill Emissions'!N6</f>
        <v>0</v>
      </c>
      <c r="AL7" s="780">
        <f>'Industrial Landfill Emissions'!N12</f>
        <v>0</v>
      </c>
      <c r="AM7" s="780">
        <f>SUM('Industrial Landfill Emissions'!N7,'Industrial Landfill Emissions'!N11)</f>
        <v>0</v>
      </c>
      <c r="AN7" s="780">
        <f>SUM('Industrial Landfill Emissions'!N8:N10)</f>
        <v>5.2618999999999999E-2</v>
      </c>
      <c r="AO7" s="781">
        <f>SUM(AK7:AN7)</f>
        <v>5.2618999999999999E-2</v>
      </c>
      <c r="AP7" s="779">
        <f>'Industrial Landfill Emissions'!O6</f>
        <v>0</v>
      </c>
      <c r="AQ7" s="780">
        <f>'Industrial Landfill Emissions'!O12</f>
        <v>0</v>
      </c>
      <c r="AR7" s="780">
        <f>SUM('Industrial Landfill Emissions'!O7,'Industrial Landfill Emissions'!O11)</f>
        <v>0</v>
      </c>
      <c r="AS7" s="780">
        <f>SUM('Industrial Landfill Emissions'!O8:O10)</f>
        <v>5.157711999999999E-2</v>
      </c>
      <c r="AT7" s="781">
        <f>SUM(AP7:AS7)</f>
        <v>5.157711999999999E-2</v>
      </c>
      <c r="AU7" s="779">
        <f>'Industrial Landfill Emissions'!P6</f>
        <v>0</v>
      </c>
      <c r="AV7" s="780">
        <f>'Industrial Landfill Emissions'!P12</f>
        <v>0</v>
      </c>
      <c r="AW7" s="780">
        <f>SUM('Industrial Landfill Emissions'!P7,'Industrial Landfill Emissions'!P11)</f>
        <v>0</v>
      </c>
      <c r="AX7" s="780">
        <f>SUM('Industrial Landfill Emissions'!P8:P10)</f>
        <v>5.0555959999999997E-2</v>
      </c>
      <c r="AY7" s="781">
        <f>SUM(AU7:AX7)</f>
        <v>5.0555959999999997E-2</v>
      </c>
      <c r="AZ7" s="779">
        <f>'Industrial Landfill Emissions'!Q6</f>
        <v>0</v>
      </c>
      <c r="BA7" s="780">
        <f>'Industrial Landfill Emissions'!Q12</f>
        <v>0</v>
      </c>
      <c r="BB7" s="780">
        <f>SUM('Industrial Landfill Emissions'!Q7,'Industrial Landfill Emissions'!Q11)</f>
        <v>0</v>
      </c>
      <c r="BC7" s="780">
        <f>SUM('Industrial Landfill Emissions'!Q8:Q10)</f>
        <v>4.9554679999999997E-2</v>
      </c>
      <c r="BD7" s="781">
        <f>SUM(AZ7:BC7)</f>
        <v>4.9554679999999997E-2</v>
      </c>
      <c r="BE7" s="779">
        <f>'Industrial Landfill Emissions'!R6</f>
        <v>0</v>
      </c>
      <c r="BF7" s="780">
        <f>'Industrial Landfill Emissions'!R12</f>
        <v>0</v>
      </c>
      <c r="BG7" s="780">
        <f>SUM('Industrial Landfill Emissions'!R7,'Industrial Landfill Emissions'!R11)</f>
        <v>0</v>
      </c>
      <c r="BH7" s="780">
        <f>SUM('Industrial Landfill Emissions'!R8:R10)</f>
        <v>4.8573559999999995E-2</v>
      </c>
      <c r="BI7" s="781">
        <f>SUM(BE7:BH7)</f>
        <v>4.8573559999999995E-2</v>
      </c>
    </row>
    <row r="8" spans="1:61" s="278" customFormat="1" x14ac:dyDescent="0.25">
      <c r="A8" s="284" t="s">
        <v>27</v>
      </c>
      <c r="B8" s="285">
        <f>Composting_CH4!C6+Composting_N2O!C6</f>
        <v>3.9622301987794145E-3</v>
      </c>
      <c r="C8" s="282">
        <f>Composting_CH4!C12+Composting_N2O!C12</f>
        <v>1.0569374269457876E-2</v>
      </c>
      <c r="D8" s="282">
        <f>Composting_CH4!C7+Composting_CH4!C11+Composting_N2O!C7+Composting_N2O!C11</f>
        <v>2.2498385133344918E-3</v>
      </c>
      <c r="E8" s="282">
        <f>SUM(Composting_CH4!C8:C10)+SUM(Composting_N2O!C8:C10)</f>
        <v>6.5771502366516778E-3</v>
      </c>
      <c r="F8" s="283">
        <f>SUM(B8:E8)</f>
        <v>2.3358593218223461E-2</v>
      </c>
      <c r="G8" s="285">
        <f>Composting_CH4!E6+Composting_N2O!E6</f>
        <v>5.4508228284733586E-3</v>
      </c>
      <c r="H8" s="282">
        <f>Composting_CH4!E12+Composting_N2O!E12</f>
        <v>1.110257176607712E-2</v>
      </c>
      <c r="I8" s="282">
        <f>Composting_CH4!E7+Composting_CH4!E11+Composting_N2O!E7+Composting_N2O!E11</f>
        <v>2.6109192502611735E-3</v>
      </c>
      <c r="J8" s="282">
        <f>SUM(Composting_CH4!E8:E10)+SUM(Composting_N2O!E8:E10)</f>
        <v>8.7917283823071308E-3</v>
      </c>
      <c r="K8" s="283">
        <f>SUM(G8:J8)</f>
        <v>2.7956042227118783E-2</v>
      </c>
      <c r="L8" s="285">
        <f>Composting_CH4!G6+Composting_N2O!G6</f>
        <v>6.0365448183519986E-3</v>
      </c>
      <c r="M8" s="282">
        <f>Composting_CH4!G12+Composting_N2O!G12</f>
        <v>1.1151607140994113E-2</v>
      </c>
      <c r="N8" s="282">
        <f>Composting_CH4!G7+Composting_CH4!G11+Composting_N2O!G7+Composting_N2O!G11</f>
        <v>2.7331609793397782E-3</v>
      </c>
      <c r="O8" s="282">
        <f>SUM(Composting_CH4!G8:G10)+SUM(Composting_N2O!G8:G10)</f>
        <v>9.0240364273736356E-3</v>
      </c>
      <c r="P8" s="283">
        <f>SUM(L8:O8)</f>
        <v>2.8945349366059525E-2</v>
      </c>
      <c r="Q8" s="285">
        <f>Composting_CH4!I6+Composting_N2O!I6</f>
        <v>6.6743852535839998E-3</v>
      </c>
      <c r="R8" s="282">
        <f>Composting_CH4!I12+Composting_N2O!I12</f>
        <v>1.3198549845223997E-2</v>
      </c>
      <c r="S8" s="282">
        <f>Composting_CH4!I7+Composting_CH4!I11+Composting_N2O!I7+Composting_N2O!I11</f>
        <v>2.7299777718979993E-3</v>
      </c>
      <c r="T8" s="282">
        <f>SUM(Composting_CH4!I8:I10)+SUM(Composting_N2O!I8:I10)</f>
        <v>9.2550137389577607E-3</v>
      </c>
      <c r="U8" s="283">
        <f>SUM(Q8:T8)</f>
        <v>3.1857926609663759E-2</v>
      </c>
      <c r="V8" s="285">
        <f>Composting_CH4!K6+Composting_N2O!K6</f>
        <v>6.5143038716247992E-3</v>
      </c>
      <c r="W8" s="282">
        <f>Composting_CH4!K12+Composting_N2O!K12</f>
        <v>1.145490054914688E-2</v>
      </c>
      <c r="X8" s="282">
        <f>Composting_CH4!K7+Composting_CH4!K11+Composting_N2O!K7+Composting_N2O!K11</f>
        <v>3.8664854914527997E-3</v>
      </c>
      <c r="Y8" s="282">
        <f>SUM(Composting_CH4!K8:K10)+SUM(Composting_N2O!K8:K10)</f>
        <v>8.1894490412376779E-3</v>
      </c>
      <c r="Z8" s="283">
        <f>SUM(V8:Y8)</f>
        <v>3.0025138953462153E-2</v>
      </c>
      <c r="AA8" s="285">
        <f>Composting_CH4!M6+Composting_N2O!M6</f>
        <v>1.0466051934543438E-2</v>
      </c>
      <c r="AB8" s="282">
        <f>Composting_CH4!M12+Composting_N2O!M12</f>
        <v>1.5885572154244798E-2</v>
      </c>
      <c r="AC8" s="282">
        <f>Composting_CH4!M7+Composting_CH4!M11+Composting_N2O!M7+Composting_N2O!M11</f>
        <v>2.9134524775120008E-3</v>
      </c>
      <c r="AD8" s="282">
        <f>SUM(Composting_CH4!M8:M10)+SUM(Composting_N2O!M8:M10)</f>
        <v>8.1223164947303202E-3</v>
      </c>
      <c r="AE8" s="283">
        <f>SUM(AA8:AD8)</f>
        <v>3.738739306103056E-2</v>
      </c>
      <c r="AF8" s="285">
        <f>Composting_CH4!N6+Composting_N2O!N6</f>
        <v>6.607609540886559E-3</v>
      </c>
      <c r="AG8" s="282">
        <f>Composting_CH4!N12+Composting_N2O!N12</f>
        <v>1.7315558159369915E-2</v>
      </c>
      <c r="AH8" s="282">
        <f>Composting_CH4!N7+Composting_CH4!N11+Composting_N2O!N7+Composting_N2O!N11</f>
        <v>2.6007449914079994E-3</v>
      </c>
      <c r="AI8" s="282">
        <f>SUM(Composting_CH4!N8:N10)+SUM(Composting_N2O!N8:N10)</f>
        <v>8.9752448809239209E-3</v>
      </c>
      <c r="AJ8" s="283">
        <f>SUM(AF8:AI8)</f>
        <v>3.5499157572588397E-2</v>
      </c>
      <c r="AK8" s="285">
        <f>Composting_CH4!O6+Composting_N2O!O6</f>
        <v>6.2404769337293595E-3</v>
      </c>
      <c r="AL8" s="282">
        <f>Composting_CH4!O12+Composting_N2O!O12</f>
        <v>1.7690772096516955E-2</v>
      </c>
      <c r="AM8" s="282">
        <f>Composting_CH4!O7+Composting_CH4!O11+Composting_N2O!O7+Composting_N2O!O11</f>
        <v>2.9058092247441596E-3</v>
      </c>
      <c r="AN8" s="282">
        <f>SUM(Composting_CH4!O8:O10)+SUM(Composting_N2O!O8:O10)</f>
        <v>8.0928092060644774E-3</v>
      </c>
      <c r="AO8" s="283">
        <f>SUM(AK8:AN8)</f>
        <v>3.4929867461054948E-2</v>
      </c>
      <c r="AP8" s="285">
        <f>Composting_CH4!P6+Composting_N2O!P6</f>
        <v>6.6523969630557598E-3</v>
      </c>
      <c r="AQ8" s="282">
        <f>Composting_CH4!P12+Composting_N2O!P12</f>
        <v>1.5173994561005761E-2</v>
      </c>
      <c r="AR8" s="282">
        <f>Composting_CH4!P7+Composting_CH4!P11+Composting_N2O!P7+Composting_N2O!P11</f>
        <v>3.9763409216576791E-3</v>
      </c>
      <c r="AS8" s="282">
        <f>SUM(Composting_CH4!P8:P10)+SUM(Composting_N2O!P8:P10)</f>
        <v>8.9832019562835208E-3</v>
      </c>
      <c r="AT8" s="283">
        <f>SUM(AP8:AS8)</f>
        <v>3.478593440200272E-2</v>
      </c>
      <c r="AU8" s="285">
        <f>Composting_CH4!Q6+Composting_N2O!Q6</f>
        <v>6.4383763275077596E-3</v>
      </c>
      <c r="AV8" s="282">
        <f>Composting_CH4!Q12+Composting_N2O!Q12</f>
        <v>1.6792326690453517E-2</v>
      </c>
      <c r="AW8" s="282">
        <f>Composting_CH4!Q7+Composting_CH4!Q11+Composting_N2O!Q7+Composting_N2O!Q11</f>
        <v>3.55341798552272E-3</v>
      </c>
      <c r="AX8" s="282">
        <f>SUM(Composting_CH4!Q8:Q10)+SUM(Composting_N2O!Q8:Q10)</f>
        <v>9.0904958294957573E-3</v>
      </c>
      <c r="AY8" s="283">
        <f>SUM(AU8:AX8)</f>
        <v>3.5874616832979753E-2</v>
      </c>
      <c r="AZ8" s="285">
        <f>Composting_CH4!R6+Composting_N2O!R6</f>
        <v>1.9992251403999999E-4</v>
      </c>
      <c r="BA8" s="282">
        <f>Composting_CH4!R12+Composting_N2O!R12</f>
        <v>1.677756109856E-2</v>
      </c>
      <c r="BB8" s="282">
        <f>Composting_CH4!R7+Composting_CH4!R11+Composting_N2O!R7+Composting_N2O!R11</f>
        <v>1.3857577287919999E-3</v>
      </c>
      <c r="BC8" s="282">
        <f>SUM(Composting_CH4!R8:R10)+SUM(Composting_N2O!R8:R10)</f>
        <v>1.27599947208E-3</v>
      </c>
      <c r="BD8" s="283">
        <f>SUM(AZ8:BC8)</f>
        <v>1.9639240813472E-2</v>
      </c>
      <c r="BE8" s="285">
        <f>Composting_CH4!S6+Composting_N2O!S6</f>
        <v>6.0504039886480005E-3</v>
      </c>
      <c r="BF8" s="282">
        <f>Composting_CH4!S12+Composting_N2O!S12</f>
        <v>1.4580006452199999E-2</v>
      </c>
      <c r="BG8" s="282">
        <f>Composting_CH4!S7+Composting_CH4!S11+Composting_N2O!S7+Composting_N2O!S11</f>
        <v>4.0054595163519996E-3</v>
      </c>
      <c r="BH8" s="282">
        <f>SUM(Composting_CH4!S8:S10)+SUM(Composting_N2O!S8:S10)</f>
        <v>1.9090608830719998E-3</v>
      </c>
      <c r="BI8" s="283">
        <f>SUM(BE8:BH8)</f>
        <v>2.6544930840271999E-2</v>
      </c>
    </row>
    <row r="9" spans="1:61" s="278" customFormat="1" x14ac:dyDescent="0.25">
      <c r="A9" s="286" t="s">
        <v>111</v>
      </c>
      <c r="B9" s="285">
        <f>Wastewater_CH4!C6+Wastewater_N2O_Direct!C6</f>
        <v>6.7228986474187078E-3</v>
      </c>
      <c r="C9" s="282">
        <f>Wastewater_CH4!C12+Wastewater_N2O_Direct!C12</f>
        <v>4.4782449705190901E-2</v>
      </c>
      <c r="D9" s="282">
        <f>Wastewater_CH4!C7+Wastewater_CH4!C11+Wastewater_N2O_Direct!C7+Wastewater_N2O_Direct!C11</f>
        <v>3.3617680537240745E-3</v>
      </c>
      <c r="E9" s="282">
        <f>SUM(Wastewater_CH4!C8:C10,Wastewater_N2O_Direct!C8:C10)</f>
        <v>6.7860071903333603E-3</v>
      </c>
      <c r="F9" s="283">
        <f>SUM(B9:E9)</f>
        <v>6.1653123596667039E-2</v>
      </c>
      <c r="G9" s="285">
        <f>Wastewater_N2O_Direct!E6+Wastewater_CH4!E6</f>
        <v>9.255060109264409E-3</v>
      </c>
      <c r="H9" s="282">
        <f>Wastewater_N2O_Direct!E12+Wastewater_CH4!E12</f>
        <v>4.7074148862329648E-2</v>
      </c>
      <c r="I9" s="282">
        <f>SUM(Wastewater_CH4!E7,Wastewater_CH4!E11,Wastewater_N2O_Direct!E7,Wastewater_N2O_Direct!E11)</f>
        <v>3.9040031246855215E-3</v>
      </c>
      <c r="J9" s="282">
        <f>SUM(Wastewater_CH4!E8:E10,Wastewater_N2O_Direct!E8:E10)</f>
        <v>9.0771838718241467E-3</v>
      </c>
      <c r="K9" s="283">
        <f>SUM(G9:J9)</f>
        <v>6.9310395968103733E-2</v>
      </c>
      <c r="L9" s="285">
        <f>SUM(Wastewater_CH4!G6,Wastewater_N2O_Direct!G6)</f>
        <v>9.6543124156486873E-3</v>
      </c>
      <c r="M9" s="282">
        <f>SUM(Wastewater_CH4!G12,Wastewater_N2O_Direct!G12)</f>
        <v>4.7288183865300516E-2</v>
      </c>
      <c r="N9" s="282">
        <f>SUM(Wastewater_CH4!G7,Wastewater_CH4!G11,Wastewater_N2O_Direct!G7,Wastewater_N2O_Direct!G11)</f>
        <v>4.087315991773797E-3</v>
      </c>
      <c r="O9" s="282">
        <f>SUM(Wastewater_CH4!G8:G10,Wastewater_N2O_Direct!G8:G10)</f>
        <v>9.3182422488539435E-3</v>
      </c>
      <c r="P9" s="283">
        <f t="shared" ref="P9:P10" si="2">SUM(L9:O9)</f>
        <v>7.0348054521576942E-2</v>
      </c>
      <c r="Q9" s="285">
        <f>Wastewater_CH4!I6+Wastewater_N2O_Direct!I6</f>
        <v>1.1110993760037869E-3</v>
      </c>
      <c r="R9" s="282">
        <f>Wastewater_CH4!I12+Wastewater_N2O_Direct!I12</f>
        <v>2.322417683272833E-2</v>
      </c>
      <c r="S9" s="282">
        <f>Wastewater_CH4!I7+Wastewater_CH4!I11+Wastewater_N2O_Direct!I7+Wastewater_N2O_Direct!I11</f>
        <v>8.9237068692388217E-5</v>
      </c>
      <c r="T9" s="282">
        <f>SUM(Wastewater_CH4!I8:I10,Wastewater_N2O_Direct!I8:I10)</f>
        <v>9.1276004733156866E-4</v>
      </c>
      <c r="U9" s="283">
        <f t="shared" ref="U9:U10" si="3">SUM(Q9:T9)</f>
        <v>2.5337273324756073E-2</v>
      </c>
      <c r="V9" s="285">
        <f>Wastewater_CH4!K6+Wastewater_N2O_Direct!K6</f>
        <v>1.0803389172596011E-3</v>
      </c>
      <c r="W9" s="282">
        <f>Wastewater_CH4!K12+Wastewater_N2O_Direct!K12</f>
        <v>2.308435709185807E-2</v>
      </c>
      <c r="X9" s="282">
        <f>Wastewater_CH4!K7+Wastewater_CH4!K11+Wastewater_N2O_Direct!K7+Wastewater_N2O_Direct!K11</f>
        <v>1.0108846420265814E-4</v>
      </c>
      <c r="Y9" s="282">
        <f>SUM(Wastewater_CH4!K8:K10,Wastewater_N2O_Direct!K8:K10)</f>
        <v>9.9541593613741361E-4</v>
      </c>
      <c r="Z9" s="283">
        <f t="shared" ref="Z9:Z10" si="4">SUM(V9:Y9)</f>
        <v>2.5261200409457743E-2</v>
      </c>
      <c r="AA9" s="285">
        <f>Wastewater_CH4!M6+Wastewater_N2O_Direct!M6</f>
        <v>1.125700876754772E-3</v>
      </c>
      <c r="AB9" s="282">
        <f>Wastewater_CH4!M12+Wastewater_N2O_Direct!M12</f>
        <v>2.309616733018495E-2</v>
      </c>
      <c r="AC9" s="282">
        <f>SUM(Wastewater_CH4!M7,Wastewater_CH4!M11,Wastewater_N2O_Direct!M7,Wastewater_N2O_Direct!M11)</f>
        <v>1.4139370407712396E-4</v>
      </c>
      <c r="AD9" s="282">
        <f>SUM(Wastewater_CH4!M8:M10,Wastewater_N2O_Direct!M8:M10)</f>
        <v>5.3423111444957517E-4</v>
      </c>
      <c r="AE9" s="283">
        <f t="shared" ref="AE9:AE10" si="5">SUM(AA9:AD9)</f>
        <v>2.489749302546642E-2</v>
      </c>
      <c r="AF9" s="282">
        <f>Wastewater_CH4!O6+Wastewater_N2O_Direct!O6</f>
        <v>1.1251858733867339E-3</v>
      </c>
      <c r="AG9" s="282">
        <f>Wastewater_CH4!O12+Wastewater_N2O_Direct!O12</f>
        <v>2.3129686377473688E-2</v>
      </c>
      <c r="AH9" s="282">
        <f>SUM(Wastewater_CH4!O7,Wastewater_CH4!O11,Wastewater_N2O_Direct!O7,Wastewater_N2O_Direct!O11)</f>
        <v>1.4426346306343311E-4</v>
      </c>
      <c r="AI9" s="282">
        <f>SUM(Wastewater_CH4!O8:O10,Wastewater_N2O_Direct!O8:O10)</f>
        <v>3.6847582975790247E-4</v>
      </c>
      <c r="AJ9" s="283">
        <f t="shared" ref="AJ9:AJ10" si="6">SUM(AF9:AI9)</f>
        <v>2.4767611543681758E-2</v>
      </c>
      <c r="AK9" s="285">
        <f>Wastewater_CH4!Q6+Wastewater_N2O_Direct!Q6</f>
        <v>1.0148081169785708E-3</v>
      </c>
      <c r="AL9" s="282">
        <f>Wastewater_CH4!Q12+Wastewater_N2O_Direct!Q12</f>
        <v>2.1944872657725909E-2</v>
      </c>
      <c r="AM9" s="282">
        <f>SUM(Wastewater_CH4!Q7,Wastewater_CH4!Q11,Wastewater_N2O_Direct!Q7,Wastewater_N2O_Direct!Q11)</f>
        <v>1.1331074794018769E-4</v>
      </c>
      <c r="AN9" s="282">
        <f>SUM(Wastewater_CH4!Q8:Q10,Wastewater_N2O_Direct!Q8:Q10)</f>
        <v>3.6396161974313273E-4</v>
      </c>
      <c r="AO9" s="287">
        <f>SUM(AK9:AN9)</f>
        <v>2.3436953142387799E-2</v>
      </c>
      <c r="AP9" s="285">
        <f>Wastewater_CH4!S6+Wastewater_N2O_Direct!R6</f>
        <v>9.5024972234481516E-4</v>
      </c>
      <c r="AQ9" s="282">
        <f>Wastewater_CH4!S12+Wastewater_N2O_Direct!R12</f>
        <v>2.2113587357036564E-2</v>
      </c>
      <c r="AR9" s="282">
        <f>SUM(Wastewater_CH4!S7,Wastewater_CH4!S11,Wastewater_N2O_Direct!R7,Wastewater_N2O_Direct!R11)</f>
        <v>1.1223660798705762E-4</v>
      </c>
      <c r="AS9" s="282">
        <f>SUM(Wastewater_CH4!S8:S10,Wastewater_N2O_Direct!R8:R10)</f>
        <v>3.2613906013696895E-4</v>
      </c>
      <c r="AT9" s="287">
        <f>SUM(AP9:AS9)</f>
        <v>2.3502212747505406E-2</v>
      </c>
      <c r="AU9" s="282">
        <f>Wastewater_CH4!U6+Wastewater_N2O_Direct!S6</f>
        <v>6.869405369016202E-4</v>
      </c>
      <c r="AV9" s="282">
        <f>Wastewater_CH4!U12+Wastewater_N2O_Direct!S12</f>
        <v>1.4866654659738854E-2</v>
      </c>
      <c r="AW9" s="282">
        <f>SUM(Wastewater_CH4!U7,Wastewater_CH4!U11,Wastewater_N2O_Direct!S7,Wastewater_N2O_Direct!S11)</f>
        <v>9.6127173777692902E-5</v>
      </c>
      <c r="AX9" s="282">
        <f>SUM(Wastewater_CH4!U8:U10,Wastewater_N2O_Direct!S8:S10)</f>
        <v>2.8388565524832023E-4</v>
      </c>
      <c r="AY9" s="283">
        <f t="shared" ref="AY9:AY10" si="7">SUM(AU9:AX9)</f>
        <v>1.5933608025666485E-2</v>
      </c>
      <c r="AZ9" s="282">
        <f>Wastewater_CH4!V6+Wastewater_N2O_Direct!T6</f>
        <v>6.5908232808542142E-4</v>
      </c>
      <c r="BA9" s="282">
        <f>Wastewater_CH4!V12+Wastewater_N2O_Direct!T12</f>
        <v>1.5034329001980463E-2</v>
      </c>
      <c r="BB9" s="282">
        <f>SUM(Wastewater_CH4!V7,Wastewater_CH4!V11,Wastewater_N2O_Direct!T7,Wastewater_N2O_Direct!T11)</f>
        <v>1.1192339714635697E-4</v>
      </c>
      <c r="BC9" s="282">
        <f>SUM(Wastewater_CH4!V8:V10,Wastewater_N2O_Direct!T8:T10)</f>
        <v>3.5379633196866396E-4</v>
      </c>
      <c r="BD9" s="283">
        <f t="shared" ref="BD9:BD10" si="8">SUM(AZ9:BC9)</f>
        <v>1.6159131059180907E-2</v>
      </c>
      <c r="BE9" s="282">
        <f>Wastewater_CH4!W6+Wastewater_N2O_Direct!U6</f>
        <v>2.2099795416573071E-4</v>
      </c>
      <c r="BF9" s="282">
        <f>Wastewater_CH4!W12+Wastewater_N2O_Direct!U12</f>
        <v>1.1514744505975011E-2</v>
      </c>
      <c r="BG9" s="282">
        <f>SUM(Wastewater_CH4!W7,Wastewater_CH4!W11,Wastewater_N2O_Direct!U7,Wastewater_N2O_Direct!U11)</f>
        <v>1.1623912580281738E-4</v>
      </c>
      <c r="BH9" s="282">
        <f>SUM(Wastewater_CH4!W8:W10,Wastewater_N2O_Direct!U8:U10)</f>
        <v>3.9070159744671197E-4</v>
      </c>
      <c r="BI9" s="283">
        <f t="shared" ref="BI9:BI10" si="9">SUM(BE9:BH9)</f>
        <v>1.2242683183390271E-2</v>
      </c>
    </row>
    <row r="10" spans="1:61" s="278" customFormat="1" x14ac:dyDescent="0.25">
      <c r="A10" s="286" t="s">
        <v>112</v>
      </c>
      <c r="B10" s="282">
        <f>Wastewater_N2O_Effluent!C6</f>
        <v>3.4444389020750993E-3</v>
      </c>
      <c r="C10" s="282">
        <f>Wastewater_N2O_Effluent!C12</f>
        <v>2.2944033516555599E-2</v>
      </c>
      <c r="D10" s="282">
        <f>Wastewater_N2O_Effluent!C7+Wastewater_N2O_Effluent!C11</f>
        <v>1.7223827505486E-3</v>
      </c>
      <c r="E10" s="282">
        <f>SUM(Wastewater_N2O_Effluent!C8:C10)</f>
        <v>3.4767722052630001E-3</v>
      </c>
      <c r="F10" s="283">
        <f>SUM(B10:E10)</f>
        <v>3.1587627374442297E-2</v>
      </c>
      <c r="G10" s="282">
        <f>Wastewater_N2O_Effluent!E6</f>
        <v>4.9400519128839316E-3</v>
      </c>
      <c r="H10" s="282">
        <f>Wastewater_N2O_Effluent!E12</f>
        <v>2.5126757229915003E-2</v>
      </c>
      <c r="I10" s="282">
        <f>Wastewater_N2O_Effluent!E7+Wastewater_N2O_Effluent!E11</f>
        <v>2.0831226169874309E-3</v>
      </c>
      <c r="J10" s="282">
        <f>SUM(Wastewater_N2O_Effluent!E8:E10)</f>
        <v>4.841081902633498E-3</v>
      </c>
      <c r="K10" s="283">
        <f>SUM(G10:J10)</f>
        <v>3.6991013662419865E-2</v>
      </c>
      <c r="L10" s="282">
        <f>Wastewater_N2O_Effluent!G6</f>
        <v>5.0805738604693985E-3</v>
      </c>
      <c r="M10" s="282">
        <f>Wastewater_N2O_Effluent!G12</f>
        <v>2.5333807505918595E-2</v>
      </c>
      <c r="N10" s="282">
        <f>SUM(Wastewater_N2O_Effluent!G7,Wastewater_N2O_Effluent!G11)</f>
        <v>2.118218544620549E-3</v>
      </c>
      <c r="O10" s="282">
        <f>SUM(Wastewater_N2O_Effluent!G8:G10)</f>
        <v>4.9290312394322505E-3</v>
      </c>
      <c r="P10" s="283">
        <f t="shared" si="2"/>
        <v>3.7461631150440794E-2</v>
      </c>
      <c r="Q10" s="282">
        <f>Wastewater_N2O_Effluent!I6</f>
        <v>5.171303319272999E-3</v>
      </c>
      <c r="R10" s="282">
        <f>Wastewater_N2O_Effluent!I12</f>
        <v>2.52523419958306E-2</v>
      </c>
      <c r="S10" s="282">
        <f>Wastewater_N2O_Effluent!I7+Wastewater_N2O_Effluent!I11</f>
        <v>2.1253670857517E-3</v>
      </c>
      <c r="T10" s="282">
        <f>SUM(Wastewater_N2O_Effluent!I8:I10)</f>
        <v>4.9752173898455028E-3</v>
      </c>
      <c r="U10" s="283">
        <f t="shared" si="3"/>
        <v>3.7524229790700796E-2</v>
      </c>
      <c r="V10" s="282">
        <f>Wastewater_N2O_Effluent!K6</f>
        <v>5.6555678574109324E-3</v>
      </c>
      <c r="W10" s="282">
        <f>Wastewater_N2O_Effluent!K12</f>
        <v>2.7726345804848937E-2</v>
      </c>
      <c r="X10" s="282">
        <f>Wastewater_N2O_Effluent!K7+Wastewater_N2O_Effluent!K11</f>
        <v>2.403273804892581E-3</v>
      </c>
      <c r="Y10" s="282">
        <f>SUM(Wastewater_N2O_Effluent!K8:K10)</f>
        <v>5.5115482544780044E-3</v>
      </c>
      <c r="Z10" s="283">
        <f t="shared" si="4"/>
        <v>4.1296735721630458E-2</v>
      </c>
      <c r="AA10" s="282">
        <f>Wastewater_N2O_Effluent!M6</f>
        <v>5.7564068788165295E-3</v>
      </c>
      <c r="AB10" s="282">
        <f>Wastewater_N2O_Effluent!M12</f>
        <v>2.810939696802495E-2</v>
      </c>
      <c r="AC10" s="282">
        <f>Wastewater_N2O_Effluent!M7+Wastewater_N2O_Effluent!M11</f>
        <v>2.4468276626079225E-3</v>
      </c>
      <c r="AD10" s="282">
        <f>SUM(Wastewater_N2O_Effluent!M8:M10)</f>
        <v>5.6325280759064256E-3</v>
      </c>
      <c r="AE10" s="283">
        <f t="shared" si="5"/>
        <v>4.1945159585355829E-2</v>
      </c>
      <c r="AF10" s="282">
        <f>Wastewater_N2O_Effluent!O6</f>
        <v>5.9297681995278571E-3</v>
      </c>
      <c r="AG10" s="282">
        <f>Wastewater_N2O_Effluent!O12</f>
        <v>2.8365243638808404E-2</v>
      </c>
      <c r="AH10" s="282">
        <f>Wastewater_N2O_Effluent!O7+Wastewater_N2O_Effluent!O11</f>
        <v>2.5137573352688992E-3</v>
      </c>
      <c r="AI10" s="282">
        <f>SUM(Wastewater_N2O_Effluent!O8:O10)</f>
        <v>5.7358481299914074E-3</v>
      </c>
      <c r="AJ10" s="283">
        <f t="shared" si="6"/>
        <v>4.2544617303596571E-2</v>
      </c>
      <c r="AK10" s="282">
        <f>Wastewater_N2O_Effluent!Q6</f>
        <v>5.8664329891486358E-3</v>
      </c>
      <c r="AL10" s="282">
        <f>Wastewater_N2O_Effluent!Q12</f>
        <v>2.8089052548111393E-2</v>
      </c>
      <c r="AM10" s="282">
        <f>Wastewater_N2O_Effluent!Q7+Wastewater_N2O_Effluent!Q11</f>
        <v>2.5441715170909794E-3</v>
      </c>
      <c r="AN10" s="282">
        <f>SUM(Wastewater_N2O_Effluent!Q8:Q10)</f>
        <v>5.7765379630993867E-3</v>
      </c>
      <c r="AO10" s="287">
        <f>SUM(AK10:AN10)</f>
        <v>4.2276195017450391E-2</v>
      </c>
      <c r="AP10" s="282">
        <f>Wastewater_N2O_Effluent!S6</f>
        <v>5.8645035604834861E-3</v>
      </c>
      <c r="AQ10" s="282">
        <f>Wastewater_N2O_Effluent!S12</f>
        <v>2.8040459630185633E-2</v>
      </c>
      <c r="AR10" s="282">
        <f>Wastewater_N2O_Effluent!S7+Wastewater_N2O_Effluent!S11</f>
        <v>2.5214043553933238E-3</v>
      </c>
      <c r="AS10" s="282">
        <f>SUM(Wastewater_N2O_Effluent!S8:S10)</f>
        <v>5.809296180304244E-3</v>
      </c>
      <c r="AT10" s="287">
        <f>SUM(AP10:AS10)</f>
        <v>4.2235663726366682E-2</v>
      </c>
      <c r="AU10" s="282">
        <f>Wastewater_N2O_Effluent!U6</f>
        <v>5.3776423637482843E-3</v>
      </c>
      <c r="AV10" s="282">
        <f>Wastewater_N2O_Effluent!U12</f>
        <v>2.6271023041810074E-2</v>
      </c>
      <c r="AW10" s="282">
        <f>Wastewater_N2O_Effluent!U7+Wastewater_N2O_Effluent!U11</f>
        <v>2.0424894633653446E-3</v>
      </c>
      <c r="AX10" s="282">
        <f>SUM(Wastewater_N2O_Effluent!U8:U10)</f>
        <v>4.6691312754379814E-3</v>
      </c>
      <c r="AY10" s="283">
        <f t="shared" si="7"/>
        <v>3.8360286144361683E-2</v>
      </c>
      <c r="AZ10" s="282">
        <f>Wastewater_N2O_Effluent!W6</f>
        <v>5.8330049741932375E-3</v>
      </c>
      <c r="BA10" s="282">
        <f>Wastewater_N2O_Effluent!W12</f>
        <v>2.682684025931964E-2</v>
      </c>
      <c r="BB10" s="282">
        <f>Wastewater_N2O_Effluent!W7+Wastewater_N2O_Effluent!W11</f>
        <v>2.3186266562532161E-3</v>
      </c>
      <c r="BC10" s="282">
        <f>SUM(Wastewater_N2O_Effluent!W8:W10)</f>
        <v>5.5096778227304464E-3</v>
      </c>
      <c r="BD10" s="283">
        <f t="shared" si="8"/>
        <v>4.0488149712496535E-2</v>
      </c>
      <c r="BE10" s="282">
        <f>Wastewater_N2O_Effluent!X6</f>
        <v>6.0487006302474E-3</v>
      </c>
      <c r="BF10" s="282">
        <f>Wastewater_N2O_Effluent!X12</f>
        <v>2.7043053193714004E-2</v>
      </c>
      <c r="BG10" s="282">
        <f>Wastewater_N2O_Effluent!X7+Wastewater_N2O_Effluent!X11</f>
        <v>2.5400051549944835E-3</v>
      </c>
      <c r="BH10" s="282">
        <f>SUM(Wastewater_N2O_Effluent!X8:X10)</f>
        <v>5.6981053086967567E-3</v>
      </c>
      <c r="BI10" s="283">
        <f t="shared" si="9"/>
        <v>4.1329864287652639E-2</v>
      </c>
    </row>
    <row r="11" spans="1:61" s="204" customFormat="1" ht="13" x14ac:dyDescent="0.3">
      <c r="A11" s="202" t="s">
        <v>113</v>
      </c>
      <c r="B11" s="235">
        <f>SUM(B6:B10)</f>
        <v>0.13440551165394723</v>
      </c>
      <c r="C11" s="235">
        <f t="shared" ref="C11:F11" si="10">SUM(C6:C10)</f>
        <v>0.68401941012231193</v>
      </c>
      <c r="D11" s="235">
        <f t="shared" si="10"/>
        <v>0.1446026227170091</v>
      </c>
      <c r="E11" s="235">
        <f t="shared" si="10"/>
        <v>4.3103464394779155E-2</v>
      </c>
      <c r="F11" s="236">
        <f t="shared" si="10"/>
        <v>1.0061310088880473</v>
      </c>
      <c r="G11" s="235">
        <f>SUM(G6:G10)</f>
        <v>0.19901004398690103</v>
      </c>
      <c r="H11" s="235">
        <f t="shared" ref="H11:K11" si="11">SUM(H6:H10)</f>
        <v>0.58322087870607153</v>
      </c>
      <c r="I11" s="235">
        <f t="shared" si="11"/>
        <v>0.10839103459202307</v>
      </c>
      <c r="J11" s="235">
        <f t="shared" si="11"/>
        <v>8.7730546626469438E-2</v>
      </c>
      <c r="K11" s="236">
        <f t="shared" si="11"/>
        <v>0.978352503911465</v>
      </c>
      <c r="L11" s="235">
        <f>SUM(L6:L10)</f>
        <v>0.19726414848586643</v>
      </c>
      <c r="M11" s="235">
        <f t="shared" ref="M11" si="12">SUM(M6:M10)</f>
        <v>0.4798192850309061</v>
      </c>
      <c r="N11" s="235">
        <f t="shared" ref="N11" si="13">SUM(N6:N10)</f>
        <v>0.10346766835883422</v>
      </c>
      <c r="O11" s="235">
        <f t="shared" ref="O11" si="14">SUM(O6:O10)</f>
        <v>9.5778909764713746E-2</v>
      </c>
      <c r="P11" s="236">
        <f t="shared" ref="P11" si="15">SUM(P6:P10)</f>
        <v>0.87633001164032054</v>
      </c>
      <c r="Q11" s="235">
        <f>SUM(Q6:Q10)</f>
        <v>0.19709563732672786</v>
      </c>
      <c r="R11" s="235">
        <f t="shared" ref="R11:U11" si="16">SUM(R6:R10)</f>
        <v>0.25630418867378291</v>
      </c>
      <c r="S11" s="235">
        <f t="shared" si="16"/>
        <v>9.5625780769902413E-2</v>
      </c>
      <c r="T11" s="235">
        <f t="shared" si="16"/>
        <v>4.7015700865391891E-2</v>
      </c>
      <c r="U11" s="236">
        <f t="shared" si="16"/>
        <v>0.5960413076358051</v>
      </c>
      <c r="V11" s="235">
        <f>SUM(V6:V10)</f>
        <v>0.13101985288626311</v>
      </c>
      <c r="W11" s="235">
        <f t="shared" ref="W11:Z11" si="17">SUM(W6:W10)</f>
        <v>0.18128464344585388</v>
      </c>
      <c r="X11" s="235">
        <f t="shared" si="17"/>
        <v>9.2543850153890508E-2</v>
      </c>
      <c r="Y11" s="235">
        <f t="shared" si="17"/>
        <v>0.10016964202152782</v>
      </c>
      <c r="Z11" s="236">
        <f t="shared" si="17"/>
        <v>0.50501798850753532</v>
      </c>
      <c r="AA11" s="235">
        <f>SUM(AA6:AA10)</f>
        <v>0.13685002601433735</v>
      </c>
      <c r="AB11" s="235">
        <f t="shared" ref="AB11:AY11" si="18">SUM(AB6:AB10)</f>
        <v>0.18215125645245467</v>
      </c>
      <c r="AC11" s="235">
        <f t="shared" si="18"/>
        <v>3.7628521012925138E-2</v>
      </c>
      <c r="AD11" s="235">
        <f t="shared" si="18"/>
        <v>0.10610176089391817</v>
      </c>
      <c r="AE11" s="236">
        <f t="shared" si="18"/>
        <v>0.46273156437363533</v>
      </c>
      <c r="AF11" s="235">
        <f t="shared" si="18"/>
        <v>0.13491161473040886</v>
      </c>
      <c r="AG11" s="235">
        <f t="shared" si="18"/>
        <v>0.14780324817565202</v>
      </c>
      <c r="AH11" s="235">
        <f t="shared" si="18"/>
        <v>3.5482674697297122E-2</v>
      </c>
      <c r="AI11" s="235">
        <f t="shared" si="18"/>
        <v>0.10426176466898665</v>
      </c>
      <c r="AJ11" s="236">
        <f t="shared" si="18"/>
        <v>0.42245930227234452</v>
      </c>
      <c r="AK11" s="235">
        <f t="shared" si="18"/>
        <v>0.13702036372470491</v>
      </c>
      <c r="AL11" s="235">
        <f t="shared" si="18"/>
        <v>0.14931389730235425</v>
      </c>
      <c r="AM11" s="235">
        <f t="shared" si="18"/>
        <v>1.6917762958546204E-2</v>
      </c>
      <c r="AN11" s="235">
        <f t="shared" si="18"/>
        <v>0.10770492931621509</v>
      </c>
      <c r="AO11" s="236">
        <f t="shared" si="18"/>
        <v>0.41095695330182047</v>
      </c>
      <c r="AP11" s="235">
        <f t="shared" si="18"/>
        <v>0.13770602816140326</v>
      </c>
      <c r="AQ11" s="235">
        <f t="shared" si="18"/>
        <v>0.13752464154822797</v>
      </c>
      <c r="AR11" s="235">
        <f t="shared" si="18"/>
        <v>2.6109225949588654E-2</v>
      </c>
      <c r="AS11" s="235">
        <f t="shared" si="18"/>
        <v>0.13916037900622641</v>
      </c>
      <c r="AT11" s="236">
        <f t="shared" si="18"/>
        <v>0.44050027466544622</v>
      </c>
      <c r="AU11" s="235">
        <f t="shared" si="18"/>
        <v>0.13306777823831184</v>
      </c>
      <c r="AV11" s="235">
        <f t="shared" si="18"/>
        <v>0.10555240439200246</v>
      </c>
      <c r="AW11" s="235">
        <f t="shared" si="18"/>
        <v>2.1283918442637023E-2</v>
      </c>
      <c r="AX11" s="235">
        <f t="shared" si="18"/>
        <v>0.14626347992959968</v>
      </c>
      <c r="AY11" s="236">
        <f t="shared" si="18"/>
        <v>0.40616758100255101</v>
      </c>
      <c r="AZ11" s="235">
        <f t="shared" ref="AZ11:BD11" si="19">SUM(AZ6:AZ10)</f>
        <v>0.12122926267766068</v>
      </c>
      <c r="BA11" s="235">
        <f t="shared" si="19"/>
        <v>0.1310075303598601</v>
      </c>
      <c r="BB11" s="235">
        <f t="shared" si="19"/>
        <v>2.1271301918051724E-2</v>
      </c>
      <c r="BC11" s="235">
        <f t="shared" si="19"/>
        <v>0.13514972796989333</v>
      </c>
      <c r="BD11" s="236">
        <f t="shared" si="19"/>
        <v>0.40865782292546587</v>
      </c>
      <c r="BE11" s="235">
        <f t="shared" ref="BE11:BI11" si="20">SUM(BE6:BE10)</f>
        <v>0.12028387491815777</v>
      </c>
      <c r="BF11" s="235">
        <f t="shared" si="20"/>
        <v>0.13121244415188901</v>
      </c>
      <c r="BG11" s="235">
        <f t="shared" si="20"/>
        <v>2.0353020912332521E-2</v>
      </c>
      <c r="BH11" s="235">
        <f t="shared" si="20"/>
        <v>0.12393785442595753</v>
      </c>
      <c r="BI11" s="236">
        <f t="shared" si="20"/>
        <v>0.39578719440833682</v>
      </c>
    </row>
    <row r="13" spans="1:61" s="459" customFormat="1" ht="13.4" customHeight="1" x14ac:dyDescent="0.2">
      <c r="A13" s="459" t="s">
        <v>121</v>
      </c>
      <c r="F13" s="460">
        <f>F6-'Waste Summary'!C13</f>
        <v>0</v>
      </c>
      <c r="G13" s="460"/>
      <c r="H13" s="460"/>
      <c r="I13" s="460"/>
      <c r="J13" s="460"/>
      <c r="K13" s="460">
        <f>K6-'Waste Summary'!D13</f>
        <v>0</v>
      </c>
      <c r="P13" s="460">
        <f>P6-'Waste Summary'!E13</f>
        <v>0</v>
      </c>
      <c r="U13" s="460">
        <f>U6-'Waste Summary'!F13</f>
        <v>0</v>
      </c>
      <c r="Z13" s="460">
        <f>Z6-'Waste Summary'!G13</f>
        <v>0</v>
      </c>
      <c r="AE13" s="460">
        <f>AE6-'Waste Summary'!H13</f>
        <v>0</v>
      </c>
      <c r="AJ13" s="460">
        <f>AJ6-'Waste Summary'!I13</f>
        <v>0</v>
      </c>
      <c r="AO13" s="460">
        <f>AO6-'Waste Summary'!J13</f>
        <v>0</v>
      </c>
      <c r="AT13" s="460">
        <f>AT6-'Waste Summary'!K13</f>
        <v>0</v>
      </c>
      <c r="AY13" s="460">
        <f>AY6-'Waste Summary'!L13</f>
        <v>0</v>
      </c>
      <c r="BD13" s="460">
        <f>BD6-'Waste Summary'!M13</f>
        <v>0</v>
      </c>
      <c r="BI13" s="460">
        <f>BI6-'Waste Summary'!N13</f>
        <v>0</v>
      </c>
    </row>
    <row r="14" spans="1:61" s="459" customFormat="1" ht="13.4" customHeight="1" x14ac:dyDescent="0.2">
      <c r="F14" s="460">
        <f>F7-'Waste Summary'!C21</f>
        <v>0</v>
      </c>
      <c r="G14" s="460"/>
      <c r="H14" s="460"/>
      <c r="I14" s="460"/>
      <c r="J14" s="460"/>
      <c r="K14" s="460">
        <f>K7-'Waste Summary'!D21</f>
        <v>0</v>
      </c>
      <c r="P14" s="460">
        <f>P7-'Waste Summary'!E21</f>
        <v>0</v>
      </c>
      <c r="U14" s="460">
        <f>U7-'Waste Summary'!F21</f>
        <v>0</v>
      </c>
      <c r="Z14" s="460">
        <f>Z7-'Waste Summary'!G21</f>
        <v>0</v>
      </c>
      <c r="AE14" s="460">
        <f>AE7-'Waste Summary'!H21</f>
        <v>0</v>
      </c>
      <c r="AJ14" s="460">
        <f>AJ7-'Waste Summary'!I21</f>
        <v>0</v>
      </c>
      <c r="AO14" s="460">
        <f>AO7-'Waste Summary'!J21</f>
        <v>0</v>
      </c>
      <c r="AT14" s="460">
        <f>AT7-'Waste Summary'!K21</f>
        <v>0</v>
      </c>
      <c r="AY14" s="460">
        <f>AY7-'Waste Summary'!L21</f>
        <v>0</v>
      </c>
      <c r="BD14" s="460">
        <f>BD7-'Waste Summary'!M21</f>
        <v>0</v>
      </c>
      <c r="BI14" s="460">
        <f>BI7-'Waste Summary'!N21</f>
        <v>0</v>
      </c>
    </row>
    <row r="15" spans="1:61" s="459" customFormat="1" ht="13.4" customHeight="1" x14ac:dyDescent="0.2">
      <c r="F15" s="461">
        <f>F8-'Waste Summary'!C34</f>
        <v>0</v>
      </c>
      <c r="G15" s="461"/>
      <c r="H15" s="461"/>
      <c r="I15" s="461"/>
      <c r="J15" s="461"/>
      <c r="K15" s="783">
        <f>K8-'Waste Summary'!D34</f>
        <v>0</v>
      </c>
      <c r="P15" s="461">
        <f>P8-'Waste Summary'!E34</f>
        <v>0</v>
      </c>
      <c r="U15" s="461">
        <f>U8-'Waste Summary'!F34</f>
        <v>0</v>
      </c>
      <c r="Z15" s="461">
        <f>Z8-'Waste Summary'!G34</f>
        <v>0</v>
      </c>
      <c r="AE15" s="461">
        <f>AE8-'Waste Summary'!H34</f>
        <v>0</v>
      </c>
      <c r="AJ15" s="461">
        <f>AJ8-'Waste Summary'!I34</f>
        <v>0</v>
      </c>
      <c r="AO15" s="461">
        <f>AO8-'Waste Summary'!J34</f>
        <v>0</v>
      </c>
      <c r="AT15" s="461">
        <f>AT8-'Waste Summary'!K34</f>
        <v>0</v>
      </c>
      <c r="AY15" s="461">
        <f>AY8-'Waste Summary'!L34</f>
        <v>0</v>
      </c>
      <c r="BD15" s="461">
        <f>BD8-'Waste Summary'!M34</f>
        <v>0</v>
      </c>
      <c r="BI15" s="461">
        <f>BI8-'Waste Summary'!N34</f>
        <v>0</v>
      </c>
    </row>
    <row r="16" spans="1:61" s="459" customFormat="1" ht="13.4" customHeight="1" x14ac:dyDescent="0.2">
      <c r="F16" s="461">
        <f>F9-'Waste Summary'!C44</f>
        <v>0</v>
      </c>
      <c r="G16" s="461"/>
      <c r="H16" s="461"/>
      <c r="I16" s="461"/>
      <c r="J16" s="461"/>
      <c r="K16" s="461">
        <f>K9-'Waste Summary'!D44</f>
        <v>0</v>
      </c>
      <c r="P16" s="461">
        <f>P9-'Waste Summary'!E44</f>
        <v>0</v>
      </c>
      <c r="U16" s="461">
        <f>U9-'Waste Summary'!F44</f>
        <v>0</v>
      </c>
      <c r="Z16" s="461">
        <f>Z9-'Waste Summary'!G44</f>
        <v>0</v>
      </c>
      <c r="AE16" s="461">
        <f>AE9-'Waste Summary'!H44</f>
        <v>0</v>
      </c>
      <c r="AJ16" s="461">
        <f>AJ9-'Waste Summary'!I44</f>
        <v>0</v>
      </c>
      <c r="AO16" s="461">
        <f>AO9-'Waste Summary'!J44</f>
        <v>0</v>
      </c>
      <c r="AT16" s="461">
        <f>AT9-'Waste Summary'!K44</f>
        <v>0</v>
      </c>
      <c r="AY16" s="461">
        <f>AY9-'Waste Summary'!L44</f>
        <v>0</v>
      </c>
      <c r="BD16" s="461">
        <f>BD9-'Waste Summary'!M44</f>
        <v>0</v>
      </c>
      <c r="BI16" s="461">
        <f>BI9-'Waste Summary'!N44</f>
        <v>0</v>
      </c>
    </row>
    <row r="17" spans="6:61" customFormat="1" x14ac:dyDescent="0.25">
      <c r="F17" s="461">
        <f>F10-'Waste Summary'!C52</f>
        <v>0</v>
      </c>
      <c r="K17" s="782">
        <f>K10-'Waste Summary'!D52</f>
        <v>0</v>
      </c>
      <c r="P17" s="782">
        <f>P10-'Waste Summary'!E52</f>
        <v>0</v>
      </c>
      <c r="U17" s="461">
        <f>U10-'Waste Summary'!F52</f>
        <v>0</v>
      </c>
      <c r="Z17" s="461">
        <f>Z10-'Waste Summary'!G52</f>
        <v>0</v>
      </c>
      <c r="AE17" s="461">
        <f>AE10-'Waste Summary'!H52</f>
        <v>0</v>
      </c>
      <c r="AJ17" s="461">
        <f>AJ10-'Waste Summary'!I52</f>
        <v>0</v>
      </c>
      <c r="AO17" s="461">
        <f>AO10-'Waste Summary'!J52</f>
        <v>0</v>
      </c>
      <c r="AT17" s="461">
        <f>AT10-'Waste Summary'!K52</f>
        <v>0</v>
      </c>
      <c r="AY17" s="461">
        <f>AY10-'Waste Summary'!L52</f>
        <v>0</v>
      </c>
      <c r="BD17" s="461">
        <f>BD10-'Waste Summary'!M52</f>
        <v>0</v>
      </c>
      <c r="BI17" s="461">
        <f>BI10-'Waste Summary'!N52</f>
        <v>0</v>
      </c>
    </row>
    <row r="18" spans="6:61" customFormat="1" x14ac:dyDescent="0.25">
      <c r="U18" s="460"/>
    </row>
    <row r="19" spans="6:61" customFormat="1" x14ac:dyDescent="0.25"/>
    <row r="20" spans="6:61" customFormat="1" x14ac:dyDescent="0.25"/>
    <row r="21" spans="6:61" customFormat="1" x14ac:dyDescent="0.25"/>
    <row r="22" spans="6:61" customFormat="1" x14ac:dyDescent="0.25"/>
    <row r="23" spans="6:61" customFormat="1" x14ac:dyDescent="0.25"/>
  </sheetData>
  <mergeCells count="12">
    <mergeCell ref="BE4:BI4"/>
    <mergeCell ref="B4:F4"/>
    <mergeCell ref="L4:P4"/>
    <mergeCell ref="Q4:U4"/>
    <mergeCell ref="V4:Z4"/>
    <mergeCell ref="AA4:AE4"/>
    <mergeCell ref="G4:K4"/>
    <mergeCell ref="AZ4:BD4"/>
    <mergeCell ref="AK4:AO4"/>
    <mergeCell ref="AP4:AT4"/>
    <mergeCell ref="AU4:AY4"/>
    <mergeCell ref="AF4:AJ4"/>
  </mergeCells>
  <conditionalFormatting sqref="AE6">
    <cfRule type="expression" dxfId="102" priority="3" stopIfTrue="1">
      <formula>RiskIsOutput</formula>
    </cfRule>
  </conditionalFormatting>
  <conditionalFormatting sqref="AE8:AE10">
    <cfRule type="expression" dxfId="101" priority="4" stopIfTrue="1">
      <formula>RiskIsOutput</formula>
    </cfRule>
  </conditionalFormatting>
  <pageMargins left="0.75" right="0.75" top="1" bottom="1" header="0.5" footer="0.5"/>
  <pageSetup orientation="portrait" r:id="rId1"/>
  <headerFooter alignWithMargins="0"/>
  <legacy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F5C742-FB99-4065-8643-50BCECEE5D30}">
  <sheetPr codeName="Sheet20">
    <tabColor indexed="44"/>
  </sheetPr>
  <dimension ref="A1:AA182"/>
  <sheetViews>
    <sheetView topLeftCell="C6" workbookViewId="0">
      <selection activeCell="M39" sqref="M39"/>
    </sheetView>
  </sheetViews>
  <sheetFormatPr defaultColWidth="9.26953125" defaultRowHeight="10" x14ac:dyDescent="0.2"/>
  <cols>
    <col min="1" max="1" width="8.26953125" style="14" customWidth="1"/>
    <col min="2" max="2" width="30.54296875" style="14" customWidth="1"/>
    <col min="3" max="3" width="14.54296875" style="14" customWidth="1"/>
    <col min="4" max="4" width="4.453125" style="14" customWidth="1"/>
    <col min="5" max="5" width="14.54296875" style="14" customWidth="1"/>
    <col min="6" max="6" width="4.453125" style="14" customWidth="1"/>
    <col min="7" max="7" width="14.54296875" style="14" customWidth="1"/>
    <col min="8" max="8" width="4.453125" style="14" customWidth="1"/>
    <col min="9" max="9" width="14.54296875" style="14" customWidth="1"/>
    <col min="10" max="10" width="4.453125" style="14" customWidth="1"/>
    <col min="11" max="17" width="14.54296875" style="14" customWidth="1"/>
    <col min="18" max="18" width="16.453125" style="14" customWidth="1"/>
    <col min="19" max="16384" width="9.26953125" style="14"/>
  </cols>
  <sheetData>
    <row r="1" spans="1:18" s="164" customFormat="1" ht="18" x14ac:dyDescent="0.4">
      <c r="A1" s="163" t="s">
        <v>109</v>
      </c>
      <c r="B1" s="288"/>
      <c r="C1" s="288"/>
      <c r="D1" s="288"/>
      <c r="E1" s="288"/>
      <c r="F1" s="288"/>
      <c r="G1" s="288"/>
      <c r="H1" s="288"/>
      <c r="I1" s="288"/>
      <c r="J1" s="288"/>
      <c r="K1" s="288"/>
      <c r="L1" s="288"/>
      <c r="M1" s="288"/>
      <c r="N1" s="288"/>
      <c r="O1" s="288"/>
      <c r="P1" s="288"/>
      <c r="Q1" s="288"/>
    </row>
    <row r="2" spans="1:18" x14ac:dyDescent="0.2">
      <c r="A2" s="16"/>
      <c r="B2" s="16"/>
      <c r="C2" s="16"/>
      <c r="D2" s="16"/>
      <c r="E2" s="16"/>
      <c r="F2" s="16"/>
      <c r="G2" s="16"/>
      <c r="H2" s="16"/>
      <c r="I2" s="16"/>
      <c r="J2" s="16"/>
      <c r="K2" s="16"/>
      <c r="L2" s="16"/>
      <c r="M2" s="16"/>
      <c r="N2" s="16"/>
      <c r="O2" s="16"/>
      <c r="P2" s="16"/>
      <c r="Q2" s="16"/>
    </row>
    <row r="3" spans="1:18" ht="15" x14ac:dyDescent="0.4">
      <c r="A3" s="16"/>
      <c r="B3" s="36" t="s">
        <v>122</v>
      </c>
      <c r="C3" s="124"/>
      <c r="D3" s="124"/>
      <c r="E3" s="624"/>
      <c r="F3" s="124"/>
      <c r="G3" s="124"/>
      <c r="H3" s="124"/>
      <c r="I3" s="124"/>
      <c r="J3" s="124"/>
      <c r="K3" s="124"/>
      <c r="L3" s="124"/>
      <c r="M3" s="124"/>
      <c r="N3" s="124"/>
      <c r="O3" s="124"/>
      <c r="P3" s="16"/>
      <c r="Q3" s="16"/>
    </row>
    <row r="4" spans="1:18" x14ac:dyDescent="0.2">
      <c r="A4" s="16"/>
      <c r="B4" s="124"/>
      <c r="C4" s="124"/>
      <c r="D4" s="124"/>
      <c r="E4" s="124"/>
      <c r="F4" s="124"/>
      <c r="G4" s="124"/>
      <c r="H4" s="124"/>
      <c r="I4" s="124"/>
      <c r="J4" s="124"/>
      <c r="K4" s="124"/>
      <c r="L4" s="124"/>
      <c r="M4" s="124"/>
      <c r="N4" s="124"/>
      <c r="O4" s="124"/>
      <c r="P4" s="16"/>
      <c r="Q4" s="16"/>
    </row>
    <row r="5" spans="1:18" ht="10.5" x14ac:dyDescent="0.25">
      <c r="A5" s="16"/>
      <c r="B5" s="606" t="s">
        <v>123</v>
      </c>
      <c r="C5" s="632">
        <v>1990</v>
      </c>
      <c r="D5" s="629"/>
      <c r="E5" s="607">
        <v>2005</v>
      </c>
      <c r="F5" s="671"/>
      <c r="G5" s="607">
        <v>2007</v>
      </c>
      <c r="H5" s="671"/>
      <c r="I5" s="673">
        <v>2010</v>
      </c>
      <c r="J5" s="671"/>
      <c r="K5" s="607">
        <v>2015</v>
      </c>
      <c r="L5" s="607">
        <v>2016</v>
      </c>
      <c r="M5" s="607">
        <v>2017</v>
      </c>
      <c r="N5" s="607">
        <v>2018</v>
      </c>
      <c r="O5" s="607">
        <v>2019</v>
      </c>
      <c r="P5" s="607">
        <v>2020</v>
      </c>
      <c r="Q5" s="607">
        <v>2021</v>
      </c>
      <c r="R5" s="607">
        <v>2022</v>
      </c>
    </row>
    <row r="6" spans="1:18" x14ac:dyDescent="0.2">
      <c r="A6" s="16"/>
      <c r="B6" s="255" t="s">
        <v>117</v>
      </c>
      <c r="C6" s="633">
        <f t="shared" ref="C6:C12" si="0">G21</f>
        <v>0</v>
      </c>
      <c r="D6" s="630"/>
      <c r="E6" s="604">
        <f>G35</f>
        <v>0</v>
      </c>
      <c r="F6" s="672"/>
      <c r="G6" s="604">
        <f>G49</f>
        <v>0</v>
      </c>
      <c r="H6" s="672"/>
      <c r="I6" s="674">
        <f>G63</f>
        <v>0</v>
      </c>
      <c r="J6" s="672"/>
      <c r="K6" s="604">
        <f>G77</f>
        <v>0</v>
      </c>
      <c r="L6" s="604">
        <f>G91</f>
        <v>0</v>
      </c>
      <c r="M6" s="604">
        <f>G105</f>
        <v>0</v>
      </c>
      <c r="N6" s="604">
        <f>G119</f>
        <v>0</v>
      </c>
      <c r="O6" s="604">
        <f>G133</f>
        <v>0</v>
      </c>
      <c r="P6" s="604">
        <f>G147</f>
        <v>0</v>
      </c>
      <c r="Q6" s="604">
        <f t="shared" ref="Q6:Q8" si="1">G161</f>
        <v>0</v>
      </c>
      <c r="R6" s="604">
        <f>G175</f>
        <v>0</v>
      </c>
    </row>
    <row r="7" spans="1:18" x14ac:dyDescent="0.2">
      <c r="A7" s="16"/>
      <c r="B7" s="255" t="s">
        <v>119</v>
      </c>
      <c r="C7" s="633">
        <f t="shared" si="0"/>
        <v>0</v>
      </c>
      <c r="D7" s="630"/>
      <c r="E7" s="604">
        <f t="shared" ref="E7:E12" si="2">G36</f>
        <v>0</v>
      </c>
      <c r="F7" s="672"/>
      <c r="G7" s="604">
        <f t="shared" ref="G7:G12" si="3">G50</f>
        <v>0</v>
      </c>
      <c r="H7" s="672"/>
      <c r="I7" s="674">
        <f t="shared" ref="I7:I12" si="4">G64</f>
        <v>0</v>
      </c>
      <c r="J7" s="672"/>
      <c r="K7" s="604">
        <f t="shared" ref="K7:K12" si="5">G78</f>
        <v>0</v>
      </c>
      <c r="L7" s="604">
        <f t="shared" ref="L7:L12" si="6">G92</f>
        <v>0</v>
      </c>
      <c r="M7" s="604">
        <f t="shared" ref="M7:M12" si="7">G106</f>
        <v>0</v>
      </c>
      <c r="N7" s="604">
        <f t="shared" ref="N7:N12" si="8">G120</f>
        <v>0</v>
      </c>
      <c r="O7" s="604">
        <f t="shared" ref="O7:O12" si="9">G134</f>
        <v>0</v>
      </c>
      <c r="P7" s="604">
        <f t="shared" ref="P7:P12" si="10">G148</f>
        <v>0</v>
      </c>
      <c r="Q7" s="604">
        <f t="shared" si="1"/>
        <v>0</v>
      </c>
      <c r="R7" s="604">
        <f t="shared" ref="R7:R12" si="11">G176</f>
        <v>0</v>
      </c>
    </row>
    <row r="8" spans="1:18" x14ac:dyDescent="0.2">
      <c r="A8" s="16"/>
      <c r="B8" s="255" t="s">
        <v>124</v>
      </c>
      <c r="C8" s="633">
        <f t="shared" si="0"/>
        <v>0</v>
      </c>
      <c r="D8" s="630"/>
      <c r="E8" s="604">
        <f t="shared" si="2"/>
        <v>0</v>
      </c>
      <c r="F8" s="672"/>
      <c r="G8" s="604">
        <f t="shared" si="3"/>
        <v>0</v>
      </c>
      <c r="H8" s="672"/>
      <c r="I8" s="674">
        <f t="shared" si="4"/>
        <v>0</v>
      </c>
      <c r="J8" s="672"/>
      <c r="K8" s="604">
        <f t="shared" si="5"/>
        <v>0</v>
      </c>
      <c r="L8" s="604">
        <f t="shared" si="6"/>
        <v>0</v>
      </c>
      <c r="M8" s="604">
        <f t="shared" si="7"/>
        <v>0</v>
      </c>
      <c r="N8" s="604">
        <f t="shared" si="8"/>
        <v>0</v>
      </c>
      <c r="O8" s="604">
        <f t="shared" si="9"/>
        <v>0</v>
      </c>
      <c r="P8" s="604">
        <f t="shared" si="10"/>
        <v>0</v>
      </c>
      <c r="Q8" s="604">
        <f t="shared" si="1"/>
        <v>0</v>
      </c>
      <c r="R8" s="604">
        <f t="shared" si="11"/>
        <v>0</v>
      </c>
    </row>
    <row r="9" spans="1:18" x14ac:dyDescent="0.2">
      <c r="A9" s="16"/>
      <c r="B9" s="255" t="s">
        <v>120</v>
      </c>
      <c r="C9" s="633">
        <f t="shared" si="0"/>
        <v>0</v>
      </c>
      <c r="D9" s="630"/>
      <c r="E9" s="604">
        <f t="shared" si="2"/>
        <v>0</v>
      </c>
      <c r="F9" s="672"/>
      <c r="G9" s="604">
        <f t="shared" si="3"/>
        <v>0</v>
      </c>
      <c r="H9" s="672"/>
      <c r="I9" s="674">
        <f t="shared" si="4"/>
        <v>0</v>
      </c>
      <c r="J9" s="672"/>
      <c r="K9" s="604">
        <f t="shared" si="5"/>
        <v>5.2073559999999998E-2</v>
      </c>
      <c r="L9" s="604">
        <f t="shared" si="6"/>
        <v>5.3108160000000001E-2</v>
      </c>
      <c r="M9" s="604">
        <f t="shared" si="7"/>
        <v>5.368216E-2</v>
      </c>
      <c r="N9" s="604">
        <f t="shared" si="8"/>
        <v>5.2618999999999999E-2</v>
      </c>
      <c r="O9" s="604">
        <f t="shared" si="9"/>
        <v>5.157711999999999E-2</v>
      </c>
      <c r="P9" s="604">
        <f t="shared" si="10"/>
        <v>5.0555959999999997E-2</v>
      </c>
      <c r="Q9" s="604">
        <f>G164</f>
        <v>4.9554679999999997E-2</v>
      </c>
      <c r="R9" s="604">
        <f t="shared" si="11"/>
        <v>4.8573559999999995E-2</v>
      </c>
    </row>
    <row r="10" spans="1:18" x14ac:dyDescent="0.2">
      <c r="A10" s="16"/>
      <c r="B10" s="255" t="s">
        <v>125</v>
      </c>
      <c r="C10" s="633">
        <f t="shared" si="0"/>
        <v>0</v>
      </c>
      <c r="D10" s="630"/>
      <c r="E10" s="604">
        <f t="shared" si="2"/>
        <v>0</v>
      </c>
      <c r="F10" s="672"/>
      <c r="G10" s="604">
        <f t="shared" si="3"/>
        <v>0</v>
      </c>
      <c r="H10" s="672"/>
      <c r="I10" s="674">
        <f t="shared" si="4"/>
        <v>0</v>
      </c>
      <c r="J10" s="672"/>
      <c r="K10" s="604">
        <f t="shared" si="5"/>
        <v>0</v>
      </c>
      <c r="L10" s="604">
        <f t="shared" si="6"/>
        <v>0</v>
      </c>
      <c r="M10" s="604">
        <f t="shared" si="7"/>
        <v>0</v>
      </c>
      <c r="N10" s="604">
        <f t="shared" si="8"/>
        <v>0</v>
      </c>
      <c r="O10" s="604">
        <f t="shared" si="9"/>
        <v>0</v>
      </c>
      <c r="P10" s="604">
        <f t="shared" si="10"/>
        <v>0</v>
      </c>
      <c r="Q10" s="604">
        <f t="shared" ref="Q10:Q12" si="12">G165</f>
        <v>0</v>
      </c>
      <c r="R10" s="604">
        <f t="shared" si="11"/>
        <v>0</v>
      </c>
    </row>
    <row r="11" spans="1:18" x14ac:dyDescent="0.2">
      <c r="A11" s="16"/>
      <c r="B11" s="255" t="s">
        <v>126</v>
      </c>
      <c r="C11" s="633">
        <f t="shared" si="0"/>
        <v>0</v>
      </c>
      <c r="D11" s="630"/>
      <c r="E11" s="604">
        <f t="shared" si="2"/>
        <v>0</v>
      </c>
      <c r="F11" s="672"/>
      <c r="G11" s="604">
        <f t="shared" si="3"/>
        <v>0</v>
      </c>
      <c r="H11" s="672"/>
      <c r="I11" s="674">
        <f t="shared" si="4"/>
        <v>0</v>
      </c>
      <c r="J11" s="672"/>
      <c r="K11" s="604">
        <f t="shared" si="5"/>
        <v>0</v>
      </c>
      <c r="L11" s="604">
        <f t="shared" si="6"/>
        <v>0</v>
      </c>
      <c r="M11" s="604">
        <f t="shared" si="7"/>
        <v>0</v>
      </c>
      <c r="N11" s="604">
        <f t="shared" si="8"/>
        <v>0</v>
      </c>
      <c r="O11" s="604">
        <f t="shared" si="9"/>
        <v>0</v>
      </c>
      <c r="P11" s="604">
        <f t="shared" si="10"/>
        <v>0</v>
      </c>
      <c r="Q11" s="604">
        <f t="shared" si="12"/>
        <v>0</v>
      </c>
      <c r="R11" s="604">
        <f t="shared" si="11"/>
        <v>0</v>
      </c>
    </row>
    <row r="12" spans="1:18" x14ac:dyDescent="0.2">
      <c r="A12" s="16"/>
      <c r="B12" s="255" t="s">
        <v>127</v>
      </c>
      <c r="C12" s="633">
        <f t="shared" si="0"/>
        <v>0</v>
      </c>
      <c r="D12" s="630"/>
      <c r="E12" s="604">
        <f t="shared" si="2"/>
        <v>0</v>
      </c>
      <c r="F12" s="672"/>
      <c r="G12" s="604">
        <f t="shared" si="3"/>
        <v>0</v>
      </c>
      <c r="H12" s="672"/>
      <c r="I12" s="674">
        <f t="shared" si="4"/>
        <v>0</v>
      </c>
      <c r="J12" s="672"/>
      <c r="K12" s="604">
        <f t="shared" si="5"/>
        <v>0</v>
      </c>
      <c r="L12" s="604">
        <f t="shared" si="6"/>
        <v>0</v>
      </c>
      <c r="M12" s="604">
        <f t="shared" si="7"/>
        <v>0</v>
      </c>
      <c r="N12" s="604">
        <f t="shared" si="8"/>
        <v>0</v>
      </c>
      <c r="O12" s="604">
        <f t="shared" si="9"/>
        <v>0</v>
      </c>
      <c r="P12" s="604">
        <f t="shared" si="10"/>
        <v>0</v>
      </c>
      <c r="Q12" s="604">
        <f t="shared" si="12"/>
        <v>0</v>
      </c>
      <c r="R12" s="604">
        <f t="shared" si="11"/>
        <v>0</v>
      </c>
    </row>
    <row r="13" spans="1:18" s="1" customFormat="1" ht="10.5" x14ac:dyDescent="0.25">
      <c r="A13" s="124"/>
      <c r="B13" s="4" t="s">
        <v>110</v>
      </c>
      <c r="C13" s="634">
        <f>SUM(C6:C12)</f>
        <v>0</v>
      </c>
      <c r="D13" s="630"/>
      <c r="E13" s="634">
        <f>SUM(E6:E12)</f>
        <v>0</v>
      </c>
      <c r="F13" s="672"/>
      <c r="G13" s="605">
        <f>SUM(G6:G12)</f>
        <v>0</v>
      </c>
      <c r="H13" s="672"/>
      <c r="I13" s="634">
        <f>SUM(I6:I12)</f>
        <v>0</v>
      </c>
      <c r="J13" s="672"/>
      <c r="K13" s="605">
        <f t="shared" ref="K13:P13" si="13">SUM(K6:K12)</f>
        <v>5.2073559999999998E-2</v>
      </c>
      <c r="L13" s="605">
        <f t="shared" si="13"/>
        <v>5.3108160000000001E-2</v>
      </c>
      <c r="M13" s="605">
        <f t="shared" si="13"/>
        <v>5.368216E-2</v>
      </c>
      <c r="N13" s="605">
        <f t="shared" si="13"/>
        <v>5.2618999999999999E-2</v>
      </c>
      <c r="O13" s="605">
        <f t="shared" si="13"/>
        <v>5.157711999999999E-2</v>
      </c>
      <c r="P13" s="605">
        <f t="shared" si="13"/>
        <v>5.0555959999999997E-2</v>
      </c>
      <c r="Q13" s="605">
        <f t="shared" ref="Q13:R13" si="14">SUM(Q6:Q12)</f>
        <v>4.9554679999999997E-2</v>
      </c>
      <c r="R13" s="605">
        <f t="shared" si="14"/>
        <v>4.8573559999999995E-2</v>
      </c>
    </row>
    <row r="14" spans="1:18" x14ac:dyDescent="0.2">
      <c r="A14" s="16"/>
      <c r="B14" s="16"/>
      <c r="C14" s="16"/>
      <c r="D14" s="16"/>
      <c r="E14" s="16"/>
      <c r="F14" s="16"/>
      <c r="G14" s="16"/>
      <c r="H14" s="16"/>
      <c r="I14" s="16"/>
      <c r="J14" s="16"/>
      <c r="K14" s="16"/>
      <c r="L14" s="16"/>
      <c r="M14" s="16"/>
      <c r="N14" s="16"/>
      <c r="O14" s="16"/>
      <c r="P14" s="16"/>
      <c r="Q14" s="16"/>
    </row>
    <row r="15" spans="1:18" x14ac:dyDescent="0.2">
      <c r="A15" s="16"/>
      <c r="B15" s="16"/>
      <c r="C15" s="16"/>
      <c r="D15" s="16"/>
      <c r="E15" s="16"/>
      <c r="F15" s="16"/>
      <c r="G15" s="16"/>
      <c r="H15" s="16"/>
      <c r="I15" s="16"/>
      <c r="J15" s="16"/>
      <c r="K15" s="16"/>
      <c r="L15" s="16"/>
      <c r="M15" s="16"/>
      <c r="N15" s="16"/>
      <c r="O15" s="16"/>
      <c r="P15" s="16"/>
      <c r="Q15" s="16"/>
    </row>
    <row r="16" spans="1:18" ht="10.5" thickBot="1" x14ac:dyDescent="0.25">
      <c r="A16" s="16"/>
      <c r="B16" s="16"/>
      <c r="C16" s="16"/>
      <c r="D16" s="16"/>
      <c r="E16" s="16"/>
      <c r="F16" s="16"/>
      <c r="G16" s="16"/>
      <c r="H16" s="16"/>
      <c r="I16" s="16"/>
      <c r="J16" s="16"/>
      <c r="K16" s="16"/>
      <c r="L16" s="16"/>
      <c r="M16" s="16"/>
      <c r="N16" s="16"/>
      <c r="O16" s="16"/>
      <c r="P16" s="16"/>
      <c r="Q16" s="16"/>
    </row>
    <row r="17" spans="1:27" s="35" customFormat="1" ht="13.5" thickBot="1" x14ac:dyDescent="0.35">
      <c r="A17" s="34">
        <v>1990</v>
      </c>
      <c r="B17" s="323"/>
      <c r="C17" s="323"/>
      <c r="D17" s="323"/>
      <c r="E17" s="323"/>
      <c r="F17" s="323"/>
      <c r="G17" s="323"/>
      <c r="H17" s="323"/>
      <c r="I17" s="323"/>
      <c r="J17" s="323"/>
      <c r="K17" s="323"/>
      <c r="L17" s="323"/>
      <c r="M17" s="323"/>
      <c r="N17" s="323"/>
      <c r="O17" s="323"/>
      <c r="P17" s="323"/>
      <c r="Q17" s="323"/>
      <c r="R17" s="323"/>
      <c r="S17" s="323"/>
      <c r="T17" s="323"/>
      <c r="U17" s="323"/>
      <c r="V17" s="323"/>
      <c r="W17" s="323"/>
      <c r="X17" s="323"/>
      <c r="Y17" s="323"/>
      <c r="Z17" s="323"/>
      <c r="AA17" s="323"/>
    </row>
    <row r="18" spans="1:27" ht="10.5" x14ac:dyDescent="0.25">
      <c r="A18" s="289"/>
      <c r="B18" s="16"/>
      <c r="C18" s="16"/>
      <c r="D18" s="16"/>
      <c r="E18" s="16"/>
      <c r="F18" s="16"/>
      <c r="G18" s="16"/>
      <c r="H18" s="292"/>
      <c r="I18" s="20"/>
      <c r="J18" s="16"/>
      <c r="K18" s="16"/>
      <c r="L18" s="16"/>
      <c r="M18" s="889"/>
      <c r="N18" s="16"/>
      <c r="O18" s="16"/>
      <c r="P18" s="16"/>
      <c r="Q18" s="16"/>
      <c r="R18" s="16"/>
      <c r="S18" s="16"/>
      <c r="T18" s="16"/>
      <c r="U18" s="16"/>
      <c r="V18" s="16"/>
      <c r="W18" s="16"/>
      <c r="X18" s="16"/>
      <c r="Y18" s="16"/>
      <c r="Z18" s="16"/>
      <c r="AA18" s="16"/>
    </row>
    <row r="19" spans="1:27" ht="24" x14ac:dyDescent="0.35">
      <c r="A19" s="289"/>
      <c r="B19" s="16"/>
      <c r="C19" s="156" t="s">
        <v>128</v>
      </c>
      <c r="D19" s="15"/>
      <c r="E19" s="20" t="s">
        <v>129</v>
      </c>
      <c r="F19" s="16"/>
      <c r="G19" s="20" t="s">
        <v>129</v>
      </c>
      <c r="H19" s="20"/>
      <c r="I19" s="20"/>
      <c r="J19" s="16"/>
      <c r="K19" s="16"/>
      <c r="L19" s="16"/>
      <c r="M19" s="16"/>
      <c r="N19" s="16"/>
      <c r="O19" s="16"/>
      <c r="P19" s="16"/>
      <c r="Q19" s="16"/>
      <c r="R19" s="16"/>
      <c r="S19" s="16"/>
      <c r="T19" s="16"/>
      <c r="U19" s="16"/>
      <c r="V19" s="16"/>
      <c r="W19" s="16"/>
      <c r="X19" s="16"/>
      <c r="Y19" s="16"/>
      <c r="Z19" s="16"/>
      <c r="AA19" s="16"/>
    </row>
    <row r="20" spans="1:27" ht="13" x14ac:dyDescent="0.35">
      <c r="A20" s="289"/>
      <c r="B20" s="15" t="s">
        <v>123</v>
      </c>
      <c r="C20" s="292" t="s">
        <v>130</v>
      </c>
      <c r="D20" s="292"/>
      <c r="E20" s="292" t="s">
        <v>131</v>
      </c>
      <c r="F20" s="16"/>
      <c r="G20" s="292" t="s">
        <v>132</v>
      </c>
      <c r="H20" s="292"/>
      <c r="I20" s="292"/>
      <c r="J20" s="16"/>
      <c r="K20" s="16"/>
      <c r="L20" s="16"/>
      <c r="M20" s="16"/>
      <c r="N20" s="16"/>
      <c r="O20" s="16"/>
      <c r="P20" s="16"/>
      <c r="Q20" s="16"/>
      <c r="R20" s="16"/>
      <c r="S20" s="16"/>
      <c r="T20" s="16"/>
      <c r="U20" s="16"/>
      <c r="V20" s="16"/>
      <c r="W20" s="16"/>
      <c r="X20" s="16"/>
      <c r="Y20" s="16"/>
      <c r="Z20" s="16"/>
      <c r="AA20" s="16"/>
    </row>
    <row r="21" spans="1:27" x14ac:dyDescent="0.2">
      <c r="A21" s="289"/>
      <c r="B21" s="16" t="s">
        <v>117</v>
      </c>
      <c r="C21" s="296">
        <v>0</v>
      </c>
      <c r="D21" s="292" t="s">
        <v>133</v>
      </c>
      <c r="E21" s="297">
        <f>($C21*Conversions_Constants!$C$29)</f>
        <v>0</v>
      </c>
      <c r="F21" s="292" t="s">
        <v>133</v>
      </c>
      <c r="G21" s="297">
        <f>E21*Conversions_Constants!$D$5</f>
        <v>0</v>
      </c>
      <c r="H21" s="292"/>
      <c r="I21" s="738"/>
      <c r="J21" s="16"/>
      <c r="K21" s="16"/>
      <c r="L21" s="16"/>
      <c r="M21" s="16"/>
      <c r="N21" s="16"/>
      <c r="O21" s="16"/>
      <c r="P21" s="16"/>
      <c r="Q21" s="16"/>
      <c r="R21" s="16"/>
      <c r="S21" s="16"/>
      <c r="T21" s="16"/>
      <c r="U21" s="16"/>
      <c r="V21" s="16"/>
      <c r="W21" s="16"/>
      <c r="X21" s="16"/>
      <c r="Y21" s="16"/>
      <c r="Z21" s="16"/>
      <c r="AA21" s="16"/>
    </row>
    <row r="22" spans="1:27" x14ac:dyDescent="0.2">
      <c r="A22" s="289"/>
      <c r="B22" s="16" t="s">
        <v>119</v>
      </c>
      <c r="C22" s="296">
        <v>0</v>
      </c>
      <c r="D22" s="292" t="s">
        <v>133</v>
      </c>
      <c r="E22" s="297">
        <f>($C22*Conversions_Constants!$C$29)</f>
        <v>0</v>
      </c>
      <c r="F22" s="292" t="s">
        <v>133</v>
      </c>
      <c r="G22" s="297">
        <f>E22*Conversions_Constants!$D$5</f>
        <v>0</v>
      </c>
      <c r="H22" s="292"/>
      <c r="I22" s="738"/>
      <c r="J22" s="16"/>
      <c r="K22" s="16"/>
      <c r="L22" s="16"/>
      <c r="M22" s="16"/>
      <c r="N22" s="16"/>
      <c r="O22" s="16"/>
      <c r="P22" s="16"/>
      <c r="Q22" s="16"/>
      <c r="R22" s="16"/>
      <c r="S22" s="16"/>
      <c r="T22" s="16"/>
      <c r="U22" s="16"/>
      <c r="V22" s="16"/>
      <c r="W22" s="16"/>
      <c r="X22" s="16"/>
      <c r="Y22" s="16"/>
      <c r="Z22" s="16"/>
      <c r="AA22" s="16"/>
    </row>
    <row r="23" spans="1:27" x14ac:dyDescent="0.2">
      <c r="A23" s="289"/>
      <c r="B23" s="16" t="s">
        <v>124</v>
      </c>
      <c r="C23" s="296">
        <v>0</v>
      </c>
      <c r="D23" s="292" t="s">
        <v>133</v>
      </c>
      <c r="E23" s="297">
        <f>($C23*Conversions_Constants!$C$29)</f>
        <v>0</v>
      </c>
      <c r="F23" s="292" t="s">
        <v>133</v>
      </c>
      <c r="G23" s="297">
        <f>E23*Conversions_Constants!$D$5</f>
        <v>0</v>
      </c>
      <c r="H23" s="292"/>
      <c r="I23" s="738"/>
      <c r="J23" s="16"/>
      <c r="K23" s="16"/>
      <c r="L23" s="16"/>
      <c r="M23" s="16"/>
      <c r="N23" s="16"/>
      <c r="O23" s="16"/>
      <c r="P23" s="16"/>
      <c r="Q23" s="16"/>
      <c r="R23" s="16"/>
      <c r="S23" s="16"/>
      <c r="T23" s="16"/>
      <c r="U23" s="16"/>
      <c r="V23" s="16"/>
      <c r="W23" s="16"/>
      <c r="X23" s="16"/>
      <c r="Y23" s="16"/>
      <c r="Z23" s="16"/>
      <c r="AA23" s="16"/>
    </row>
    <row r="24" spans="1:27" x14ac:dyDescent="0.2">
      <c r="A24" s="16"/>
      <c r="B24" s="16" t="s">
        <v>134</v>
      </c>
      <c r="C24" s="296">
        <v>0</v>
      </c>
      <c r="D24" s="292" t="s">
        <v>133</v>
      </c>
      <c r="E24" s="297">
        <f>($C24*Conversions_Constants!$C$29)</f>
        <v>0</v>
      </c>
      <c r="F24" s="292" t="s">
        <v>133</v>
      </c>
      <c r="G24" s="297">
        <f>E24*Conversions_Constants!$D$5</f>
        <v>0</v>
      </c>
      <c r="H24" s="292"/>
      <c r="I24" s="738"/>
      <c r="J24" s="16"/>
      <c r="K24" s="16"/>
      <c r="L24" s="16"/>
      <c r="M24" s="16"/>
      <c r="N24" s="16"/>
      <c r="O24" s="16"/>
      <c r="P24" s="16"/>
      <c r="Q24" s="16"/>
      <c r="R24" s="16"/>
      <c r="S24" s="16"/>
      <c r="T24" s="16"/>
      <c r="U24" s="16"/>
      <c r="V24" s="16"/>
      <c r="W24" s="16"/>
      <c r="X24" s="16"/>
      <c r="Y24" s="16"/>
      <c r="Z24" s="16"/>
      <c r="AA24" s="16"/>
    </row>
    <row r="25" spans="1:27" x14ac:dyDescent="0.2">
      <c r="A25" s="16"/>
      <c r="B25" s="16" t="s">
        <v>125</v>
      </c>
      <c r="C25" s="296">
        <v>0</v>
      </c>
      <c r="D25" s="292" t="s">
        <v>133</v>
      </c>
      <c r="E25" s="297">
        <f>($C25*Conversions_Constants!$C$29)</f>
        <v>0</v>
      </c>
      <c r="F25" s="292" t="s">
        <v>133</v>
      </c>
      <c r="G25" s="297">
        <f>E25*Conversions_Constants!$D$5</f>
        <v>0</v>
      </c>
      <c r="H25" s="292"/>
      <c r="I25" s="738"/>
      <c r="J25" s="16"/>
      <c r="K25" s="16"/>
      <c r="L25" s="16"/>
      <c r="M25" s="16"/>
      <c r="N25" s="291"/>
      <c r="O25" s="17"/>
      <c r="P25" s="16"/>
      <c r="Q25" s="16"/>
      <c r="R25" s="16"/>
      <c r="S25" s="16"/>
      <c r="T25" s="16"/>
      <c r="U25" s="16"/>
      <c r="V25" s="16"/>
      <c r="W25" s="16"/>
      <c r="X25" s="16"/>
      <c r="Y25" s="16"/>
      <c r="Z25" s="16"/>
      <c r="AA25" s="16"/>
    </row>
    <row r="26" spans="1:27" x14ac:dyDescent="0.2">
      <c r="A26" s="16"/>
      <c r="B26" s="16" t="s">
        <v>135</v>
      </c>
      <c r="C26" s="296">
        <v>0</v>
      </c>
      <c r="D26" s="292" t="s">
        <v>133</v>
      </c>
      <c r="E26" s="297">
        <f>($C26*Conversions_Constants!$C$29)</f>
        <v>0</v>
      </c>
      <c r="F26" s="292" t="s">
        <v>133</v>
      </c>
      <c r="G26" s="297">
        <f>E26*Conversions_Constants!$D$5</f>
        <v>0</v>
      </c>
      <c r="H26" s="292"/>
      <c r="I26" s="738"/>
      <c r="J26" s="16"/>
      <c r="K26" s="16"/>
      <c r="L26" s="16"/>
      <c r="M26" s="16"/>
      <c r="N26" s="291"/>
      <c r="O26" s="16"/>
      <c r="P26" s="16"/>
      <c r="Q26" s="16"/>
      <c r="R26" s="16"/>
      <c r="S26" s="16"/>
      <c r="T26" s="16"/>
      <c r="U26" s="16"/>
      <c r="V26" s="16"/>
      <c r="W26" s="16"/>
      <c r="X26" s="16"/>
      <c r="Y26" s="16"/>
      <c r="Z26" s="16"/>
      <c r="AA26" s="16"/>
    </row>
    <row r="27" spans="1:27" x14ac:dyDescent="0.2">
      <c r="A27" s="16"/>
      <c r="B27" s="16" t="s">
        <v>127</v>
      </c>
      <c r="C27" s="296">
        <v>0</v>
      </c>
      <c r="D27" s="292" t="s">
        <v>133</v>
      </c>
      <c r="E27" s="297">
        <f>($C27*Conversions_Constants!$C$29)</f>
        <v>0</v>
      </c>
      <c r="F27" s="292" t="s">
        <v>133</v>
      </c>
      <c r="G27" s="297">
        <f>E27*Conversions_Constants!$D$5</f>
        <v>0</v>
      </c>
      <c r="H27" s="292"/>
      <c r="I27" s="738"/>
      <c r="J27" s="16"/>
      <c r="K27" s="16"/>
      <c r="L27" s="16"/>
      <c r="M27" s="16"/>
      <c r="N27" s="291"/>
      <c r="O27" s="16"/>
      <c r="P27" s="16"/>
      <c r="Q27" s="16"/>
      <c r="R27" s="16"/>
      <c r="S27" s="16"/>
      <c r="T27" s="17"/>
      <c r="U27" s="16"/>
      <c r="V27" s="16"/>
      <c r="W27" s="16"/>
      <c r="X27" s="16"/>
      <c r="Y27" s="16"/>
      <c r="Z27" s="16"/>
      <c r="AA27" s="16"/>
    </row>
    <row r="28" spans="1:27" ht="10.5" x14ac:dyDescent="0.25">
      <c r="A28" s="16"/>
      <c r="B28" s="15" t="s">
        <v>110</v>
      </c>
      <c r="C28" s="16"/>
      <c r="D28" s="16"/>
      <c r="E28" s="21">
        <f>SUM(E21:E27)</f>
        <v>0</v>
      </c>
      <c r="F28" s="292" t="s">
        <v>133</v>
      </c>
      <c r="G28" s="21">
        <f>SUM(G21:G27)</f>
        <v>0</v>
      </c>
      <c r="H28" s="16"/>
      <c r="I28" s="16"/>
      <c r="J28" s="16"/>
      <c r="K28" s="16"/>
      <c r="L28" s="16"/>
      <c r="M28" s="16"/>
      <c r="N28" s="291"/>
      <c r="O28" s="16"/>
      <c r="P28" s="16"/>
      <c r="Q28" s="16"/>
      <c r="R28" s="16"/>
      <c r="S28" s="16"/>
      <c r="T28" s="16"/>
      <c r="U28" s="16"/>
      <c r="V28" s="16"/>
      <c r="W28" s="16"/>
      <c r="X28" s="16"/>
      <c r="Y28" s="16"/>
      <c r="Z28" s="16"/>
      <c r="AA28" s="16"/>
    </row>
    <row r="29" spans="1:27" x14ac:dyDescent="0.2">
      <c r="A29" s="16"/>
      <c r="B29" s="16"/>
      <c r="C29" s="16"/>
      <c r="D29" s="16"/>
      <c r="E29" s="16"/>
      <c r="F29" s="16"/>
      <c r="G29" s="16"/>
      <c r="H29" s="16"/>
      <c r="I29" s="16"/>
      <c r="J29" s="16"/>
      <c r="K29" s="16"/>
      <c r="L29" s="298"/>
      <c r="M29" s="16"/>
      <c r="N29" s="291"/>
      <c r="O29" s="16"/>
      <c r="P29" s="16"/>
      <c r="Q29" s="16"/>
      <c r="R29" s="16"/>
      <c r="S29" s="16"/>
      <c r="T29" s="16"/>
      <c r="U29" s="16"/>
      <c r="V29" s="16"/>
      <c r="W29" s="16"/>
      <c r="X29" s="16"/>
      <c r="Y29" s="16"/>
      <c r="Z29" s="16"/>
      <c r="AA29" s="16"/>
    </row>
    <row r="30" spans="1:27" ht="10.5" thickBot="1" x14ac:dyDescent="0.25">
      <c r="A30" s="16"/>
      <c r="B30" s="16"/>
      <c r="C30" s="16"/>
      <c r="D30" s="16"/>
      <c r="E30" s="16"/>
      <c r="F30" s="16"/>
      <c r="G30" s="16"/>
      <c r="H30" s="16"/>
      <c r="I30" s="16"/>
      <c r="J30" s="16"/>
      <c r="K30" s="16"/>
      <c r="L30" s="16"/>
      <c r="M30" s="16"/>
      <c r="N30" s="16"/>
      <c r="O30" s="16"/>
      <c r="P30" s="16"/>
      <c r="Q30" s="16"/>
      <c r="R30" s="16"/>
      <c r="S30" s="16"/>
      <c r="T30" s="16"/>
      <c r="U30" s="16"/>
      <c r="V30" s="16"/>
      <c r="W30" s="16"/>
      <c r="X30" s="16"/>
      <c r="Y30" s="16"/>
      <c r="Z30" s="16"/>
      <c r="AA30" s="16"/>
    </row>
    <row r="31" spans="1:27" s="35" customFormat="1" ht="13.5" thickBot="1" x14ac:dyDescent="0.35">
      <c r="A31" s="34">
        <v>2005</v>
      </c>
      <c r="B31" s="330"/>
      <c r="C31" s="331"/>
      <c r="D31" s="323"/>
      <c r="E31" s="331"/>
      <c r="F31" s="331"/>
      <c r="G31" s="332"/>
      <c r="H31" s="323"/>
      <c r="I31" s="331"/>
      <c r="J31" s="323"/>
      <c r="K31" s="331"/>
      <c r="L31" s="323"/>
      <c r="M31" s="323"/>
      <c r="N31" s="323"/>
      <c r="O31" s="323"/>
      <c r="P31" s="323"/>
      <c r="Q31" s="323"/>
      <c r="R31" s="323"/>
      <c r="S31" s="323"/>
      <c r="T31" s="323"/>
      <c r="U31" s="323"/>
      <c r="V31" s="323"/>
      <c r="W31" s="323"/>
      <c r="X31" s="323"/>
      <c r="Y31" s="323"/>
      <c r="Z31" s="323"/>
      <c r="AA31" s="323"/>
    </row>
    <row r="32" spans="1:27" ht="10.5" x14ac:dyDescent="0.25">
      <c r="A32" s="289"/>
      <c r="B32" s="16"/>
      <c r="C32" s="16"/>
      <c r="D32" s="16"/>
      <c r="E32" s="16"/>
      <c r="F32" s="16"/>
      <c r="G32" s="16"/>
      <c r="H32" s="292"/>
      <c r="I32" s="20"/>
      <c r="J32" s="16"/>
      <c r="K32" s="16"/>
      <c r="L32" s="16"/>
      <c r="M32" s="889"/>
      <c r="N32" s="16"/>
      <c r="O32" s="16"/>
      <c r="P32" s="16"/>
      <c r="Q32" s="16"/>
      <c r="R32" s="16"/>
      <c r="S32" s="16"/>
      <c r="T32" s="16"/>
      <c r="U32" s="16"/>
      <c r="V32" s="16"/>
      <c r="W32" s="16"/>
      <c r="X32" s="16"/>
      <c r="Y32" s="16"/>
      <c r="Z32" s="16"/>
      <c r="AA32" s="16"/>
    </row>
    <row r="33" spans="1:27" ht="12.5" x14ac:dyDescent="0.35">
      <c r="A33" s="289"/>
      <c r="B33" s="16"/>
      <c r="C33" s="20" t="s">
        <v>128</v>
      </c>
      <c r="D33" s="15"/>
      <c r="E33" s="20" t="s">
        <v>129</v>
      </c>
      <c r="F33" s="16"/>
      <c r="G33" s="20" t="s">
        <v>129</v>
      </c>
      <c r="H33" s="20"/>
      <c r="I33" s="20"/>
      <c r="J33" s="16"/>
      <c r="K33" s="16"/>
      <c r="L33" s="16"/>
      <c r="M33" s="16"/>
      <c r="N33" s="16"/>
      <c r="O33" s="16"/>
      <c r="P33" s="16"/>
      <c r="Q33" s="16"/>
      <c r="R33" s="16"/>
      <c r="S33" s="16"/>
      <c r="T33" s="16"/>
      <c r="U33" s="16"/>
      <c r="V33" s="16"/>
      <c r="W33" s="16"/>
      <c r="X33" s="16"/>
      <c r="Y33" s="16"/>
      <c r="Z33" s="16"/>
      <c r="AA33" s="16"/>
    </row>
    <row r="34" spans="1:27" ht="13" x14ac:dyDescent="0.35">
      <c r="A34" s="289"/>
      <c r="B34" s="15" t="s">
        <v>123</v>
      </c>
      <c r="C34" s="292" t="s">
        <v>130</v>
      </c>
      <c r="D34" s="292"/>
      <c r="E34" s="292" t="s">
        <v>131</v>
      </c>
      <c r="F34" s="16"/>
      <c r="G34" s="292" t="s">
        <v>132</v>
      </c>
      <c r="H34" s="292"/>
      <c r="I34" s="292"/>
      <c r="J34" s="16"/>
      <c r="K34" s="16"/>
      <c r="L34" s="16"/>
      <c r="M34" s="16"/>
      <c r="N34" s="16"/>
      <c r="O34" s="16"/>
      <c r="P34" s="16"/>
      <c r="Q34" s="16"/>
      <c r="R34" s="16"/>
      <c r="S34" s="16"/>
      <c r="T34" s="16"/>
      <c r="U34" s="16"/>
      <c r="V34" s="16"/>
      <c r="W34" s="16"/>
      <c r="X34" s="16"/>
      <c r="Y34" s="16"/>
      <c r="Z34" s="16"/>
      <c r="AA34" s="16"/>
    </row>
    <row r="35" spans="1:27" x14ac:dyDescent="0.2">
      <c r="A35" s="289"/>
      <c r="B35" s="16" t="s">
        <v>117</v>
      </c>
      <c r="C35" s="296">
        <v>0</v>
      </c>
      <c r="D35" s="292" t="s">
        <v>133</v>
      </c>
      <c r="E35" s="297">
        <f>($C35*Conversions_Constants!$C$29)</f>
        <v>0</v>
      </c>
      <c r="F35" s="292" t="s">
        <v>133</v>
      </c>
      <c r="G35" s="297">
        <f>E35*Conversions_Constants!$D$5</f>
        <v>0</v>
      </c>
      <c r="H35" s="292"/>
      <c r="I35" s="738"/>
      <c r="J35" s="16"/>
      <c r="K35" s="16"/>
      <c r="L35" s="16"/>
      <c r="M35" s="16"/>
      <c r="N35" s="16"/>
      <c r="O35" s="16"/>
      <c r="P35" s="16"/>
      <c r="Q35" s="16"/>
      <c r="R35" s="16"/>
      <c r="S35" s="16"/>
      <c r="T35" s="16"/>
      <c r="U35" s="16"/>
      <c r="V35" s="16"/>
      <c r="W35" s="16"/>
      <c r="X35" s="16"/>
      <c r="Y35" s="16"/>
      <c r="Z35" s="16"/>
      <c r="AA35" s="16"/>
    </row>
    <row r="36" spans="1:27" x14ac:dyDescent="0.2">
      <c r="A36" s="289"/>
      <c r="B36" s="16" t="s">
        <v>119</v>
      </c>
      <c r="C36" s="296">
        <v>0</v>
      </c>
      <c r="D36" s="292" t="s">
        <v>133</v>
      </c>
      <c r="E36" s="297">
        <f>($C36*Conversions_Constants!$C$29)</f>
        <v>0</v>
      </c>
      <c r="F36" s="292" t="s">
        <v>133</v>
      </c>
      <c r="G36" s="297">
        <f>E36*Conversions_Constants!$D$5</f>
        <v>0</v>
      </c>
      <c r="H36" s="292"/>
      <c r="I36" s="738"/>
      <c r="J36" s="16"/>
      <c r="K36" s="16"/>
      <c r="L36" s="16"/>
      <c r="M36" s="16"/>
      <c r="N36" s="16"/>
      <c r="O36" s="16"/>
      <c r="P36" s="16"/>
      <c r="Q36" s="16"/>
      <c r="R36" s="16"/>
      <c r="S36" s="16"/>
      <c r="T36" s="16"/>
      <c r="U36" s="16"/>
      <c r="V36" s="16"/>
      <c r="W36" s="16"/>
      <c r="X36" s="16"/>
      <c r="Y36" s="16"/>
      <c r="Z36" s="16"/>
      <c r="AA36" s="16"/>
    </row>
    <row r="37" spans="1:27" x14ac:dyDescent="0.2">
      <c r="A37" s="289"/>
      <c r="B37" s="16" t="s">
        <v>124</v>
      </c>
      <c r="C37" s="296">
        <v>0</v>
      </c>
      <c r="D37" s="292" t="s">
        <v>133</v>
      </c>
      <c r="E37" s="297">
        <f>($C37*Conversions_Constants!$C$29)</f>
        <v>0</v>
      </c>
      <c r="F37" s="292" t="s">
        <v>133</v>
      </c>
      <c r="G37" s="297">
        <f>E37*Conversions_Constants!$D$5</f>
        <v>0</v>
      </c>
      <c r="H37" s="292"/>
      <c r="I37" s="738"/>
      <c r="J37" s="16"/>
      <c r="K37" s="16"/>
      <c r="L37" s="16"/>
      <c r="M37" s="16"/>
      <c r="N37" s="16"/>
      <c r="O37" s="16"/>
      <c r="P37" s="16"/>
      <c r="Q37" s="16"/>
      <c r="R37" s="16"/>
      <c r="S37" s="16"/>
      <c r="T37" s="16"/>
      <c r="U37" s="16"/>
      <c r="V37" s="16"/>
      <c r="W37" s="16"/>
      <c r="X37" s="16"/>
      <c r="Y37" s="16"/>
      <c r="Z37" s="16"/>
      <c r="AA37" s="16"/>
    </row>
    <row r="38" spans="1:27" x14ac:dyDescent="0.2">
      <c r="A38" s="16"/>
      <c r="B38" s="16" t="s">
        <v>134</v>
      </c>
      <c r="C38" s="296">
        <v>0</v>
      </c>
      <c r="D38" s="292" t="s">
        <v>133</v>
      </c>
      <c r="E38" s="297">
        <f>($C38*Conversions_Constants!$C$29)</f>
        <v>0</v>
      </c>
      <c r="F38" s="292" t="s">
        <v>133</v>
      </c>
      <c r="G38" s="297">
        <f>E38*Conversions_Constants!$D$5</f>
        <v>0</v>
      </c>
      <c r="H38" s="292"/>
      <c r="I38" s="738"/>
      <c r="J38" s="16"/>
      <c r="K38" s="16"/>
      <c r="L38" s="16"/>
      <c r="M38" s="16"/>
      <c r="N38" s="16"/>
      <c r="O38" s="16"/>
      <c r="P38" s="16"/>
      <c r="Q38" s="16"/>
      <c r="R38" s="16"/>
      <c r="S38" s="16"/>
      <c r="T38" s="16"/>
      <c r="U38" s="16"/>
      <c r="V38" s="16"/>
      <c r="W38" s="16"/>
      <c r="X38" s="16"/>
      <c r="Y38" s="16"/>
      <c r="Z38" s="16"/>
      <c r="AA38" s="16"/>
    </row>
    <row r="39" spans="1:27" x14ac:dyDescent="0.2">
      <c r="A39" s="16"/>
      <c r="B39" s="16" t="s">
        <v>125</v>
      </c>
      <c r="C39" s="296">
        <v>0</v>
      </c>
      <c r="D39" s="292" t="s">
        <v>133</v>
      </c>
      <c r="E39" s="297">
        <f>($C39*Conversions_Constants!$C$29)</f>
        <v>0</v>
      </c>
      <c r="F39" s="292" t="s">
        <v>133</v>
      </c>
      <c r="G39" s="297">
        <f>E39*Conversions_Constants!$D$5</f>
        <v>0</v>
      </c>
      <c r="H39" s="292"/>
      <c r="I39" s="738"/>
      <c r="J39" s="16"/>
      <c r="K39" s="16"/>
      <c r="L39" s="16"/>
      <c r="M39" s="16"/>
      <c r="N39" s="291"/>
      <c r="O39" s="17"/>
      <c r="P39" s="16"/>
      <c r="Q39" s="16"/>
      <c r="R39" s="16"/>
      <c r="S39" s="16"/>
      <c r="T39" s="16"/>
      <c r="U39" s="16"/>
      <c r="V39" s="16"/>
      <c r="W39" s="16"/>
      <c r="X39" s="16"/>
      <c r="Y39" s="16"/>
      <c r="Z39" s="16"/>
      <c r="AA39" s="16"/>
    </row>
    <row r="40" spans="1:27" x14ac:dyDescent="0.2">
      <c r="A40" s="16"/>
      <c r="B40" s="16" t="s">
        <v>135</v>
      </c>
      <c r="C40" s="296">
        <v>0</v>
      </c>
      <c r="D40" s="292" t="s">
        <v>133</v>
      </c>
      <c r="E40" s="297">
        <f>($C40*Conversions_Constants!$C$29)</f>
        <v>0</v>
      </c>
      <c r="F40" s="292" t="s">
        <v>133</v>
      </c>
      <c r="G40" s="297">
        <f>E40*Conversions_Constants!$D$5</f>
        <v>0</v>
      </c>
      <c r="H40" s="292"/>
      <c r="I40" s="738"/>
      <c r="J40" s="16"/>
      <c r="K40" s="16"/>
      <c r="L40" s="16"/>
      <c r="M40" s="16"/>
      <c r="N40" s="291"/>
      <c r="O40" s="16"/>
      <c r="P40" s="16"/>
      <c r="Q40" s="16"/>
      <c r="R40" s="16"/>
      <c r="S40" s="16"/>
      <c r="T40" s="16"/>
      <c r="U40" s="16"/>
      <c r="V40" s="16"/>
      <c r="W40" s="16"/>
      <c r="X40" s="16"/>
      <c r="Y40" s="16"/>
      <c r="Z40" s="16"/>
      <c r="AA40" s="16"/>
    </row>
    <row r="41" spans="1:27" x14ac:dyDescent="0.2">
      <c r="A41" s="16"/>
      <c r="B41" s="16" t="s">
        <v>127</v>
      </c>
      <c r="C41" s="296">
        <v>0</v>
      </c>
      <c r="D41" s="292" t="s">
        <v>133</v>
      </c>
      <c r="E41" s="297">
        <f>($C41*Conversions_Constants!$C$29)</f>
        <v>0</v>
      </c>
      <c r="F41" s="292" t="s">
        <v>133</v>
      </c>
      <c r="G41" s="297">
        <f>E41*Conversions_Constants!$D$5</f>
        <v>0</v>
      </c>
      <c r="H41" s="292"/>
      <c r="I41" s="738"/>
      <c r="J41" s="16"/>
      <c r="K41" s="16"/>
      <c r="L41" s="16"/>
      <c r="M41" s="16"/>
      <c r="N41" s="291"/>
      <c r="O41" s="16"/>
      <c r="P41" s="16"/>
      <c r="Q41" s="16"/>
      <c r="R41" s="16"/>
      <c r="S41" s="16"/>
      <c r="T41" s="17"/>
      <c r="U41" s="16"/>
      <c r="V41" s="16"/>
      <c r="W41" s="16"/>
      <c r="X41" s="16"/>
      <c r="Y41" s="16"/>
      <c r="Z41" s="16"/>
      <c r="AA41" s="16"/>
    </row>
    <row r="42" spans="1:27" ht="10.5" x14ac:dyDescent="0.25">
      <c r="A42" s="16"/>
      <c r="B42" s="15" t="s">
        <v>110</v>
      </c>
      <c r="C42" s="16"/>
      <c r="D42" s="16"/>
      <c r="E42" s="21">
        <f>SUM(E35:E41)</f>
        <v>0</v>
      </c>
      <c r="F42" s="292" t="s">
        <v>133</v>
      </c>
      <c r="G42" s="21">
        <f>SUM(G35:G41)</f>
        <v>0</v>
      </c>
      <c r="H42" s="16"/>
      <c r="I42" s="16"/>
      <c r="J42" s="16"/>
      <c r="K42" s="16"/>
      <c r="L42" s="16"/>
      <c r="M42" s="16"/>
      <c r="N42" s="291"/>
      <c r="O42" s="16"/>
      <c r="P42" s="16"/>
      <c r="Q42" s="16"/>
      <c r="R42" s="16"/>
      <c r="S42" s="16"/>
      <c r="T42" s="16"/>
      <c r="U42" s="16"/>
      <c r="V42" s="16"/>
      <c r="W42" s="16"/>
      <c r="X42" s="16"/>
      <c r="Y42" s="16"/>
      <c r="Z42" s="16"/>
      <c r="AA42" s="16"/>
    </row>
    <row r="43" spans="1:27" ht="12" customHeight="1" x14ac:dyDescent="0.2">
      <c r="A43" s="16"/>
      <c r="B43" s="16"/>
      <c r="C43" s="16"/>
      <c r="D43" s="16"/>
      <c r="E43" s="16"/>
      <c r="F43" s="16"/>
      <c r="G43" s="16"/>
      <c r="H43" s="16"/>
      <c r="I43" s="16"/>
      <c r="J43" s="16"/>
      <c r="K43" s="16"/>
      <c r="L43" s="16"/>
      <c r="M43" s="16"/>
      <c r="N43" s="16"/>
      <c r="O43" s="16"/>
      <c r="P43" s="16"/>
      <c r="Q43" s="16"/>
      <c r="R43" s="16"/>
      <c r="S43" s="16"/>
      <c r="T43" s="16"/>
      <c r="U43" s="16"/>
      <c r="V43" s="16"/>
      <c r="W43" s="16"/>
      <c r="X43" s="16"/>
      <c r="Y43" s="16"/>
      <c r="Z43" s="16"/>
      <c r="AA43" s="16"/>
    </row>
    <row r="44" spans="1:27" ht="12" customHeight="1" thickBot="1" x14ac:dyDescent="0.25">
      <c r="A44" s="16"/>
      <c r="B44" s="16"/>
      <c r="C44" s="16"/>
      <c r="D44" s="16"/>
      <c r="E44" s="16"/>
      <c r="F44" s="16"/>
      <c r="G44" s="16"/>
      <c r="H44" s="16"/>
      <c r="I44" s="16"/>
      <c r="J44" s="16"/>
      <c r="K44" s="16"/>
      <c r="L44" s="16"/>
      <c r="M44" s="16"/>
      <c r="N44" s="16"/>
      <c r="O44" s="16"/>
      <c r="P44" s="16"/>
      <c r="Q44" s="16"/>
      <c r="R44" s="16"/>
      <c r="S44" s="16"/>
      <c r="T44" s="16"/>
      <c r="U44" s="16"/>
      <c r="V44" s="16"/>
      <c r="W44" s="16"/>
      <c r="X44" s="16"/>
      <c r="Y44" s="16"/>
      <c r="Z44" s="16"/>
      <c r="AA44" s="16"/>
    </row>
    <row r="45" spans="1:27" s="35" customFormat="1" ht="13.5" thickBot="1" x14ac:dyDescent="0.35">
      <c r="A45" s="34">
        <v>2007</v>
      </c>
      <c r="B45" s="330"/>
      <c r="C45" s="331"/>
      <c r="D45" s="323"/>
      <c r="E45" s="331"/>
      <c r="F45" s="331"/>
      <c r="G45" s="332"/>
      <c r="H45" s="323"/>
      <c r="I45" s="331"/>
      <c r="J45" s="323"/>
      <c r="K45" s="331"/>
      <c r="L45" s="323"/>
      <c r="M45" s="323"/>
      <c r="N45" s="323"/>
      <c r="O45" s="323"/>
      <c r="P45" s="323"/>
      <c r="Q45" s="323"/>
      <c r="R45" s="323"/>
      <c r="S45" s="323"/>
      <c r="T45" s="323"/>
      <c r="U45" s="323"/>
      <c r="V45" s="323"/>
      <c r="W45" s="323"/>
      <c r="X45" s="323"/>
      <c r="Y45" s="323"/>
      <c r="Z45" s="323"/>
      <c r="AA45" s="323"/>
    </row>
    <row r="46" spans="1:27" ht="10.5" x14ac:dyDescent="0.25">
      <c r="A46" s="289"/>
      <c r="B46" s="16"/>
      <c r="C46" s="16"/>
      <c r="D46" s="16"/>
      <c r="E46" s="16"/>
      <c r="F46" s="16"/>
      <c r="G46" s="16"/>
      <c r="H46" s="292"/>
      <c r="I46" s="20"/>
      <c r="J46" s="16"/>
      <c r="K46" s="16"/>
      <c r="L46" s="16"/>
      <c r="M46" s="889"/>
      <c r="N46" s="16"/>
      <c r="O46" s="16"/>
      <c r="P46" s="16"/>
      <c r="Q46" s="16"/>
      <c r="R46" s="16"/>
      <c r="S46" s="16"/>
      <c r="T46" s="16"/>
      <c r="U46" s="16"/>
      <c r="V46" s="16"/>
      <c r="W46" s="16"/>
      <c r="X46" s="16"/>
      <c r="Y46" s="16"/>
      <c r="Z46" s="16"/>
      <c r="AA46" s="16"/>
    </row>
    <row r="47" spans="1:27" ht="12.5" x14ac:dyDescent="0.35">
      <c r="A47" s="289"/>
      <c r="B47" s="16"/>
      <c r="C47" s="20" t="s">
        <v>128</v>
      </c>
      <c r="D47" s="15"/>
      <c r="E47" s="20" t="s">
        <v>129</v>
      </c>
      <c r="F47" s="16"/>
      <c r="G47" s="20" t="s">
        <v>129</v>
      </c>
      <c r="H47" s="20"/>
      <c r="I47" s="20"/>
      <c r="J47" s="16"/>
      <c r="K47" s="16"/>
      <c r="L47" s="16"/>
      <c r="M47" s="16"/>
      <c r="N47" s="16"/>
      <c r="O47" s="16"/>
      <c r="P47" s="16"/>
      <c r="Q47" s="16"/>
      <c r="R47" s="16"/>
      <c r="S47" s="16"/>
      <c r="T47" s="16"/>
      <c r="U47" s="16"/>
      <c r="V47" s="16"/>
      <c r="W47" s="16"/>
      <c r="X47" s="16"/>
      <c r="Y47" s="16"/>
      <c r="Z47" s="16"/>
      <c r="AA47" s="16"/>
    </row>
    <row r="48" spans="1:27" ht="13" x14ac:dyDescent="0.35">
      <c r="A48" s="289"/>
      <c r="B48" s="15" t="s">
        <v>123</v>
      </c>
      <c r="C48" s="292" t="s">
        <v>130</v>
      </c>
      <c r="D48" s="292"/>
      <c r="E48" s="292" t="s">
        <v>131</v>
      </c>
      <c r="F48" s="16"/>
      <c r="G48" s="292" t="s">
        <v>132</v>
      </c>
      <c r="H48" s="292"/>
      <c r="I48" s="292"/>
      <c r="J48" s="16"/>
      <c r="K48" s="16"/>
      <c r="L48" s="16"/>
      <c r="M48" s="16"/>
      <c r="N48" s="16"/>
      <c r="O48" s="16"/>
      <c r="P48" s="16"/>
      <c r="Q48" s="16"/>
      <c r="R48" s="16"/>
      <c r="S48" s="16"/>
      <c r="T48" s="16"/>
      <c r="U48" s="16"/>
      <c r="V48" s="16"/>
      <c r="W48" s="16"/>
      <c r="X48" s="16"/>
      <c r="Y48" s="16"/>
      <c r="Z48" s="16"/>
      <c r="AA48" s="16"/>
    </row>
    <row r="49" spans="1:27" x14ac:dyDescent="0.2">
      <c r="A49" s="289"/>
      <c r="B49" s="16" t="s">
        <v>117</v>
      </c>
      <c r="C49" s="296">
        <v>0</v>
      </c>
      <c r="D49" s="292" t="s">
        <v>133</v>
      </c>
      <c r="E49" s="297">
        <f>($C49*Conversions_Constants!$C$29)</f>
        <v>0</v>
      </c>
      <c r="F49" s="292" t="s">
        <v>133</v>
      </c>
      <c r="G49" s="297">
        <f>E49*Conversions_Constants!$D$5</f>
        <v>0</v>
      </c>
      <c r="H49" s="292"/>
      <c r="I49" s="738"/>
      <c r="J49" s="16"/>
      <c r="K49" s="16"/>
      <c r="L49" s="16"/>
      <c r="M49" s="16"/>
      <c r="N49" s="16"/>
      <c r="O49" s="16"/>
      <c r="P49" s="16"/>
      <c r="Q49" s="16"/>
      <c r="R49" s="16"/>
      <c r="S49" s="16"/>
      <c r="T49" s="16"/>
      <c r="U49" s="16"/>
      <c r="V49" s="16"/>
      <c r="W49" s="16"/>
      <c r="X49" s="16"/>
      <c r="Y49" s="16"/>
      <c r="Z49" s="16"/>
      <c r="AA49" s="16"/>
    </row>
    <row r="50" spans="1:27" x14ac:dyDescent="0.2">
      <c r="A50" s="289"/>
      <c r="B50" s="16" t="s">
        <v>119</v>
      </c>
      <c r="C50" s="296">
        <v>0</v>
      </c>
      <c r="D50" s="292" t="s">
        <v>133</v>
      </c>
      <c r="E50" s="297">
        <f>($C50*Conversions_Constants!$C$29)</f>
        <v>0</v>
      </c>
      <c r="F50" s="292" t="s">
        <v>133</v>
      </c>
      <c r="G50" s="297">
        <f>E50*Conversions_Constants!$D$5</f>
        <v>0</v>
      </c>
      <c r="H50" s="292"/>
      <c r="I50" s="738"/>
      <c r="J50" s="16"/>
      <c r="K50" s="16"/>
      <c r="L50" s="16"/>
      <c r="M50" s="16"/>
      <c r="N50" s="16"/>
      <c r="O50" s="16"/>
      <c r="P50" s="16"/>
      <c r="Q50" s="16"/>
      <c r="R50" s="16"/>
      <c r="S50" s="16"/>
      <c r="T50" s="16"/>
      <c r="U50" s="16"/>
      <c r="V50" s="16"/>
      <c r="W50" s="16"/>
      <c r="X50" s="16"/>
      <c r="Y50" s="16"/>
      <c r="Z50" s="16"/>
      <c r="AA50" s="16"/>
    </row>
    <row r="51" spans="1:27" x14ac:dyDescent="0.2">
      <c r="A51" s="289"/>
      <c r="B51" s="16" t="s">
        <v>124</v>
      </c>
      <c r="C51" s="296">
        <v>0</v>
      </c>
      <c r="D51" s="292" t="s">
        <v>133</v>
      </c>
      <c r="E51" s="297">
        <f>($C51*Conversions_Constants!$C$29)</f>
        <v>0</v>
      </c>
      <c r="F51" s="292" t="s">
        <v>133</v>
      </c>
      <c r="G51" s="297">
        <f>E51*Conversions_Constants!$D$5</f>
        <v>0</v>
      </c>
      <c r="H51" s="292"/>
      <c r="I51" s="738"/>
      <c r="J51" s="16"/>
      <c r="K51" s="16"/>
      <c r="L51" s="16"/>
      <c r="M51" s="16"/>
      <c r="N51" s="16"/>
      <c r="O51" s="16"/>
      <c r="P51" s="16"/>
      <c r="Q51" s="16"/>
      <c r="R51" s="16"/>
      <c r="S51" s="16"/>
      <c r="T51" s="16"/>
      <c r="U51" s="16"/>
      <c r="V51" s="16"/>
      <c r="W51" s="16"/>
      <c r="X51" s="16"/>
      <c r="Y51" s="16"/>
      <c r="Z51" s="16"/>
      <c r="AA51" s="16"/>
    </row>
    <row r="52" spans="1:27" x14ac:dyDescent="0.2">
      <c r="A52" s="16"/>
      <c r="B52" s="16" t="s">
        <v>134</v>
      </c>
      <c r="C52" s="296">
        <v>0</v>
      </c>
      <c r="D52" s="292" t="s">
        <v>133</v>
      </c>
      <c r="E52" s="297">
        <f>($C52*Conversions_Constants!$C$29)</f>
        <v>0</v>
      </c>
      <c r="F52" s="292" t="s">
        <v>133</v>
      </c>
      <c r="G52" s="297">
        <f>E52*Conversions_Constants!$D$5</f>
        <v>0</v>
      </c>
      <c r="H52" s="292"/>
      <c r="I52" s="738"/>
      <c r="J52" s="16"/>
      <c r="K52" s="16"/>
      <c r="L52" s="16"/>
      <c r="M52" s="16"/>
      <c r="N52" s="16"/>
      <c r="O52" s="16"/>
      <c r="P52" s="16"/>
      <c r="Q52" s="16"/>
      <c r="R52" s="16"/>
      <c r="S52" s="16"/>
      <c r="T52" s="16"/>
      <c r="U52" s="16"/>
      <c r="V52" s="16"/>
      <c r="W52" s="16"/>
      <c r="X52" s="16"/>
      <c r="Y52" s="16"/>
      <c r="Z52" s="16"/>
      <c r="AA52" s="16"/>
    </row>
    <row r="53" spans="1:27" x14ac:dyDescent="0.2">
      <c r="A53" s="16"/>
      <c r="B53" s="16" t="s">
        <v>125</v>
      </c>
      <c r="C53" s="296">
        <v>0</v>
      </c>
      <c r="D53" s="292" t="s">
        <v>133</v>
      </c>
      <c r="E53" s="297">
        <f>($C53*Conversions_Constants!$C$29)</f>
        <v>0</v>
      </c>
      <c r="F53" s="292" t="s">
        <v>133</v>
      </c>
      <c r="G53" s="297">
        <f>E53*Conversions_Constants!$D$5</f>
        <v>0</v>
      </c>
      <c r="H53" s="292"/>
      <c r="I53" s="738"/>
      <c r="J53" s="16"/>
      <c r="K53" s="16"/>
      <c r="L53" s="16"/>
      <c r="M53" s="16"/>
      <c r="N53" s="291"/>
      <c r="O53" s="17"/>
      <c r="P53" s="16"/>
      <c r="Q53" s="16"/>
      <c r="R53" s="16"/>
      <c r="S53" s="16"/>
      <c r="T53" s="16"/>
      <c r="U53" s="16"/>
      <c r="V53" s="16"/>
      <c r="W53" s="16"/>
      <c r="X53" s="16"/>
      <c r="Y53" s="16"/>
      <c r="Z53" s="16"/>
      <c r="AA53" s="16"/>
    </row>
    <row r="54" spans="1:27" x14ac:dyDescent="0.2">
      <c r="A54" s="16"/>
      <c r="B54" s="16" t="s">
        <v>135</v>
      </c>
      <c r="C54" s="296">
        <v>0</v>
      </c>
      <c r="D54" s="292" t="s">
        <v>133</v>
      </c>
      <c r="E54" s="297">
        <f>($C54*Conversions_Constants!$C$29)</f>
        <v>0</v>
      </c>
      <c r="F54" s="292" t="s">
        <v>133</v>
      </c>
      <c r="G54" s="297">
        <f>E54*Conversions_Constants!$D$5</f>
        <v>0</v>
      </c>
      <c r="H54" s="292"/>
      <c r="I54" s="738"/>
      <c r="J54" s="16"/>
      <c r="K54" s="16"/>
      <c r="L54" s="16"/>
      <c r="M54" s="16"/>
      <c r="N54" s="291"/>
      <c r="O54" s="16"/>
      <c r="P54" s="16"/>
      <c r="Q54" s="16"/>
      <c r="R54" s="16"/>
      <c r="S54" s="16"/>
      <c r="T54" s="16"/>
      <c r="U54" s="16"/>
      <c r="V54" s="16"/>
      <c r="W54" s="16"/>
      <c r="X54" s="16"/>
      <c r="Y54" s="16"/>
      <c r="Z54" s="16"/>
      <c r="AA54" s="16"/>
    </row>
    <row r="55" spans="1:27" x14ac:dyDescent="0.2">
      <c r="A55" s="16"/>
      <c r="B55" s="16" t="s">
        <v>127</v>
      </c>
      <c r="C55" s="296">
        <v>0</v>
      </c>
      <c r="D55" s="292" t="s">
        <v>133</v>
      </c>
      <c r="E55" s="297">
        <f>($C55*Conversions_Constants!$C$29)</f>
        <v>0</v>
      </c>
      <c r="F55" s="292" t="s">
        <v>133</v>
      </c>
      <c r="G55" s="297">
        <f>E55*Conversions_Constants!$D$5</f>
        <v>0</v>
      </c>
      <c r="H55" s="292"/>
      <c r="I55" s="738"/>
      <c r="J55" s="16"/>
      <c r="K55" s="16"/>
      <c r="L55" s="16"/>
      <c r="M55" s="16"/>
      <c r="N55" s="291"/>
      <c r="O55" s="16"/>
      <c r="P55" s="16"/>
      <c r="Q55" s="16"/>
      <c r="R55" s="16"/>
      <c r="S55" s="16"/>
      <c r="T55" s="17"/>
      <c r="U55" s="16"/>
      <c r="V55" s="16"/>
      <c r="W55" s="16"/>
      <c r="X55" s="16"/>
      <c r="Y55" s="16"/>
      <c r="Z55" s="16"/>
      <c r="AA55" s="16"/>
    </row>
    <row r="56" spans="1:27" ht="10.5" x14ac:dyDescent="0.25">
      <c r="A56" s="16"/>
      <c r="B56" s="15" t="s">
        <v>110</v>
      </c>
      <c r="C56" s="16"/>
      <c r="D56" s="16"/>
      <c r="E56" s="21">
        <f>SUM(E49:E55)</f>
        <v>0</v>
      </c>
      <c r="F56" s="292" t="s">
        <v>133</v>
      </c>
      <c r="G56" s="21">
        <f>SUM(G49:G55)</f>
        <v>0</v>
      </c>
      <c r="H56" s="16"/>
      <c r="I56" s="16"/>
      <c r="J56" s="16"/>
      <c r="K56" s="16"/>
      <c r="L56" s="16"/>
      <c r="M56" s="16"/>
      <c r="N56" s="291"/>
      <c r="O56" s="16"/>
      <c r="P56" s="16"/>
      <c r="Q56" s="16"/>
      <c r="R56" s="16"/>
      <c r="S56" s="16"/>
      <c r="T56" s="16"/>
      <c r="U56" s="16"/>
      <c r="V56" s="16"/>
      <c r="W56" s="16"/>
      <c r="X56" s="16"/>
      <c r="Y56" s="16"/>
      <c r="Z56" s="16"/>
      <c r="AA56" s="16"/>
    </row>
    <row r="57" spans="1:27" ht="12" customHeight="1" x14ac:dyDescent="0.2">
      <c r="A57" s="16"/>
      <c r="B57" s="16"/>
      <c r="C57" s="16"/>
      <c r="D57" s="16"/>
      <c r="E57" s="16"/>
      <c r="F57" s="16"/>
      <c r="G57" s="16"/>
      <c r="H57" s="16"/>
      <c r="I57" s="16"/>
      <c r="J57" s="16"/>
      <c r="K57" s="16"/>
      <c r="L57" s="16"/>
      <c r="M57" s="16"/>
      <c r="N57" s="16"/>
      <c r="O57" s="16"/>
      <c r="P57" s="16"/>
      <c r="Q57" s="16"/>
      <c r="R57" s="16"/>
      <c r="S57" s="16"/>
      <c r="T57" s="16"/>
      <c r="U57" s="16"/>
      <c r="V57" s="16"/>
      <c r="W57" s="16"/>
      <c r="X57" s="16"/>
      <c r="Y57" s="16"/>
      <c r="Z57" s="16"/>
      <c r="AA57" s="16"/>
    </row>
    <row r="58" spans="1:27" ht="12" customHeight="1" thickBot="1" x14ac:dyDescent="0.25">
      <c r="A58" s="16"/>
      <c r="B58" s="16"/>
      <c r="C58" s="16"/>
      <c r="D58" s="16"/>
      <c r="E58" s="16"/>
      <c r="F58" s="16"/>
      <c r="G58" s="16"/>
      <c r="H58" s="16"/>
      <c r="I58" s="16"/>
      <c r="J58" s="16"/>
      <c r="K58" s="16"/>
      <c r="L58" s="16"/>
      <c r="M58" s="16"/>
      <c r="N58" s="16"/>
      <c r="O58" s="16"/>
      <c r="P58" s="16"/>
      <c r="Q58" s="16"/>
      <c r="R58" s="16"/>
      <c r="S58" s="16"/>
      <c r="T58" s="16"/>
      <c r="U58" s="16"/>
      <c r="V58" s="16"/>
      <c r="W58" s="16"/>
      <c r="X58" s="16"/>
      <c r="Y58" s="16"/>
      <c r="Z58" s="16"/>
      <c r="AA58" s="16"/>
    </row>
    <row r="59" spans="1:27" s="35" customFormat="1" ht="13.5" thickBot="1" x14ac:dyDescent="0.35">
      <c r="A59" s="34">
        <v>2010</v>
      </c>
      <c r="B59" s="330"/>
      <c r="C59" s="331"/>
      <c r="D59" s="323"/>
      <c r="E59" s="331"/>
      <c r="F59" s="331"/>
      <c r="G59" s="332"/>
      <c r="H59" s="323"/>
      <c r="I59" s="331"/>
      <c r="J59" s="323"/>
      <c r="K59" s="331"/>
      <c r="L59" s="323"/>
      <c r="M59" s="323"/>
      <c r="N59" s="323"/>
      <c r="O59" s="323"/>
      <c r="P59" s="323"/>
      <c r="Q59" s="323"/>
      <c r="R59" s="323"/>
      <c r="S59" s="323"/>
      <c r="T59" s="323"/>
      <c r="U59" s="323"/>
      <c r="V59" s="323"/>
      <c r="W59" s="323"/>
      <c r="X59" s="323"/>
      <c r="Y59" s="323"/>
      <c r="Z59" s="323"/>
      <c r="AA59" s="323"/>
    </row>
    <row r="60" spans="1:27" ht="10.5" x14ac:dyDescent="0.25">
      <c r="A60" s="289"/>
      <c r="B60" s="16"/>
      <c r="C60" s="16"/>
      <c r="D60" s="16"/>
      <c r="E60" s="16"/>
      <c r="F60" s="16"/>
      <c r="G60" s="16"/>
      <c r="H60" s="292"/>
      <c r="I60" s="20"/>
      <c r="J60" s="16"/>
      <c r="K60" s="16"/>
      <c r="L60" s="16"/>
      <c r="M60" s="889"/>
      <c r="N60" s="16"/>
      <c r="O60" s="16"/>
      <c r="P60" s="16"/>
      <c r="Q60" s="16"/>
      <c r="R60" s="16"/>
      <c r="S60" s="16"/>
      <c r="T60" s="16"/>
      <c r="U60" s="16"/>
      <c r="V60" s="16"/>
      <c r="W60" s="16"/>
      <c r="X60" s="16"/>
      <c r="Y60" s="16"/>
      <c r="Z60" s="16"/>
      <c r="AA60" s="16"/>
    </row>
    <row r="61" spans="1:27" ht="12.5" x14ac:dyDescent="0.35">
      <c r="A61" s="289"/>
      <c r="B61" s="16"/>
      <c r="C61" s="20" t="s">
        <v>128</v>
      </c>
      <c r="D61" s="15"/>
      <c r="E61" s="20" t="s">
        <v>129</v>
      </c>
      <c r="F61" s="16"/>
      <c r="G61" s="20" t="s">
        <v>129</v>
      </c>
      <c r="H61" s="20"/>
      <c r="I61" s="20"/>
      <c r="J61" s="16"/>
      <c r="K61" s="16"/>
      <c r="L61" s="16"/>
      <c r="M61" s="16"/>
      <c r="N61" s="16"/>
      <c r="O61" s="16"/>
      <c r="P61" s="16"/>
      <c r="Q61" s="16"/>
      <c r="R61" s="16"/>
      <c r="S61" s="16"/>
      <c r="T61" s="16"/>
      <c r="U61" s="16"/>
      <c r="V61" s="16"/>
      <c r="W61" s="16"/>
      <c r="X61" s="16"/>
      <c r="Y61" s="16"/>
      <c r="Z61" s="16"/>
      <c r="AA61" s="16"/>
    </row>
    <row r="62" spans="1:27" ht="13" x14ac:dyDescent="0.35">
      <c r="A62" s="289"/>
      <c r="B62" s="15" t="s">
        <v>123</v>
      </c>
      <c r="C62" s="292" t="s">
        <v>130</v>
      </c>
      <c r="D62" s="292"/>
      <c r="E62" s="292" t="s">
        <v>131</v>
      </c>
      <c r="F62" s="16"/>
      <c r="G62" s="292" t="s">
        <v>132</v>
      </c>
      <c r="H62" s="292"/>
      <c r="I62" s="292"/>
      <c r="J62" s="16"/>
      <c r="K62" s="16"/>
      <c r="L62" s="16"/>
      <c r="M62" s="16"/>
      <c r="N62" s="16"/>
      <c r="O62" s="16"/>
      <c r="P62" s="16"/>
      <c r="Q62" s="16"/>
      <c r="R62" s="16"/>
      <c r="S62" s="16"/>
      <c r="T62" s="16"/>
      <c r="U62" s="16"/>
      <c r="V62" s="16"/>
      <c r="W62" s="16"/>
      <c r="X62" s="16"/>
      <c r="Y62" s="16"/>
      <c r="Z62" s="16"/>
      <c r="AA62" s="16"/>
    </row>
    <row r="63" spans="1:27" x14ac:dyDescent="0.2">
      <c r="A63" s="289"/>
      <c r="B63" s="16" t="s">
        <v>117</v>
      </c>
      <c r="C63" s="296">
        <v>0</v>
      </c>
      <c r="D63" s="292" t="s">
        <v>133</v>
      </c>
      <c r="E63" s="297">
        <f>($C63*Conversions_Constants!$C$29)</f>
        <v>0</v>
      </c>
      <c r="F63" s="292" t="s">
        <v>133</v>
      </c>
      <c r="G63" s="297">
        <f>E63*Conversions_Constants!$D$5</f>
        <v>0</v>
      </c>
      <c r="H63" s="292"/>
      <c r="I63" s="738"/>
      <c r="J63" s="16"/>
      <c r="K63" s="16"/>
      <c r="L63" s="16"/>
      <c r="M63" s="16"/>
      <c r="N63" s="16"/>
      <c r="O63" s="16"/>
      <c r="P63" s="16"/>
      <c r="Q63" s="16"/>
      <c r="R63" s="16"/>
      <c r="S63" s="16"/>
      <c r="T63" s="16"/>
      <c r="U63" s="16"/>
      <c r="V63" s="16"/>
      <c r="W63" s="16"/>
      <c r="X63" s="16"/>
      <c r="Y63" s="16"/>
      <c r="Z63" s="16"/>
      <c r="AA63" s="16"/>
    </row>
    <row r="64" spans="1:27" x14ac:dyDescent="0.2">
      <c r="A64" s="289"/>
      <c r="B64" s="16" t="s">
        <v>119</v>
      </c>
      <c r="C64" s="296">
        <v>0</v>
      </c>
      <c r="D64" s="292" t="s">
        <v>133</v>
      </c>
      <c r="E64" s="297">
        <f>($C64*Conversions_Constants!$C$29)</f>
        <v>0</v>
      </c>
      <c r="F64" s="292" t="s">
        <v>133</v>
      </c>
      <c r="G64" s="297">
        <f>E64*Conversions_Constants!$D$5</f>
        <v>0</v>
      </c>
      <c r="H64" s="292"/>
      <c r="I64" s="738"/>
      <c r="J64" s="16"/>
      <c r="K64" s="16"/>
      <c r="L64" s="16"/>
      <c r="M64" s="16"/>
      <c r="N64" s="16"/>
      <c r="O64" s="16"/>
      <c r="P64" s="16"/>
      <c r="Q64" s="16"/>
      <c r="R64" s="16"/>
      <c r="S64" s="16"/>
      <c r="T64" s="16"/>
      <c r="U64" s="16"/>
      <c r="V64" s="16"/>
      <c r="W64" s="16"/>
      <c r="X64" s="16"/>
      <c r="Y64" s="16"/>
      <c r="Z64" s="16"/>
      <c r="AA64" s="16"/>
    </row>
    <row r="65" spans="1:27" x14ac:dyDescent="0.2">
      <c r="A65" s="289"/>
      <c r="B65" s="16" t="s">
        <v>124</v>
      </c>
      <c r="C65" s="296">
        <v>0</v>
      </c>
      <c r="D65" s="292" t="s">
        <v>133</v>
      </c>
      <c r="E65" s="297">
        <f>($C65*Conversions_Constants!$C$29)</f>
        <v>0</v>
      </c>
      <c r="F65" s="292" t="s">
        <v>133</v>
      </c>
      <c r="G65" s="297">
        <f>E65*Conversions_Constants!$D$5</f>
        <v>0</v>
      </c>
      <c r="H65" s="292"/>
      <c r="I65" s="738"/>
      <c r="J65" s="16"/>
      <c r="K65" s="16"/>
      <c r="L65" s="16"/>
      <c r="M65" s="16"/>
      <c r="N65" s="16"/>
      <c r="O65" s="16"/>
      <c r="P65" s="16"/>
      <c r="Q65" s="16"/>
      <c r="R65" s="16"/>
      <c r="S65" s="16"/>
      <c r="T65" s="16"/>
      <c r="U65" s="16"/>
      <c r="V65" s="16"/>
      <c r="W65" s="16"/>
      <c r="X65" s="16"/>
      <c r="Y65" s="16"/>
      <c r="Z65" s="16"/>
      <c r="AA65" s="16"/>
    </row>
    <row r="66" spans="1:27" x14ac:dyDescent="0.2">
      <c r="A66" s="16"/>
      <c r="B66" s="16" t="s">
        <v>134</v>
      </c>
      <c r="C66" s="296">
        <v>0</v>
      </c>
      <c r="D66" s="292" t="s">
        <v>133</v>
      </c>
      <c r="E66" s="297">
        <f>($C66*Conversions_Constants!$C$29)</f>
        <v>0</v>
      </c>
      <c r="F66" s="292" t="s">
        <v>133</v>
      </c>
      <c r="G66" s="297">
        <f>E66*Conversions_Constants!$D$5</f>
        <v>0</v>
      </c>
      <c r="H66" s="292"/>
      <c r="I66" s="738"/>
      <c r="J66" s="16"/>
      <c r="K66" s="16"/>
      <c r="L66" s="16"/>
      <c r="M66" s="16"/>
      <c r="N66" s="16"/>
      <c r="O66" s="16"/>
      <c r="P66" s="16"/>
      <c r="Q66" s="16"/>
      <c r="R66" s="16"/>
      <c r="S66" s="16"/>
      <c r="T66" s="16"/>
      <c r="U66" s="16"/>
      <c r="V66" s="16"/>
      <c r="W66" s="16"/>
      <c r="X66" s="16"/>
      <c r="Y66" s="16"/>
      <c r="Z66" s="16"/>
      <c r="AA66" s="16"/>
    </row>
    <row r="67" spans="1:27" x14ac:dyDescent="0.2">
      <c r="A67" s="16"/>
      <c r="B67" s="16" t="s">
        <v>125</v>
      </c>
      <c r="C67" s="296">
        <v>0</v>
      </c>
      <c r="D67" s="292" t="s">
        <v>133</v>
      </c>
      <c r="E67" s="297">
        <f>($C67*Conversions_Constants!$C$29)</f>
        <v>0</v>
      </c>
      <c r="F67" s="292" t="s">
        <v>133</v>
      </c>
      <c r="G67" s="297">
        <f>E67*Conversions_Constants!$D$5</f>
        <v>0</v>
      </c>
      <c r="H67" s="292"/>
      <c r="I67" s="738"/>
      <c r="J67" s="16"/>
      <c r="K67" s="16"/>
      <c r="L67" s="16"/>
      <c r="M67" s="16"/>
      <c r="N67" s="291"/>
      <c r="O67" s="17"/>
      <c r="P67" s="16"/>
      <c r="Q67" s="16"/>
      <c r="R67" s="16"/>
      <c r="S67" s="16"/>
      <c r="T67" s="16"/>
      <c r="U67" s="16"/>
      <c r="V67" s="16"/>
      <c r="W67" s="16"/>
      <c r="X67" s="16"/>
      <c r="Y67" s="16"/>
      <c r="Z67" s="16"/>
      <c r="AA67" s="16"/>
    </row>
    <row r="68" spans="1:27" x14ac:dyDescent="0.2">
      <c r="A68" s="16"/>
      <c r="B68" s="16" t="s">
        <v>135</v>
      </c>
      <c r="C68" s="296">
        <v>0</v>
      </c>
      <c r="D68" s="292" t="s">
        <v>133</v>
      </c>
      <c r="E68" s="297">
        <f>($C68*Conversions_Constants!$C$29)</f>
        <v>0</v>
      </c>
      <c r="F68" s="292" t="s">
        <v>133</v>
      </c>
      <c r="G68" s="297">
        <f>E68*Conversions_Constants!$D$5</f>
        <v>0</v>
      </c>
      <c r="H68" s="292"/>
      <c r="I68" s="738"/>
      <c r="J68" s="16"/>
      <c r="K68" s="16"/>
      <c r="L68" s="16"/>
      <c r="M68" s="16"/>
      <c r="N68" s="291"/>
      <c r="O68" s="16"/>
      <c r="P68" s="16"/>
      <c r="Q68" s="16"/>
      <c r="R68" s="16"/>
      <c r="S68" s="16"/>
      <c r="T68" s="16"/>
      <c r="U68" s="16"/>
      <c r="V68" s="16"/>
      <c r="W68" s="16"/>
      <c r="X68" s="16"/>
      <c r="Y68" s="16"/>
      <c r="Z68" s="16"/>
      <c r="AA68" s="16"/>
    </row>
    <row r="69" spans="1:27" x14ac:dyDescent="0.2">
      <c r="A69" s="16"/>
      <c r="B69" s="16" t="s">
        <v>127</v>
      </c>
      <c r="C69" s="296">
        <v>0</v>
      </c>
      <c r="D69" s="292" t="s">
        <v>133</v>
      </c>
      <c r="E69" s="297">
        <f>($C69*Conversions_Constants!$C$29)</f>
        <v>0</v>
      </c>
      <c r="F69" s="292" t="s">
        <v>133</v>
      </c>
      <c r="G69" s="297">
        <f>E69*Conversions_Constants!$D$5</f>
        <v>0</v>
      </c>
      <c r="H69" s="292"/>
      <c r="I69" s="738"/>
      <c r="J69" s="16"/>
      <c r="K69" s="16"/>
      <c r="L69" s="16"/>
      <c r="M69" s="16"/>
      <c r="N69" s="291"/>
      <c r="O69" s="16"/>
      <c r="P69" s="16"/>
      <c r="Q69" s="16"/>
      <c r="R69" s="16"/>
      <c r="S69" s="16"/>
      <c r="T69" s="17"/>
      <c r="U69" s="16"/>
      <c r="V69" s="16"/>
      <c r="W69" s="16"/>
      <c r="X69" s="16"/>
      <c r="Y69" s="16"/>
      <c r="Z69" s="16"/>
      <c r="AA69" s="16"/>
    </row>
    <row r="70" spans="1:27" ht="10.5" x14ac:dyDescent="0.25">
      <c r="A70" s="16"/>
      <c r="B70" s="15" t="s">
        <v>110</v>
      </c>
      <c r="C70" s="16"/>
      <c r="D70" s="16"/>
      <c r="E70" s="21">
        <f>SUM(E63:E69)</f>
        <v>0</v>
      </c>
      <c r="F70" s="292" t="s">
        <v>133</v>
      </c>
      <c r="G70" s="21">
        <f>SUM(G63:G69)</f>
        <v>0</v>
      </c>
      <c r="H70" s="16"/>
      <c r="I70" s="16"/>
      <c r="J70" s="16"/>
      <c r="K70" s="16"/>
      <c r="L70" s="16"/>
      <c r="M70" s="16"/>
      <c r="N70" s="291"/>
      <c r="O70" s="16"/>
      <c r="P70" s="16"/>
      <c r="Q70" s="16"/>
      <c r="R70" s="16"/>
      <c r="S70" s="16"/>
      <c r="T70" s="16"/>
      <c r="U70" s="16"/>
      <c r="V70" s="16"/>
      <c r="W70" s="16"/>
      <c r="X70" s="16"/>
      <c r="Y70" s="16"/>
      <c r="Z70" s="16"/>
      <c r="AA70" s="16"/>
    </row>
    <row r="71" spans="1:27" ht="12" customHeight="1" x14ac:dyDescent="0.2">
      <c r="A71" s="16"/>
      <c r="B71" s="16"/>
      <c r="C71" s="16"/>
      <c r="D71" s="16"/>
      <c r="E71" s="16"/>
      <c r="F71" s="16"/>
      <c r="G71" s="16"/>
      <c r="H71" s="16"/>
      <c r="I71" s="16"/>
      <c r="J71" s="16"/>
      <c r="K71" s="16"/>
      <c r="L71" s="16"/>
      <c r="M71" s="16"/>
      <c r="N71" s="16"/>
      <c r="O71" s="16"/>
      <c r="P71" s="16"/>
      <c r="Q71" s="16"/>
      <c r="R71" s="16"/>
      <c r="S71" s="16"/>
      <c r="T71" s="16"/>
      <c r="U71" s="16"/>
      <c r="V71" s="16"/>
      <c r="W71" s="16"/>
      <c r="X71" s="16"/>
      <c r="Y71" s="16"/>
      <c r="Z71" s="16"/>
      <c r="AA71" s="16"/>
    </row>
    <row r="72" spans="1:27" ht="12" customHeight="1" thickBot="1" x14ac:dyDescent="0.25">
      <c r="A72" s="16"/>
      <c r="B72" s="16"/>
      <c r="C72" s="16"/>
      <c r="D72" s="16"/>
      <c r="E72" s="16"/>
      <c r="F72" s="16"/>
      <c r="G72" s="16"/>
      <c r="H72" s="16"/>
      <c r="I72" s="16"/>
      <c r="J72" s="16"/>
      <c r="K72" s="16"/>
      <c r="L72" s="16"/>
      <c r="M72" s="16"/>
      <c r="N72" s="16"/>
      <c r="O72" s="16"/>
      <c r="P72" s="16"/>
      <c r="Q72" s="16"/>
      <c r="R72" s="16"/>
      <c r="S72" s="16"/>
      <c r="T72" s="16"/>
      <c r="U72" s="16"/>
      <c r="V72" s="16"/>
      <c r="W72" s="16"/>
      <c r="X72" s="16"/>
      <c r="Y72" s="16"/>
      <c r="Z72" s="16"/>
      <c r="AA72" s="16"/>
    </row>
    <row r="73" spans="1:27" s="35" customFormat="1" ht="13.5" thickBot="1" x14ac:dyDescent="0.35">
      <c r="A73" s="34">
        <v>2015</v>
      </c>
      <c r="B73" s="330"/>
      <c r="C73" s="331"/>
      <c r="D73" s="323"/>
      <c r="E73" s="331"/>
      <c r="F73" s="331"/>
      <c r="G73" s="332"/>
      <c r="H73" s="323"/>
      <c r="I73" s="331"/>
      <c r="J73" s="323"/>
      <c r="K73" s="331"/>
      <c r="L73" s="323"/>
      <c r="M73" s="323"/>
      <c r="N73" s="323"/>
      <c r="O73" s="323"/>
      <c r="P73" s="323"/>
      <c r="Q73" s="323"/>
      <c r="R73" s="323"/>
      <c r="S73" s="323"/>
      <c r="T73" s="323"/>
      <c r="U73" s="323"/>
      <c r="V73" s="323"/>
      <c r="W73" s="323"/>
      <c r="X73" s="323"/>
      <c r="Y73" s="323"/>
      <c r="Z73" s="323"/>
      <c r="AA73" s="323"/>
    </row>
    <row r="74" spans="1:27" ht="10.5" x14ac:dyDescent="0.25">
      <c r="A74" s="289"/>
      <c r="B74" s="16"/>
      <c r="C74" s="16"/>
      <c r="D74" s="16"/>
      <c r="E74" s="16"/>
      <c r="F74" s="16"/>
      <c r="G74" s="16"/>
      <c r="H74" s="292"/>
      <c r="I74" s="20"/>
      <c r="J74" s="16"/>
      <c r="K74" s="16"/>
      <c r="L74" s="16"/>
      <c r="M74" s="889"/>
      <c r="N74" s="16"/>
      <c r="O74" s="16"/>
      <c r="P74" s="16"/>
      <c r="Q74" s="16"/>
      <c r="R74" s="16"/>
      <c r="S74" s="16"/>
      <c r="T74" s="16"/>
      <c r="U74" s="16"/>
      <c r="V74" s="16"/>
      <c r="W74" s="16"/>
      <c r="X74" s="16"/>
      <c r="Y74" s="16"/>
      <c r="Z74" s="16"/>
      <c r="AA74" s="16"/>
    </row>
    <row r="75" spans="1:27" ht="12.5" x14ac:dyDescent="0.35">
      <c r="A75" s="289"/>
      <c r="B75" s="16"/>
      <c r="C75" s="20" t="s">
        <v>128</v>
      </c>
      <c r="D75" s="15"/>
      <c r="E75" s="20" t="s">
        <v>129</v>
      </c>
      <c r="F75" s="16"/>
      <c r="G75" s="20" t="s">
        <v>129</v>
      </c>
      <c r="H75" s="20"/>
      <c r="I75" s="20"/>
      <c r="J75" s="16"/>
      <c r="K75" s="16"/>
      <c r="L75" s="16"/>
      <c r="M75" s="16"/>
      <c r="N75" s="16"/>
      <c r="O75" s="16"/>
      <c r="P75" s="16"/>
      <c r="Q75" s="16"/>
      <c r="R75" s="16"/>
      <c r="S75" s="16"/>
      <c r="T75" s="16"/>
      <c r="U75" s="16"/>
      <c r="V75" s="16"/>
      <c r="W75" s="16"/>
      <c r="X75" s="16"/>
      <c r="Y75" s="16"/>
      <c r="Z75" s="16"/>
      <c r="AA75" s="16"/>
    </row>
    <row r="76" spans="1:27" ht="13" x14ac:dyDescent="0.35">
      <c r="A76" s="289"/>
      <c r="B76" s="15" t="s">
        <v>123</v>
      </c>
      <c r="C76" s="292" t="s">
        <v>130</v>
      </c>
      <c r="D76" s="292"/>
      <c r="E76" s="292" t="s">
        <v>131</v>
      </c>
      <c r="F76" s="16"/>
      <c r="G76" s="292" t="s">
        <v>132</v>
      </c>
      <c r="H76" s="292"/>
      <c r="I76" s="292"/>
      <c r="J76" s="16"/>
      <c r="K76" s="16"/>
      <c r="L76" s="16"/>
      <c r="M76" s="16"/>
      <c r="N76" s="16"/>
      <c r="O76" s="16"/>
      <c r="P76" s="16"/>
      <c r="Q76" s="16"/>
      <c r="R76" s="16"/>
      <c r="S76" s="16"/>
      <c r="T76" s="16"/>
      <c r="U76" s="16"/>
      <c r="V76" s="16"/>
      <c r="W76" s="16"/>
      <c r="X76" s="16"/>
      <c r="Y76" s="16"/>
      <c r="Z76" s="16"/>
      <c r="AA76" s="16"/>
    </row>
    <row r="77" spans="1:27" x14ac:dyDescent="0.2">
      <c r="A77" s="289"/>
      <c r="B77" s="16" t="s">
        <v>117</v>
      </c>
      <c r="C77" s="296">
        <v>0</v>
      </c>
      <c r="D77" s="292" t="s">
        <v>133</v>
      </c>
      <c r="E77" s="297">
        <f>($C77*Conversions_Constants!$C$29)</f>
        <v>0</v>
      </c>
      <c r="F77" s="292" t="s">
        <v>133</v>
      </c>
      <c r="G77" s="297">
        <f>E77*Conversions_Constants!$D$5</f>
        <v>0</v>
      </c>
      <c r="H77" s="292"/>
      <c r="I77" s="738"/>
      <c r="J77" s="16"/>
      <c r="K77" s="16"/>
      <c r="L77" s="16"/>
      <c r="M77" s="16"/>
      <c r="N77" s="16"/>
      <c r="O77" s="16"/>
      <c r="P77" s="16"/>
      <c r="Q77" s="16"/>
      <c r="R77" s="16"/>
      <c r="S77" s="16"/>
      <c r="T77" s="16"/>
      <c r="U77" s="16"/>
      <c r="V77" s="16"/>
      <c r="W77" s="16"/>
      <c r="X77" s="16"/>
      <c r="Y77" s="16"/>
      <c r="Z77" s="16"/>
      <c r="AA77" s="16"/>
    </row>
    <row r="78" spans="1:27" x14ac:dyDescent="0.2">
      <c r="A78" s="289"/>
      <c r="B78" s="16" t="s">
        <v>119</v>
      </c>
      <c r="C78" s="296">
        <v>0</v>
      </c>
      <c r="D78" s="292" t="s">
        <v>133</v>
      </c>
      <c r="E78" s="297">
        <f>($C78*Conversions_Constants!$C$29)</f>
        <v>0</v>
      </c>
      <c r="F78" s="292" t="s">
        <v>133</v>
      </c>
      <c r="G78" s="297">
        <f>E78*Conversions_Constants!$D$5</f>
        <v>0</v>
      </c>
      <c r="H78" s="292"/>
      <c r="I78" s="738"/>
      <c r="J78" s="16"/>
      <c r="K78" s="16"/>
      <c r="L78" s="16"/>
      <c r="M78" s="16"/>
      <c r="N78" s="16"/>
      <c r="O78" s="16"/>
      <c r="P78" s="16"/>
      <c r="Q78" s="16"/>
      <c r="R78" s="16"/>
      <c r="S78" s="16"/>
      <c r="T78" s="16"/>
      <c r="U78" s="16"/>
      <c r="V78" s="16"/>
      <c r="W78" s="16"/>
      <c r="X78" s="16"/>
      <c r="Y78" s="16"/>
      <c r="Z78" s="16"/>
      <c r="AA78" s="16"/>
    </row>
    <row r="79" spans="1:27" x14ac:dyDescent="0.2">
      <c r="A79" s="289"/>
      <c r="B79" s="16" t="s">
        <v>124</v>
      </c>
      <c r="C79" s="296">
        <v>0</v>
      </c>
      <c r="D79" s="292" t="s">
        <v>133</v>
      </c>
      <c r="E79" s="297">
        <f>($C79*Conversions_Constants!$C$29)</f>
        <v>0</v>
      </c>
      <c r="F79" s="292" t="s">
        <v>133</v>
      </c>
      <c r="G79" s="297">
        <f>E79*Conversions_Constants!$D$5</f>
        <v>0</v>
      </c>
      <c r="H79" s="292"/>
      <c r="I79" s="738"/>
      <c r="J79" s="16"/>
      <c r="K79" s="16"/>
      <c r="L79" s="16"/>
      <c r="M79" s="16"/>
      <c r="N79" s="16"/>
      <c r="O79" s="16"/>
      <c r="P79" s="16"/>
      <c r="Q79" s="16"/>
      <c r="R79" s="16"/>
      <c r="S79" s="16"/>
      <c r="T79" s="16"/>
      <c r="U79" s="16"/>
      <c r="V79" s="16"/>
      <c r="W79" s="16"/>
      <c r="X79" s="16"/>
      <c r="Y79" s="16"/>
      <c r="Z79" s="16"/>
      <c r="AA79" s="16"/>
    </row>
    <row r="80" spans="1:27" x14ac:dyDescent="0.2">
      <c r="A80" s="16"/>
      <c r="B80" s="16" t="s">
        <v>134</v>
      </c>
      <c r="C80" s="296">
        <f>'GHGRP Data'!K12</f>
        <v>1859.77</v>
      </c>
      <c r="D80" s="292" t="s">
        <v>133</v>
      </c>
      <c r="E80" s="297">
        <f>($C80*Conversions_Constants!$C$29)</f>
        <v>52073.56</v>
      </c>
      <c r="F80" s="292" t="s">
        <v>133</v>
      </c>
      <c r="G80" s="297">
        <f>E80*Conversions_Constants!$D$5</f>
        <v>5.2073559999999998E-2</v>
      </c>
      <c r="H80" s="292"/>
      <c r="I80" s="738"/>
      <c r="J80" s="16"/>
      <c r="K80" s="16"/>
      <c r="L80" s="16"/>
      <c r="M80" s="16"/>
      <c r="N80" s="16"/>
      <c r="O80" s="16"/>
      <c r="P80" s="16"/>
      <c r="Q80" s="16"/>
      <c r="R80" s="16"/>
      <c r="S80" s="16"/>
      <c r="T80" s="16"/>
      <c r="U80" s="16"/>
      <c r="V80" s="16"/>
      <c r="W80" s="16"/>
      <c r="X80" s="16"/>
      <c r="Y80" s="16"/>
      <c r="Z80" s="16"/>
      <c r="AA80" s="16"/>
    </row>
    <row r="81" spans="1:27" x14ac:dyDescent="0.2">
      <c r="A81" s="16"/>
      <c r="B81" s="16" t="s">
        <v>125</v>
      </c>
      <c r="C81" s="296">
        <v>0</v>
      </c>
      <c r="D81" s="292" t="s">
        <v>133</v>
      </c>
      <c r="E81" s="297">
        <f>($C81*Conversions_Constants!$C$29)</f>
        <v>0</v>
      </c>
      <c r="F81" s="292" t="s">
        <v>133</v>
      </c>
      <c r="G81" s="297">
        <f>E81*Conversions_Constants!$D$5</f>
        <v>0</v>
      </c>
      <c r="H81" s="292"/>
      <c r="I81" s="738"/>
      <c r="J81" s="16"/>
      <c r="K81" s="16"/>
      <c r="L81" s="16"/>
      <c r="M81" s="16"/>
      <c r="N81" s="291"/>
      <c r="O81" s="17"/>
      <c r="P81" s="16"/>
      <c r="Q81" s="16"/>
      <c r="R81" s="16"/>
      <c r="S81" s="16"/>
      <c r="T81" s="16"/>
      <c r="U81" s="16"/>
      <c r="V81" s="16"/>
      <c r="W81" s="16"/>
      <c r="X81" s="16"/>
      <c r="Y81" s="16"/>
      <c r="Z81" s="16"/>
      <c r="AA81" s="16"/>
    </row>
    <row r="82" spans="1:27" x14ac:dyDescent="0.2">
      <c r="A82" s="16"/>
      <c r="B82" s="16" t="s">
        <v>135</v>
      </c>
      <c r="C82" s="296">
        <v>0</v>
      </c>
      <c r="D82" s="292" t="s">
        <v>133</v>
      </c>
      <c r="E82" s="297">
        <f>($C82*Conversions_Constants!$C$29)</f>
        <v>0</v>
      </c>
      <c r="F82" s="292" t="s">
        <v>133</v>
      </c>
      <c r="G82" s="297">
        <f>E82*Conversions_Constants!$D$5</f>
        <v>0</v>
      </c>
      <c r="H82" s="292"/>
      <c r="I82" s="738"/>
      <c r="J82" s="16"/>
      <c r="K82" s="16"/>
      <c r="L82" s="16"/>
      <c r="M82" s="16"/>
      <c r="N82" s="291"/>
      <c r="O82" s="16"/>
      <c r="P82" s="16"/>
      <c r="Q82" s="16"/>
      <c r="R82" s="16"/>
      <c r="S82" s="16"/>
      <c r="T82" s="16"/>
      <c r="U82" s="16"/>
      <c r="V82" s="16"/>
      <c r="W82" s="16"/>
      <c r="X82" s="16"/>
      <c r="Y82" s="16"/>
      <c r="Z82" s="16"/>
      <c r="AA82" s="16"/>
    </row>
    <row r="83" spans="1:27" x14ac:dyDescent="0.2">
      <c r="A83" s="16"/>
      <c r="B83" s="16" t="s">
        <v>127</v>
      </c>
      <c r="C83" s="296">
        <v>0</v>
      </c>
      <c r="D83" s="292" t="s">
        <v>133</v>
      </c>
      <c r="E83" s="297">
        <f>($C83*Conversions_Constants!$C$29)</f>
        <v>0</v>
      </c>
      <c r="F83" s="292" t="s">
        <v>133</v>
      </c>
      <c r="G83" s="297">
        <f>E83*Conversions_Constants!$D$5</f>
        <v>0</v>
      </c>
      <c r="H83" s="292"/>
      <c r="I83" s="738"/>
      <c r="J83" s="16"/>
      <c r="K83" s="16"/>
      <c r="L83" s="16"/>
      <c r="M83" s="16"/>
      <c r="N83" s="291"/>
      <c r="O83" s="16"/>
      <c r="P83" s="16"/>
      <c r="Q83" s="16"/>
      <c r="R83" s="16"/>
      <c r="S83" s="16"/>
      <c r="T83" s="17"/>
      <c r="U83" s="16"/>
      <c r="V83" s="16"/>
      <c r="W83" s="16"/>
      <c r="X83" s="16"/>
      <c r="Y83" s="16"/>
      <c r="Z83" s="16"/>
      <c r="AA83" s="16"/>
    </row>
    <row r="84" spans="1:27" ht="10.5" x14ac:dyDescent="0.25">
      <c r="A84" s="16"/>
      <c r="B84" s="15" t="s">
        <v>110</v>
      </c>
      <c r="C84" s="16"/>
      <c r="D84" s="16"/>
      <c r="E84" s="21">
        <f>SUM(E77:E83)</f>
        <v>52073.56</v>
      </c>
      <c r="F84" s="292" t="s">
        <v>133</v>
      </c>
      <c r="G84" s="21">
        <f>SUM(G77:G83)</f>
        <v>5.2073559999999998E-2</v>
      </c>
      <c r="H84" s="16"/>
      <c r="I84" s="16"/>
      <c r="J84" s="16"/>
      <c r="K84" s="16"/>
      <c r="L84" s="16"/>
      <c r="M84" s="16"/>
      <c r="N84" s="291"/>
      <c r="O84" s="16"/>
      <c r="P84" s="16"/>
      <c r="Q84" s="16"/>
      <c r="R84" s="16"/>
      <c r="S84" s="16"/>
      <c r="T84" s="16"/>
      <c r="U84" s="16"/>
      <c r="V84" s="16"/>
      <c r="W84" s="16"/>
      <c r="X84" s="16"/>
      <c r="Y84" s="16"/>
      <c r="Z84" s="16"/>
      <c r="AA84" s="16"/>
    </row>
    <row r="85" spans="1:27" ht="12" customHeight="1" x14ac:dyDescent="0.2">
      <c r="A85" s="16"/>
      <c r="B85" s="16"/>
      <c r="C85" s="16"/>
      <c r="D85" s="16"/>
      <c r="E85" s="16"/>
      <c r="F85" s="16"/>
      <c r="G85" s="16"/>
      <c r="H85" s="16"/>
      <c r="I85" s="16"/>
      <c r="J85" s="16"/>
      <c r="K85" s="16"/>
      <c r="L85" s="16"/>
      <c r="M85" s="16"/>
      <c r="N85" s="16"/>
      <c r="O85" s="16"/>
      <c r="P85" s="16"/>
      <c r="Q85" s="16"/>
      <c r="R85" s="16"/>
      <c r="S85" s="16"/>
      <c r="T85" s="16"/>
      <c r="U85" s="16"/>
      <c r="V85" s="16"/>
      <c r="W85" s="16"/>
      <c r="X85" s="16"/>
      <c r="Y85" s="16"/>
      <c r="Z85" s="16"/>
      <c r="AA85" s="16"/>
    </row>
    <row r="86" spans="1:27" ht="12" customHeight="1" thickBot="1" x14ac:dyDescent="0.25">
      <c r="A86" s="16"/>
      <c r="B86" s="16"/>
      <c r="C86" s="16"/>
      <c r="D86" s="16"/>
      <c r="E86" s="16"/>
      <c r="F86" s="16"/>
      <c r="G86" s="16"/>
      <c r="H86" s="16"/>
      <c r="I86" s="16"/>
      <c r="J86" s="16"/>
      <c r="K86" s="16"/>
      <c r="L86" s="16"/>
      <c r="M86" s="16"/>
      <c r="N86" s="16"/>
      <c r="O86" s="16"/>
      <c r="P86" s="16"/>
      <c r="Q86" s="16"/>
      <c r="R86" s="16"/>
      <c r="S86" s="16"/>
      <c r="T86" s="16"/>
      <c r="U86" s="16"/>
      <c r="V86" s="16"/>
      <c r="W86" s="16"/>
      <c r="X86" s="16"/>
      <c r="Y86" s="16"/>
      <c r="Z86" s="16"/>
      <c r="AA86" s="16"/>
    </row>
    <row r="87" spans="1:27" s="35" customFormat="1" ht="13.5" thickBot="1" x14ac:dyDescent="0.35">
      <c r="A87" s="34">
        <v>2016</v>
      </c>
      <c r="B87" s="330"/>
      <c r="C87" s="331"/>
      <c r="D87" s="323"/>
      <c r="E87" s="331"/>
      <c r="F87" s="331"/>
      <c r="G87" s="332"/>
      <c r="H87" s="323"/>
      <c r="I87" s="331"/>
      <c r="J87" s="323"/>
      <c r="K87" s="331"/>
      <c r="L87" s="323"/>
      <c r="M87" s="323"/>
      <c r="N87" s="323"/>
      <c r="O87" s="323"/>
      <c r="P87" s="323"/>
      <c r="Q87" s="323"/>
      <c r="R87" s="323"/>
      <c r="S87" s="323"/>
      <c r="T87" s="323"/>
      <c r="U87" s="323"/>
      <c r="V87" s="323"/>
      <c r="W87" s="323"/>
      <c r="X87" s="323"/>
      <c r="Y87" s="323"/>
      <c r="Z87" s="323"/>
      <c r="AA87" s="323"/>
    </row>
    <row r="88" spans="1:27" ht="10.5" x14ac:dyDescent="0.25">
      <c r="A88" s="289"/>
      <c r="B88" s="16"/>
      <c r="C88" s="16"/>
      <c r="D88" s="16"/>
      <c r="E88" s="16"/>
      <c r="F88" s="16"/>
      <c r="G88" s="16"/>
      <c r="H88" s="292"/>
      <c r="I88" s="20"/>
      <c r="J88" s="16"/>
      <c r="K88" s="16"/>
      <c r="L88" s="16"/>
      <c r="M88" s="889"/>
      <c r="N88" s="16"/>
      <c r="O88" s="16"/>
      <c r="P88" s="16"/>
      <c r="Q88" s="16"/>
      <c r="R88" s="16"/>
      <c r="S88" s="16"/>
      <c r="T88" s="16"/>
      <c r="U88" s="16"/>
      <c r="V88" s="16"/>
      <c r="W88" s="16"/>
      <c r="X88" s="16"/>
      <c r="Y88" s="16"/>
      <c r="Z88" s="16"/>
      <c r="AA88" s="16"/>
    </row>
    <row r="89" spans="1:27" ht="12.5" x14ac:dyDescent="0.35">
      <c r="A89" s="289"/>
      <c r="B89" s="16"/>
      <c r="C89" s="20" t="s">
        <v>128</v>
      </c>
      <c r="D89" s="15"/>
      <c r="E89" s="20" t="s">
        <v>129</v>
      </c>
      <c r="F89" s="16"/>
      <c r="G89" s="20" t="s">
        <v>129</v>
      </c>
      <c r="H89" s="20"/>
      <c r="I89" s="20"/>
      <c r="J89" s="16"/>
      <c r="K89" s="16"/>
      <c r="L89" s="16"/>
      <c r="M89" s="16"/>
      <c r="N89" s="16"/>
      <c r="O89" s="16"/>
      <c r="P89" s="16"/>
      <c r="Q89" s="16"/>
      <c r="R89" s="16"/>
      <c r="S89" s="16"/>
      <c r="T89" s="16"/>
      <c r="U89" s="16"/>
      <c r="V89" s="16"/>
      <c r="W89" s="16"/>
      <c r="X89" s="16"/>
      <c r="Y89" s="16"/>
      <c r="Z89" s="16"/>
      <c r="AA89" s="16"/>
    </row>
    <row r="90" spans="1:27" ht="13" x14ac:dyDescent="0.35">
      <c r="A90" s="289"/>
      <c r="B90" s="15" t="s">
        <v>123</v>
      </c>
      <c r="C90" s="292" t="s">
        <v>130</v>
      </c>
      <c r="D90" s="292"/>
      <c r="E90" s="292" t="s">
        <v>131</v>
      </c>
      <c r="F90" s="16"/>
      <c r="G90" s="292" t="s">
        <v>132</v>
      </c>
      <c r="H90" s="292"/>
      <c r="I90" s="292"/>
      <c r="J90" s="16"/>
      <c r="K90" s="16"/>
      <c r="L90" s="16"/>
      <c r="M90" s="16"/>
      <c r="N90" s="16"/>
      <c r="O90" s="16"/>
      <c r="P90" s="16"/>
      <c r="Q90" s="16"/>
      <c r="R90" s="16"/>
      <c r="S90" s="16"/>
      <c r="T90" s="16"/>
      <c r="U90" s="16"/>
      <c r="V90" s="16"/>
      <c r="W90" s="16"/>
      <c r="X90" s="16"/>
      <c r="Y90" s="16"/>
      <c r="Z90" s="16"/>
      <c r="AA90" s="16"/>
    </row>
    <row r="91" spans="1:27" x14ac:dyDescent="0.2">
      <c r="A91" s="289"/>
      <c r="B91" s="16" t="s">
        <v>117</v>
      </c>
      <c r="C91" s="296">
        <v>0</v>
      </c>
      <c r="D91" s="292" t="s">
        <v>133</v>
      </c>
      <c r="E91" s="297">
        <f>($C91*Conversions_Constants!$C$29)</f>
        <v>0</v>
      </c>
      <c r="F91" s="292" t="s">
        <v>133</v>
      </c>
      <c r="G91" s="297">
        <f>E91*Conversions_Constants!$D$5</f>
        <v>0</v>
      </c>
      <c r="H91" s="292"/>
      <c r="I91" s="738"/>
      <c r="J91" s="16"/>
      <c r="K91" s="16"/>
      <c r="L91" s="16"/>
      <c r="M91" s="16"/>
      <c r="N91" s="16"/>
      <c r="O91" s="16"/>
      <c r="P91" s="16"/>
      <c r="Q91" s="16"/>
      <c r="R91" s="16"/>
      <c r="S91" s="16"/>
      <c r="T91" s="16"/>
      <c r="U91" s="16"/>
      <c r="V91" s="16"/>
      <c r="W91" s="16"/>
      <c r="X91" s="16"/>
      <c r="Y91" s="16"/>
      <c r="Z91" s="16"/>
      <c r="AA91" s="16"/>
    </row>
    <row r="92" spans="1:27" x14ac:dyDescent="0.2">
      <c r="A92" s="289"/>
      <c r="B92" s="16" t="s">
        <v>119</v>
      </c>
      <c r="C92" s="296">
        <v>0</v>
      </c>
      <c r="D92" s="292" t="s">
        <v>133</v>
      </c>
      <c r="E92" s="297">
        <f>($C92*Conversions_Constants!$C$29)</f>
        <v>0</v>
      </c>
      <c r="F92" s="292" t="s">
        <v>133</v>
      </c>
      <c r="G92" s="297">
        <f>E92*Conversions_Constants!$D$5</f>
        <v>0</v>
      </c>
      <c r="H92" s="292"/>
      <c r="I92" s="738"/>
      <c r="J92" s="16"/>
      <c r="K92" s="16"/>
      <c r="L92" s="16"/>
      <c r="M92" s="16"/>
      <c r="N92" s="16"/>
      <c r="O92" s="16"/>
      <c r="P92" s="16"/>
      <c r="Q92" s="16"/>
      <c r="R92" s="16"/>
      <c r="S92" s="16"/>
      <c r="T92" s="16"/>
      <c r="U92" s="16"/>
      <c r="V92" s="16"/>
      <c r="W92" s="16"/>
      <c r="X92" s="16"/>
      <c r="Y92" s="16"/>
      <c r="Z92" s="16"/>
      <c r="AA92" s="16"/>
    </row>
    <row r="93" spans="1:27" x14ac:dyDescent="0.2">
      <c r="A93" s="289"/>
      <c r="B93" s="16" t="s">
        <v>124</v>
      </c>
      <c r="C93" s="296">
        <v>0</v>
      </c>
      <c r="D93" s="292" t="s">
        <v>133</v>
      </c>
      <c r="E93" s="297">
        <f>($C93*Conversions_Constants!$C$29)</f>
        <v>0</v>
      </c>
      <c r="F93" s="292" t="s">
        <v>133</v>
      </c>
      <c r="G93" s="297">
        <f>E93*Conversions_Constants!$D$5</f>
        <v>0</v>
      </c>
      <c r="H93" s="292"/>
      <c r="I93" s="738"/>
      <c r="J93" s="16"/>
      <c r="K93" s="16"/>
      <c r="L93" s="16"/>
      <c r="M93" s="16"/>
      <c r="N93" s="16"/>
      <c r="O93" s="16"/>
      <c r="P93" s="16"/>
      <c r="Q93" s="16"/>
      <c r="R93" s="16"/>
      <c r="S93" s="16"/>
      <c r="T93" s="16"/>
      <c r="U93" s="16"/>
      <c r="V93" s="16"/>
      <c r="W93" s="16"/>
      <c r="X93" s="16"/>
      <c r="Y93" s="16"/>
      <c r="Z93" s="16"/>
      <c r="AA93" s="16"/>
    </row>
    <row r="94" spans="1:27" x14ac:dyDescent="0.2">
      <c r="A94" s="16"/>
      <c r="B94" s="16" t="s">
        <v>134</v>
      </c>
      <c r="C94" s="296">
        <f>'GHGRP Data'!L12</f>
        <v>1896.72</v>
      </c>
      <c r="D94" s="292" t="s">
        <v>133</v>
      </c>
      <c r="E94" s="297">
        <f>($C94*Conversions_Constants!$C$29)</f>
        <v>53108.160000000003</v>
      </c>
      <c r="F94" s="292" t="s">
        <v>133</v>
      </c>
      <c r="G94" s="297">
        <f>E94*Conversions_Constants!$D$5</f>
        <v>5.3108160000000001E-2</v>
      </c>
      <c r="H94" s="292"/>
      <c r="I94" s="738"/>
      <c r="J94" s="16"/>
      <c r="K94" s="16"/>
      <c r="L94" s="16"/>
      <c r="M94" s="16"/>
      <c r="N94" s="16"/>
      <c r="O94" s="16"/>
      <c r="P94" s="16"/>
      <c r="Q94" s="16"/>
      <c r="R94" s="16"/>
      <c r="S94" s="16"/>
      <c r="T94" s="16"/>
      <c r="U94" s="16"/>
      <c r="V94" s="16"/>
      <c r="W94" s="16"/>
      <c r="X94" s="16"/>
      <c r="Y94" s="16"/>
      <c r="Z94" s="16"/>
      <c r="AA94" s="16"/>
    </row>
    <row r="95" spans="1:27" x14ac:dyDescent="0.2">
      <c r="A95" s="16"/>
      <c r="B95" s="16" t="s">
        <v>125</v>
      </c>
      <c r="C95" s="296">
        <v>0</v>
      </c>
      <c r="D95" s="292" t="s">
        <v>133</v>
      </c>
      <c r="E95" s="297">
        <f>($C95*Conversions_Constants!$C$29)</f>
        <v>0</v>
      </c>
      <c r="F95" s="292" t="s">
        <v>133</v>
      </c>
      <c r="G95" s="297">
        <f>E95*Conversions_Constants!$D$5</f>
        <v>0</v>
      </c>
      <c r="H95" s="292"/>
      <c r="I95" s="738"/>
      <c r="J95" s="16"/>
      <c r="K95" s="16"/>
      <c r="L95" s="16"/>
      <c r="M95" s="16"/>
      <c r="N95" s="291"/>
      <c r="O95" s="17"/>
      <c r="P95" s="16"/>
      <c r="Q95" s="16"/>
      <c r="R95" s="16"/>
      <c r="S95" s="16"/>
      <c r="T95" s="16"/>
      <c r="U95" s="16"/>
      <c r="V95" s="16"/>
      <c r="W95" s="16"/>
      <c r="X95" s="16"/>
      <c r="Y95" s="16"/>
      <c r="Z95" s="16"/>
      <c r="AA95" s="16"/>
    </row>
    <row r="96" spans="1:27" x14ac:dyDescent="0.2">
      <c r="A96" s="16"/>
      <c r="B96" s="16" t="s">
        <v>135</v>
      </c>
      <c r="C96" s="296">
        <v>0</v>
      </c>
      <c r="D96" s="292" t="s">
        <v>133</v>
      </c>
      <c r="E96" s="297">
        <f>($C96*Conversions_Constants!$C$29)</f>
        <v>0</v>
      </c>
      <c r="F96" s="292" t="s">
        <v>133</v>
      </c>
      <c r="G96" s="297">
        <f>E96*Conversions_Constants!$D$5</f>
        <v>0</v>
      </c>
      <c r="H96" s="292"/>
      <c r="I96" s="738"/>
      <c r="J96" s="16"/>
      <c r="K96" s="16"/>
      <c r="L96" s="16"/>
      <c r="M96" s="16"/>
      <c r="N96" s="291"/>
      <c r="O96" s="16"/>
      <c r="P96" s="16"/>
      <c r="Q96" s="16"/>
      <c r="R96" s="16"/>
      <c r="S96" s="16"/>
      <c r="T96" s="16"/>
      <c r="U96" s="16"/>
      <c r="V96" s="16"/>
      <c r="W96" s="16"/>
      <c r="X96" s="16"/>
      <c r="Y96" s="16"/>
      <c r="Z96" s="16"/>
      <c r="AA96" s="16"/>
    </row>
    <row r="97" spans="1:27" x14ac:dyDescent="0.2">
      <c r="A97" s="16"/>
      <c r="B97" s="16" t="s">
        <v>127</v>
      </c>
      <c r="C97" s="296">
        <v>0</v>
      </c>
      <c r="D97" s="292" t="s">
        <v>133</v>
      </c>
      <c r="E97" s="297">
        <f>($C97*Conversions_Constants!$C$29)</f>
        <v>0</v>
      </c>
      <c r="F97" s="292" t="s">
        <v>133</v>
      </c>
      <c r="G97" s="297">
        <f>E97*Conversions_Constants!$D$5</f>
        <v>0</v>
      </c>
      <c r="H97" s="292"/>
      <c r="I97" s="738"/>
      <c r="J97" s="16"/>
      <c r="K97" s="16"/>
      <c r="L97" s="16"/>
      <c r="M97" s="16"/>
      <c r="N97" s="291"/>
      <c r="O97" s="16"/>
      <c r="P97" s="16"/>
      <c r="Q97" s="16"/>
      <c r="R97" s="16"/>
      <c r="S97" s="16"/>
      <c r="T97" s="17"/>
      <c r="U97" s="16"/>
      <c r="V97" s="16"/>
      <c r="W97" s="16"/>
      <c r="X97" s="16"/>
      <c r="Y97" s="16"/>
      <c r="Z97" s="16"/>
      <c r="AA97" s="16"/>
    </row>
    <row r="98" spans="1:27" ht="10.5" x14ac:dyDescent="0.25">
      <c r="A98" s="16"/>
      <c r="B98" s="15" t="s">
        <v>110</v>
      </c>
      <c r="C98" s="16"/>
      <c r="D98" s="16"/>
      <c r="E98" s="21">
        <f>SUM(E91:E97)</f>
        <v>53108.160000000003</v>
      </c>
      <c r="F98" s="292" t="s">
        <v>133</v>
      </c>
      <c r="G98" s="21">
        <f>SUM(G91:G97)</f>
        <v>5.3108160000000001E-2</v>
      </c>
      <c r="H98" s="16"/>
      <c r="I98" s="16"/>
      <c r="J98" s="16"/>
      <c r="K98" s="16"/>
      <c r="L98" s="16"/>
      <c r="M98" s="16"/>
      <c r="N98" s="291"/>
      <c r="O98" s="16"/>
      <c r="P98" s="16"/>
      <c r="Q98" s="16"/>
      <c r="R98" s="16"/>
      <c r="S98" s="16"/>
      <c r="T98" s="16"/>
      <c r="U98" s="16"/>
      <c r="V98" s="16"/>
      <c r="W98" s="16"/>
      <c r="X98" s="16"/>
      <c r="Y98" s="16"/>
      <c r="Z98" s="16"/>
      <c r="AA98" s="16"/>
    </row>
    <row r="99" spans="1:27" ht="12" customHeight="1" x14ac:dyDescent="0.2">
      <c r="A99" s="16"/>
      <c r="B99" s="16"/>
      <c r="C99" s="16"/>
      <c r="D99" s="16"/>
      <c r="E99" s="16"/>
      <c r="F99" s="16"/>
      <c r="G99" s="16"/>
      <c r="H99" s="16"/>
      <c r="I99" s="16"/>
      <c r="J99" s="16"/>
      <c r="K99" s="16"/>
      <c r="L99" s="16"/>
      <c r="M99" s="16"/>
      <c r="N99" s="16"/>
      <c r="O99" s="16"/>
      <c r="P99" s="16"/>
      <c r="Q99" s="16"/>
      <c r="R99" s="16"/>
      <c r="S99" s="16"/>
      <c r="T99" s="16"/>
      <c r="U99" s="16"/>
      <c r="V99" s="16"/>
      <c r="W99" s="16"/>
      <c r="X99" s="16"/>
      <c r="Y99" s="16"/>
      <c r="Z99" s="16"/>
      <c r="AA99" s="16"/>
    </row>
    <row r="100" spans="1:27" ht="12" customHeight="1" thickBot="1" x14ac:dyDescent="0.25">
      <c r="A100" s="16"/>
      <c r="B100" s="16"/>
      <c r="C100" s="16"/>
      <c r="D100" s="16"/>
      <c r="E100" s="16"/>
      <c r="F100" s="16"/>
      <c r="G100" s="16"/>
      <c r="H100" s="16"/>
      <c r="I100" s="16"/>
      <c r="J100" s="16"/>
      <c r="K100" s="16"/>
      <c r="L100" s="16"/>
      <c r="M100" s="16"/>
      <c r="N100" s="16"/>
      <c r="O100" s="16"/>
      <c r="P100" s="16"/>
      <c r="Q100" s="16"/>
      <c r="R100" s="16"/>
      <c r="S100" s="16"/>
      <c r="T100" s="16"/>
      <c r="U100" s="16"/>
      <c r="V100" s="16"/>
      <c r="W100" s="16"/>
      <c r="X100" s="16"/>
      <c r="Y100" s="16"/>
      <c r="Z100" s="16"/>
      <c r="AA100" s="16"/>
    </row>
    <row r="101" spans="1:27" s="35" customFormat="1" ht="13.5" thickBot="1" x14ac:dyDescent="0.35">
      <c r="A101" s="34">
        <v>2017</v>
      </c>
      <c r="B101" s="330"/>
      <c r="C101" s="331"/>
      <c r="D101" s="323"/>
      <c r="E101" s="331"/>
      <c r="F101" s="331"/>
      <c r="G101" s="332"/>
      <c r="H101" s="323"/>
      <c r="I101" s="331"/>
      <c r="J101" s="323"/>
      <c r="K101" s="331"/>
      <c r="L101" s="323"/>
      <c r="M101" s="323"/>
      <c r="N101" s="323"/>
      <c r="O101" s="323"/>
      <c r="P101" s="323"/>
      <c r="Q101" s="323"/>
      <c r="R101" s="323"/>
      <c r="S101" s="323"/>
      <c r="T101" s="323"/>
      <c r="U101" s="323"/>
      <c r="V101" s="323"/>
      <c r="W101" s="323"/>
      <c r="X101" s="323"/>
      <c r="Y101" s="323"/>
      <c r="Z101" s="323"/>
      <c r="AA101" s="323"/>
    </row>
    <row r="102" spans="1:27" ht="10.5" x14ac:dyDescent="0.25">
      <c r="A102" s="289"/>
      <c r="B102" s="16"/>
      <c r="C102" s="16"/>
      <c r="D102" s="16"/>
      <c r="E102" s="16"/>
      <c r="F102" s="16"/>
      <c r="G102" s="16"/>
      <c r="H102" s="292"/>
      <c r="I102" s="20"/>
      <c r="J102" s="16"/>
      <c r="K102" s="16"/>
      <c r="L102" s="16"/>
      <c r="M102" s="889"/>
      <c r="N102" s="16"/>
      <c r="O102" s="16"/>
      <c r="P102" s="16"/>
      <c r="Q102" s="16"/>
      <c r="R102" s="16"/>
      <c r="S102" s="16"/>
      <c r="T102" s="16"/>
      <c r="U102" s="16"/>
      <c r="V102" s="16"/>
      <c r="W102" s="16"/>
      <c r="X102" s="16"/>
      <c r="Y102" s="16"/>
      <c r="Z102" s="16"/>
      <c r="AA102" s="16"/>
    </row>
    <row r="103" spans="1:27" ht="12.5" x14ac:dyDescent="0.35">
      <c r="A103" s="289"/>
      <c r="B103" s="16"/>
      <c r="C103" s="20" t="s">
        <v>128</v>
      </c>
      <c r="D103" s="15"/>
      <c r="E103" s="20" t="s">
        <v>129</v>
      </c>
      <c r="F103" s="16"/>
      <c r="G103" s="20" t="s">
        <v>129</v>
      </c>
      <c r="H103" s="20"/>
      <c r="I103" s="20"/>
      <c r="J103" s="16"/>
      <c r="K103" s="16"/>
      <c r="L103" s="16"/>
      <c r="M103" s="16"/>
      <c r="N103" s="16"/>
      <c r="O103" s="16"/>
      <c r="P103" s="16"/>
      <c r="Q103" s="16"/>
      <c r="R103" s="16"/>
      <c r="S103" s="16"/>
      <c r="T103" s="16"/>
      <c r="U103" s="16"/>
      <c r="V103" s="16"/>
      <c r="W103" s="16"/>
      <c r="X103" s="16"/>
      <c r="Y103" s="16"/>
      <c r="Z103" s="16"/>
      <c r="AA103" s="16"/>
    </row>
    <row r="104" spans="1:27" ht="13" x14ac:dyDescent="0.35">
      <c r="A104" s="289"/>
      <c r="B104" s="15" t="s">
        <v>123</v>
      </c>
      <c r="C104" s="292" t="s">
        <v>130</v>
      </c>
      <c r="D104" s="292"/>
      <c r="E104" s="292" t="s">
        <v>131</v>
      </c>
      <c r="F104" s="16"/>
      <c r="G104" s="292" t="s">
        <v>132</v>
      </c>
      <c r="H104" s="292"/>
      <c r="I104" s="292"/>
      <c r="J104" s="16"/>
      <c r="K104" s="16"/>
      <c r="L104" s="16"/>
      <c r="M104" s="16"/>
      <c r="N104" s="16"/>
      <c r="O104" s="16"/>
      <c r="P104" s="16"/>
      <c r="Q104" s="16"/>
      <c r="R104" s="16"/>
      <c r="S104" s="16"/>
      <c r="T104" s="16"/>
      <c r="U104" s="16"/>
      <c r="V104" s="16"/>
      <c r="W104" s="16"/>
      <c r="X104" s="16"/>
      <c r="Y104" s="16"/>
      <c r="Z104" s="16"/>
      <c r="AA104" s="16"/>
    </row>
    <row r="105" spans="1:27" x14ac:dyDescent="0.2">
      <c r="A105" s="289"/>
      <c r="B105" s="16" t="s">
        <v>117</v>
      </c>
      <c r="C105" s="296">
        <v>0</v>
      </c>
      <c r="D105" s="292" t="s">
        <v>133</v>
      </c>
      <c r="E105" s="297">
        <f>($C105*Conversions_Constants!$C$29)</f>
        <v>0</v>
      </c>
      <c r="F105" s="292" t="s">
        <v>133</v>
      </c>
      <c r="G105" s="297">
        <f>E105*Conversions_Constants!$D$5</f>
        <v>0</v>
      </c>
      <c r="H105" s="292"/>
      <c r="I105" s="738"/>
      <c r="J105" s="16"/>
      <c r="K105" s="16"/>
      <c r="L105" s="16"/>
      <c r="M105" s="16"/>
      <c r="N105" s="16"/>
      <c r="O105" s="16"/>
      <c r="P105" s="16"/>
      <c r="Q105" s="16"/>
      <c r="R105" s="16"/>
      <c r="S105" s="16"/>
      <c r="T105" s="16"/>
      <c r="U105" s="16"/>
      <c r="V105" s="16"/>
      <c r="W105" s="16"/>
      <c r="X105" s="16"/>
      <c r="Y105" s="16"/>
      <c r="Z105" s="16"/>
      <c r="AA105" s="16"/>
    </row>
    <row r="106" spans="1:27" x14ac:dyDescent="0.2">
      <c r="A106" s="289"/>
      <c r="B106" s="16" t="s">
        <v>119</v>
      </c>
      <c r="C106" s="296">
        <v>0</v>
      </c>
      <c r="D106" s="292" t="s">
        <v>133</v>
      </c>
      <c r="E106" s="297">
        <f>($C106*Conversions_Constants!$C$29)</f>
        <v>0</v>
      </c>
      <c r="F106" s="292" t="s">
        <v>133</v>
      </c>
      <c r="G106" s="297">
        <f>E106*Conversions_Constants!$D$5</f>
        <v>0</v>
      </c>
      <c r="H106" s="292"/>
      <c r="I106" s="738"/>
      <c r="J106" s="16"/>
      <c r="K106" s="16"/>
      <c r="L106" s="16"/>
      <c r="M106" s="16"/>
      <c r="N106" s="16"/>
      <c r="O106" s="16"/>
      <c r="P106" s="16"/>
      <c r="Q106" s="16"/>
      <c r="R106" s="16"/>
      <c r="S106" s="16"/>
      <c r="T106" s="16"/>
      <c r="U106" s="16"/>
      <c r="V106" s="16"/>
      <c r="W106" s="16"/>
      <c r="X106" s="16"/>
      <c r="Y106" s="16"/>
      <c r="Z106" s="16"/>
      <c r="AA106" s="16"/>
    </row>
    <row r="107" spans="1:27" x14ac:dyDescent="0.2">
      <c r="A107" s="289"/>
      <c r="B107" s="16" t="s">
        <v>124</v>
      </c>
      <c r="C107" s="296">
        <v>0</v>
      </c>
      <c r="D107" s="292" t="s">
        <v>133</v>
      </c>
      <c r="E107" s="297">
        <f>($C107*Conversions_Constants!$C$29)</f>
        <v>0</v>
      </c>
      <c r="F107" s="292" t="s">
        <v>133</v>
      </c>
      <c r="G107" s="297">
        <f>E107*Conversions_Constants!$D$5</f>
        <v>0</v>
      </c>
      <c r="H107" s="292"/>
      <c r="I107" s="738"/>
      <c r="J107" s="16"/>
      <c r="K107" s="16"/>
      <c r="L107" s="16"/>
      <c r="M107" s="16"/>
      <c r="N107" s="16"/>
      <c r="O107" s="16"/>
      <c r="P107" s="16"/>
      <c r="Q107" s="16"/>
      <c r="R107" s="16"/>
      <c r="S107" s="16"/>
      <c r="T107" s="16"/>
      <c r="U107" s="16"/>
      <c r="V107" s="16"/>
      <c r="W107" s="16"/>
      <c r="X107" s="16"/>
      <c r="Y107" s="16"/>
      <c r="Z107" s="16"/>
      <c r="AA107" s="16"/>
    </row>
    <row r="108" spans="1:27" x14ac:dyDescent="0.2">
      <c r="A108" s="16"/>
      <c r="B108" s="16" t="s">
        <v>134</v>
      </c>
      <c r="C108" s="296">
        <f>'GHGRP Data'!M12</f>
        <v>1917.22</v>
      </c>
      <c r="D108" s="292" t="s">
        <v>133</v>
      </c>
      <c r="E108" s="297">
        <f>($C108*Conversions_Constants!$C$29)</f>
        <v>53682.16</v>
      </c>
      <c r="F108" s="292" t="s">
        <v>133</v>
      </c>
      <c r="G108" s="297">
        <f>E108*Conversions_Constants!$D$5</f>
        <v>5.368216E-2</v>
      </c>
      <c r="H108" s="292"/>
      <c r="I108" s="738"/>
      <c r="J108" s="16"/>
      <c r="K108" s="16"/>
      <c r="L108" s="16"/>
      <c r="M108" s="16"/>
      <c r="N108" s="16"/>
      <c r="O108" s="16"/>
      <c r="P108" s="16"/>
      <c r="Q108" s="16"/>
      <c r="R108" s="16"/>
      <c r="S108" s="16"/>
      <c r="T108" s="16"/>
      <c r="U108" s="16"/>
      <c r="V108" s="16"/>
      <c r="W108" s="16"/>
      <c r="X108" s="16"/>
      <c r="Y108" s="16"/>
      <c r="Z108" s="16"/>
      <c r="AA108" s="16"/>
    </row>
    <row r="109" spans="1:27" x14ac:dyDescent="0.2">
      <c r="A109" s="16"/>
      <c r="B109" s="16" t="s">
        <v>125</v>
      </c>
      <c r="C109" s="296">
        <v>0</v>
      </c>
      <c r="D109" s="292" t="s">
        <v>133</v>
      </c>
      <c r="E109" s="297">
        <f>($C109*Conversions_Constants!$C$29)</f>
        <v>0</v>
      </c>
      <c r="F109" s="292" t="s">
        <v>133</v>
      </c>
      <c r="G109" s="297">
        <f>E109*Conversions_Constants!$D$5</f>
        <v>0</v>
      </c>
      <c r="H109" s="292"/>
      <c r="I109" s="738"/>
      <c r="J109" s="16"/>
      <c r="K109" s="16"/>
      <c r="L109" s="16"/>
      <c r="M109" s="16"/>
      <c r="N109" s="291"/>
      <c r="O109" s="17"/>
      <c r="P109" s="16"/>
      <c r="Q109" s="16"/>
      <c r="R109" s="16"/>
      <c r="S109" s="16"/>
      <c r="T109" s="16"/>
      <c r="U109" s="16"/>
      <c r="V109" s="16"/>
      <c r="W109" s="16"/>
      <c r="X109" s="16"/>
      <c r="Y109" s="16"/>
      <c r="Z109" s="16"/>
      <c r="AA109" s="16"/>
    </row>
    <row r="110" spans="1:27" x14ac:dyDescent="0.2">
      <c r="A110" s="16"/>
      <c r="B110" s="16" t="s">
        <v>135</v>
      </c>
      <c r="C110" s="296">
        <v>0</v>
      </c>
      <c r="D110" s="292" t="s">
        <v>133</v>
      </c>
      <c r="E110" s="297">
        <f>($C110*Conversions_Constants!$C$29)</f>
        <v>0</v>
      </c>
      <c r="F110" s="292" t="s">
        <v>133</v>
      </c>
      <c r="G110" s="297">
        <f>E110*Conversions_Constants!$D$5</f>
        <v>0</v>
      </c>
      <c r="H110" s="292"/>
      <c r="I110" s="738"/>
      <c r="J110" s="16"/>
      <c r="K110" s="16"/>
      <c r="L110" s="16"/>
      <c r="M110" s="16"/>
      <c r="N110" s="291"/>
      <c r="O110" s="16"/>
      <c r="P110" s="16"/>
      <c r="Q110" s="16"/>
      <c r="R110" s="16"/>
      <c r="S110" s="16"/>
      <c r="T110" s="16"/>
      <c r="U110" s="16"/>
      <c r="V110" s="16"/>
      <c r="W110" s="16"/>
      <c r="X110" s="16"/>
      <c r="Y110" s="16"/>
      <c r="Z110" s="16"/>
      <c r="AA110" s="16"/>
    </row>
    <row r="111" spans="1:27" x14ac:dyDescent="0.2">
      <c r="A111" s="16"/>
      <c r="B111" s="16" t="s">
        <v>127</v>
      </c>
      <c r="C111" s="296">
        <v>0</v>
      </c>
      <c r="D111" s="292" t="s">
        <v>133</v>
      </c>
      <c r="E111" s="297">
        <f>($C111*Conversions_Constants!$C$29)</f>
        <v>0</v>
      </c>
      <c r="F111" s="292" t="s">
        <v>133</v>
      </c>
      <c r="G111" s="297">
        <f>E111*Conversions_Constants!$D$5</f>
        <v>0</v>
      </c>
      <c r="H111" s="292"/>
      <c r="I111" s="738"/>
      <c r="J111" s="16"/>
      <c r="K111" s="16"/>
      <c r="L111" s="16"/>
      <c r="M111" s="16"/>
      <c r="N111" s="291"/>
      <c r="O111" s="16"/>
      <c r="P111" s="16"/>
      <c r="Q111" s="16"/>
      <c r="R111" s="16"/>
      <c r="S111" s="16"/>
      <c r="T111" s="17"/>
      <c r="U111" s="16"/>
      <c r="V111" s="16"/>
      <c r="W111" s="16"/>
      <c r="X111" s="16"/>
      <c r="Y111" s="16"/>
      <c r="Z111" s="16"/>
      <c r="AA111" s="16"/>
    </row>
    <row r="112" spans="1:27" ht="10.5" x14ac:dyDescent="0.25">
      <c r="A112" s="16"/>
      <c r="B112" s="15" t="s">
        <v>110</v>
      </c>
      <c r="C112" s="16"/>
      <c r="D112" s="16"/>
      <c r="E112" s="21">
        <f>SUM(E105:E111)</f>
        <v>53682.16</v>
      </c>
      <c r="F112" s="292" t="s">
        <v>133</v>
      </c>
      <c r="G112" s="21">
        <f>SUM(G105:G111)</f>
        <v>5.368216E-2</v>
      </c>
      <c r="H112" s="16"/>
      <c r="I112" s="16"/>
      <c r="J112" s="16"/>
      <c r="K112" s="16"/>
      <c r="L112" s="16"/>
      <c r="M112" s="16"/>
      <c r="N112" s="291"/>
      <c r="O112" s="16"/>
      <c r="P112" s="16"/>
      <c r="Q112" s="16"/>
      <c r="R112" s="16"/>
      <c r="S112" s="16"/>
      <c r="T112" s="16"/>
      <c r="U112" s="16"/>
      <c r="V112" s="16"/>
      <c r="W112" s="16"/>
      <c r="X112" s="16"/>
      <c r="Y112" s="16"/>
      <c r="Z112" s="16"/>
      <c r="AA112" s="16"/>
    </row>
    <row r="113" spans="1:27" ht="12" customHeight="1" x14ac:dyDescent="0.2">
      <c r="A113" s="16"/>
      <c r="B113" s="16"/>
      <c r="C113" s="16"/>
      <c r="D113" s="16"/>
      <c r="E113" s="16"/>
      <c r="F113" s="16"/>
      <c r="G113" s="16"/>
      <c r="H113" s="16"/>
      <c r="I113" s="16"/>
      <c r="J113" s="16"/>
      <c r="K113" s="16"/>
      <c r="L113" s="16"/>
      <c r="M113" s="16"/>
      <c r="N113" s="16"/>
      <c r="O113" s="16"/>
      <c r="P113" s="16"/>
      <c r="Q113" s="16"/>
      <c r="R113" s="16"/>
      <c r="S113" s="16"/>
      <c r="T113" s="16"/>
      <c r="U113" s="16"/>
      <c r="V113" s="16"/>
      <c r="W113" s="16"/>
      <c r="X113" s="16"/>
      <c r="Y113" s="16"/>
      <c r="Z113" s="16"/>
      <c r="AA113" s="16"/>
    </row>
    <row r="114" spans="1:27" ht="12" customHeight="1" thickBot="1" x14ac:dyDescent="0.25">
      <c r="A114" s="16"/>
      <c r="B114" s="16"/>
      <c r="C114" s="16"/>
      <c r="D114" s="16"/>
      <c r="E114" s="16"/>
      <c r="F114" s="16"/>
      <c r="G114" s="16"/>
      <c r="H114" s="16"/>
      <c r="I114" s="16"/>
      <c r="J114" s="16"/>
      <c r="K114" s="16"/>
      <c r="L114" s="16"/>
      <c r="M114" s="16"/>
      <c r="N114" s="16"/>
      <c r="O114" s="16"/>
      <c r="P114" s="16"/>
      <c r="Q114" s="16"/>
      <c r="R114" s="16"/>
      <c r="S114" s="16"/>
      <c r="T114" s="16"/>
      <c r="U114" s="16"/>
      <c r="V114" s="16"/>
      <c r="W114" s="16"/>
      <c r="X114" s="16"/>
      <c r="Y114" s="16"/>
      <c r="Z114" s="16"/>
      <c r="AA114" s="16"/>
    </row>
    <row r="115" spans="1:27" s="35" customFormat="1" ht="13.5" thickBot="1" x14ac:dyDescent="0.35">
      <c r="A115" s="34">
        <v>2018</v>
      </c>
      <c r="B115" s="330"/>
      <c r="C115" s="331"/>
      <c r="D115" s="323"/>
      <c r="E115" s="331"/>
      <c r="F115" s="331"/>
      <c r="G115" s="332"/>
      <c r="H115" s="323"/>
      <c r="I115" s="331"/>
      <c r="J115" s="323"/>
      <c r="K115" s="331"/>
      <c r="L115" s="323"/>
      <c r="M115" s="323"/>
      <c r="N115" s="323"/>
      <c r="O115" s="323"/>
      <c r="P115" s="323"/>
      <c r="Q115" s="323"/>
      <c r="R115" s="323"/>
      <c r="S115" s="323"/>
      <c r="T115" s="323"/>
      <c r="U115" s="323"/>
      <c r="V115" s="323"/>
      <c r="W115" s="323"/>
      <c r="X115" s="323"/>
      <c r="Y115" s="323"/>
      <c r="Z115" s="323"/>
      <c r="AA115" s="323"/>
    </row>
    <row r="116" spans="1:27" ht="10.5" x14ac:dyDescent="0.25">
      <c r="A116" s="289"/>
      <c r="B116" s="16"/>
      <c r="C116" s="16"/>
      <c r="D116" s="16"/>
      <c r="E116" s="16"/>
      <c r="F116" s="16"/>
      <c r="G116" s="16"/>
      <c r="H116" s="292"/>
      <c r="I116" s="20"/>
      <c r="J116" s="16"/>
      <c r="K116" s="16"/>
      <c r="L116" s="16"/>
      <c r="M116" s="889"/>
      <c r="N116" s="16"/>
      <c r="O116" s="16"/>
      <c r="P116" s="16"/>
      <c r="Q116" s="16"/>
      <c r="R116" s="16"/>
      <c r="S116" s="16"/>
      <c r="T116" s="16"/>
      <c r="U116" s="16"/>
      <c r="V116" s="16"/>
      <c r="W116" s="16"/>
      <c r="X116" s="16"/>
      <c r="Y116" s="16"/>
      <c r="Z116" s="16"/>
      <c r="AA116" s="16"/>
    </row>
    <row r="117" spans="1:27" ht="12.5" x14ac:dyDescent="0.35">
      <c r="A117" s="289"/>
      <c r="B117" s="16"/>
      <c r="C117" s="20" t="s">
        <v>128</v>
      </c>
      <c r="D117" s="15"/>
      <c r="E117" s="20" t="s">
        <v>129</v>
      </c>
      <c r="F117" s="16"/>
      <c r="G117" s="20" t="s">
        <v>129</v>
      </c>
      <c r="H117" s="20"/>
      <c r="I117" s="20"/>
      <c r="J117" s="16"/>
      <c r="K117" s="16"/>
      <c r="L117" s="16"/>
      <c r="M117" s="16"/>
      <c r="N117" s="16"/>
      <c r="O117" s="16"/>
      <c r="P117" s="16"/>
      <c r="Q117" s="16"/>
      <c r="R117" s="16"/>
      <c r="S117" s="16"/>
      <c r="T117" s="16"/>
      <c r="U117" s="16"/>
      <c r="V117" s="16"/>
      <c r="W117" s="16"/>
      <c r="X117" s="16"/>
      <c r="Y117" s="16"/>
      <c r="Z117" s="16"/>
      <c r="AA117" s="16"/>
    </row>
    <row r="118" spans="1:27" ht="13" x14ac:dyDescent="0.35">
      <c r="A118" s="289"/>
      <c r="B118" s="15" t="s">
        <v>123</v>
      </c>
      <c r="C118" s="292" t="s">
        <v>130</v>
      </c>
      <c r="D118" s="292"/>
      <c r="E118" s="292" t="s">
        <v>131</v>
      </c>
      <c r="F118" s="16"/>
      <c r="G118" s="292" t="s">
        <v>132</v>
      </c>
      <c r="H118" s="292"/>
      <c r="I118" s="292"/>
      <c r="J118" s="16"/>
      <c r="K118" s="16"/>
      <c r="L118" s="16"/>
      <c r="M118" s="16"/>
      <c r="N118" s="16"/>
      <c r="O118" s="16"/>
      <c r="P118" s="16"/>
      <c r="Q118" s="16"/>
      <c r="R118" s="16"/>
      <c r="S118" s="16"/>
      <c r="T118" s="16"/>
      <c r="U118" s="16"/>
      <c r="V118" s="16"/>
      <c r="W118" s="16"/>
      <c r="X118" s="16"/>
      <c r="Y118" s="16"/>
      <c r="Z118" s="16"/>
      <c r="AA118" s="16"/>
    </row>
    <row r="119" spans="1:27" x14ac:dyDescent="0.2">
      <c r="A119" s="289"/>
      <c r="B119" s="16" t="s">
        <v>117</v>
      </c>
      <c r="C119" s="296">
        <v>0</v>
      </c>
      <c r="D119" s="292" t="s">
        <v>133</v>
      </c>
      <c r="E119" s="297">
        <f>($C119*Conversions_Constants!$C$29)</f>
        <v>0</v>
      </c>
      <c r="F119" s="292" t="s">
        <v>133</v>
      </c>
      <c r="G119" s="297">
        <f>E119*Conversions_Constants!$D$5</f>
        <v>0</v>
      </c>
      <c r="H119" s="292"/>
      <c r="I119" s="738"/>
      <c r="J119" s="16"/>
      <c r="K119" s="16"/>
      <c r="L119" s="16"/>
      <c r="M119" s="16"/>
      <c r="N119" s="16"/>
      <c r="O119" s="16"/>
      <c r="P119" s="16"/>
      <c r="Q119" s="16"/>
      <c r="R119" s="16"/>
      <c r="S119" s="16"/>
      <c r="T119" s="16"/>
      <c r="U119" s="16"/>
      <c r="V119" s="16"/>
      <c r="W119" s="16"/>
      <c r="X119" s="16"/>
      <c r="Y119" s="16"/>
      <c r="Z119" s="16"/>
      <c r="AA119" s="16"/>
    </row>
    <row r="120" spans="1:27" x14ac:dyDescent="0.2">
      <c r="A120" s="289"/>
      <c r="B120" s="16" t="s">
        <v>119</v>
      </c>
      <c r="C120" s="296">
        <v>0</v>
      </c>
      <c r="D120" s="292" t="s">
        <v>133</v>
      </c>
      <c r="E120" s="297">
        <f>($C120*Conversions_Constants!$C$29)</f>
        <v>0</v>
      </c>
      <c r="F120" s="292" t="s">
        <v>133</v>
      </c>
      <c r="G120" s="297">
        <f>E120*Conversions_Constants!$D$5</f>
        <v>0</v>
      </c>
      <c r="H120" s="292"/>
      <c r="I120" s="738"/>
      <c r="J120" s="16"/>
      <c r="K120" s="16"/>
      <c r="L120" s="16"/>
      <c r="M120" s="16"/>
      <c r="N120" s="16"/>
      <c r="O120" s="16"/>
      <c r="P120" s="16"/>
      <c r="Q120" s="16"/>
      <c r="R120" s="16"/>
      <c r="S120" s="16"/>
      <c r="T120" s="16"/>
      <c r="U120" s="16"/>
      <c r="V120" s="16"/>
      <c r="W120" s="16"/>
      <c r="X120" s="16"/>
      <c r="Y120" s="16"/>
      <c r="Z120" s="16"/>
      <c r="AA120" s="16"/>
    </row>
    <row r="121" spans="1:27" x14ac:dyDescent="0.2">
      <c r="A121" s="289"/>
      <c r="B121" s="16" t="s">
        <v>124</v>
      </c>
      <c r="C121" s="296">
        <v>0</v>
      </c>
      <c r="D121" s="292" t="s">
        <v>133</v>
      </c>
      <c r="E121" s="297">
        <f>($C121*Conversions_Constants!$C$29)</f>
        <v>0</v>
      </c>
      <c r="F121" s="292" t="s">
        <v>133</v>
      </c>
      <c r="G121" s="297">
        <f>E121*Conversions_Constants!$D$5</f>
        <v>0</v>
      </c>
      <c r="H121" s="292"/>
      <c r="I121" s="738"/>
      <c r="J121" s="16"/>
      <c r="K121" s="16"/>
      <c r="L121" s="16"/>
      <c r="M121" s="16"/>
      <c r="N121" s="16"/>
      <c r="O121" s="16"/>
      <c r="P121" s="16"/>
      <c r="Q121" s="16"/>
      <c r="R121" s="16"/>
      <c r="S121" s="16"/>
      <c r="T121" s="16"/>
      <c r="U121" s="16"/>
      <c r="V121" s="16"/>
      <c r="W121" s="16"/>
      <c r="X121" s="16"/>
      <c r="Y121" s="16"/>
      <c r="Z121" s="16"/>
      <c r="AA121" s="16"/>
    </row>
    <row r="122" spans="1:27" x14ac:dyDescent="0.2">
      <c r="A122" s="16"/>
      <c r="B122" s="16" t="s">
        <v>134</v>
      </c>
      <c r="C122" s="296">
        <f>'GHGRP Data'!N12</f>
        <v>1879.25</v>
      </c>
      <c r="D122" s="292" t="s">
        <v>133</v>
      </c>
      <c r="E122" s="297">
        <f>($C122*Conversions_Constants!$C$29)</f>
        <v>52619</v>
      </c>
      <c r="F122" s="292" t="s">
        <v>133</v>
      </c>
      <c r="G122" s="297">
        <f>E122*Conversions_Constants!$D$5</f>
        <v>5.2618999999999999E-2</v>
      </c>
      <c r="H122" s="292"/>
      <c r="I122" s="738"/>
      <c r="J122" s="16"/>
      <c r="K122" s="16"/>
      <c r="L122" s="16"/>
      <c r="M122" s="16"/>
      <c r="N122" s="16"/>
      <c r="O122" s="16"/>
      <c r="P122" s="16"/>
      <c r="Q122" s="16"/>
      <c r="R122" s="16"/>
      <c r="S122" s="16"/>
      <c r="T122" s="16"/>
      <c r="U122" s="16"/>
      <c r="V122" s="16"/>
      <c r="W122" s="16"/>
      <c r="X122" s="16"/>
      <c r="Y122" s="16"/>
      <c r="Z122" s="16"/>
      <c r="AA122" s="16"/>
    </row>
    <row r="123" spans="1:27" x14ac:dyDescent="0.2">
      <c r="A123" s="16"/>
      <c r="B123" s="16" t="s">
        <v>125</v>
      </c>
      <c r="C123" s="296">
        <v>0</v>
      </c>
      <c r="D123" s="292" t="s">
        <v>133</v>
      </c>
      <c r="E123" s="297">
        <f>($C123*Conversions_Constants!$C$29)</f>
        <v>0</v>
      </c>
      <c r="F123" s="292" t="s">
        <v>133</v>
      </c>
      <c r="G123" s="297">
        <f>E123*Conversions_Constants!$D$5</f>
        <v>0</v>
      </c>
      <c r="H123" s="292"/>
      <c r="I123" s="738"/>
      <c r="J123" s="16"/>
      <c r="K123" s="16"/>
      <c r="L123" s="16"/>
      <c r="M123" s="16"/>
      <c r="N123" s="291"/>
      <c r="O123" s="17"/>
      <c r="P123" s="16"/>
      <c r="Q123" s="16"/>
      <c r="R123" s="16"/>
      <c r="S123" s="16"/>
      <c r="T123" s="16"/>
      <c r="U123" s="16"/>
      <c r="V123" s="16"/>
      <c r="W123" s="16"/>
      <c r="X123" s="16"/>
      <c r="Y123" s="16"/>
      <c r="Z123" s="16"/>
      <c r="AA123" s="16"/>
    </row>
    <row r="124" spans="1:27" x14ac:dyDescent="0.2">
      <c r="A124" s="16"/>
      <c r="B124" s="16" t="s">
        <v>135</v>
      </c>
      <c r="C124" s="296">
        <v>0</v>
      </c>
      <c r="D124" s="292" t="s">
        <v>133</v>
      </c>
      <c r="E124" s="297">
        <f>($C124*Conversions_Constants!$C$29)</f>
        <v>0</v>
      </c>
      <c r="F124" s="292" t="s">
        <v>133</v>
      </c>
      <c r="G124" s="297">
        <f>E124*Conversions_Constants!$D$5</f>
        <v>0</v>
      </c>
      <c r="H124" s="292"/>
      <c r="I124" s="738"/>
      <c r="J124" s="16"/>
      <c r="K124" s="16"/>
      <c r="L124" s="16"/>
      <c r="M124" s="16"/>
      <c r="N124" s="291"/>
      <c r="O124" s="16"/>
      <c r="P124" s="16"/>
      <c r="Q124" s="16"/>
      <c r="R124" s="16"/>
      <c r="S124" s="16"/>
      <c r="T124" s="16"/>
      <c r="U124" s="16"/>
      <c r="V124" s="16"/>
      <c r="W124" s="16"/>
      <c r="X124" s="16"/>
      <c r="Y124" s="16"/>
      <c r="Z124" s="16"/>
      <c r="AA124" s="16"/>
    </row>
    <row r="125" spans="1:27" x14ac:dyDescent="0.2">
      <c r="A125" s="16"/>
      <c r="B125" s="16" t="s">
        <v>127</v>
      </c>
      <c r="C125" s="296">
        <v>0</v>
      </c>
      <c r="D125" s="292" t="s">
        <v>133</v>
      </c>
      <c r="E125" s="297">
        <f>($C125*Conversions_Constants!$C$29)</f>
        <v>0</v>
      </c>
      <c r="F125" s="292" t="s">
        <v>133</v>
      </c>
      <c r="G125" s="297">
        <f>E125*Conversions_Constants!$D$5</f>
        <v>0</v>
      </c>
      <c r="H125" s="292"/>
      <c r="I125" s="738"/>
      <c r="J125" s="16"/>
      <c r="K125" s="16"/>
      <c r="L125" s="16"/>
      <c r="M125" s="16"/>
      <c r="N125" s="291"/>
      <c r="O125" s="16"/>
      <c r="P125" s="16"/>
      <c r="Q125" s="16"/>
      <c r="R125" s="16"/>
      <c r="S125" s="16"/>
      <c r="T125" s="17"/>
      <c r="U125" s="16"/>
      <c r="V125" s="16"/>
      <c r="W125" s="16"/>
      <c r="X125" s="16"/>
      <c r="Y125" s="16"/>
      <c r="Z125" s="16"/>
      <c r="AA125" s="16"/>
    </row>
    <row r="126" spans="1:27" ht="10.5" x14ac:dyDescent="0.25">
      <c r="A126" s="16"/>
      <c r="B126" s="15" t="s">
        <v>110</v>
      </c>
      <c r="C126" s="16"/>
      <c r="D126" s="16"/>
      <c r="E126" s="21">
        <f>SUM(E119:E125)</f>
        <v>52619</v>
      </c>
      <c r="F126" s="292" t="s">
        <v>133</v>
      </c>
      <c r="G126" s="21">
        <f>SUM(G119:G125)</f>
        <v>5.2618999999999999E-2</v>
      </c>
      <c r="H126" s="16"/>
      <c r="I126" s="16"/>
      <c r="J126" s="16"/>
      <c r="K126" s="16"/>
      <c r="L126" s="16"/>
      <c r="M126" s="16"/>
      <c r="N126" s="291"/>
      <c r="O126" s="16"/>
      <c r="P126" s="16"/>
      <c r="Q126" s="16"/>
      <c r="R126" s="16"/>
      <c r="S126" s="16"/>
      <c r="T126" s="16"/>
      <c r="U126" s="16"/>
      <c r="V126" s="16"/>
      <c r="W126" s="16"/>
      <c r="X126" s="16"/>
      <c r="Y126" s="16"/>
      <c r="Z126" s="16"/>
      <c r="AA126" s="16"/>
    </row>
    <row r="127" spans="1:27" ht="12" customHeight="1" x14ac:dyDescent="0.2">
      <c r="A127" s="16"/>
      <c r="B127" s="16"/>
      <c r="C127" s="16"/>
      <c r="D127" s="16"/>
      <c r="E127" s="16"/>
      <c r="F127" s="16"/>
      <c r="G127" s="16"/>
      <c r="H127" s="16"/>
      <c r="I127" s="16"/>
      <c r="J127" s="16"/>
      <c r="K127" s="16"/>
      <c r="L127" s="16"/>
      <c r="M127" s="16"/>
      <c r="N127" s="16"/>
      <c r="O127" s="16"/>
      <c r="P127" s="16"/>
      <c r="Q127" s="16"/>
      <c r="R127" s="16"/>
      <c r="S127" s="16"/>
      <c r="T127" s="16"/>
      <c r="U127" s="16"/>
      <c r="V127" s="16"/>
      <c r="W127" s="16"/>
      <c r="X127" s="16"/>
      <c r="Y127" s="16"/>
      <c r="Z127" s="16"/>
      <c r="AA127" s="16"/>
    </row>
    <row r="128" spans="1:27" ht="12" customHeight="1" thickBot="1" x14ac:dyDescent="0.25">
      <c r="A128" s="16"/>
      <c r="B128" s="16"/>
      <c r="C128" s="16"/>
      <c r="D128" s="16"/>
      <c r="E128" s="16"/>
      <c r="F128" s="16"/>
      <c r="G128" s="16"/>
      <c r="H128" s="16"/>
      <c r="I128" s="16"/>
      <c r="J128" s="16"/>
      <c r="K128" s="16"/>
      <c r="L128" s="16"/>
      <c r="M128" s="16"/>
      <c r="N128" s="16"/>
      <c r="O128" s="16"/>
      <c r="P128" s="16"/>
      <c r="Q128" s="16"/>
      <c r="R128" s="16"/>
      <c r="S128" s="16"/>
      <c r="T128" s="16"/>
      <c r="U128" s="16"/>
      <c r="V128" s="16"/>
      <c r="W128" s="16"/>
      <c r="X128" s="16"/>
      <c r="Y128" s="16"/>
      <c r="Z128" s="16"/>
      <c r="AA128" s="16"/>
    </row>
    <row r="129" spans="1:27" s="35" customFormat="1" ht="13.5" thickBot="1" x14ac:dyDescent="0.35">
      <c r="A129" s="34">
        <v>2019</v>
      </c>
      <c r="B129" s="330"/>
      <c r="C129" s="331"/>
      <c r="D129" s="323"/>
      <c r="E129" s="331"/>
      <c r="F129" s="331"/>
      <c r="G129" s="332"/>
      <c r="H129" s="323"/>
      <c r="I129" s="331"/>
      <c r="J129" s="323"/>
      <c r="K129" s="331"/>
      <c r="L129" s="323"/>
      <c r="M129" s="323"/>
      <c r="N129" s="323"/>
      <c r="O129" s="323"/>
      <c r="P129" s="323"/>
      <c r="Q129" s="323"/>
      <c r="R129" s="323"/>
      <c r="S129" s="323"/>
      <c r="T129" s="323"/>
      <c r="U129" s="323"/>
      <c r="V129" s="323"/>
      <c r="W129" s="323"/>
      <c r="X129" s="323"/>
      <c r="Y129" s="323"/>
      <c r="Z129" s="323"/>
      <c r="AA129" s="323"/>
    </row>
    <row r="130" spans="1:27" ht="10.5" x14ac:dyDescent="0.25">
      <c r="A130" s="289"/>
      <c r="B130" s="16"/>
      <c r="C130" s="16"/>
      <c r="D130" s="16"/>
      <c r="E130" s="16"/>
      <c r="F130" s="16"/>
      <c r="G130" s="16"/>
      <c r="H130" s="292"/>
      <c r="I130" s="20"/>
      <c r="J130" s="16"/>
      <c r="K130" s="16"/>
      <c r="L130" s="16"/>
      <c r="M130" s="889"/>
      <c r="N130" s="16"/>
      <c r="O130" s="16"/>
      <c r="P130" s="16"/>
      <c r="Q130" s="16"/>
      <c r="R130" s="16"/>
      <c r="S130" s="16"/>
      <c r="T130" s="16"/>
      <c r="U130" s="16"/>
      <c r="V130" s="16"/>
      <c r="W130" s="16"/>
      <c r="X130" s="16"/>
      <c r="Y130" s="16"/>
      <c r="Z130" s="16"/>
      <c r="AA130" s="16"/>
    </row>
    <row r="131" spans="1:27" ht="12.5" x14ac:dyDescent="0.35">
      <c r="A131" s="289"/>
      <c r="B131" s="16"/>
      <c r="C131" s="20" t="s">
        <v>128</v>
      </c>
      <c r="D131" s="15"/>
      <c r="E131" s="20" t="s">
        <v>129</v>
      </c>
      <c r="F131" s="16"/>
      <c r="G131" s="20" t="s">
        <v>129</v>
      </c>
      <c r="H131" s="20"/>
      <c r="I131" s="20"/>
      <c r="J131" s="16"/>
      <c r="K131" s="16"/>
      <c r="L131" s="16"/>
      <c r="M131" s="16"/>
      <c r="N131" s="16"/>
      <c r="O131" s="16"/>
      <c r="P131" s="16"/>
      <c r="Q131" s="16"/>
      <c r="R131" s="16"/>
      <c r="S131" s="16"/>
      <c r="T131" s="16"/>
      <c r="U131" s="16"/>
      <c r="V131" s="16"/>
      <c r="W131" s="16"/>
      <c r="X131" s="16"/>
      <c r="Y131" s="16"/>
      <c r="Z131" s="16"/>
      <c r="AA131" s="16"/>
    </row>
    <row r="132" spans="1:27" ht="13" x14ac:dyDescent="0.35">
      <c r="A132" s="289"/>
      <c r="B132" s="15" t="s">
        <v>123</v>
      </c>
      <c r="C132" s="292" t="s">
        <v>130</v>
      </c>
      <c r="D132" s="292"/>
      <c r="E132" s="292" t="s">
        <v>131</v>
      </c>
      <c r="F132" s="16"/>
      <c r="G132" s="292" t="s">
        <v>132</v>
      </c>
      <c r="H132" s="292"/>
      <c r="I132" s="292"/>
      <c r="J132" s="16"/>
      <c r="K132" s="16"/>
      <c r="L132" s="16"/>
      <c r="M132" s="16"/>
      <c r="N132" s="16"/>
      <c r="O132" s="16"/>
      <c r="P132" s="16"/>
      <c r="Q132" s="16"/>
      <c r="R132" s="16"/>
      <c r="S132" s="16"/>
      <c r="T132" s="16"/>
      <c r="U132" s="16"/>
      <c r="V132" s="16"/>
      <c r="W132" s="16"/>
      <c r="X132" s="16"/>
      <c r="Y132" s="16"/>
      <c r="Z132" s="16"/>
      <c r="AA132" s="16"/>
    </row>
    <row r="133" spans="1:27" x14ac:dyDescent="0.2">
      <c r="A133" s="289"/>
      <c r="B133" s="16" t="s">
        <v>117</v>
      </c>
      <c r="C133" s="296">
        <v>0</v>
      </c>
      <c r="D133" s="292" t="s">
        <v>133</v>
      </c>
      <c r="E133" s="297">
        <f>($C133*Conversions_Constants!$C$29)</f>
        <v>0</v>
      </c>
      <c r="F133" s="292" t="s">
        <v>133</v>
      </c>
      <c r="G133" s="297">
        <f>E133*Conversions_Constants!$D$5</f>
        <v>0</v>
      </c>
      <c r="H133" s="292"/>
      <c r="I133" s="738"/>
      <c r="J133" s="16"/>
      <c r="K133" s="16"/>
      <c r="L133" s="16"/>
      <c r="M133" s="16"/>
      <c r="N133" s="16"/>
      <c r="O133" s="16"/>
      <c r="P133" s="16"/>
      <c r="Q133" s="16"/>
      <c r="R133" s="16"/>
      <c r="S133" s="16"/>
      <c r="T133" s="16"/>
      <c r="U133" s="16"/>
      <c r="V133" s="16"/>
      <c r="W133" s="16"/>
      <c r="X133" s="16"/>
      <c r="Y133" s="16"/>
      <c r="Z133" s="16"/>
      <c r="AA133" s="16"/>
    </row>
    <row r="134" spans="1:27" x14ac:dyDescent="0.2">
      <c r="A134" s="289"/>
      <c r="B134" s="16" t="s">
        <v>119</v>
      </c>
      <c r="C134" s="296">
        <v>0</v>
      </c>
      <c r="D134" s="292" t="s">
        <v>133</v>
      </c>
      <c r="E134" s="297">
        <f>($C134*Conversions_Constants!$C$29)</f>
        <v>0</v>
      </c>
      <c r="F134" s="292" t="s">
        <v>133</v>
      </c>
      <c r="G134" s="297">
        <f>E134*Conversions_Constants!$D$5</f>
        <v>0</v>
      </c>
      <c r="H134" s="292"/>
      <c r="I134" s="738"/>
      <c r="J134" s="16"/>
      <c r="K134" s="16"/>
      <c r="L134" s="16"/>
      <c r="M134" s="16"/>
      <c r="N134" s="16"/>
      <c r="O134" s="16"/>
      <c r="P134" s="16"/>
      <c r="Q134" s="16"/>
      <c r="R134" s="16"/>
      <c r="S134" s="16"/>
      <c r="T134" s="16"/>
      <c r="U134" s="16"/>
      <c r="V134" s="16"/>
      <c r="W134" s="16"/>
      <c r="X134" s="16"/>
      <c r="Y134" s="16"/>
      <c r="Z134" s="16"/>
      <c r="AA134" s="16"/>
    </row>
    <row r="135" spans="1:27" x14ac:dyDescent="0.2">
      <c r="A135" s="289"/>
      <c r="B135" s="16" t="s">
        <v>124</v>
      </c>
      <c r="C135" s="296">
        <v>0</v>
      </c>
      <c r="D135" s="292" t="s">
        <v>133</v>
      </c>
      <c r="E135" s="297">
        <f>($C135*Conversions_Constants!$C$29)</f>
        <v>0</v>
      </c>
      <c r="F135" s="292" t="s">
        <v>133</v>
      </c>
      <c r="G135" s="297">
        <f>E135*Conversions_Constants!$D$5</f>
        <v>0</v>
      </c>
      <c r="H135" s="292"/>
      <c r="I135" s="738"/>
      <c r="J135" s="16"/>
      <c r="K135" s="16"/>
      <c r="L135" s="16"/>
      <c r="M135" s="16"/>
      <c r="N135" s="16"/>
      <c r="O135" s="16"/>
      <c r="P135" s="16"/>
      <c r="Q135" s="16"/>
      <c r="R135" s="16"/>
      <c r="S135" s="16"/>
      <c r="T135" s="16"/>
      <c r="U135" s="16"/>
      <c r="V135" s="16"/>
      <c r="W135" s="16"/>
      <c r="X135" s="16"/>
      <c r="Y135" s="16"/>
      <c r="Z135" s="16"/>
      <c r="AA135" s="16"/>
    </row>
    <row r="136" spans="1:27" x14ac:dyDescent="0.2">
      <c r="A136" s="16"/>
      <c r="B136" s="16" t="s">
        <v>134</v>
      </c>
      <c r="C136" s="296">
        <f>'GHGRP Data'!O12</f>
        <v>1842.04</v>
      </c>
      <c r="D136" s="292" t="s">
        <v>133</v>
      </c>
      <c r="E136" s="297">
        <f>($C136*Conversions_Constants!$C$29)</f>
        <v>51577.119999999995</v>
      </c>
      <c r="F136" s="292" t="s">
        <v>133</v>
      </c>
      <c r="G136" s="297">
        <f>E136*Conversions_Constants!$D$5</f>
        <v>5.157711999999999E-2</v>
      </c>
      <c r="H136" s="292"/>
      <c r="I136" s="738"/>
      <c r="J136" s="16"/>
      <c r="K136" s="16"/>
      <c r="L136" s="16"/>
      <c r="M136" s="16"/>
      <c r="N136" s="16"/>
      <c r="O136" s="16"/>
      <c r="P136" s="16"/>
      <c r="Q136" s="16"/>
      <c r="R136" s="16"/>
      <c r="S136" s="16"/>
      <c r="T136" s="16"/>
      <c r="U136" s="16"/>
      <c r="V136" s="16"/>
      <c r="W136" s="16"/>
      <c r="X136" s="16"/>
      <c r="Y136" s="16"/>
      <c r="Z136" s="16"/>
      <c r="AA136" s="16"/>
    </row>
    <row r="137" spans="1:27" x14ac:dyDescent="0.2">
      <c r="A137" s="16"/>
      <c r="B137" s="16" t="s">
        <v>125</v>
      </c>
      <c r="C137" s="296">
        <v>0</v>
      </c>
      <c r="D137" s="292" t="s">
        <v>133</v>
      </c>
      <c r="E137" s="297">
        <f>($C137*Conversions_Constants!$C$29)</f>
        <v>0</v>
      </c>
      <c r="F137" s="292" t="s">
        <v>133</v>
      </c>
      <c r="G137" s="297">
        <f>E137*Conversions_Constants!$D$5</f>
        <v>0</v>
      </c>
      <c r="H137" s="292"/>
      <c r="I137" s="738"/>
      <c r="J137" s="16"/>
      <c r="K137" s="16"/>
      <c r="L137" s="16"/>
      <c r="M137" s="16"/>
      <c r="N137" s="291"/>
      <c r="O137" s="17"/>
      <c r="P137" s="16"/>
      <c r="Q137" s="16"/>
      <c r="R137" s="16"/>
      <c r="S137" s="16"/>
      <c r="T137" s="16"/>
      <c r="U137" s="16"/>
      <c r="V137" s="16"/>
      <c r="W137" s="16"/>
      <c r="X137" s="16"/>
      <c r="Y137" s="16"/>
      <c r="Z137" s="16"/>
      <c r="AA137" s="16"/>
    </row>
    <row r="138" spans="1:27" x14ac:dyDescent="0.2">
      <c r="A138" s="16"/>
      <c r="B138" s="16" t="s">
        <v>135</v>
      </c>
      <c r="C138" s="296">
        <v>0</v>
      </c>
      <c r="D138" s="292" t="s">
        <v>133</v>
      </c>
      <c r="E138" s="297">
        <f>($C138*Conversions_Constants!$C$29)</f>
        <v>0</v>
      </c>
      <c r="F138" s="292" t="s">
        <v>133</v>
      </c>
      <c r="G138" s="297">
        <f>E138*Conversions_Constants!$D$5</f>
        <v>0</v>
      </c>
      <c r="H138" s="292"/>
      <c r="I138" s="738"/>
      <c r="J138" s="16"/>
      <c r="K138" s="16"/>
      <c r="L138" s="16"/>
      <c r="M138" s="16"/>
      <c r="N138" s="291"/>
      <c r="O138" s="16"/>
      <c r="P138" s="16"/>
      <c r="Q138" s="16"/>
      <c r="R138" s="16"/>
      <c r="S138" s="16"/>
      <c r="T138" s="16"/>
      <c r="U138" s="16"/>
      <c r="V138" s="16"/>
      <c r="W138" s="16"/>
      <c r="X138" s="16"/>
      <c r="Y138" s="16"/>
      <c r="Z138" s="16"/>
      <c r="AA138" s="16"/>
    </row>
    <row r="139" spans="1:27" x14ac:dyDescent="0.2">
      <c r="A139" s="16"/>
      <c r="B139" s="16" t="s">
        <v>127</v>
      </c>
      <c r="C139" s="296">
        <v>0</v>
      </c>
      <c r="D139" s="292" t="s">
        <v>133</v>
      </c>
      <c r="E139" s="297">
        <f>($C139*Conversions_Constants!$C$29)</f>
        <v>0</v>
      </c>
      <c r="F139" s="292" t="s">
        <v>133</v>
      </c>
      <c r="G139" s="297">
        <f>E139*Conversions_Constants!$D$5</f>
        <v>0</v>
      </c>
      <c r="H139" s="292"/>
      <c r="I139" s="738"/>
      <c r="J139" s="16"/>
      <c r="K139" s="16"/>
      <c r="L139" s="16"/>
      <c r="M139" s="16"/>
      <c r="N139" s="291"/>
      <c r="O139" s="16"/>
      <c r="P139" s="16"/>
      <c r="Q139" s="16"/>
      <c r="R139" s="16"/>
      <c r="S139" s="16"/>
      <c r="T139" s="17"/>
      <c r="U139" s="16"/>
      <c r="V139" s="16"/>
      <c r="W139" s="16"/>
      <c r="X139" s="16"/>
      <c r="Y139" s="16"/>
      <c r="Z139" s="16"/>
      <c r="AA139" s="16"/>
    </row>
    <row r="140" spans="1:27" ht="10.5" x14ac:dyDescent="0.25">
      <c r="A140" s="16"/>
      <c r="B140" s="15" t="s">
        <v>110</v>
      </c>
      <c r="C140" s="16"/>
      <c r="D140" s="16"/>
      <c r="E140" s="21">
        <f>SUM(E133:E139)</f>
        <v>51577.119999999995</v>
      </c>
      <c r="F140" s="292" t="s">
        <v>133</v>
      </c>
      <c r="G140" s="21">
        <f>SUM(G133:G139)</f>
        <v>5.157711999999999E-2</v>
      </c>
      <c r="H140" s="16"/>
      <c r="I140" s="16"/>
      <c r="J140" s="16"/>
      <c r="K140" s="16"/>
      <c r="L140" s="16"/>
      <c r="M140" s="16"/>
      <c r="N140" s="291"/>
      <c r="O140" s="16"/>
      <c r="P140" s="16"/>
      <c r="Q140" s="16"/>
      <c r="R140" s="16"/>
      <c r="S140" s="16"/>
      <c r="T140" s="16"/>
      <c r="U140" s="16"/>
      <c r="V140" s="16"/>
      <c r="W140" s="16"/>
      <c r="X140" s="16"/>
      <c r="Y140" s="16"/>
      <c r="Z140" s="16"/>
      <c r="AA140" s="16"/>
    </row>
    <row r="141" spans="1:27" ht="12" customHeight="1" x14ac:dyDescent="0.2">
      <c r="A141" s="16"/>
      <c r="B141" s="16"/>
      <c r="C141" s="16"/>
      <c r="D141" s="16"/>
      <c r="E141" s="16"/>
      <c r="F141" s="16"/>
      <c r="G141" s="16"/>
      <c r="H141" s="16"/>
      <c r="I141" s="16"/>
      <c r="J141" s="16"/>
      <c r="K141" s="16"/>
      <c r="L141" s="16"/>
      <c r="M141" s="16"/>
      <c r="N141" s="16"/>
      <c r="O141" s="16"/>
      <c r="P141" s="16"/>
      <c r="Q141" s="16"/>
      <c r="R141" s="16"/>
      <c r="S141" s="16"/>
      <c r="T141" s="16"/>
      <c r="U141" s="16"/>
      <c r="V141" s="16"/>
      <c r="W141" s="16"/>
      <c r="X141" s="16"/>
      <c r="Y141" s="16"/>
      <c r="Z141" s="16"/>
      <c r="AA141" s="16"/>
    </row>
    <row r="142" spans="1:27" ht="12" customHeight="1" thickBot="1" x14ac:dyDescent="0.25">
      <c r="A142" s="16"/>
      <c r="B142" s="16"/>
      <c r="C142" s="16"/>
      <c r="D142" s="16"/>
      <c r="E142" s="16"/>
      <c r="F142" s="16"/>
      <c r="G142" s="16"/>
      <c r="H142" s="16"/>
      <c r="I142" s="16"/>
      <c r="J142" s="16"/>
      <c r="K142" s="16"/>
      <c r="L142" s="16"/>
      <c r="M142" s="16"/>
      <c r="N142" s="16"/>
      <c r="O142" s="16"/>
      <c r="P142" s="16"/>
      <c r="Q142" s="16"/>
      <c r="R142" s="16"/>
      <c r="S142" s="16"/>
      <c r="T142" s="16"/>
      <c r="U142" s="16"/>
      <c r="V142" s="16"/>
      <c r="W142" s="16"/>
      <c r="X142" s="16"/>
      <c r="Y142" s="16"/>
      <c r="Z142" s="16"/>
      <c r="AA142" s="16"/>
    </row>
    <row r="143" spans="1:27" s="35" customFormat="1" ht="13.5" thickBot="1" x14ac:dyDescent="0.35">
      <c r="A143" s="34">
        <v>2020</v>
      </c>
      <c r="B143" s="330"/>
      <c r="C143" s="331"/>
      <c r="D143" s="323"/>
      <c r="E143" s="331"/>
      <c r="F143" s="331"/>
      <c r="G143" s="332"/>
      <c r="H143" s="323"/>
      <c r="I143" s="331"/>
      <c r="J143" s="323"/>
      <c r="K143" s="331"/>
      <c r="L143" s="323"/>
      <c r="M143" s="323"/>
      <c r="N143" s="323"/>
      <c r="O143" s="323"/>
      <c r="P143" s="323"/>
      <c r="Q143" s="323"/>
      <c r="R143" s="323"/>
      <c r="S143" s="323"/>
      <c r="T143" s="323"/>
      <c r="U143" s="323"/>
      <c r="V143" s="323"/>
      <c r="W143" s="323"/>
      <c r="X143" s="323"/>
      <c r="Y143" s="323"/>
      <c r="Z143" s="323"/>
      <c r="AA143" s="323"/>
    </row>
    <row r="144" spans="1:27" ht="10.5" x14ac:dyDescent="0.25">
      <c r="A144" s="289"/>
      <c r="B144" s="16"/>
      <c r="C144" s="16"/>
      <c r="D144" s="16"/>
      <c r="E144" s="16"/>
      <c r="F144" s="16"/>
      <c r="G144" s="16"/>
      <c r="H144" s="292"/>
      <c r="I144" s="20"/>
      <c r="J144" s="16"/>
      <c r="K144" s="16"/>
      <c r="L144" s="16"/>
      <c r="M144" s="889"/>
      <c r="N144" s="16"/>
      <c r="O144" s="16"/>
      <c r="P144" s="16"/>
      <c r="Q144" s="16"/>
      <c r="R144" s="16"/>
      <c r="S144" s="16"/>
      <c r="T144" s="16"/>
      <c r="U144" s="16"/>
      <c r="V144" s="16"/>
      <c r="W144" s="16"/>
      <c r="X144" s="16"/>
      <c r="Y144" s="16"/>
      <c r="Z144" s="16"/>
      <c r="AA144" s="16"/>
    </row>
    <row r="145" spans="1:27" ht="12.5" x14ac:dyDescent="0.35">
      <c r="A145" s="289"/>
      <c r="B145" s="16"/>
      <c r="C145" s="20" t="s">
        <v>128</v>
      </c>
      <c r="D145" s="15"/>
      <c r="E145" s="20" t="s">
        <v>129</v>
      </c>
      <c r="F145" s="16"/>
      <c r="G145" s="20" t="s">
        <v>129</v>
      </c>
      <c r="H145" s="20"/>
      <c r="I145" s="20"/>
      <c r="J145" s="16"/>
      <c r="K145" s="16"/>
      <c r="L145" s="16"/>
      <c r="M145" s="16"/>
      <c r="N145" s="16"/>
      <c r="O145" s="16"/>
      <c r="P145" s="16"/>
      <c r="Q145" s="16"/>
      <c r="R145" s="16"/>
      <c r="S145" s="16"/>
      <c r="T145" s="16"/>
      <c r="U145" s="16"/>
      <c r="V145" s="16"/>
      <c r="W145" s="16"/>
      <c r="X145" s="16"/>
      <c r="Y145" s="16"/>
      <c r="Z145" s="16"/>
      <c r="AA145" s="16"/>
    </row>
    <row r="146" spans="1:27" ht="13" x14ac:dyDescent="0.35">
      <c r="A146" s="289"/>
      <c r="B146" s="15" t="s">
        <v>123</v>
      </c>
      <c r="C146" s="292" t="s">
        <v>130</v>
      </c>
      <c r="D146" s="292"/>
      <c r="E146" s="292" t="s">
        <v>131</v>
      </c>
      <c r="F146" s="16"/>
      <c r="G146" s="292" t="s">
        <v>132</v>
      </c>
      <c r="H146" s="292"/>
      <c r="I146" s="292"/>
      <c r="J146" s="16"/>
      <c r="K146" s="16"/>
      <c r="L146" s="16"/>
      <c r="M146" s="16"/>
      <c r="N146" s="16"/>
      <c r="O146" s="16"/>
      <c r="P146" s="16"/>
      <c r="Q146" s="16"/>
      <c r="R146" s="16"/>
      <c r="S146" s="16"/>
      <c r="T146" s="16"/>
      <c r="U146" s="16"/>
      <c r="V146" s="16"/>
      <c r="W146" s="16"/>
      <c r="X146" s="16"/>
      <c r="Y146" s="16"/>
      <c r="Z146" s="16"/>
      <c r="AA146" s="16"/>
    </row>
    <row r="147" spans="1:27" x14ac:dyDescent="0.2">
      <c r="A147" s="289"/>
      <c r="B147" s="16" t="s">
        <v>117</v>
      </c>
      <c r="C147" s="296">
        <v>0</v>
      </c>
      <c r="D147" s="292" t="s">
        <v>133</v>
      </c>
      <c r="E147" s="297">
        <f>($C147*Conversions_Constants!$C$29)</f>
        <v>0</v>
      </c>
      <c r="F147" s="292" t="s">
        <v>133</v>
      </c>
      <c r="G147" s="297">
        <f>E147*Conversions_Constants!$D$5</f>
        <v>0</v>
      </c>
      <c r="H147" s="292"/>
      <c r="I147" s="738"/>
      <c r="J147" s="16"/>
      <c r="K147" s="16"/>
      <c r="L147" s="16"/>
      <c r="M147" s="16"/>
      <c r="N147" s="16"/>
      <c r="O147" s="16"/>
      <c r="P147" s="16"/>
      <c r="Q147" s="16"/>
      <c r="R147" s="16"/>
      <c r="S147" s="16"/>
      <c r="T147" s="16"/>
      <c r="U147" s="16"/>
      <c r="V147" s="16"/>
      <c r="W147" s="16"/>
      <c r="X147" s="16"/>
      <c r="Y147" s="16"/>
      <c r="Z147" s="16"/>
      <c r="AA147" s="16"/>
    </row>
    <row r="148" spans="1:27" x14ac:dyDescent="0.2">
      <c r="A148" s="289"/>
      <c r="B148" s="16" t="s">
        <v>119</v>
      </c>
      <c r="C148" s="296">
        <v>0</v>
      </c>
      <c r="D148" s="292" t="s">
        <v>133</v>
      </c>
      <c r="E148" s="297">
        <f>($C148*Conversions_Constants!$C$29)</f>
        <v>0</v>
      </c>
      <c r="F148" s="292" t="s">
        <v>133</v>
      </c>
      <c r="G148" s="297">
        <f>E148*Conversions_Constants!$D$5</f>
        <v>0</v>
      </c>
      <c r="H148" s="292"/>
      <c r="I148" s="738"/>
      <c r="J148" s="16"/>
      <c r="K148" s="16"/>
      <c r="L148" s="16"/>
      <c r="M148" s="16"/>
      <c r="N148" s="16"/>
      <c r="O148" s="16"/>
      <c r="P148" s="16"/>
      <c r="Q148" s="16"/>
      <c r="R148" s="16"/>
      <c r="S148" s="16"/>
      <c r="T148" s="16"/>
      <c r="U148" s="16"/>
      <c r="V148" s="16"/>
      <c r="W148" s="16"/>
      <c r="X148" s="16"/>
      <c r="Y148" s="16"/>
      <c r="Z148" s="16"/>
      <c r="AA148" s="16"/>
    </row>
    <row r="149" spans="1:27" x14ac:dyDescent="0.2">
      <c r="A149" s="289"/>
      <c r="B149" s="16" t="s">
        <v>124</v>
      </c>
      <c r="C149" s="296">
        <v>0</v>
      </c>
      <c r="D149" s="292" t="s">
        <v>133</v>
      </c>
      <c r="E149" s="297">
        <f>($C149*Conversions_Constants!$C$29)</f>
        <v>0</v>
      </c>
      <c r="F149" s="292" t="s">
        <v>133</v>
      </c>
      <c r="G149" s="297">
        <f>E149*Conversions_Constants!$D$5</f>
        <v>0</v>
      </c>
      <c r="H149" s="292"/>
      <c r="I149" s="738"/>
      <c r="J149" s="16"/>
      <c r="K149" s="16"/>
      <c r="L149" s="16"/>
      <c r="M149" s="16"/>
      <c r="N149" s="16"/>
      <c r="O149" s="16"/>
      <c r="P149" s="16"/>
      <c r="Q149" s="16"/>
      <c r="R149" s="16"/>
      <c r="S149" s="16"/>
      <c r="T149" s="16"/>
      <c r="U149" s="16"/>
      <c r="V149" s="16"/>
      <c r="W149" s="16"/>
      <c r="X149" s="16"/>
      <c r="Y149" s="16"/>
      <c r="Z149" s="16"/>
      <c r="AA149" s="16"/>
    </row>
    <row r="150" spans="1:27" x14ac:dyDescent="0.2">
      <c r="A150" s="16"/>
      <c r="B150" s="16" t="s">
        <v>134</v>
      </c>
      <c r="C150" s="296">
        <f>'GHGRP Data'!P12</f>
        <v>1805.57</v>
      </c>
      <c r="D150" s="292" t="s">
        <v>133</v>
      </c>
      <c r="E150" s="297">
        <f>($C150*Conversions_Constants!$C$29)</f>
        <v>50555.96</v>
      </c>
      <c r="F150" s="292" t="s">
        <v>133</v>
      </c>
      <c r="G150" s="297">
        <f>E150*Conversions_Constants!$D$5</f>
        <v>5.0555959999999997E-2</v>
      </c>
      <c r="H150" s="292"/>
      <c r="I150" s="738"/>
      <c r="J150" s="16"/>
      <c r="K150" s="16"/>
      <c r="L150" s="16"/>
      <c r="M150" s="16"/>
      <c r="N150" s="16"/>
      <c r="O150" s="16"/>
      <c r="P150" s="16"/>
      <c r="Q150" s="16"/>
      <c r="R150" s="16"/>
      <c r="S150" s="16"/>
      <c r="T150" s="16"/>
      <c r="U150" s="16"/>
      <c r="V150" s="16"/>
      <c r="W150" s="16"/>
      <c r="X150" s="16"/>
      <c r="Y150" s="16"/>
      <c r="Z150" s="16"/>
      <c r="AA150" s="16"/>
    </row>
    <row r="151" spans="1:27" x14ac:dyDescent="0.2">
      <c r="A151" s="16"/>
      <c r="B151" s="16" t="s">
        <v>125</v>
      </c>
      <c r="C151" s="296">
        <v>0</v>
      </c>
      <c r="D151" s="292" t="s">
        <v>133</v>
      </c>
      <c r="E151" s="297">
        <f>($C151*Conversions_Constants!$C$29)</f>
        <v>0</v>
      </c>
      <c r="F151" s="292" t="s">
        <v>133</v>
      </c>
      <c r="G151" s="297">
        <f>E151*Conversions_Constants!$D$5</f>
        <v>0</v>
      </c>
      <c r="H151" s="292"/>
      <c r="I151" s="738"/>
      <c r="J151" s="16"/>
      <c r="K151" s="16"/>
      <c r="L151" s="16"/>
      <c r="M151" s="16"/>
      <c r="N151" s="291"/>
      <c r="O151" s="17"/>
      <c r="P151" s="16"/>
      <c r="Q151" s="16"/>
      <c r="R151" s="16"/>
      <c r="S151" s="16"/>
      <c r="T151" s="16"/>
      <c r="U151" s="16"/>
      <c r="V151" s="16"/>
      <c r="W151" s="16"/>
      <c r="X151" s="16"/>
      <c r="Y151" s="16"/>
      <c r="Z151" s="16"/>
      <c r="AA151" s="16"/>
    </row>
    <row r="152" spans="1:27" x14ac:dyDescent="0.2">
      <c r="A152" s="16"/>
      <c r="B152" s="16" t="s">
        <v>135</v>
      </c>
      <c r="C152" s="296">
        <v>0</v>
      </c>
      <c r="D152" s="292" t="s">
        <v>133</v>
      </c>
      <c r="E152" s="297">
        <f>($C152*Conversions_Constants!$C$29)</f>
        <v>0</v>
      </c>
      <c r="F152" s="292" t="s">
        <v>133</v>
      </c>
      <c r="G152" s="297">
        <f>E152*Conversions_Constants!$D$5</f>
        <v>0</v>
      </c>
      <c r="H152" s="292"/>
      <c r="I152" s="738"/>
      <c r="J152" s="16"/>
      <c r="K152" s="16"/>
      <c r="L152" s="16"/>
      <c r="M152" s="16"/>
      <c r="N152" s="291"/>
      <c r="O152" s="16"/>
      <c r="P152" s="16"/>
      <c r="Q152" s="16"/>
      <c r="R152" s="16"/>
      <c r="S152" s="16"/>
      <c r="T152" s="16"/>
      <c r="U152" s="16"/>
      <c r="V152" s="16"/>
      <c r="W152" s="16"/>
      <c r="X152" s="16"/>
      <c r="Y152" s="16"/>
      <c r="Z152" s="16"/>
      <c r="AA152" s="16"/>
    </row>
    <row r="153" spans="1:27" x14ac:dyDescent="0.2">
      <c r="A153" s="16"/>
      <c r="B153" s="16" t="s">
        <v>127</v>
      </c>
      <c r="C153" s="296">
        <v>0</v>
      </c>
      <c r="D153" s="292" t="s">
        <v>133</v>
      </c>
      <c r="E153" s="297">
        <f>($C153*Conversions_Constants!$C$29)</f>
        <v>0</v>
      </c>
      <c r="F153" s="292" t="s">
        <v>133</v>
      </c>
      <c r="G153" s="297">
        <f>E153*Conversions_Constants!$D$5</f>
        <v>0</v>
      </c>
      <c r="H153" s="292"/>
      <c r="I153" s="738"/>
      <c r="J153" s="16"/>
      <c r="K153" s="16"/>
      <c r="L153" s="16"/>
      <c r="M153" s="16"/>
      <c r="N153" s="291"/>
      <c r="O153" s="16"/>
      <c r="P153" s="16"/>
      <c r="Q153" s="16"/>
      <c r="R153" s="16"/>
      <c r="S153" s="16"/>
      <c r="T153" s="17"/>
      <c r="U153" s="16"/>
      <c r="V153" s="16"/>
      <c r="W153" s="16"/>
      <c r="X153" s="16"/>
      <c r="Y153" s="16"/>
      <c r="Z153" s="16"/>
      <c r="AA153" s="16"/>
    </row>
    <row r="154" spans="1:27" ht="10.5" x14ac:dyDescent="0.25">
      <c r="A154" s="16"/>
      <c r="B154" s="15" t="s">
        <v>110</v>
      </c>
      <c r="C154" s="16"/>
      <c r="D154" s="16"/>
      <c r="E154" s="21">
        <f>SUM(E147:E153)</f>
        <v>50555.96</v>
      </c>
      <c r="F154" s="292" t="s">
        <v>133</v>
      </c>
      <c r="G154" s="21">
        <f>SUM(G147:G153)</f>
        <v>5.0555959999999997E-2</v>
      </c>
      <c r="H154" s="16"/>
      <c r="I154" s="16"/>
      <c r="J154" s="16"/>
      <c r="K154" s="16"/>
      <c r="L154" s="16"/>
      <c r="M154" s="16"/>
      <c r="N154" s="291"/>
      <c r="O154" s="16"/>
      <c r="P154" s="16"/>
      <c r="Q154" s="16"/>
      <c r="R154" s="16"/>
      <c r="S154" s="16"/>
      <c r="T154" s="16"/>
      <c r="U154" s="16"/>
      <c r="V154" s="16"/>
      <c r="W154" s="16"/>
      <c r="X154" s="16"/>
      <c r="Y154" s="16"/>
      <c r="Z154" s="16"/>
      <c r="AA154" s="16"/>
    </row>
    <row r="155" spans="1:27" ht="12" customHeight="1" x14ac:dyDescent="0.2">
      <c r="A155" s="16"/>
      <c r="B155" s="16"/>
      <c r="C155" s="16"/>
      <c r="D155" s="16"/>
      <c r="E155" s="16"/>
      <c r="F155" s="16"/>
      <c r="G155" s="16"/>
      <c r="H155" s="16"/>
      <c r="I155" s="16"/>
      <c r="J155" s="16"/>
      <c r="K155" s="16"/>
      <c r="L155" s="16"/>
      <c r="M155" s="16"/>
      <c r="N155" s="16"/>
      <c r="O155" s="16"/>
      <c r="P155" s="16"/>
      <c r="Q155" s="16"/>
      <c r="R155" s="16"/>
      <c r="S155" s="16"/>
      <c r="T155" s="16"/>
      <c r="U155" s="16"/>
      <c r="V155" s="16"/>
      <c r="W155" s="16"/>
      <c r="X155" s="16"/>
      <c r="Y155" s="16"/>
      <c r="Z155" s="16"/>
      <c r="AA155" s="16"/>
    </row>
    <row r="156" spans="1:27" ht="12" customHeight="1" thickBot="1" x14ac:dyDescent="0.25">
      <c r="A156" s="16"/>
      <c r="B156" s="16"/>
      <c r="C156" s="16"/>
      <c r="D156" s="16"/>
      <c r="E156" s="16"/>
      <c r="F156" s="16"/>
      <c r="G156" s="16"/>
      <c r="H156" s="16"/>
      <c r="I156" s="16"/>
      <c r="J156" s="16"/>
      <c r="K156" s="16"/>
      <c r="L156" s="16"/>
      <c r="M156" s="16"/>
      <c r="N156" s="16"/>
      <c r="O156" s="16"/>
      <c r="P156" s="16"/>
      <c r="Q156" s="16"/>
      <c r="R156" s="16"/>
      <c r="S156" s="16"/>
      <c r="T156" s="16"/>
      <c r="U156" s="16"/>
      <c r="V156" s="16"/>
      <c r="W156" s="16"/>
      <c r="X156" s="16"/>
      <c r="Y156" s="16"/>
      <c r="Z156" s="16"/>
      <c r="AA156" s="16"/>
    </row>
    <row r="157" spans="1:27" s="35" customFormat="1" ht="13.5" thickBot="1" x14ac:dyDescent="0.35">
      <c r="A157" s="34">
        <v>2021</v>
      </c>
      <c r="B157" s="330"/>
      <c r="C157" s="331"/>
      <c r="D157" s="323"/>
      <c r="E157" s="331"/>
      <c r="F157" s="331"/>
      <c r="G157" s="332"/>
      <c r="H157" s="323"/>
      <c r="I157" s="331"/>
      <c r="J157" s="323"/>
      <c r="K157" s="331"/>
      <c r="L157" s="323"/>
      <c r="M157" s="323"/>
      <c r="N157" s="323"/>
      <c r="O157" s="323"/>
      <c r="P157" s="323"/>
      <c r="Q157" s="323"/>
      <c r="R157" s="323"/>
      <c r="S157" s="323"/>
      <c r="T157" s="323"/>
      <c r="U157" s="323"/>
      <c r="V157" s="323"/>
      <c r="W157" s="323"/>
      <c r="X157" s="323"/>
      <c r="Y157" s="323"/>
      <c r="Z157" s="323"/>
      <c r="AA157" s="323"/>
    </row>
    <row r="158" spans="1:27" ht="10.5" x14ac:dyDescent="0.25">
      <c r="A158" s="289"/>
      <c r="B158" s="16"/>
      <c r="C158" s="16"/>
      <c r="D158" s="16"/>
      <c r="E158" s="16"/>
      <c r="F158" s="16"/>
      <c r="G158" s="16"/>
      <c r="H158" s="292"/>
      <c r="I158" s="20"/>
      <c r="J158" s="16"/>
      <c r="K158" s="16"/>
      <c r="L158" s="16"/>
      <c r="M158" s="889"/>
      <c r="N158" s="16"/>
      <c r="O158" s="16"/>
      <c r="P158" s="16"/>
      <c r="Q158" s="16"/>
      <c r="R158" s="16"/>
      <c r="S158" s="16"/>
      <c r="T158" s="16"/>
      <c r="U158" s="16"/>
      <c r="V158" s="16"/>
      <c r="W158" s="16"/>
      <c r="X158" s="16"/>
      <c r="Y158" s="16"/>
      <c r="Z158" s="16"/>
      <c r="AA158" s="16"/>
    </row>
    <row r="159" spans="1:27" ht="12.5" x14ac:dyDescent="0.35">
      <c r="A159" s="289"/>
      <c r="B159" s="16"/>
      <c r="C159" s="20" t="s">
        <v>128</v>
      </c>
      <c r="D159" s="15"/>
      <c r="E159" s="20" t="s">
        <v>129</v>
      </c>
      <c r="F159" s="16"/>
      <c r="G159" s="20" t="s">
        <v>129</v>
      </c>
      <c r="H159" s="20"/>
      <c r="I159" s="20"/>
      <c r="J159" s="16"/>
      <c r="K159" s="16"/>
      <c r="L159" s="16"/>
      <c r="M159" s="16"/>
      <c r="N159" s="16"/>
      <c r="O159" s="16"/>
      <c r="P159" s="16"/>
      <c r="Q159" s="16"/>
      <c r="R159" s="16"/>
      <c r="S159" s="16"/>
      <c r="T159" s="16"/>
      <c r="U159" s="16"/>
      <c r="V159" s="16"/>
      <c r="W159" s="16"/>
      <c r="X159" s="16"/>
      <c r="Y159" s="16"/>
      <c r="Z159" s="16"/>
      <c r="AA159" s="16"/>
    </row>
    <row r="160" spans="1:27" ht="13" x14ac:dyDescent="0.35">
      <c r="A160" s="289"/>
      <c r="B160" s="15" t="s">
        <v>123</v>
      </c>
      <c r="C160" s="292" t="s">
        <v>130</v>
      </c>
      <c r="D160" s="292"/>
      <c r="E160" s="292" t="s">
        <v>131</v>
      </c>
      <c r="F160" s="16"/>
      <c r="G160" s="292" t="s">
        <v>132</v>
      </c>
      <c r="H160" s="292"/>
      <c r="I160" s="292"/>
      <c r="J160" s="16"/>
      <c r="K160" s="16"/>
      <c r="L160" s="16"/>
      <c r="M160" s="16"/>
      <c r="N160" s="16"/>
      <c r="O160" s="16"/>
      <c r="P160" s="16"/>
      <c r="Q160" s="16"/>
      <c r="R160" s="16"/>
      <c r="S160" s="16"/>
      <c r="T160" s="16"/>
      <c r="U160" s="16"/>
      <c r="V160" s="16"/>
      <c r="W160" s="16"/>
      <c r="X160" s="16"/>
      <c r="Y160" s="16"/>
      <c r="Z160" s="16"/>
      <c r="AA160" s="16"/>
    </row>
    <row r="161" spans="1:27" x14ac:dyDescent="0.2">
      <c r="A161" s="289"/>
      <c r="B161" s="16" t="s">
        <v>117</v>
      </c>
      <c r="C161" s="296">
        <v>0</v>
      </c>
      <c r="D161" s="292" t="s">
        <v>133</v>
      </c>
      <c r="E161" s="297">
        <f>($C161*Conversions_Constants!$C$29)</f>
        <v>0</v>
      </c>
      <c r="F161" s="292" t="s">
        <v>133</v>
      </c>
      <c r="G161" s="297">
        <f>E161*Conversions_Constants!$D$5</f>
        <v>0</v>
      </c>
      <c r="H161" s="292"/>
      <c r="I161" s="738"/>
      <c r="J161" s="16"/>
      <c r="K161" s="16"/>
      <c r="L161" s="16"/>
      <c r="M161" s="16"/>
      <c r="N161" s="16"/>
      <c r="O161" s="16"/>
      <c r="P161" s="16"/>
      <c r="Q161" s="16"/>
      <c r="R161" s="16"/>
      <c r="S161" s="16"/>
      <c r="T161" s="16"/>
      <c r="U161" s="16"/>
      <c r="V161" s="16"/>
      <c r="W161" s="16"/>
      <c r="X161" s="16"/>
      <c r="Y161" s="16"/>
      <c r="Z161" s="16"/>
      <c r="AA161" s="16"/>
    </row>
    <row r="162" spans="1:27" x14ac:dyDescent="0.2">
      <c r="A162" s="289"/>
      <c r="B162" s="16" t="s">
        <v>119</v>
      </c>
      <c r="C162" s="296">
        <v>0</v>
      </c>
      <c r="D162" s="292" t="s">
        <v>133</v>
      </c>
      <c r="E162" s="297">
        <f>($C162*Conversions_Constants!$C$29)</f>
        <v>0</v>
      </c>
      <c r="F162" s="292" t="s">
        <v>133</v>
      </c>
      <c r="G162" s="297">
        <f>E162*Conversions_Constants!$D$5</f>
        <v>0</v>
      </c>
      <c r="H162" s="292"/>
      <c r="I162" s="738"/>
      <c r="J162" s="16"/>
      <c r="K162" s="16"/>
      <c r="L162" s="16"/>
      <c r="M162" s="16"/>
      <c r="N162" s="16"/>
      <c r="O162" s="16"/>
      <c r="P162" s="16"/>
      <c r="Q162" s="16"/>
      <c r="R162" s="16"/>
      <c r="S162" s="16"/>
      <c r="T162" s="16"/>
      <c r="U162" s="16"/>
      <c r="V162" s="16"/>
      <c r="W162" s="16"/>
      <c r="X162" s="16"/>
      <c r="Y162" s="16"/>
      <c r="Z162" s="16"/>
      <c r="AA162" s="16"/>
    </row>
    <row r="163" spans="1:27" x14ac:dyDescent="0.2">
      <c r="A163" s="289"/>
      <c r="B163" s="16" t="s">
        <v>124</v>
      </c>
      <c r="C163" s="296">
        <v>0</v>
      </c>
      <c r="D163" s="292" t="s">
        <v>133</v>
      </c>
      <c r="E163" s="297">
        <f>($C163*Conversions_Constants!$C$29)</f>
        <v>0</v>
      </c>
      <c r="F163" s="292" t="s">
        <v>133</v>
      </c>
      <c r="G163" s="297">
        <f>E163*Conversions_Constants!$D$5</f>
        <v>0</v>
      </c>
      <c r="H163" s="292"/>
      <c r="I163" s="738"/>
      <c r="J163" s="16"/>
      <c r="K163" s="16"/>
      <c r="L163" s="16"/>
      <c r="M163" s="16"/>
      <c r="N163" s="16"/>
      <c r="O163" s="16"/>
      <c r="P163" s="16"/>
      <c r="Q163" s="16"/>
      <c r="R163" s="16"/>
      <c r="S163" s="16"/>
      <c r="T163" s="16"/>
      <c r="U163" s="16"/>
      <c r="V163" s="16"/>
      <c r="W163" s="16"/>
      <c r="X163" s="16"/>
      <c r="Y163" s="16"/>
      <c r="Z163" s="16"/>
      <c r="AA163" s="16"/>
    </row>
    <row r="164" spans="1:27" x14ac:dyDescent="0.2">
      <c r="A164" s="16"/>
      <c r="B164" s="16" t="s">
        <v>134</v>
      </c>
      <c r="C164" s="296">
        <f>'GHGRP Data'!Q12</f>
        <v>1769.81</v>
      </c>
      <c r="D164" s="292" t="s">
        <v>133</v>
      </c>
      <c r="E164" s="297">
        <f>($C164*Conversions_Constants!$C$29)</f>
        <v>49554.68</v>
      </c>
      <c r="F164" s="292" t="s">
        <v>133</v>
      </c>
      <c r="G164" s="297">
        <f>E164*Conversions_Constants!$D$5</f>
        <v>4.9554679999999997E-2</v>
      </c>
      <c r="H164" s="292"/>
      <c r="I164" s="738"/>
      <c r="J164" s="16"/>
      <c r="K164" s="16"/>
      <c r="L164" s="16"/>
      <c r="M164" s="16"/>
      <c r="N164" s="16"/>
      <c r="O164" s="16"/>
      <c r="P164" s="16"/>
      <c r="Q164" s="16"/>
      <c r="R164" s="16"/>
      <c r="S164" s="16"/>
      <c r="T164" s="16"/>
      <c r="U164" s="16"/>
      <c r="V164" s="16"/>
      <c r="W164" s="16"/>
      <c r="X164" s="16"/>
      <c r="Y164" s="16"/>
      <c r="Z164" s="16"/>
      <c r="AA164" s="16"/>
    </row>
    <row r="165" spans="1:27" x14ac:dyDescent="0.2">
      <c r="A165" s="16"/>
      <c r="B165" s="16" t="s">
        <v>125</v>
      </c>
      <c r="C165" s="296">
        <v>0</v>
      </c>
      <c r="D165" s="292" t="s">
        <v>133</v>
      </c>
      <c r="E165" s="297">
        <f>($C165*Conversions_Constants!$C$29)</f>
        <v>0</v>
      </c>
      <c r="F165" s="292" t="s">
        <v>133</v>
      </c>
      <c r="G165" s="297">
        <f>E165*Conversions_Constants!$D$5</f>
        <v>0</v>
      </c>
      <c r="H165" s="292"/>
      <c r="I165" s="738"/>
      <c r="J165" s="16"/>
      <c r="K165" s="16"/>
      <c r="L165" s="16"/>
      <c r="M165" s="16"/>
      <c r="N165" s="291"/>
      <c r="O165" s="17"/>
      <c r="P165" s="16"/>
      <c r="Q165" s="16"/>
      <c r="R165" s="16"/>
      <c r="S165" s="16"/>
      <c r="T165" s="16"/>
      <c r="U165" s="16"/>
      <c r="V165" s="16"/>
      <c r="W165" s="16"/>
      <c r="X165" s="16"/>
      <c r="Y165" s="16"/>
      <c r="Z165" s="16"/>
      <c r="AA165" s="16"/>
    </row>
    <row r="166" spans="1:27" x14ac:dyDescent="0.2">
      <c r="A166" s="16"/>
      <c r="B166" s="16" t="s">
        <v>135</v>
      </c>
      <c r="C166" s="296">
        <v>0</v>
      </c>
      <c r="D166" s="292" t="s">
        <v>133</v>
      </c>
      <c r="E166" s="297">
        <f>($C166*Conversions_Constants!$C$29)</f>
        <v>0</v>
      </c>
      <c r="F166" s="292" t="s">
        <v>133</v>
      </c>
      <c r="G166" s="297">
        <f>E166*Conversions_Constants!$D$5</f>
        <v>0</v>
      </c>
      <c r="H166" s="292"/>
      <c r="I166" s="738"/>
      <c r="J166" s="16"/>
      <c r="K166" s="16"/>
      <c r="L166" s="16"/>
      <c r="M166" s="16"/>
      <c r="N166" s="291"/>
      <c r="O166" s="16"/>
      <c r="P166" s="16"/>
      <c r="Q166" s="16"/>
      <c r="R166" s="16"/>
      <c r="S166" s="16"/>
      <c r="T166" s="16"/>
      <c r="U166" s="16"/>
      <c r="V166" s="16"/>
      <c r="W166" s="16"/>
      <c r="X166" s="16"/>
      <c r="Y166" s="16"/>
      <c r="Z166" s="16"/>
      <c r="AA166" s="16"/>
    </row>
    <row r="167" spans="1:27" x14ac:dyDescent="0.2">
      <c r="A167" s="16"/>
      <c r="B167" s="16" t="s">
        <v>127</v>
      </c>
      <c r="C167" s="296">
        <v>0</v>
      </c>
      <c r="D167" s="292" t="s">
        <v>133</v>
      </c>
      <c r="E167" s="297">
        <f>($C167*Conversions_Constants!$C$29)</f>
        <v>0</v>
      </c>
      <c r="F167" s="292" t="s">
        <v>133</v>
      </c>
      <c r="G167" s="297">
        <f>E167*Conversions_Constants!$D$5</f>
        <v>0</v>
      </c>
      <c r="H167" s="292"/>
      <c r="I167" s="738"/>
      <c r="J167" s="16"/>
      <c r="K167" s="16"/>
      <c r="L167" s="16"/>
      <c r="M167" s="16"/>
      <c r="N167" s="291"/>
      <c r="O167" s="16"/>
      <c r="P167" s="16"/>
      <c r="Q167" s="16"/>
      <c r="R167" s="16"/>
      <c r="S167" s="16"/>
      <c r="T167" s="17"/>
      <c r="U167" s="16"/>
      <c r="V167" s="16"/>
      <c r="W167" s="16"/>
      <c r="X167" s="16"/>
      <c r="Y167" s="16"/>
      <c r="Z167" s="16"/>
      <c r="AA167" s="16"/>
    </row>
    <row r="168" spans="1:27" ht="10.5" x14ac:dyDescent="0.25">
      <c r="A168" s="16"/>
      <c r="B168" s="15" t="s">
        <v>110</v>
      </c>
      <c r="C168" s="16"/>
      <c r="D168" s="16"/>
      <c r="E168" s="21">
        <f>SUM(E161:E167)</f>
        <v>49554.68</v>
      </c>
      <c r="F168" s="292" t="s">
        <v>133</v>
      </c>
      <c r="G168" s="21">
        <f>SUM(G161:G167)</f>
        <v>4.9554679999999997E-2</v>
      </c>
      <c r="H168" s="16"/>
      <c r="I168" s="16"/>
      <c r="J168" s="16"/>
      <c r="K168" s="16"/>
      <c r="L168" s="16"/>
      <c r="M168" s="16"/>
      <c r="N168" s="291"/>
      <c r="O168" s="16"/>
      <c r="P168" s="16"/>
      <c r="Q168" s="16"/>
      <c r="R168" s="16"/>
      <c r="S168" s="16"/>
      <c r="T168" s="16"/>
      <c r="U168" s="16"/>
      <c r="V168" s="16"/>
      <c r="W168" s="16"/>
      <c r="X168" s="16"/>
      <c r="Y168" s="16"/>
      <c r="Z168" s="16"/>
      <c r="AA168" s="16"/>
    </row>
    <row r="170" spans="1:27" ht="10.5" thickBot="1" x14ac:dyDescent="0.25"/>
    <row r="171" spans="1:27" s="35" customFormat="1" ht="13.5" thickBot="1" x14ac:dyDescent="0.35">
      <c r="A171" s="34">
        <v>2022</v>
      </c>
      <c r="B171" s="330"/>
      <c r="C171" s="331"/>
      <c r="D171" s="323"/>
      <c r="E171" s="331"/>
      <c r="F171" s="331"/>
      <c r="G171" s="332"/>
      <c r="H171" s="323"/>
      <c r="I171" s="331"/>
      <c r="J171" s="323"/>
      <c r="K171" s="331"/>
      <c r="L171" s="323"/>
      <c r="M171" s="323"/>
      <c r="N171" s="323"/>
      <c r="O171" s="323"/>
      <c r="P171" s="323"/>
      <c r="Q171" s="323"/>
      <c r="R171" s="323"/>
      <c r="S171" s="323"/>
      <c r="T171" s="323"/>
      <c r="U171" s="323"/>
      <c r="V171" s="323"/>
      <c r="W171" s="323"/>
      <c r="X171" s="323"/>
      <c r="Y171" s="323"/>
      <c r="Z171" s="323"/>
      <c r="AA171" s="323"/>
    </row>
    <row r="172" spans="1:27" ht="10.5" x14ac:dyDescent="0.25">
      <c r="A172" s="289"/>
      <c r="B172" s="16"/>
      <c r="C172" s="16"/>
      <c r="D172" s="16"/>
      <c r="E172" s="16"/>
      <c r="F172" s="16"/>
      <c r="G172" s="16"/>
      <c r="H172" s="292"/>
      <c r="I172" s="20"/>
      <c r="J172" s="16"/>
      <c r="K172" s="16"/>
      <c r="L172" s="16"/>
      <c r="M172" s="889"/>
      <c r="N172" s="16"/>
      <c r="O172" s="16"/>
      <c r="P172" s="16"/>
      <c r="Q172" s="16"/>
      <c r="R172" s="16"/>
      <c r="S172" s="16"/>
      <c r="T172" s="16"/>
      <c r="U172" s="16"/>
      <c r="V172" s="16"/>
      <c r="W172" s="16"/>
      <c r="X172" s="16"/>
      <c r="Y172" s="16"/>
      <c r="Z172" s="16"/>
      <c r="AA172" s="16"/>
    </row>
    <row r="173" spans="1:27" ht="12.5" x14ac:dyDescent="0.35">
      <c r="A173" s="289"/>
      <c r="B173" s="16"/>
      <c r="C173" s="20" t="s">
        <v>128</v>
      </c>
      <c r="D173" s="15"/>
      <c r="E173" s="20" t="s">
        <v>129</v>
      </c>
      <c r="F173" s="16"/>
      <c r="G173" s="20" t="s">
        <v>129</v>
      </c>
      <c r="H173" s="20"/>
      <c r="I173" s="20"/>
      <c r="J173" s="16"/>
      <c r="K173" s="16"/>
      <c r="L173" s="16"/>
      <c r="M173" s="16"/>
      <c r="N173" s="16"/>
      <c r="O173" s="16"/>
      <c r="P173" s="16"/>
      <c r="Q173" s="16"/>
      <c r="R173" s="16"/>
      <c r="S173" s="16"/>
      <c r="T173" s="16"/>
      <c r="U173" s="16"/>
      <c r="V173" s="16"/>
      <c r="W173" s="16"/>
      <c r="X173" s="16"/>
      <c r="Y173" s="16"/>
      <c r="Z173" s="16"/>
      <c r="AA173" s="16"/>
    </row>
    <row r="174" spans="1:27" ht="13" x14ac:dyDescent="0.35">
      <c r="A174" s="289"/>
      <c r="B174" s="15" t="s">
        <v>123</v>
      </c>
      <c r="C174" s="292" t="s">
        <v>130</v>
      </c>
      <c r="D174" s="292"/>
      <c r="E174" s="292" t="s">
        <v>131</v>
      </c>
      <c r="F174" s="16"/>
      <c r="G174" s="292" t="s">
        <v>132</v>
      </c>
      <c r="H174" s="292"/>
      <c r="I174" s="292"/>
      <c r="J174" s="16"/>
      <c r="K174" s="16"/>
      <c r="L174" s="16"/>
      <c r="M174" s="16"/>
      <c r="N174" s="16"/>
      <c r="O174" s="16"/>
      <c r="P174" s="16"/>
      <c r="Q174" s="16"/>
      <c r="R174" s="16"/>
      <c r="S174" s="16"/>
      <c r="T174" s="16"/>
      <c r="U174" s="16"/>
      <c r="V174" s="16"/>
      <c r="W174" s="16"/>
      <c r="X174" s="16"/>
      <c r="Y174" s="16"/>
      <c r="Z174" s="16"/>
      <c r="AA174" s="16"/>
    </row>
    <row r="175" spans="1:27" x14ac:dyDescent="0.2">
      <c r="A175" s="289"/>
      <c r="B175" s="16" t="s">
        <v>117</v>
      </c>
      <c r="C175" s="296">
        <v>0</v>
      </c>
      <c r="D175" s="292" t="s">
        <v>133</v>
      </c>
      <c r="E175" s="297">
        <f>($C175*Conversions_Constants!$C$29)</f>
        <v>0</v>
      </c>
      <c r="F175" s="292" t="s">
        <v>133</v>
      </c>
      <c r="G175" s="297">
        <f>E175*Conversions_Constants!$D$5</f>
        <v>0</v>
      </c>
      <c r="H175" s="292"/>
      <c r="I175" s="738"/>
      <c r="J175" s="16"/>
      <c r="K175" s="16"/>
      <c r="L175" s="16"/>
      <c r="M175" s="16"/>
      <c r="N175" s="16"/>
      <c r="O175" s="16"/>
      <c r="P175" s="16"/>
      <c r="Q175" s="16"/>
      <c r="R175" s="16"/>
      <c r="S175" s="16"/>
      <c r="T175" s="16"/>
      <c r="U175" s="16"/>
      <c r="V175" s="16"/>
      <c r="W175" s="16"/>
      <c r="X175" s="16"/>
      <c r="Y175" s="16"/>
      <c r="Z175" s="16"/>
      <c r="AA175" s="16"/>
    </row>
    <row r="176" spans="1:27" x14ac:dyDescent="0.2">
      <c r="A176" s="289"/>
      <c r="B176" s="16" t="s">
        <v>119</v>
      </c>
      <c r="C176" s="296">
        <v>0</v>
      </c>
      <c r="D176" s="292" t="s">
        <v>133</v>
      </c>
      <c r="E176" s="297">
        <f>($C176*Conversions_Constants!$C$29)</f>
        <v>0</v>
      </c>
      <c r="F176" s="292" t="s">
        <v>133</v>
      </c>
      <c r="G176" s="297">
        <f>E176*Conversions_Constants!$D$5</f>
        <v>0</v>
      </c>
      <c r="H176" s="292"/>
      <c r="I176" s="738"/>
      <c r="J176" s="16"/>
      <c r="K176" s="16"/>
      <c r="L176" s="16"/>
      <c r="M176" s="16"/>
      <c r="N176" s="16"/>
      <c r="O176" s="16"/>
      <c r="P176" s="16"/>
      <c r="Q176" s="16"/>
      <c r="R176" s="16"/>
      <c r="S176" s="16"/>
      <c r="T176" s="16"/>
      <c r="U176" s="16"/>
      <c r="V176" s="16"/>
      <c r="W176" s="16"/>
      <c r="X176" s="16"/>
      <c r="Y176" s="16"/>
      <c r="Z176" s="16"/>
      <c r="AA176" s="16"/>
    </row>
    <row r="177" spans="1:27" x14ac:dyDescent="0.2">
      <c r="A177" s="289"/>
      <c r="B177" s="16" t="s">
        <v>124</v>
      </c>
      <c r="C177" s="296">
        <v>0</v>
      </c>
      <c r="D177" s="292" t="s">
        <v>133</v>
      </c>
      <c r="E177" s="297">
        <f>($C177*Conversions_Constants!$C$29)</f>
        <v>0</v>
      </c>
      <c r="F177" s="292" t="s">
        <v>133</v>
      </c>
      <c r="G177" s="297">
        <f>E177*Conversions_Constants!$D$5</f>
        <v>0</v>
      </c>
      <c r="H177" s="292"/>
      <c r="I177" s="738"/>
      <c r="J177" s="16"/>
      <c r="K177" s="16"/>
      <c r="L177" s="16"/>
      <c r="M177" s="16"/>
      <c r="N177" s="16"/>
      <c r="O177" s="16"/>
      <c r="P177" s="16"/>
      <c r="Q177" s="16"/>
      <c r="R177" s="16"/>
      <c r="S177" s="16"/>
      <c r="T177" s="16"/>
      <c r="U177" s="16"/>
      <c r="V177" s="16"/>
      <c r="W177" s="16"/>
      <c r="X177" s="16"/>
      <c r="Y177" s="16"/>
      <c r="Z177" s="16"/>
      <c r="AA177" s="16"/>
    </row>
    <row r="178" spans="1:27" x14ac:dyDescent="0.2">
      <c r="A178" s="16"/>
      <c r="B178" s="16" t="s">
        <v>134</v>
      </c>
      <c r="C178" s="296">
        <f>'GHGRP Data'!R12</f>
        <v>1734.77</v>
      </c>
      <c r="D178" s="292" t="s">
        <v>133</v>
      </c>
      <c r="E178" s="297">
        <f>($C178*Conversions_Constants!$C$29)</f>
        <v>48573.56</v>
      </c>
      <c r="F178" s="292" t="s">
        <v>133</v>
      </c>
      <c r="G178" s="297">
        <f>E178*Conversions_Constants!$D$5</f>
        <v>4.8573559999999995E-2</v>
      </c>
      <c r="H178" s="292"/>
      <c r="I178" s="738"/>
      <c r="J178" s="16"/>
      <c r="K178" s="16"/>
      <c r="L178" s="16"/>
      <c r="M178" s="16"/>
      <c r="N178" s="16"/>
      <c r="O178" s="16"/>
      <c r="P178" s="16"/>
      <c r="Q178" s="16"/>
      <c r="R178" s="16"/>
      <c r="S178" s="16"/>
      <c r="T178" s="16"/>
      <c r="U178" s="16"/>
      <c r="V178" s="16"/>
      <c r="W178" s="16"/>
      <c r="X178" s="16"/>
      <c r="Y178" s="16"/>
      <c r="Z178" s="16"/>
      <c r="AA178" s="16"/>
    </row>
    <row r="179" spans="1:27" x14ac:dyDescent="0.2">
      <c r="A179" s="16"/>
      <c r="B179" s="16" t="s">
        <v>125</v>
      </c>
      <c r="C179" s="296">
        <v>0</v>
      </c>
      <c r="D179" s="292" t="s">
        <v>133</v>
      </c>
      <c r="E179" s="297">
        <f>($C179*Conversions_Constants!$C$29)</f>
        <v>0</v>
      </c>
      <c r="F179" s="292" t="s">
        <v>133</v>
      </c>
      <c r="G179" s="297">
        <f>E179*Conversions_Constants!$D$5</f>
        <v>0</v>
      </c>
      <c r="H179" s="292"/>
      <c r="I179" s="738"/>
      <c r="J179" s="16"/>
      <c r="K179" s="16"/>
      <c r="L179" s="16"/>
      <c r="M179" s="16"/>
      <c r="N179" s="291"/>
      <c r="O179" s="17"/>
      <c r="P179" s="16"/>
      <c r="Q179" s="16"/>
      <c r="R179" s="16"/>
      <c r="S179" s="16"/>
      <c r="T179" s="16"/>
      <c r="U179" s="16"/>
      <c r="V179" s="16"/>
      <c r="W179" s="16"/>
      <c r="X179" s="16"/>
      <c r="Y179" s="16"/>
      <c r="Z179" s="16"/>
      <c r="AA179" s="16"/>
    </row>
    <row r="180" spans="1:27" x14ac:dyDescent="0.2">
      <c r="A180" s="16"/>
      <c r="B180" s="16" t="s">
        <v>135</v>
      </c>
      <c r="C180" s="296">
        <v>0</v>
      </c>
      <c r="D180" s="292" t="s">
        <v>133</v>
      </c>
      <c r="E180" s="297">
        <f>($C180*Conversions_Constants!$C$29)</f>
        <v>0</v>
      </c>
      <c r="F180" s="292" t="s">
        <v>133</v>
      </c>
      <c r="G180" s="297">
        <f>E180*Conversions_Constants!$D$5</f>
        <v>0</v>
      </c>
      <c r="H180" s="292"/>
      <c r="I180" s="738"/>
      <c r="J180" s="16"/>
      <c r="K180" s="16"/>
      <c r="L180" s="16"/>
      <c r="M180" s="16"/>
      <c r="N180" s="291"/>
      <c r="O180" s="16"/>
      <c r="P180" s="16"/>
      <c r="Q180" s="16"/>
      <c r="R180" s="16"/>
      <c r="S180" s="16"/>
      <c r="T180" s="16"/>
      <c r="U180" s="16"/>
      <c r="V180" s="16"/>
      <c r="W180" s="16"/>
      <c r="X180" s="16"/>
      <c r="Y180" s="16"/>
      <c r="Z180" s="16"/>
      <c r="AA180" s="16"/>
    </row>
    <row r="181" spans="1:27" x14ac:dyDescent="0.2">
      <c r="A181" s="16"/>
      <c r="B181" s="16" t="s">
        <v>127</v>
      </c>
      <c r="C181" s="296">
        <v>0</v>
      </c>
      <c r="D181" s="292" t="s">
        <v>133</v>
      </c>
      <c r="E181" s="297">
        <f>($C181*Conversions_Constants!$C$29)</f>
        <v>0</v>
      </c>
      <c r="F181" s="292" t="s">
        <v>133</v>
      </c>
      <c r="G181" s="297">
        <f>E181*Conversions_Constants!$D$5</f>
        <v>0</v>
      </c>
      <c r="H181" s="292"/>
      <c r="I181" s="738"/>
      <c r="J181" s="16"/>
      <c r="K181" s="16"/>
      <c r="L181" s="16"/>
      <c r="M181" s="16"/>
      <c r="N181" s="291"/>
      <c r="O181" s="16"/>
      <c r="P181" s="16"/>
      <c r="Q181" s="16"/>
      <c r="R181" s="16"/>
      <c r="S181" s="16"/>
      <c r="T181" s="17"/>
      <c r="U181" s="16"/>
      <c r="V181" s="16"/>
      <c r="W181" s="16"/>
      <c r="X181" s="16"/>
      <c r="Y181" s="16"/>
      <c r="Z181" s="16"/>
      <c r="AA181" s="16"/>
    </row>
    <row r="182" spans="1:27" ht="10.5" x14ac:dyDescent="0.25">
      <c r="A182" s="16"/>
      <c r="B182" s="15" t="s">
        <v>110</v>
      </c>
      <c r="C182" s="16"/>
      <c r="D182" s="16"/>
      <c r="E182" s="21">
        <f>SUM(E175:E181)</f>
        <v>48573.56</v>
      </c>
      <c r="F182" s="292" t="s">
        <v>133</v>
      </c>
      <c r="G182" s="21">
        <f>SUM(G175:G181)</f>
        <v>4.8573559999999995E-2</v>
      </c>
      <c r="H182" s="16"/>
      <c r="I182" s="16"/>
      <c r="J182" s="16"/>
      <c r="K182" s="16"/>
      <c r="L182" s="16"/>
      <c r="M182" s="16"/>
      <c r="N182" s="291"/>
      <c r="O182" s="16"/>
      <c r="P182" s="16"/>
      <c r="Q182" s="16"/>
      <c r="R182" s="16"/>
      <c r="S182" s="16"/>
      <c r="T182" s="16"/>
      <c r="U182" s="16"/>
      <c r="V182" s="16"/>
      <c r="W182" s="16"/>
      <c r="X182" s="16"/>
      <c r="Y182" s="16"/>
      <c r="Z182" s="16"/>
      <c r="AA182" s="16"/>
    </row>
  </sheetData>
  <pageMargins left="0.75" right="0.75" top="1" bottom="1" header="0.5" footer="0.5"/>
  <pageSetup orientation="portrait" r:id="rId1"/>
  <headerFooter alignWithMargins="0"/>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1">
    <tabColor indexed="44"/>
  </sheetPr>
  <dimension ref="A1:AV148"/>
  <sheetViews>
    <sheetView workbookViewId="0">
      <selection activeCell="K22" sqref="K22"/>
    </sheetView>
  </sheetViews>
  <sheetFormatPr defaultColWidth="9.26953125" defaultRowHeight="10" x14ac:dyDescent="0.2"/>
  <cols>
    <col min="1" max="1" width="6.54296875" style="14" customWidth="1"/>
    <col min="2" max="2" width="17.54296875" style="14" customWidth="1"/>
    <col min="3" max="3" width="5.54296875" style="987" customWidth="1"/>
    <col min="4" max="4" width="16.81640625" style="14" customWidth="1"/>
    <col min="5" max="5" width="4.54296875" style="14" customWidth="1"/>
    <col min="6" max="6" width="15.453125" style="14" customWidth="1"/>
    <col min="7" max="7" width="5.54296875" style="14" customWidth="1"/>
    <col min="8" max="8" width="11.1796875" style="14" customWidth="1"/>
    <col min="9" max="9" width="5.54296875" style="14" customWidth="1"/>
    <col min="10" max="10" width="4.54296875" style="14" customWidth="1"/>
    <col min="11" max="11" width="14.54296875" style="14" customWidth="1"/>
    <col min="12" max="12" width="4.54296875" style="14" customWidth="1"/>
    <col min="13" max="13" width="11.54296875" style="14" customWidth="1"/>
    <col min="14" max="14" width="4.54296875" style="14" customWidth="1"/>
    <col min="15" max="15" width="14.54296875" style="14" customWidth="1"/>
    <col min="16" max="16" width="4.54296875" style="14" customWidth="1"/>
    <col min="17" max="17" width="10.54296875" style="14" customWidth="1"/>
    <col min="18" max="21" width="14.54296875" style="14" customWidth="1"/>
    <col min="22" max="22" width="13.81640625" style="14" customWidth="1"/>
    <col min="23" max="23" width="16.26953125" style="14" customWidth="1"/>
    <col min="24" max="25" width="16.453125" style="14" customWidth="1"/>
    <col min="26" max="26" width="9.26953125" style="14" customWidth="1"/>
    <col min="27" max="16384" width="9.26953125" style="14"/>
  </cols>
  <sheetData>
    <row r="1" spans="1:48" s="164" customFormat="1" ht="18" x14ac:dyDescent="0.4">
      <c r="A1" s="163" t="s">
        <v>136</v>
      </c>
      <c r="B1" s="288"/>
      <c r="C1" s="986"/>
      <c r="D1" s="288"/>
      <c r="E1" s="288"/>
      <c r="F1" s="288"/>
      <c r="G1" s="288"/>
      <c r="H1" s="288"/>
      <c r="I1" s="288"/>
      <c r="J1" s="288"/>
      <c r="K1" s="288"/>
      <c r="L1" s="288"/>
      <c r="M1" s="288"/>
      <c r="N1" s="288"/>
      <c r="O1" s="288"/>
      <c r="P1" s="288"/>
      <c r="Q1" s="288"/>
      <c r="R1" s="288"/>
      <c r="S1" s="288"/>
      <c r="T1" s="288"/>
      <c r="U1" s="288"/>
      <c r="V1" s="288"/>
      <c r="W1" s="288"/>
      <c r="X1" s="288"/>
      <c r="Y1" s="288"/>
      <c r="Z1" s="288"/>
      <c r="AA1" s="288"/>
      <c r="AB1" s="288"/>
      <c r="AC1" s="288"/>
      <c r="AD1" s="288"/>
      <c r="AE1" s="288"/>
      <c r="AF1" s="288"/>
      <c r="AG1" s="288"/>
      <c r="AH1" s="288"/>
      <c r="AI1" s="288"/>
      <c r="AJ1" s="288"/>
      <c r="AK1" s="288"/>
      <c r="AL1" s="288"/>
      <c r="AM1" s="288"/>
      <c r="AN1" s="288"/>
      <c r="AO1" s="288"/>
      <c r="AP1" s="288"/>
      <c r="AQ1" s="288"/>
      <c r="AR1" s="288"/>
      <c r="AS1" s="288"/>
      <c r="AT1" s="288"/>
      <c r="AU1" s="288"/>
      <c r="AV1" s="288"/>
    </row>
    <row r="2" spans="1:48" x14ac:dyDescent="0.2">
      <c r="A2" s="16"/>
      <c r="B2" s="16"/>
      <c r="C2" s="292"/>
      <c r="D2" s="16"/>
      <c r="E2" s="16"/>
      <c r="F2" s="16"/>
      <c r="G2" s="16"/>
      <c r="H2" s="16"/>
      <c r="I2" s="16"/>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row>
    <row r="3" spans="1:48" ht="15" x14ac:dyDescent="0.4">
      <c r="A3" s="16"/>
      <c r="B3" s="36" t="s">
        <v>122</v>
      </c>
      <c r="C3" s="265"/>
      <c r="D3" s="124"/>
      <c r="E3" s="624"/>
      <c r="F3" s="124"/>
      <c r="G3" s="124"/>
      <c r="H3" s="124"/>
      <c r="I3" s="124"/>
      <c r="J3" s="124"/>
      <c r="K3" s="124"/>
      <c r="L3" s="124"/>
      <c r="M3" s="124"/>
      <c r="N3" s="124"/>
      <c r="O3" s="124"/>
      <c r="P3" s="124"/>
      <c r="Q3" s="124"/>
      <c r="R3" s="124"/>
      <c r="S3" s="124"/>
      <c r="T3" s="124"/>
      <c r="U3" s="124"/>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row>
    <row r="4" spans="1:48" ht="10.5" x14ac:dyDescent="0.25">
      <c r="A4" s="16"/>
      <c r="B4" s="124"/>
      <c r="C4" s="265"/>
      <c r="D4" s="124"/>
      <c r="E4" s="124"/>
      <c r="F4" s="124"/>
      <c r="G4" s="124"/>
      <c r="H4" s="124"/>
      <c r="I4" s="124"/>
      <c r="J4" s="124"/>
      <c r="K4" s="124"/>
      <c r="L4" s="124"/>
      <c r="M4" s="124"/>
      <c r="N4" s="124"/>
      <c r="O4" s="124"/>
      <c r="P4" s="124"/>
      <c r="Q4" s="124"/>
      <c r="R4" s="124"/>
      <c r="S4" s="124"/>
      <c r="T4" s="124"/>
      <c r="U4" s="124"/>
      <c r="V4" s="16"/>
      <c r="W4" s="16"/>
      <c r="X4" s="16"/>
      <c r="Y4" s="16"/>
      <c r="Z4" s="16"/>
      <c r="AA4" s="16"/>
      <c r="AB4" s="16"/>
      <c r="AC4" s="16"/>
      <c r="AD4" s="16"/>
      <c r="AE4" s="16"/>
      <c r="AF4" s="16"/>
      <c r="AG4" s="16"/>
      <c r="AH4" s="16"/>
      <c r="AI4" s="16"/>
      <c r="AJ4" s="16"/>
      <c r="AK4" s="16"/>
      <c r="AL4" s="16"/>
      <c r="AM4" s="15"/>
      <c r="AN4" s="16"/>
      <c r="AO4" s="16"/>
      <c r="AP4" s="16"/>
      <c r="AQ4" s="16"/>
      <c r="AR4" s="16"/>
      <c r="AS4" s="16"/>
      <c r="AT4" s="16"/>
      <c r="AU4" s="16"/>
      <c r="AV4" s="16"/>
    </row>
    <row r="5" spans="1:48" ht="10.5" x14ac:dyDescent="0.25">
      <c r="A5" s="16"/>
      <c r="B5" s="607" t="s">
        <v>123</v>
      </c>
      <c r="C5" s="607"/>
      <c r="D5" s="632">
        <v>1990</v>
      </c>
      <c r="E5" s="629"/>
      <c r="F5" s="607">
        <v>2005</v>
      </c>
      <c r="G5" s="671"/>
      <c r="H5" s="607">
        <v>2007</v>
      </c>
      <c r="I5" s="607"/>
      <c r="J5" s="671"/>
      <c r="K5" s="673">
        <v>2010</v>
      </c>
      <c r="L5" s="671"/>
      <c r="M5" s="607">
        <v>2015</v>
      </c>
      <c r="N5" s="608"/>
      <c r="O5" s="607">
        <v>2016</v>
      </c>
      <c r="P5" s="607">
        <v>2017</v>
      </c>
      <c r="Q5" s="608"/>
      <c r="R5" s="632">
        <v>2018</v>
      </c>
      <c r="S5" s="607">
        <v>2019</v>
      </c>
      <c r="T5" s="632">
        <v>2020</v>
      </c>
      <c r="U5" s="607">
        <v>2021</v>
      </c>
      <c r="V5" s="607">
        <v>2022</v>
      </c>
      <c r="X5" s="995" t="s">
        <v>137</v>
      </c>
      <c r="Y5" s="112"/>
      <c r="Z5" s="112"/>
      <c r="AA5" s="112"/>
      <c r="AB5" s="112"/>
      <c r="AC5" s="112"/>
      <c r="AD5" s="16"/>
      <c r="AE5" s="16"/>
      <c r="AF5" s="16"/>
      <c r="AG5" s="16"/>
      <c r="AH5" s="16"/>
      <c r="AI5" s="16"/>
      <c r="AJ5" s="16"/>
      <c r="AK5" s="16"/>
      <c r="AL5" s="16"/>
      <c r="AM5" s="16"/>
      <c r="AN5" s="16"/>
      <c r="AO5" s="16"/>
      <c r="AP5" s="16"/>
      <c r="AQ5" s="16"/>
      <c r="AR5" s="16"/>
      <c r="AS5" s="16"/>
      <c r="AT5" s="16"/>
      <c r="AU5" s="16"/>
      <c r="AV5" s="16"/>
    </row>
    <row r="6" spans="1:48" x14ac:dyDescent="0.2">
      <c r="A6" s="16"/>
      <c r="B6" s="991" t="s">
        <v>117</v>
      </c>
      <c r="C6" s="1014"/>
      <c r="D6" s="633">
        <f>Q21</f>
        <v>0.120275943905674</v>
      </c>
      <c r="E6" s="630"/>
      <c r="F6" s="604">
        <f>Q32</f>
        <v>0.17936410913627931</v>
      </c>
      <c r="G6" s="672"/>
      <c r="H6" s="604">
        <f>Q43</f>
        <v>0.17649271739139635</v>
      </c>
      <c r="I6" s="604"/>
      <c r="J6" s="672"/>
      <c r="K6" s="674">
        <f>Q54</f>
        <v>0.18413884937786706</v>
      </c>
      <c r="L6" s="672"/>
      <c r="M6" s="793">
        <f>Q65</f>
        <v>0.11776964223996779</v>
      </c>
      <c r="N6" s="604"/>
      <c r="O6" s="604">
        <f>Q76</f>
        <v>0.11950186632422261</v>
      </c>
      <c r="P6" s="604">
        <f>Q87</f>
        <v>0.12124905111660771</v>
      </c>
      <c r="Q6" s="604"/>
      <c r="R6" s="633">
        <f>Q98</f>
        <v>0.12389864568484836</v>
      </c>
      <c r="S6" s="604">
        <f>Q109</f>
        <v>0.12423887791551921</v>
      </c>
      <c r="T6" s="633">
        <f>Q120</f>
        <v>0.12056481901015415</v>
      </c>
      <c r="U6" s="604">
        <f>Q131</f>
        <v>0.11453725286134202</v>
      </c>
      <c r="V6" s="604">
        <f>Q142</f>
        <v>0.10796377234509663</v>
      </c>
      <c r="X6" s="289" t="s">
        <v>138</v>
      </c>
      <c r="Y6" s="16"/>
      <c r="Z6" s="16"/>
      <c r="AA6" s="16"/>
      <c r="AB6" s="16"/>
      <c r="AC6" s="290"/>
      <c r="AD6" s="16"/>
      <c r="AE6" s="16"/>
      <c r="AF6" s="16"/>
      <c r="AG6" s="16"/>
      <c r="AH6" s="16"/>
      <c r="AI6" s="16"/>
      <c r="AJ6" s="16"/>
      <c r="AK6" s="16"/>
      <c r="AL6" s="16"/>
      <c r="AM6" s="16"/>
      <c r="AN6" s="16"/>
      <c r="AO6" s="16"/>
      <c r="AP6" s="16"/>
      <c r="AQ6" s="16"/>
      <c r="AR6" s="16"/>
      <c r="AS6" s="16"/>
      <c r="AT6" s="16"/>
      <c r="AU6" s="16"/>
      <c r="AV6" s="16"/>
    </row>
    <row r="7" spans="1:48" x14ac:dyDescent="0.2">
      <c r="A7" s="16"/>
      <c r="B7" s="991" t="s">
        <v>119</v>
      </c>
      <c r="C7" s="1014"/>
      <c r="D7" s="633">
        <f>Q22*'Population Data'!L36</f>
        <v>0.13681216868848184</v>
      </c>
      <c r="E7" s="630"/>
      <c r="F7" s="604">
        <f>Q33*'Population Data'!L51</f>
        <v>9.9575724669780749E-2</v>
      </c>
      <c r="G7" s="672"/>
      <c r="H7" s="604">
        <f>Q44*'Population Data'!L53</f>
        <v>9.4323228458649669E-2</v>
      </c>
      <c r="I7" s="604"/>
      <c r="J7" s="672"/>
      <c r="K7" s="674">
        <f>Q55*'Population Data'!L56</f>
        <v>9.0475176574496427E-2</v>
      </c>
      <c r="L7" s="672"/>
      <c r="M7" s="793">
        <f>Q66*'Population Data'!L61</f>
        <v>8.5977222477422385E-2</v>
      </c>
      <c r="N7" s="604"/>
      <c r="O7" s="793">
        <f>Q77*'Population Data'!L62</f>
        <v>3.2053856890302358E-2</v>
      </c>
      <c r="P7" s="793">
        <f>Q88*'Population Data'!L63</f>
        <v>3.0155241991233178E-2</v>
      </c>
      <c r="Q7" s="604"/>
      <c r="R7" s="674">
        <f>Q99*'Population Data'!L64</f>
        <v>1.1328674787586136E-2</v>
      </c>
      <c r="S7" s="793">
        <f>Q110*'Population Data'!L65</f>
        <v>1.9454942946364674E-2</v>
      </c>
      <c r="T7" s="674">
        <f>Q121*'Population Data'!L66</f>
        <v>1.5556459990946766E-2</v>
      </c>
      <c r="U7" s="604">
        <f>Q132*'Population Data'!L67</f>
        <v>1.7415337431447027E-2</v>
      </c>
      <c r="V7" s="604">
        <f>Q143*'Population Data'!L68</f>
        <v>1.3660211260226344E-2</v>
      </c>
      <c r="X7" s="289" t="s">
        <v>139</v>
      </c>
      <c r="Y7" s="16"/>
      <c r="Z7" s="16"/>
      <c r="AA7" s="16"/>
      <c r="AB7" s="16"/>
      <c r="AC7" s="290"/>
      <c r="AD7" s="16"/>
      <c r="AE7" s="16"/>
      <c r="AF7" s="16"/>
      <c r="AG7" s="16"/>
      <c r="AH7" s="16"/>
      <c r="AI7" s="16"/>
      <c r="AJ7" s="16"/>
      <c r="AK7" s="16"/>
      <c r="AL7" s="16"/>
      <c r="AM7" s="16"/>
      <c r="AN7" s="16"/>
      <c r="AO7" s="16"/>
      <c r="AP7" s="16"/>
      <c r="AQ7" s="16"/>
      <c r="AR7" s="16"/>
      <c r="AS7" s="16"/>
      <c r="AT7" s="16"/>
      <c r="AU7" s="16"/>
      <c r="AV7" s="16"/>
    </row>
    <row r="8" spans="1:48" x14ac:dyDescent="0.2">
      <c r="A8" s="16"/>
      <c r="B8" s="991" t="s">
        <v>124</v>
      </c>
      <c r="C8" s="1014"/>
      <c r="D8" s="633">
        <f>Q23*'Population Data'!T36</f>
        <v>5.028975869327616E-4</v>
      </c>
      <c r="E8" s="630"/>
      <c r="F8" s="604">
        <f>Q34*'Population Data'!T51</f>
        <v>1.6258100896847719E-3</v>
      </c>
      <c r="G8" s="672"/>
      <c r="H8" s="604">
        <f>Q45*'Population Data'!T53</f>
        <v>1.8129933099778281E-3</v>
      </c>
      <c r="I8" s="604"/>
      <c r="J8" s="672"/>
      <c r="K8" s="674">
        <f>Q56*'Population Data'!T56</f>
        <v>7.9678912647589259E-4</v>
      </c>
      <c r="L8" s="672"/>
      <c r="M8" s="793">
        <f>Q67*'Population Data'!T61</f>
        <v>8.3496173306152875E-4</v>
      </c>
      <c r="N8" s="604"/>
      <c r="O8" s="793">
        <f>Q78*'Population Data'!T62</f>
        <v>9.6757838076766704E-4</v>
      </c>
      <c r="P8" s="793">
        <f>Q89*'Population Data'!T63</f>
        <v>8.8746902328918579E-4</v>
      </c>
      <c r="Q8" s="604"/>
      <c r="R8" s="674">
        <f>Q100*'Population Data'!T64</f>
        <v>1.0212788351401597E-3</v>
      </c>
      <c r="S8" s="793">
        <f>Q111*'Population Data'!T65</f>
        <v>1.8115504855070463E-3</v>
      </c>
      <c r="T8" s="674">
        <f>Q122*'Population Data'!T66</f>
        <v>2.0415268601707039E-3</v>
      </c>
      <c r="U8" s="604">
        <f>Q133*'Population Data'!T67</f>
        <v>1.9613189200880757E-3</v>
      </c>
      <c r="V8" s="604">
        <f>Q144*'Population Data'!T68</f>
        <v>1.6841001834175459E-3</v>
      </c>
      <c r="X8" s="289" t="s">
        <v>140</v>
      </c>
      <c r="Y8" s="16"/>
      <c r="Z8" s="16"/>
      <c r="AA8" s="16"/>
      <c r="AB8" s="16"/>
      <c r="AC8" s="290"/>
      <c r="AD8" s="16"/>
      <c r="AE8" s="16"/>
      <c r="AF8" s="16"/>
      <c r="AG8" s="16"/>
      <c r="AH8" s="16"/>
      <c r="AI8" s="16"/>
      <c r="AJ8" s="16"/>
      <c r="AK8" s="16"/>
      <c r="AL8" s="16"/>
      <c r="AM8" s="16"/>
      <c r="AN8" s="16"/>
      <c r="AO8" s="16"/>
      <c r="AP8" s="16"/>
      <c r="AQ8" s="16"/>
      <c r="AR8" s="16"/>
      <c r="AS8" s="16"/>
      <c r="AT8" s="16"/>
      <c r="AU8" s="16"/>
      <c r="AV8" s="16"/>
    </row>
    <row r="9" spans="1:48" x14ac:dyDescent="0.2">
      <c r="A9" s="16"/>
      <c r="B9" s="991" t="s">
        <v>120</v>
      </c>
      <c r="C9" s="1014"/>
      <c r="D9" s="633">
        <f>Q23*'Population Data'!W36</f>
        <v>2.429211500942003E-2</v>
      </c>
      <c r="E9" s="630"/>
      <c r="F9" s="604">
        <f>Q34*'Population Data'!W51</f>
        <v>6.0275730852868324E-2</v>
      </c>
      <c r="G9" s="672"/>
      <c r="H9" s="604">
        <f>Q45*'Population Data'!W53</f>
        <v>6.7213952239217251E-2</v>
      </c>
      <c r="I9" s="604"/>
      <c r="J9" s="672"/>
      <c r="K9" s="674">
        <f>Q56*'Population Data'!W56</f>
        <v>2.9472613443401706E-2</v>
      </c>
      <c r="L9" s="672"/>
      <c r="M9" s="793">
        <f>Q67*'Population Data'!W61</f>
        <v>3.0884588633125314E-2</v>
      </c>
      <c r="N9" s="604"/>
      <c r="O9" s="793">
        <f>Q78*'Population Data'!W62</f>
        <v>3.578997584804617E-2</v>
      </c>
      <c r="P9" s="793">
        <f>Q89*'Population Data'!W63</f>
        <v>3.2826792682375802E-2</v>
      </c>
      <c r="Q9" s="604"/>
      <c r="R9" s="674">
        <f>Q100*'Population Data'!W64</f>
        <v>3.7776314116058897E-2</v>
      </c>
      <c r="S9" s="793">
        <f>Q111*'Population Data'!W65</f>
        <v>6.7007851159689782E-2</v>
      </c>
      <c r="T9" s="674">
        <f>Q122*'Population Data'!W66</f>
        <v>7.5514499363531676E-2</v>
      </c>
      <c r="U9" s="604">
        <f>Q133*'Population Data'!W67</f>
        <v>7.2547669703591097E-2</v>
      </c>
      <c r="V9" s="604">
        <f>Q144*'Population Data'!W68</f>
        <v>6.2293563072774914E-2</v>
      </c>
      <c r="X9" s="289"/>
      <c r="Y9" s="16"/>
      <c r="Z9" s="16"/>
      <c r="AA9" s="16"/>
      <c r="AB9" s="16"/>
      <c r="AC9" s="290"/>
      <c r="AD9" s="16"/>
      <c r="AE9" s="16"/>
      <c r="AF9" s="16"/>
      <c r="AG9" s="16"/>
      <c r="AH9" s="16"/>
      <c r="AI9" s="16"/>
      <c r="AJ9" s="16"/>
      <c r="AK9" s="16"/>
      <c r="AL9" s="16"/>
      <c r="AM9" s="16"/>
      <c r="AN9" s="16"/>
      <c r="AO9" s="16"/>
      <c r="AP9" s="16"/>
      <c r="AQ9" s="16"/>
      <c r="AR9" s="16"/>
      <c r="AS9" s="16"/>
      <c r="AT9" s="16"/>
      <c r="AU9" s="16"/>
      <c r="AV9" s="16"/>
    </row>
    <row r="10" spans="1:48" x14ac:dyDescent="0.2">
      <c r="A10" s="16"/>
      <c r="B10" s="991" t="s">
        <v>125</v>
      </c>
      <c r="C10" s="1014"/>
      <c r="D10" s="633">
        <f>Q23*'Population Data'!Z36</f>
        <v>1.4685221661783229E-3</v>
      </c>
      <c r="E10" s="630"/>
      <c r="F10" s="604">
        <f>Q34*'Population Data'!Z51</f>
        <v>3.1190115271515742E-3</v>
      </c>
      <c r="G10" s="672"/>
      <c r="H10" s="604">
        <f>Q45*'Population Data'!Z53</f>
        <v>3.4806542998588332E-3</v>
      </c>
      <c r="I10" s="604"/>
      <c r="J10" s="672"/>
      <c r="K10" s="674">
        <f>Q56*'Population Data'!Z56</f>
        <v>1.6033071193794655E-3</v>
      </c>
      <c r="L10" s="672"/>
      <c r="M10" s="793">
        <f>Q67*'Population Data'!Z61</f>
        <v>1.6801184234878856E-3</v>
      </c>
      <c r="N10" s="604"/>
      <c r="O10" s="793">
        <f>Q78*'Population Data'!Z62</f>
        <v>1.9469709800180011E-3</v>
      </c>
      <c r="P10" s="793">
        <f>Q89*'Population Data'!Z63</f>
        <v>1.7857741226484239E-3</v>
      </c>
      <c r="Q10" s="604"/>
      <c r="R10" s="674">
        <f>Q100*'Population Data'!Z64</f>
        <v>2.0550275761090295E-3</v>
      </c>
      <c r="S10" s="793">
        <f>Q111*'Population Data'!Z65</f>
        <v>3.6452201643048516E-3</v>
      </c>
      <c r="T10" s="674">
        <f>Q122*'Population Data'!Z66</f>
        <v>4.1079809457152854E-3</v>
      </c>
      <c r="U10" s="604">
        <f>Q133*'Population Data'!Z67</f>
        <v>3.9465857194350105E-3</v>
      </c>
      <c r="V10" s="604">
        <f>Q144*'Population Data'!Z68</f>
        <v>3.3887633805496061E-3</v>
      </c>
      <c r="X10" s="289"/>
      <c r="Y10" s="16"/>
      <c r="Z10" s="16"/>
      <c r="AA10" s="16"/>
      <c r="AB10" s="16"/>
      <c r="AC10" s="290"/>
      <c r="AD10" s="16"/>
      <c r="AE10" s="16"/>
      <c r="AF10" s="16"/>
      <c r="AG10" s="16"/>
      <c r="AH10" s="16"/>
      <c r="AI10" s="16"/>
      <c r="AJ10" s="16"/>
      <c r="AK10" s="16"/>
      <c r="AL10" s="16"/>
      <c r="AM10" s="16"/>
      <c r="AN10" s="16"/>
      <c r="AO10" s="16"/>
      <c r="AP10" s="16"/>
      <c r="AQ10" s="16"/>
      <c r="AR10" s="16"/>
      <c r="AS10" s="16"/>
      <c r="AT10" s="16"/>
      <c r="AU10" s="16"/>
      <c r="AV10" s="16"/>
    </row>
    <row r="11" spans="1:48" x14ac:dyDescent="0.2">
      <c r="A11" s="16"/>
      <c r="B11" s="991" t="s">
        <v>126</v>
      </c>
      <c r="C11" s="1014"/>
      <c r="D11" s="633">
        <f>Q22*'Population Data'!O36</f>
        <v>4.5646471092013083E-4</v>
      </c>
      <c r="E11" s="630"/>
      <c r="F11" s="604">
        <f>Q33*'Population Data'!O51</f>
        <v>2.1726493030820704E-4</v>
      </c>
      <c r="G11" s="672"/>
      <c r="H11" s="604">
        <f>Q44*'Population Data'!O53</f>
        <v>2.05744384450433E-4</v>
      </c>
      <c r="I11" s="604"/>
      <c r="J11" s="672"/>
      <c r="K11" s="674">
        <f>Q55*'Population Data'!O56</f>
        <v>2.0602226906389404E-4</v>
      </c>
      <c r="L11" s="672"/>
      <c r="M11" s="793">
        <f>Q66*'Population Data'!O61</f>
        <v>1.9577991592008539E-4</v>
      </c>
      <c r="N11" s="604"/>
      <c r="O11" s="793">
        <f>Q77*'Population Data'!O62</f>
        <v>7.2990278425728373E-5</v>
      </c>
      <c r="P11" s="793">
        <f>Q88*'Population Data'!O63</f>
        <v>6.8666916323608878E-5</v>
      </c>
      <c r="Q11" s="604"/>
      <c r="R11" s="674">
        <f>Q99*'Population Data'!O64</f>
        <v>2.5796681184740933E-5</v>
      </c>
      <c r="S11" s="793">
        <f>Q110*'Population Data'!O65</f>
        <v>4.4301118185918979E-5</v>
      </c>
      <c r="T11" s="674">
        <f>Q121*'Population Data'!O66</f>
        <v>3.5423829024501455E-5</v>
      </c>
      <c r="U11" s="604">
        <f>Q132*'Population Data'!O67</f>
        <v>3.9656704413124911E-5</v>
      </c>
      <c r="V11" s="604">
        <f>Q143*'Population Data'!O68</f>
        <v>3.1105854956875547E-5</v>
      </c>
      <c r="X11" s="289"/>
      <c r="Y11" s="292"/>
      <c r="Z11" s="17"/>
      <c r="AA11" s="16"/>
      <c r="AB11" s="16"/>
      <c r="AC11" s="290"/>
      <c r="AD11" s="16"/>
      <c r="AE11" s="16"/>
      <c r="AF11" s="16"/>
      <c r="AG11" s="16"/>
      <c r="AH11" s="16"/>
      <c r="AI11" s="16"/>
      <c r="AJ11" s="16"/>
      <c r="AK11" s="16"/>
      <c r="AL11" s="16"/>
      <c r="AM11" s="16"/>
      <c r="AN11" s="291"/>
      <c r="AO11" s="292"/>
      <c r="AP11" s="17"/>
      <c r="AQ11" s="16"/>
      <c r="AR11" s="16"/>
      <c r="AS11" s="16"/>
      <c r="AT11" s="16"/>
      <c r="AU11" s="16"/>
      <c r="AV11" s="16"/>
    </row>
    <row r="12" spans="1:48" x14ac:dyDescent="0.2">
      <c r="A12" s="16"/>
      <c r="B12" s="991" t="s">
        <v>127</v>
      </c>
      <c r="C12" s="1014"/>
      <c r="D12" s="633">
        <f>Q24</f>
        <v>0.60572355263110755</v>
      </c>
      <c r="E12" s="630"/>
      <c r="F12" s="604">
        <f>Q35</f>
        <v>0.49991740084774977</v>
      </c>
      <c r="G12" s="672"/>
      <c r="H12" s="604">
        <f>Q46</f>
        <v>0.39604568651869287</v>
      </c>
      <c r="I12" s="604"/>
      <c r="J12" s="672"/>
      <c r="K12" s="674">
        <f>Q57</f>
        <v>0.19462911999999999</v>
      </c>
      <c r="L12" s="672"/>
      <c r="M12" s="793">
        <f>Q68</f>
        <v>0.11901904000000001</v>
      </c>
      <c r="N12" s="604"/>
      <c r="O12" s="604">
        <f>Q79</f>
        <v>0.11506012</v>
      </c>
      <c r="P12" s="604">
        <f>Q90</f>
        <v>7.8992760000000009E-2</v>
      </c>
      <c r="Q12" s="604"/>
      <c r="R12" s="633">
        <f>Q101</f>
        <v>8.1589200000000001E-2</v>
      </c>
      <c r="S12" s="604">
        <f>Q112</f>
        <v>7.2196599999999986E-2</v>
      </c>
      <c r="T12" s="633">
        <f>Q123</f>
        <v>4.7622400000000009E-2</v>
      </c>
      <c r="U12" s="604">
        <f>Q134</f>
        <v>7.2368799999999997E-2</v>
      </c>
      <c r="V12" s="604">
        <f>Q145</f>
        <v>7.8074640000000001E-2</v>
      </c>
      <c r="X12" s="289"/>
      <c r="Y12" s="292"/>
      <c r="Z12" s="16"/>
      <c r="AA12" s="16"/>
      <c r="AB12" s="16"/>
      <c r="AC12" s="290"/>
      <c r="AD12" s="16"/>
      <c r="AE12" s="16"/>
      <c r="AF12" s="16"/>
      <c r="AG12" s="16"/>
      <c r="AH12" s="16"/>
      <c r="AI12" s="16"/>
      <c r="AJ12" s="16"/>
      <c r="AK12" s="16"/>
      <c r="AL12" s="16"/>
      <c r="AM12" s="16"/>
      <c r="AN12" s="291"/>
      <c r="AO12" s="292"/>
      <c r="AP12" s="16"/>
      <c r="AQ12" s="16"/>
      <c r="AR12" s="16"/>
      <c r="AS12" s="16"/>
      <c r="AT12" s="16"/>
      <c r="AU12" s="16"/>
      <c r="AV12" s="16"/>
    </row>
    <row r="13" spans="1:48" s="1" customFormat="1" ht="10.5" x14ac:dyDescent="0.25">
      <c r="A13" s="124"/>
      <c r="B13" s="992" t="s">
        <v>110</v>
      </c>
      <c r="C13" s="991"/>
      <c r="D13" s="634">
        <f>SUM(D6:D12)</f>
        <v>0.8895316646987147</v>
      </c>
      <c r="E13" s="630"/>
      <c r="F13" s="605">
        <f>SUM(F6:F12)</f>
        <v>0.84409505205382263</v>
      </c>
      <c r="G13" s="672"/>
      <c r="H13" s="605">
        <f>SUM(H6:H12)</f>
        <v>0.73957497660224325</v>
      </c>
      <c r="I13" s="824"/>
      <c r="J13" s="672"/>
      <c r="K13" s="739">
        <f>SUM(K6:K12)</f>
        <v>0.5013218779106845</v>
      </c>
      <c r="L13" s="672"/>
      <c r="M13" s="605">
        <f>SUM(M6:M12)</f>
        <v>0.35636135342298503</v>
      </c>
      <c r="N13" s="605"/>
      <c r="O13" s="605">
        <f>SUM(O6:O12)</f>
        <v>0.30539335870178252</v>
      </c>
      <c r="P13" s="605">
        <f>SUM(P6:P12)</f>
        <v>0.26596575585247789</v>
      </c>
      <c r="Q13" s="605"/>
      <c r="R13" s="634">
        <f>SUM(R6:R12)</f>
        <v>0.25769493768092733</v>
      </c>
      <c r="S13" s="605">
        <f>SUM(S6:S12)</f>
        <v>0.28839934378957149</v>
      </c>
      <c r="T13" s="634">
        <f>SUM(T6:T12)</f>
        <v>0.26544310999954307</v>
      </c>
      <c r="U13" s="634">
        <f>SUM(U6:U12)</f>
        <v>0.28281662134031638</v>
      </c>
      <c r="V13" s="634">
        <f>SUM(V6:V12)</f>
        <v>0.26709615609702198</v>
      </c>
      <c r="X13" s="293"/>
      <c r="Y13" s="294"/>
      <c r="Z13" s="112"/>
      <c r="AA13" s="112"/>
      <c r="AB13" s="112"/>
      <c r="AC13" s="295"/>
      <c r="AD13" s="16"/>
      <c r="AE13" s="16"/>
      <c r="AF13" s="16"/>
      <c r="AG13" s="124"/>
      <c r="AH13" s="124"/>
      <c r="AI13" s="124"/>
      <c r="AJ13" s="124"/>
      <c r="AK13" s="124"/>
      <c r="AL13" s="124"/>
      <c r="AM13" s="16"/>
      <c r="AN13" s="291"/>
      <c r="AO13" s="292"/>
      <c r="AP13" s="16"/>
      <c r="AQ13" s="16"/>
      <c r="AR13" s="16"/>
      <c r="AS13" s="16"/>
      <c r="AT13" s="16"/>
      <c r="AU13" s="16"/>
      <c r="AV13" s="16"/>
    </row>
    <row r="14" spans="1:48" x14ac:dyDescent="0.2">
      <c r="A14" s="16"/>
      <c r="B14" s="16"/>
      <c r="C14" s="292"/>
      <c r="D14" s="16"/>
      <c r="E14" s="16"/>
      <c r="F14" s="16"/>
      <c r="G14" s="16"/>
      <c r="H14" s="16"/>
      <c r="I14" s="16"/>
      <c r="J14" s="16"/>
      <c r="K14" s="16"/>
      <c r="L14" s="16"/>
      <c r="M14" s="16"/>
      <c r="N14" s="16"/>
      <c r="O14" s="16"/>
      <c r="P14" s="16"/>
      <c r="Q14" s="16"/>
      <c r="R14" s="16"/>
      <c r="S14" s="16"/>
      <c r="T14" s="16"/>
      <c r="U14" s="16"/>
      <c r="V14" s="16"/>
      <c r="W14" s="16"/>
      <c r="X14" s="291"/>
      <c r="Y14" s="292"/>
      <c r="Z14" s="16"/>
      <c r="AA14" s="16"/>
      <c r="AB14" s="16"/>
      <c r="AC14" s="889"/>
      <c r="AD14" s="16"/>
      <c r="AE14" s="16"/>
      <c r="AF14" s="16"/>
      <c r="AG14" s="16"/>
      <c r="AH14" s="16"/>
      <c r="AI14" s="16"/>
      <c r="AJ14" s="16"/>
      <c r="AK14" s="16"/>
      <c r="AL14" s="16"/>
      <c r="AM14" s="16"/>
      <c r="AN14" s="291"/>
      <c r="AO14" s="292"/>
      <c r="AP14" s="16"/>
      <c r="AQ14" s="16"/>
      <c r="AR14" s="16"/>
      <c r="AS14" s="16"/>
      <c r="AT14" s="16"/>
      <c r="AU14" s="16"/>
      <c r="AV14" s="16"/>
    </row>
    <row r="15" spans="1:48" x14ac:dyDescent="0.2">
      <c r="A15" s="16"/>
      <c r="B15" s="16" t="s">
        <v>141</v>
      </c>
      <c r="C15" s="292"/>
      <c r="D15" s="16"/>
      <c r="E15" s="16"/>
      <c r="F15" s="16"/>
      <c r="G15" s="16"/>
      <c r="H15" s="16"/>
      <c r="I15" s="16"/>
      <c r="J15" s="16"/>
      <c r="K15" s="16"/>
      <c r="L15" s="16"/>
      <c r="M15" s="16"/>
      <c r="N15" s="16"/>
      <c r="O15" s="16"/>
      <c r="P15" s="16"/>
      <c r="Q15" s="16"/>
      <c r="R15" s="16"/>
      <c r="S15" s="16"/>
      <c r="T15" s="16"/>
      <c r="U15" s="16"/>
      <c r="V15" s="16"/>
      <c r="W15" s="16"/>
      <c r="X15" s="291"/>
      <c r="Y15" s="292"/>
      <c r="Z15" s="16"/>
      <c r="AA15" s="16"/>
      <c r="AB15" s="16"/>
      <c r="AC15" s="16"/>
      <c r="AD15" s="16"/>
      <c r="AE15" s="16"/>
      <c r="AF15" s="16"/>
      <c r="AG15" s="16"/>
      <c r="AH15" s="16"/>
      <c r="AI15" s="16"/>
      <c r="AJ15" s="16"/>
      <c r="AK15" s="16"/>
      <c r="AL15" s="16"/>
      <c r="AM15" s="16"/>
      <c r="AN15" s="291"/>
      <c r="AO15" s="292"/>
      <c r="AP15" s="16"/>
      <c r="AQ15" s="16"/>
      <c r="AR15" s="16"/>
      <c r="AS15" s="16"/>
      <c r="AT15" s="16"/>
      <c r="AU15" s="16"/>
      <c r="AV15" s="16"/>
    </row>
    <row r="16" spans="1:48" ht="10.5" thickBot="1" x14ac:dyDescent="0.25">
      <c r="A16" s="16"/>
      <c r="B16" s="16"/>
      <c r="C16" s="292"/>
      <c r="D16" s="16"/>
      <c r="E16" s="16"/>
      <c r="F16" s="16"/>
      <c r="G16" s="16"/>
      <c r="H16" s="16"/>
      <c r="I16" s="16"/>
      <c r="J16" s="16"/>
      <c r="K16" s="16"/>
      <c r="L16" s="16"/>
      <c r="M16" s="16"/>
      <c r="N16" s="16"/>
      <c r="O16" s="16"/>
      <c r="P16" s="16"/>
      <c r="Q16" s="16"/>
      <c r="R16" s="16"/>
      <c r="S16" s="16"/>
      <c r="T16" s="16"/>
      <c r="U16" s="16"/>
      <c r="V16" s="16"/>
      <c r="W16" s="16"/>
      <c r="X16" s="16"/>
      <c r="Y16" s="16"/>
      <c r="Z16" s="16"/>
      <c r="AA16" s="16"/>
      <c r="AB16" s="16"/>
      <c r="AC16" s="16"/>
      <c r="AD16" s="16"/>
      <c r="AE16" s="16"/>
      <c r="AF16" s="16"/>
      <c r="AG16" s="16"/>
      <c r="AH16" s="16"/>
      <c r="AI16" s="16"/>
      <c r="AJ16" s="16"/>
      <c r="AK16" s="16"/>
      <c r="AL16" s="16"/>
      <c r="AM16" s="16"/>
      <c r="AN16" s="16"/>
      <c r="AO16" s="16"/>
      <c r="AP16" s="16"/>
      <c r="AQ16" s="16"/>
      <c r="AR16" s="16"/>
      <c r="AS16" s="16"/>
      <c r="AT16" s="16"/>
      <c r="AU16" s="16"/>
      <c r="AV16" s="16"/>
    </row>
    <row r="17" spans="1:34" s="35" customFormat="1" ht="13.5" thickBot="1" x14ac:dyDescent="0.35">
      <c r="A17" s="34">
        <v>1990</v>
      </c>
      <c r="B17" s="323"/>
      <c r="C17" s="331"/>
      <c r="D17" s="323"/>
      <c r="E17" s="323"/>
      <c r="F17" s="323"/>
      <c r="G17" s="323"/>
      <c r="H17" s="323"/>
      <c r="I17" s="323"/>
      <c r="J17" s="323"/>
      <c r="K17" s="323"/>
      <c r="L17" s="323"/>
      <c r="M17" s="323"/>
      <c r="N17" s="323"/>
      <c r="O17" s="323"/>
      <c r="P17" s="323"/>
      <c r="Q17" s="323"/>
      <c r="R17" s="323"/>
      <c r="S17" s="323"/>
      <c r="T17" s="323"/>
      <c r="U17" s="323"/>
      <c r="V17" s="323"/>
      <c r="W17" s="323"/>
      <c r="X17" s="323"/>
      <c r="Y17" s="323"/>
      <c r="Z17" s="323"/>
      <c r="AA17" s="323"/>
      <c r="AB17" s="323"/>
      <c r="AC17" s="323"/>
      <c r="AD17" s="323"/>
      <c r="AE17" s="323"/>
      <c r="AF17" s="323"/>
      <c r="AG17" s="323"/>
      <c r="AH17" s="323"/>
    </row>
    <row r="18" spans="1:34" s="1" customFormat="1" ht="10" customHeight="1" x14ac:dyDescent="0.3">
      <c r="A18" s="36"/>
      <c r="B18" s="124"/>
      <c r="C18" s="265"/>
      <c r="D18" s="124"/>
      <c r="E18" s="124"/>
      <c r="F18" s="124"/>
      <c r="G18" s="124"/>
      <c r="H18" s="124"/>
      <c r="I18" s="124"/>
      <c r="J18" s="124"/>
      <c r="K18" s="124"/>
      <c r="L18" s="124"/>
      <c r="M18" s="124"/>
      <c r="N18" s="124"/>
      <c r="O18" s="124"/>
      <c r="P18" s="989"/>
      <c r="Q18" s="124"/>
      <c r="R18" s="124"/>
      <c r="S18" s="124"/>
      <c r="T18" s="124"/>
      <c r="U18" s="124"/>
      <c r="V18" s="124"/>
      <c r="W18" s="124"/>
      <c r="X18" s="124"/>
      <c r="Y18" s="124"/>
      <c r="Z18" s="124"/>
      <c r="AA18" s="124"/>
      <c r="AB18" s="124"/>
      <c r="AC18" s="124"/>
      <c r="AD18" s="124"/>
      <c r="AE18" s="124"/>
      <c r="AF18" s="124"/>
      <c r="AG18" s="124"/>
      <c r="AH18" s="124"/>
    </row>
    <row r="19" spans="1:34" ht="10" customHeight="1" x14ac:dyDescent="0.25">
      <c r="A19" s="289"/>
      <c r="B19" s="16"/>
      <c r="C19" s="292"/>
      <c r="D19" s="16"/>
      <c r="E19" s="16"/>
      <c r="F19" s="16"/>
      <c r="G19" s="16"/>
      <c r="H19" s="16"/>
      <c r="I19" s="292"/>
      <c r="J19" s="292"/>
      <c r="K19" s="20"/>
      <c r="L19" s="16"/>
      <c r="M19" s="16"/>
      <c r="N19" s="16"/>
      <c r="O19" s="16"/>
      <c r="P19" s="16"/>
      <c r="Q19" s="16"/>
      <c r="R19" s="16"/>
      <c r="S19" s="16"/>
      <c r="T19" s="16"/>
      <c r="U19" s="15"/>
      <c r="V19" s="16"/>
      <c r="W19" s="16"/>
      <c r="X19" s="16"/>
      <c r="Y19" s="16"/>
      <c r="Z19" s="16"/>
      <c r="AA19" s="16"/>
      <c r="AB19" s="16"/>
      <c r="AC19" s="16"/>
      <c r="AD19" s="16"/>
      <c r="AE19" s="16"/>
      <c r="AF19" s="16"/>
      <c r="AG19" s="16"/>
      <c r="AH19" s="16"/>
    </row>
    <row r="20" spans="1:34" ht="59.15" customHeight="1" x14ac:dyDescent="0.2">
      <c r="A20" s="289"/>
      <c r="B20" s="997" t="s">
        <v>142</v>
      </c>
      <c r="C20" s="292"/>
      <c r="D20" s="979" t="s">
        <v>143</v>
      </c>
      <c r="E20" s="977"/>
      <c r="F20" s="979" t="s">
        <v>144</v>
      </c>
      <c r="G20" s="978"/>
      <c r="H20" s="979" t="s">
        <v>145</v>
      </c>
      <c r="I20" s="16"/>
      <c r="J20" s="292"/>
      <c r="K20" s="975" t="s">
        <v>146</v>
      </c>
      <c r="L20" s="292"/>
      <c r="M20" s="975" t="s">
        <v>147</v>
      </c>
      <c r="N20" s="292"/>
      <c r="O20" s="975" t="s">
        <v>148</v>
      </c>
      <c r="P20" s="16"/>
      <c r="Q20" s="975" t="s">
        <v>149</v>
      </c>
      <c r="R20" s="16"/>
      <c r="S20" s="16"/>
      <c r="T20" s="16"/>
      <c r="U20" s="16"/>
      <c r="V20" s="16"/>
      <c r="W20" s="16"/>
      <c r="X20" s="16"/>
      <c r="Y20" s="16"/>
      <c r="Z20" s="16"/>
      <c r="AA20" s="16"/>
      <c r="AB20" s="16"/>
      <c r="AC20" s="16"/>
      <c r="AD20" s="16"/>
      <c r="AE20" s="16"/>
      <c r="AF20" s="16"/>
      <c r="AG20" s="16"/>
      <c r="AH20" s="16"/>
    </row>
    <row r="21" spans="1:34" x14ac:dyDescent="0.2">
      <c r="A21" s="289"/>
      <c r="B21" s="16" t="s">
        <v>117</v>
      </c>
      <c r="C21" s="305" t="s">
        <v>150</v>
      </c>
      <c r="D21" s="980">
        <f>F21-(F21*H21)</f>
        <v>1592748.9892491498</v>
      </c>
      <c r="E21" s="292" t="s">
        <v>151</v>
      </c>
      <c r="F21" s="981">
        <f>'Pop emissions - Hawaii'!C43/Short_Metric</f>
        <v>1974512.0368955678</v>
      </c>
      <c r="G21" s="292" t="s">
        <v>152</v>
      </c>
      <c r="H21" s="982">
        <f>H32</f>
        <v>0.19334551550602141</v>
      </c>
      <c r="I21" s="976" t="s">
        <v>153</v>
      </c>
      <c r="J21" s="292" t="s">
        <v>154</v>
      </c>
      <c r="K21" s="981">
        <f>SUM('GHGRP Data'!D84)</f>
        <v>3599.6024365006874</v>
      </c>
      <c r="L21" s="292" t="s">
        <v>133</v>
      </c>
      <c r="M21" s="981">
        <f>K21*(1+H21)</f>
        <v>4295.5694252026433</v>
      </c>
      <c r="N21" s="292" t="s">
        <v>133</v>
      </c>
      <c r="O21" s="981">
        <f>M21*Conversions_Constants!$C$29</f>
        <v>120275.94390567401</v>
      </c>
      <c r="P21" s="292" t="s">
        <v>133</v>
      </c>
      <c r="Q21" s="983">
        <f>O21/1000000</f>
        <v>0.120275943905674</v>
      </c>
      <c r="R21" s="16"/>
      <c r="S21" s="16"/>
      <c r="T21" s="16"/>
      <c r="U21" s="16"/>
      <c r="V21" s="16"/>
      <c r="W21" s="16"/>
      <c r="X21" s="16"/>
      <c r="Y21" s="16"/>
      <c r="Z21" s="16"/>
      <c r="AA21" s="16"/>
      <c r="AB21" s="16"/>
      <c r="AC21" s="16"/>
      <c r="AD21" s="16"/>
      <c r="AE21" s="16"/>
      <c r="AF21" s="16"/>
      <c r="AG21" s="16"/>
      <c r="AH21" s="16"/>
    </row>
    <row r="22" spans="1:34" x14ac:dyDescent="0.2">
      <c r="A22" s="289"/>
      <c r="B22" s="16" t="s">
        <v>155</v>
      </c>
      <c r="C22" s="305" t="s">
        <v>150</v>
      </c>
      <c r="D22" s="980">
        <f>F22-(F22*H22)</f>
        <v>812445.26918590488</v>
      </c>
      <c r="E22" s="292" t="s">
        <v>151</v>
      </c>
      <c r="F22" s="981">
        <f>'Pop emissions - Kauai (Niihau)'!C43/Short_Metric</f>
        <v>977937.53774122067</v>
      </c>
      <c r="G22" s="292" t="s">
        <v>152</v>
      </c>
      <c r="H22" s="982">
        <f>H33</f>
        <v>0.16922580652498476</v>
      </c>
      <c r="I22" s="976" t="s">
        <v>153</v>
      </c>
      <c r="J22" s="292" t="s">
        <v>154</v>
      </c>
      <c r="K22" s="981">
        <f>'GHGRP Data'!D90</f>
        <v>4192.9036850513839</v>
      </c>
      <c r="L22" s="292" t="s">
        <v>133</v>
      </c>
      <c r="M22" s="981">
        <f>K22*(1+H22)</f>
        <v>4902.4511928357852</v>
      </c>
      <c r="N22" s="292" t="s">
        <v>133</v>
      </c>
      <c r="O22" s="981">
        <f>M22*Conversions_Constants!$C$29</f>
        <v>137268.633399402</v>
      </c>
      <c r="P22" s="292" t="s">
        <v>133</v>
      </c>
      <c r="Q22" s="983">
        <f>O22/1000000</f>
        <v>0.13726863339940198</v>
      </c>
      <c r="R22" s="16"/>
      <c r="S22" s="16"/>
      <c r="T22" s="16"/>
      <c r="U22" s="16"/>
      <c r="V22" s="16"/>
      <c r="W22" s="16"/>
      <c r="X22" s="16"/>
      <c r="Y22" s="16"/>
      <c r="Z22" s="16"/>
      <c r="AA22" s="16"/>
      <c r="AB22" s="16"/>
      <c r="AC22" s="16"/>
      <c r="AD22" s="16"/>
      <c r="AE22" s="16"/>
      <c r="AF22" s="16"/>
      <c r="AG22" s="16"/>
      <c r="AH22" s="16"/>
    </row>
    <row r="23" spans="1:34" x14ac:dyDescent="0.2">
      <c r="A23" s="16"/>
      <c r="B23" s="16" t="s">
        <v>120</v>
      </c>
      <c r="C23" s="305" t="s">
        <v>150</v>
      </c>
      <c r="D23" s="980">
        <f>F23-(F23*H23)</f>
        <v>1454700.8651671857</v>
      </c>
      <c r="E23" s="292" t="s">
        <v>151</v>
      </c>
      <c r="F23" s="981">
        <f>SUM('Pop emissions - Maui'!C43,'Pop emissions - Molokai'!C43,'Pop emissions - Lanai'!C43)/Short_Metric</f>
        <v>1813244.4690936797</v>
      </c>
      <c r="G23" s="292" t="s">
        <v>152</v>
      </c>
      <c r="H23" s="982">
        <f>H34</f>
        <v>0.19773594241581016</v>
      </c>
      <c r="I23" s="976" t="s">
        <v>153</v>
      </c>
      <c r="J23" s="292" t="s">
        <v>154</v>
      </c>
      <c r="K23" s="981">
        <f>'GHGRP Data'!D86</f>
        <v>783.13036384648944</v>
      </c>
      <c r="L23" s="292" t="s">
        <v>133</v>
      </c>
      <c r="M23" s="981">
        <f>(K23*(1+H23))</f>
        <v>937.9833843761113</v>
      </c>
      <c r="N23" s="292" t="s">
        <v>133</v>
      </c>
      <c r="O23" s="981">
        <f>M23*Conversions_Constants!$C$29</f>
        <v>26263.534762531115</v>
      </c>
      <c r="P23" s="292" t="s">
        <v>133</v>
      </c>
      <c r="Q23" s="983">
        <f>O23/1000000</f>
        <v>2.6263534762531116E-2</v>
      </c>
      <c r="R23" s="16"/>
      <c r="S23" s="16"/>
      <c r="T23" s="16"/>
      <c r="U23" s="16"/>
      <c r="V23" s="16"/>
      <c r="W23" s="16"/>
      <c r="X23" s="16"/>
      <c r="Y23" s="16"/>
      <c r="Z23" s="16"/>
      <c r="AA23" s="16"/>
      <c r="AB23" s="16"/>
      <c r="AC23" s="16"/>
      <c r="AD23" s="16"/>
      <c r="AE23" s="16"/>
      <c r="AF23" s="16"/>
      <c r="AG23" s="16"/>
      <c r="AH23" s="16"/>
    </row>
    <row r="24" spans="1:34" x14ac:dyDescent="0.2">
      <c r="A24" s="16"/>
      <c r="B24" s="16" t="s">
        <v>118</v>
      </c>
      <c r="C24" s="305" t="s">
        <v>150</v>
      </c>
      <c r="D24" s="980">
        <f>F24-(F24*H24)</f>
        <v>15749804.661947258</v>
      </c>
      <c r="E24" s="292" t="s">
        <v>151</v>
      </c>
      <c r="F24" s="981">
        <f>'Pop emissions - Oahu'!C43/Short_Metric</f>
        <v>16059842.937326863</v>
      </c>
      <c r="G24" s="292" t="s">
        <v>152</v>
      </c>
      <c r="H24" s="982">
        <f>H35</f>
        <v>1.9305187266744905E-2</v>
      </c>
      <c r="I24" s="976" t="s">
        <v>153</v>
      </c>
      <c r="J24" s="292" t="s">
        <v>154</v>
      </c>
      <c r="K24" s="981">
        <f>SUM('GHGRP Data'!D88:D89)</f>
        <v>21632.984022539553</v>
      </c>
      <c r="L24" s="292" t="s">
        <v>133</v>
      </c>
      <c r="M24" s="981">
        <f>K24</f>
        <v>21632.984022539553</v>
      </c>
      <c r="N24" s="292" t="s">
        <v>133</v>
      </c>
      <c r="O24" s="981">
        <f>M24*Conversions_Constants!$C$29</f>
        <v>605723.55263110751</v>
      </c>
      <c r="P24" s="292" t="s">
        <v>133</v>
      </c>
      <c r="Q24" s="983">
        <f>O24/1000000</f>
        <v>0.60572355263110755</v>
      </c>
      <c r="R24" s="16"/>
      <c r="S24" s="16"/>
      <c r="T24" s="16"/>
      <c r="U24" s="16"/>
      <c r="V24" s="16"/>
      <c r="W24" s="16"/>
      <c r="X24" s="16"/>
      <c r="Y24" s="16"/>
      <c r="Z24" s="16"/>
      <c r="AA24" s="16"/>
      <c r="AB24" s="16"/>
      <c r="AC24" s="16"/>
      <c r="AD24" s="16"/>
      <c r="AE24" s="16"/>
      <c r="AF24" s="16"/>
      <c r="AG24" s="16"/>
      <c r="AH24" s="16"/>
    </row>
    <row r="25" spans="1:34" ht="10.5" x14ac:dyDescent="0.25">
      <c r="A25" s="16"/>
      <c r="B25" s="15" t="s">
        <v>110</v>
      </c>
      <c r="C25" s="305" t="s">
        <v>150</v>
      </c>
      <c r="D25" s="984">
        <f>SUM(D21:D24)</f>
        <v>19609699.785549499</v>
      </c>
      <c r="E25" s="292" t="s">
        <v>151</v>
      </c>
      <c r="F25" s="984">
        <f>SUM(F21:F24)</f>
        <v>20825536.981057331</v>
      </c>
      <c r="G25" s="292" t="s">
        <v>152</v>
      </c>
      <c r="H25" s="990">
        <f>1-(D25/F25)</f>
        <v>5.8382033395525057E-2</v>
      </c>
      <c r="I25" s="976" t="s">
        <v>153</v>
      </c>
      <c r="J25" s="292" t="s">
        <v>154</v>
      </c>
      <c r="K25" s="984">
        <f>SUM(K21:K24)</f>
        <v>30208.620507938111</v>
      </c>
      <c r="L25" s="292" t="s">
        <v>133</v>
      </c>
      <c r="M25" s="984">
        <f>SUM(M21:M24)</f>
        <v>31768.988024954095</v>
      </c>
      <c r="N25" s="292" t="s">
        <v>133</v>
      </c>
      <c r="O25" s="984">
        <f>SUM(O21:O24)</f>
        <v>889531.66469871462</v>
      </c>
      <c r="P25" s="292" t="s">
        <v>133</v>
      </c>
      <c r="Q25" s="985">
        <f>SUM(Q21:Q24)</f>
        <v>0.88953166469871459</v>
      </c>
      <c r="R25" s="16"/>
      <c r="S25" s="16"/>
      <c r="T25" s="16"/>
      <c r="U25" s="16"/>
      <c r="V25" s="16"/>
      <c r="W25" s="16"/>
      <c r="X25" s="16"/>
      <c r="Y25" s="16"/>
      <c r="Z25" s="16"/>
      <c r="AA25" s="16"/>
      <c r="AB25" s="16"/>
      <c r="AC25" s="16"/>
      <c r="AD25" s="16"/>
      <c r="AE25" s="16"/>
      <c r="AF25" s="16"/>
      <c r="AG25" s="16"/>
      <c r="AH25" s="16"/>
    </row>
    <row r="26" spans="1:34" x14ac:dyDescent="0.2">
      <c r="A26" s="16"/>
      <c r="B26" s="16"/>
      <c r="C26" s="988"/>
      <c r="D26" s="292"/>
      <c r="E26" s="292"/>
      <c r="F26" s="16"/>
      <c r="G26" s="16"/>
      <c r="H26" s="292"/>
      <c r="I26" s="738"/>
      <c r="J26" s="292"/>
      <c r="K26" s="738"/>
      <c r="L26" s="292"/>
      <c r="M26" s="298"/>
      <c r="N26" s="292"/>
      <c r="O26" s="298"/>
      <c r="P26" s="16"/>
      <c r="Q26" s="16"/>
      <c r="R26" s="16"/>
      <c r="S26" s="16"/>
      <c r="T26" s="16"/>
      <c r="U26" s="16"/>
      <c r="V26" s="16"/>
      <c r="W26" s="16"/>
      <c r="X26" s="16"/>
      <c r="Y26" s="16"/>
      <c r="Z26" s="16"/>
      <c r="AA26" s="17"/>
      <c r="AB26" s="16"/>
      <c r="AC26" s="16"/>
      <c r="AD26" s="16"/>
      <c r="AE26" s="16"/>
      <c r="AF26" s="16"/>
      <c r="AG26" s="16"/>
      <c r="AH26" s="16"/>
    </row>
    <row r="27" spans="1:34" ht="11" thickBot="1" x14ac:dyDescent="0.3">
      <c r="A27" s="16"/>
      <c r="B27" s="16"/>
      <c r="C27" s="292"/>
      <c r="D27" s="16"/>
      <c r="E27" s="16"/>
      <c r="F27" s="16"/>
      <c r="G27" s="16"/>
      <c r="H27" s="16"/>
      <c r="I27" s="16"/>
      <c r="J27" s="16"/>
      <c r="K27" s="16"/>
      <c r="L27" s="16"/>
      <c r="M27" s="16"/>
      <c r="N27" s="15"/>
      <c r="O27" s="16"/>
      <c r="P27" s="16"/>
      <c r="Q27" s="16"/>
      <c r="R27" s="16"/>
      <c r="S27" s="16"/>
      <c r="T27" s="16"/>
      <c r="U27" s="16"/>
      <c r="V27" s="16"/>
      <c r="W27" s="16"/>
      <c r="X27" s="16"/>
      <c r="Y27" s="16"/>
      <c r="Z27" s="16"/>
      <c r="AA27" s="16"/>
      <c r="AB27" s="16"/>
      <c r="AC27" s="16"/>
      <c r="AD27" s="16"/>
      <c r="AE27" s="16"/>
      <c r="AF27" s="16"/>
      <c r="AG27" s="16"/>
      <c r="AH27" s="16"/>
    </row>
    <row r="28" spans="1:34" s="35" customFormat="1" ht="13.5" thickBot="1" x14ac:dyDescent="0.35">
      <c r="A28" s="34">
        <v>2005</v>
      </c>
      <c r="B28" s="330"/>
      <c r="C28" s="331"/>
      <c r="D28" s="323"/>
      <c r="E28" s="331"/>
      <c r="F28" s="323"/>
      <c r="G28" s="331"/>
      <c r="H28" s="332"/>
      <c r="I28" s="331"/>
      <c r="J28" s="323"/>
      <c r="K28" s="331"/>
      <c r="L28" s="323"/>
      <c r="M28" s="331"/>
      <c r="N28" s="333"/>
      <c r="O28" s="323"/>
      <c r="P28" s="323"/>
      <c r="Q28" s="323"/>
      <c r="R28" s="323"/>
      <c r="S28" s="323"/>
      <c r="T28" s="323"/>
      <c r="U28" s="323"/>
      <c r="V28" s="323"/>
      <c r="W28" s="323"/>
      <c r="X28" s="323"/>
      <c r="Y28" s="323"/>
      <c r="Z28" s="323"/>
      <c r="AA28" s="323"/>
      <c r="AB28" s="323"/>
      <c r="AC28" s="323"/>
      <c r="AD28" s="323"/>
      <c r="AE28" s="323"/>
      <c r="AF28" s="323"/>
      <c r="AG28" s="323"/>
      <c r="AH28" s="323"/>
    </row>
    <row r="29" spans="1:34" ht="10" customHeight="1" x14ac:dyDescent="0.25">
      <c r="A29" s="16"/>
      <c r="B29" s="16"/>
      <c r="C29" s="292"/>
      <c r="D29" s="16"/>
      <c r="E29" s="16"/>
      <c r="F29" s="16"/>
      <c r="G29" s="16"/>
      <c r="H29" s="16"/>
      <c r="I29" s="16"/>
      <c r="J29" s="16"/>
      <c r="K29" s="20"/>
      <c r="L29" s="16"/>
      <c r="M29" s="16"/>
      <c r="N29" s="16"/>
      <c r="O29" s="16"/>
      <c r="P29" s="16"/>
      <c r="Q29" s="16"/>
      <c r="R29" s="16"/>
      <c r="S29" s="16"/>
      <c r="T29" s="16"/>
      <c r="U29" s="16"/>
      <c r="V29" s="16"/>
      <c r="W29" s="16"/>
      <c r="X29" s="16"/>
      <c r="Y29" s="16"/>
      <c r="Z29" s="16"/>
      <c r="AA29" s="16"/>
      <c r="AB29" s="16"/>
      <c r="AC29" s="16"/>
      <c r="AD29" s="16"/>
      <c r="AE29" s="16"/>
      <c r="AF29" s="16"/>
      <c r="AG29" s="16"/>
      <c r="AH29" s="16"/>
    </row>
    <row r="30" spans="1:34" ht="10" customHeight="1" x14ac:dyDescent="0.25">
      <c r="A30" s="16"/>
      <c r="B30" s="16"/>
      <c r="C30" s="20"/>
      <c r="D30" s="16"/>
      <c r="E30" s="16"/>
      <c r="F30" s="20"/>
      <c r="G30" s="15"/>
      <c r="H30" s="15"/>
      <c r="I30" s="20"/>
      <c r="J30" s="15"/>
      <c r="K30" s="20"/>
      <c r="L30" s="15"/>
      <c r="M30" s="20"/>
      <c r="N30" s="16"/>
      <c r="O30" s="20"/>
      <c r="P30" s="16"/>
      <c r="Q30" s="16"/>
      <c r="R30" s="16"/>
      <c r="S30" s="16"/>
      <c r="T30" s="16"/>
      <c r="U30" s="16"/>
      <c r="V30" s="16"/>
      <c r="W30" s="16"/>
      <c r="X30" s="16"/>
      <c r="Y30" s="16"/>
      <c r="Z30" s="16"/>
      <c r="AA30" s="16"/>
      <c r="AB30" s="16"/>
      <c r="AC30" s="16"/>
      <c r="AD30" s="16"/>
      <c r="AE30" s="16"/>
      <c r="AF30" s="16"/>
      <c r="AG30" s="16"/>
      <c r="AH30" s="16"/>
    </row>
    <row r="31" spans="1:34" ht="59.15" customHeight="1" x14ac:dyDescent="0.2">
      <c r="A31" s="289"/>
      <c r="B31" s="996" t="s">
        <v>142</v>
      </c>
      <c r="C31" s="292"/>
      <c r="D31" s="979" t="s">
        <v>143</v>
      </c>
      <c r="E31" s="977"/>
      <c r="F31" s="979" t="s">
        <v>144</v>
      </c>
      <c r="G31" s="978"/>
      <c r="H31" s="979" t="s">
        <v>145</v>
      </c>
      <c r="I31" s="16"/>
      <c r="J31" s="292"/>
      <c r="K31" s="975" t="s">
        <v>146</v>
      </c>
      <c r="L31" s="292"/>
      <c r="M31" s="975" t="s">
        <v>147</v>
      </c>
      <c r="N31" s="292"/>
      <c r="O31" s="975" t="s">
        <v>148</v>
      </c>
      <c r="P31" s="16"/>
      <c r="Q31" s="975" t="s">
        <v>149</v>
      </c>
      <c r="R31" s="16"/>
      <c r="S31" s="16"/>
      <c r="T31" s="16"/>
      <c r="U31" s="16"/>
      <c r="V31" s="16"/>
      <c r="W31" s="16"/>
      <c r="X31" s="16"/>
      <c r="Y31" s="16"/>
      <c r="Z31" s="16"/>
      <c r="AA31" s="16"/>
      <c r="AB31" s="16"/>
      <c r="AC31" s="16"/>
      <c r="AD31" s="16"/>
      <c r="AE31" s="16"/>
      <c r="AF31" s="16"/>
      <c r="AG31" s="16"/>
      <c r="AH31" s="16"/>
    </row>
    <row r="32" spans="1:34" x14ac:dyDescent="0.2">
      <c r="A32" s="16"/>
      <c r="B32" s="16" t="s">
        <v>117</v>
      </c>
      <c r="C32" s="305" t="s">
        <v>150</v>
      </c>
      <c r="D32" s="981">
        <f>SUM('Landfills Waste in Place (WIP) '!E9:E10)</f>
        <v>3365804.0762499999</v>
      </c>
      <c r="E32" s="292" t="s">
        <v>151</v>
      </c>
      <c r="F32" s="981">
        <f>'Pop emissions - Hawaii'!C58/Short_Metric</f>
        <v>4172547.4053012896</v>
      </c>
      <c r="G32" s="292" t="s">
        <v>152</v>
      </c>
      <c r="H32" s="993">
        <f>1-(D32/F32)</f>
        <v>0.19334551550602141</v>
      </c>
      <c r="I32" s="976" t="s">
        <v>153</v>
      </c>
      <c r="J32" s="292" t="s">
        <v>154</v>
      </c>
      <c r="K32" s="981">
        <f>SUM('GHGRP Data'!E84:E85)</f>
        <v>5367.9851789320965</v>
      </c>
      <c r="L32" s="292" t="s">
        <v>133</v>
      </c>
      <c r="M32" s="981">
        <f>K32*(H32+1)</f>
        <v>6405.8610405814043</v>
      </c>
      <c r="N32" s="292" t="s">
        <v>133</v>
      </c>
      <c r="O32" s="981">
        <f>M32*Conversions_Constants!$C$29</f>
        <v>179364.10913627932</v>
      </c>
      <c r="P32" s="292" t="s">
        <v>133</v>
      </c>
      <c r="Q32" s="983">
        <f>O32/1000000</f>
        <v>0.17936410913627931</v>
      </c>
      <c r="R32" s="16"/>
      <c r="S32" s="16"/>
      <c r="T32" s="16"/>
      <c r="U32" s="16"/>
      <c r="V32" s="16"/>
      <c r="W32" s="16"/>
      <c r="X32" s="16"/>
      <c r="Y32" s="16"/>
      <c r="Z32" s="16"/>
      <c r="AA32" s="16"/>
      <c r="AB32" s="16"/>
      <c r="AC32" s="16"/>
      <c r="AD32" s="16"/>
      <c r="AE32" s="16"/>
      <c r="AF32" s="16"/>
      <c r="AG32" s="16"/>
      <c r="AH32" s="16"/>
    </row>
    <row r="33" spans="1:34" x14ac:dyDescent="0.2">
      <c r="A33" s="16"/>
      <c r="B33" s="16" t="s">
        <v>155</v>
      </c>
      <c r="C33" s="305" t="s">
        <v>150</v>
      </c>
      <c r="D33" s="981">
        <f>'Landfills Waste in Place (WIP) '!E16</f>
        <v>1710871.732142857</v>
      </c>
      <c r="E33" s="292" t="s">
        <v>151</v>
      </c>
      <c r="F33" s="981">
        <f>'Pop emissions - Kauai (Niihau)'!C58/Short_Metric</f>
        <v>2059370.3386313841</v>
      </c>
      <c r="G33" s="292" t="s">
        <v>152</v>
      </c>
      <c r="H33" s="993">
        <f>1-(D33/F33)</f>
        <v>0.16922580652498476</v>
      </c>
      <c r="I33" s="976" t="s">
        <v>153</v>
      </c>
      <c r="J33" s="292" t="s">
        <v>154</v>
      </c>
      <c r="K33" s="981">
        <f>'GHGRP Data'!E90</f>
        <v>3048.2010600269464</v>
      </c>
      <c r="L33" s="292" t="s">
        <v>133</v>
      </c>
      <c r="M33" s="981">
        <f>K33*(1+H33)</f>
        <v>3564.0353428603198</v>
      </c>
      <c r="N33" s="292" t="s">
        <v>133</v>
      </c>
      <c r="O33" s="981">
        <f>M33*Conversions_Constants!$C$29</f>
        <v>99792.989600088957</v>
      </c>
      <c r="P33" s="292" t="s">
        <v>133</v>
      </c>
      <c r="Q33" s="983">
        <f>O33/1000000</f>
        <v>9.9792989600088963E-2</v>
      </c>
      <c r="R33" s="16"/>
      <c r="S33" s="16"/>
      <c r="T33" s="16"/>
      <c r="U33" s="16"/>
      <c r="V33" s="16"/>
      <c r="W33" s="16"/>
      <c r="X33" s="16"/>
      <c r="Y33" s="16"/>
      <c r="Z33" s="16"/>
      <c r="AA33" s="16"/>
      <c r="AB33" s="16"/>
      <c r="AC33" s="16"/>
      <c r="AD33" s="16"/>
      <c r="AE33" s="16"/>
      <c r="AF33" s="16"/>
      <c r="AG33" s="16"/>
      <c r="AH33" s="16"/>
    </row>
    <row r="34" spans="1:34" x14ac:dyDescent="0.2">
      <c r="A34" s="16"/>
      <c r="B34" s="16" t="s">
        <v>120</v>
      </c>
      <c r="C34" s="305" t="s">
        <v>150</v>
      </c>
      <c r="D34" s="981">
        <f>'Landfills Waste in Place (WIP) '!E11</f>
        <v>3176092.41</v>
      </c>
      <c r="E34" s="292" t="s">
        <v>151</v>
      </c>
      <c r="F34" s="981">
        <f>SUM('Pop emissions - Maui'!C58,'Pop emissions - Molokai'!C58,'Pop emissions - Lanai'!C58)/Short_Metric</f>
        <v>3958911.5079690581</v>
      </c>
      <c r="G34" s="292" t="s">
        <v>152</v>
      </c>
      <c r="H34" s="993">
        <f>1-(D34/F34)</f>
        <v>0.19773594241581016</v>
      </c>
      <c r="I34" s="976" t="s">
        <v>153</v>
      </c>
      <c r="J34" s="292" t="s">
        <v>154</v>
      </c>
      <c r="K34" s="981">
        <f>'GHGRP Data'!E86</f>
        <v>1938.7934401634313</v>
      </c>
      <c r="L34" s="292" t="s">
        <v>133</v>
      </c>
      <c r="M34" s="981">
        <f>(K34*(1+H34))</f>
        <v>2322.1625882037379</v>
      </c>
      <c r="N34" s="292" t="s">
        <v>133</v>
      </c>
      <c r="O34" s="981">
        <f>M34*Conversions_Constants!$C$29</f>
        <v>65020.552469704664</v>
      </c>
      <c r="P34" s="292" t="s">
        <v>133</v>
      </c>
      <c r="Q34" s="983">
        <f>O34/1000000</f>
        <v>6.5020552469704659E-2</v>
      </c>
      <c r="R34" s="16"/>
      <c r="S34" s="16"/>
      <c r="T34" s="16"/>
      <c r="U34" s="16"/>
      <c r="V34" s="16"/>
      <c r="W34" s="16"/>
      <c r="X34" s="16"/>
      <c r="Y34" s="16"/>
      <c r="Z34" s="16"/>
      <c r="AA34" s="16"/>
      <c r="AB34" s="16"/>
      <c r="AC34" s="16"/>
      <c r="AD34" s="16"/>
      <c r="AE34" s="16"/>
      <c r="AF34" s="16"/>
      <c r="AG34" s="16"/>
      <c r="AH34" s="16"/>
    </row>
    <row r="35" spans="1:34" x14ac:dyDescent="0.2">
      <c r="A35" s="16"/>
      <c r="B35" s="16" t="s">
        <v>118</v>
      </c>
      <c r="C35" s="305" t="s">
        <v>150</v>
      </c>
      <c r="D35" s="981">
        <f>SUM('Landfills Waste in Place (WIP) '!E12:E15)</f>
        <v>22810252.698179211</v>
      </c>
      <c r="E35" s="292" t="s">
        <v>151</v>
      </c>
      <c r="F35" s="981">
        <f>'Pop emissions - Oahu'!C58/Short_Metric</f>
        <v>23259277.404155605</v>
      </c>
      <c r="G35" s="292" t="s">
        <v>152</v>
      </c>
      <c r="H35" s="993">
        <f>1-(D35/F35)</f>
        <v>1.9305187266744905E-2</v>
      </c>
      <c r="I35" s="976" t="s">
        <v>153</v>
      </c>
      <c r="J35" s="292" t="s">
        <v>154</v>
      </c>
      <c r="K35" s="981">
        <f>SUM('GHGRP Data'!E87:E89)</f>
        <v>17854.192887419635</v>
      </c>
      <c r="L35" s="292" t="s">
        <v>133</v>
      </c>
      <c r="M35" s="981">
        <f>K35</f>
        <v>17854.192887419635</v>
      </c>
      <c r="N35" s="292" t="s">
        <v>133</v>
      </c>
      <c r="O35" s="981">
        <f>M35*Conversions_Constants!$C$29</f>
        <v>499917.40084774978</v>
      </c>
      <c r="P35" s="292" t="s">
        <v>133</v>
      </c>
      <c r="Q35" s="983">
        <f>O35/1000000</f>
        <v>0.49991740084774977</v>
      </c>
      <c r="R35" s="16"/>
      <c r="S35" s="16"/>
      <c r="T35" s="16"/>
      <c r="U35" s="16"/>
      <c r="V35" s="16"/>
      <c r="W35" s="16"/>
      <c r="X35" s="16"/>
      <c r="Y35" s="16"/>
      <c r="Z35" s="16"/>
      <c r="AA35" s="16"/>
      <c r="AB35" s="16"/>
      <c r="AC35" s="16"/>
      <c r="AD35" s="16"/>
      <c r="AE35" s="16"/>
      <c r="AF35" s="16"/>
      <c r="AG35" s="16"/>
      <c r="AH35" s="16"/>
    </row>
    <row r="36" spans="1:34" ht="10.5" x14ac:dyDescent="0.25">
      <c r="A36" s="16"/>
      <c r="B36" s="15" t="s">
        <v>110</v>
      </c>
      <c r="C36" s="305" t="s">
        <v>150</v>
      </c>
      <c r="D36" s="984">
        <f>SUM(D32:D35)</f>
        <v>31063020.916572068</v>
      </c>
      <c r="E36" s="292" t="s">
        <v>151</v>
      </c>
      <c r="F36" s="984">
        <f t="shared" ref="F36" si="0">SUM(F32:F35)</f>
        <v>33450106.656057335</v>
      </c>
      <c r="G36" s="292" t="s">
        <v>152</v>
      </c>
      <c r="H36" s="994">
        <f>1-(D36/F36)</f>
        <v>7.1362574835108994E-2</v>
      </c>
      <c r="I36" s="976" t="s">
        <v>153</v>
      </c>
      <c r="J36" s="292" t="s">
        <v>154</v>
      </c>
      <c r="K36" s="984">
        <f t="shared" ref="K36" si="1">SUM(K32:K35)</f>
        <v>28209.172566542111</v>
      </c>
      <c r="L36" s="292" t="s">
        <v>133</v>
      </c>
      <c r="M36" s="984">
        <f>SUM(M32:M35)</f>
        <v>30146.251859065098</v>
      </c>
      <c r="N36" s="292" t="s">
        <v>133</v>
      </c>
      <c r="O36" s="984">
        <f>SUM(O32:O35)</f>
        <v>844095.05205382267</v>
      </c>
      <c r="P36" s="292" t="s">
        <v>133</v>
      </c>
      <c r="Q36" s="985">
        <f>SUM(Q32:Q35)</f>
        <v>0.84409505205382274</v>
      </c>
      <c r="R36" s="16"/>
      <c r="S36" s="16"/>
      <c r="T36" s="16"/>
      <c r="U36" s="16"/>
      <c r="V36" s="16"/>
      <c r="W36" s="16"/>
      <c r="X36" s="16"/>
      <c r="Y36" s="16"/>
      <c r="Z36" s="16"/>
      <c r="AA36" s="16"/>
      <c r="AB36" s="16"/>
      <c r="AC36" s="16"/>
      <c r="AD36" s="16"/>
      <c r="AE36" s="16"/>
      <c r="AF36" s="16"/>
      <c r="AG36" s="16"/>
      <c r="AH36" s="16"/>
    </row>
    <row r="37" spans="1:34" ht="10" customHeight="1" x14ac:dyDescent="0.2">
      <c r="A37" s="16"/>
      <c r="B37" s="16"/>
      <c r="C37" s="292"/>
      <c r="D37" s="16"/>
      <c r="E37" s="16"/>
      <c r="F37" s="16"/>
      <c r="G37" s="16"/>
      <c r="H37" s="16"/>
      <c r="I37" s="16"/>
      <c r="J37" s="16"/>
      <c r="K37" s="16"/>
      <c r="L37" s="16"/>
      <c r="M37" s="16"/>
      <c r="N37" s="16"/>
      <c r="O37" s="16"/>
      <c r="P37" s="16"/>
      <c r="Q37" s="16"/>
      <c r="R37" s="16"/>
      <c r="S37" s="16"/>
      <c r="T37" s="16"/>
      <c r="U37" s="949"/>
      <c r="V37" s="16"/>
      <c r="W37" s="16"/>
      <c r="X37" s="16"/>
      <c r="Y37" s="16"/>
      <c r="Z37" s="16"/>
      <c r="AA37" s="16"/>
      <c r="AB37" s="16"/>
      <c r="AC37" s="16"/>
      <c r="AD37" s="16"/>
      <c r="AE37" s="16"/>
      <c r="AF37" s="16"/>
      <c r="AG37" s="16"/>
      <c r="AH37" s="16"/>
    </row>
    <row r="38" spans="1:34" ht="10" customHeight="1" thickBot="1" x14ac:dyDescent="0.25">
      <c r="A38" s="16"/>
      <c r="B38" s="16"/>
      <c r="C38" s="292"/>
      <c r="D38" s="16"/>
      <c r="E38" s="16"/>
      <c r="F38" s="16"/>
      <c r="G38" s="16"/>
      <c r="H38" s="16"/>
      <c r="I38" s="16"/>
      <c r="J38" s="16"/>
      <c r="K38" s="16"/>
      <c r="L38" s="16"/>
      <c r="M38" s="16"/>
      <c r="N38" s="16"/>
      <c r="O38" s="16"/>
      <c r="P38" s="112"/>
      <c r="Q38" s="16"/>
      <c r="R38" s="16"/>
      <c r="S38" s="16"/>
      <c r="T38" s="16"/>
      <c r="U38" s="16"/>
      <c r="V38" s="16"/>
      <c r="W38" s="16"/>
      <c r="X38" s="16"/>
      <c r="Y38" s="16"/>
      <c r="Z38" s="16"/>
      <c r="AA38" s="16"/>
      <c r="AB38" s="16"/>
      <c r="AC38" s="16"/>
      <c r="AD38" s="16"/>
      <c r="AE38" s="16"/>
      <c r="AF38" s="16"/>
      <c r="AG38" s="16"/>
      <c r="AH38" s="16"/>
    </row>
    <row r="39" spans="1:34" s="35" customFormat="1" ht="13.5" thickBot="1" x14ac:dyDescent="0.35">
      <c r="A39" s="34">
        <v>2007</v>
      </c>
      <c r="B39" s="330"/>
      <c r="C39" s="331"/>
      <c r="D39" s="323"/>
      <c r="E39" s="331"/>
      <c r="F39" s="323"/>
      <c r="G39" s="331"/>
      <c r="H39" s="332"/>
      <c r="I39" s="331"/>
      <c r="J39" s="323"/>
      <c r="K39" s="331"/>
      <c r="L39" s="323"/>
      <c r="M39" s="331"/>
      <c r="N39" s="333"/>
      <c r="O39" s="323"/>
      <c r="P39" s="323"/>
      <c r="Q39" s="323"/>
      <c r="R39" s="323"/>
      <c r="S39" s="323"/>
      <c r="T39" s="323"/>
      <c r="U39" s="323"/>
      <c r="V39" s="323"/>
      <c r="W39" s="323"/>
      <c r="X39" s="323"/>
      <c r="Y39" s="323"/>
      <c r="Z39" s="323"/>
      <c r="AA39" s="323"/>
      <c r="AB39" s="323"/>
      <c r="AC39" s="323"/>
      <c r="AD39" s="323"/>
      <c r="AE39" s="323"/>
      <c r="AF39" s="323"/>
      <c r="AG39" s="323"/>
      <c r="AH39" s="323"/>
    </row>
    <row r="40" spans="1:34" ht="10" customHeight="1" x14ac:dyDescent="0.25">
      <c r="A40" s="16"/>
      <c r="B40" s="16"/>
      <c r="C40" s="292"/>
      <c r="D40" s="16"/>
      <c r="E40" s="16"/>
      <c r="F40" s="16"/>
      <c r="G40" s="16"/>
      <c r="H40" s="16"/>
      <c r="I40" s="16"/>
      <c r="J40" s="16"/>
      <c r="K40" s="20"/>
      <c r="L40" s="16"/>
      <c r="M40" s="16"/>
      <c r="N40" s="16"/>
      <c r="O40" s="16"/>
      <c r="P40" s="16"/>
      <c r="Q40" s="16"/>
      <c r="R40" s="16"/>
      <c r="S40" s="16"/>
      <c r="T40" s="16"/>
      <c r="U40" s="16"/>
      <c r="V40" s="16"/>
      <c r="W40" s="16"/>
      <c r="X40" s="16"/>
      <c r="Y40" s="16"/>
      <c r="Z40" s="16"/>
      <c r="AA40" s="16"/>
      <c r="AB40" s="16"/>
      <c r="AC40" s="16"/>
      <c r="AD40" s="16"/>
      <c r="AE40" s="16"/>
      <c r="AF40" s="16"/>
      <c r="AG40" s="16"/>
      <c r="AH40" s="16"/>
    </row>
    <row r="41" spans="1:34" ht="10" customHeight="1" x14ac:dyDescent="0.25">
      <c r="A41" s="16"/>
      <c r="B41" s="16"/>
      <c r="C41" s="20"/>
      <c r="D41" s="16"/>
      <c r="E41" s="16"/>
      <c r="F41" s="20"/>
      <c r="G41" s="15"/>
      <c r="H41" s="15"/>
      <c r="I41" s="20"/>
      <c r="J41" s="15"/>
      <c r="K41" s="20"/>
      <c r="L41" s="15"/>
      <c r="M41" s="20"/>
      <c r="N41" s="16"/>
      <c r="O41" s="20"/>
      <c r="P41" s="16"/>
      <c r="Q41" s="16"/>
      <c r="R41" s="16"/>
      <c r="S41" s="16"/>
      <c r="T41" s="16"/>
      <c r="U41" s="16"/>
      <c r="V41" s="16"/>
      <c r="W41" s="16"/>
      <c r="X41" s="16"/>
      <c r="Y41" s="16"/>
      <c r="Z41" s="16"/>
      <c r="AA41" s="16"/>
      <c r="AB41" s="16"/>
      <c r="AC41" s="16"/>
      <c r="AD41" s="16"/>
      <c r="AE41" s="16"/>
      <c r="AF41" s="16"/>
      <c r="AG41" s="16"/>
      <c r="AH41" s="16"/>
    </row>
    <row r="42" spans="1:34" ht="59.15" customHeight="1" x14ac:dyDescent="0.2">
      <c r="A42" s="289"/>
      <c r="B42" s="997" t="s">
        <v>142</v>
      </c>
      <c r="C42" s="292"/>
      <c r="D42" s="979" t="s">
        <v>143</v>
      </c>
      <c r="E42" s="977"/>
      <c r="F42" s="979" t="s">
        <v>144</v>
      </c>
      <c r="G42" s="978"/>
      <c r="H42" s="979" t="s">
        <v>145</v>
      </c>
      <c r="I42" s="16"/>
      <c r="J42" s="292"/>
      <c r="K42" s="975" t="s">
        <v>146</v>
      </c>
      <c r="L42" s="292"/>
      <c r="M42" s="975" t="s">
        <v>147</v>
      </c>
      <c r="N42" s="292"/>
      <c r="O42" s="975" t="s">
        <v>148</v>
      </c>
      <c r="P42" s="16"/>
      <c r="Q42" s="975" t="s">
        <v>149</v>
      </c>
      <c r="R42" s="16"/>
      <c r="S42" s="16"/>
      <c r="T42" s="16"/>
      <c r="U42" s="16"/>
      <c r="V42" s="16"/>
      <c r="W42" s="16"/>
      <c r="X42" s="16"/>
      <c r="Y42" s="16"/>
      <c r="Z42" s="16"/>
      <c r="AA42" s="16"/>
      <c r="AB42" s="16"/>
      <c r="AC42" s="16"/>
      <c r="AD42" s="16"/>
      <c r="AE42" s="16"/>
      <c r="AF42" s="16"/>
      <c r="AG42" s="16"/>
      <c r="AH42" s="16"/>
    </row>
    <row r="43" spans="1:34" x14ac:dyDescent="0.2">
      <c r="A43" s="16"/>
      <c r="B43" s="16" t="s">
        <v>117</v>
      </c>
      <c r="C43" s="305" t="s">
        <v>150</v>
      </c>
      <c r="D43" s="981">
        <f>SUM('Landfills Waste in Place (WIP) '!F9:F10)</f>
        <v>3806877.0762499999</v>
      </c>
      <c r="E43" s="292" t="s">
        <v>151</v>
      </c>
      <c r="F43" s="981">
        <f>'Pop emissions - Hawaii'!C60/Short_Metric</f>
        <v>4613620.4053012896</v>
      </c>
      <c r="G43" s="292" t="s">
        <v>152</v>
      </c>
      <c r="H43" s="993">
        <f>1-(D43/F43)</f>
        <v>0.17486122788175196</v>
      </c>
      <c r="I43" s="976" t="s">
        <v>153</v>
      </c>
      <c r="J43" s="292" t="s">
        <v>154</v>
      </c>
      <c r="K43" s="981">
        <f>SUM('GHGRP Data'!F84:F85)</f>
        <v>5365.1539312193827</v>
      </c>
      <c r="L43" s="292" t="s">
        <v>133</v>
      </c>
      <c r="M43" s="981">
        <f>K43*(1+H43)</f>
        <v>6303.3113354070128</v>
      </c>
      <c r="N43" s="292" t="s">
        <v>133</v>
      </c>
      <c r="O43" s="981">
        <f>M43*Conversions_Constants!$C$29</f>
        <v>176492.71739139635</v>
      </c>
      <c r="P43" s="292" t="s">
        <v>133</v>
      </c>
      <c r="Q43" s="983">
        <f>O43/1000000</f>
        <v>0.17649271739139635</v>
      </c>
      <c r="R43" s="16"/>
      <c r="S43" s="16"/>
      <c r="T43" s="16"/>
      <c r="U43" s="16"/>
      <c r="V43" s="16"/>
      <c r="W43" s="16"/>
      <c r="X43" s="16"/>
      <c r="Y43" s="16"/>
      <c r="Z43" s="16"/>
      <c r="AA43" s="16"/>
      <c r="AB43" s="16"/>
      <c r="AC43" s="16"/>
      <c r="AD43" s="16"/>
      <c r="AE43" s="16"/>
      <c r="AF43" s="16"/>
      <c r="AG43" s="16"/>
      <c r="AH43" s="16"/>
    </row>
    <row r="44" spans="1:34" x14ac:dyDescent="0.2">
      <c r="A44" s="16"/>
      <c r="B44" s="16" t="s">
        <v>155</v>
      </c>
      <c r="C44" s="305" t="s">
        <v>150</v>
      </c>
      <c r="D44" s="981">
        <f>'Landfills Waste in Place (WIP) '!F16</f>
        <v>1890497.4271428571</v>
      </c>
      <c r="E44" s="292" t="s">
        <v>151</v>
      </c>
      <c r="F44" s="981">
        <f>'Pop emissions - Kauai (Niihau)'!C60/Short_Metric</f>
        <v>2238996.0336313839</v>
      </c>
      <c r="G44" s="292" t="s">
        <v>152</v>
      </c>
      <c r="H44" s="993">
        <f>1-(D44/F44)</f>
        <v>0.15564949703073105</v>
      </c>
      <c r="I44" s="976" t="s">
        <v>153</v>
      </c>
      <c r="J44" s="292" t="s">
        <v>154</v>
      </c>
      <c r="K44" s="981">
        <f>'GHGRP Data'!F90</f>
        <v>2921.3310377157168</v>
      </c>
      <c r="L44" s="292" t="s">
        <v>133</v>
      </c>
      <c r="M44" s="981">
        <f>K44*(1+H44)</f>
        <v>3376.034744396432</v>
      </c>
      <c r="N44" s="292" t="s">
        <v>133</v>
      </c>
      <c r="O44" s="981">
        <f>M44*Conversions_Constants!$C$29</f>
        <v>94528.972843100099</v>
      </c>
      <c r="P44" s="292" t="s">
        <v>133</v>
      </c>
      <c r="Q44" s="983">
        <f>O44/1000000</f>
        <v>9.4528972843100093E-2</v>
      </c>
      <c r="R44" s="16"/>
      <c r="S44" s="16"/>
      <c r="T44" s="16"/>
      <c r="U44" s="16"/>
      <c r="V44" s="16"/>
      <c r="W44" s="16"/>
      <c r="X44" s="16"/>
      <c r="Y44" s="16"/>
      <c r="Z44" s="16"/>
      <c r="AA44" s="16"/>
      <c r="AB44" s="16"/>
      <c r="AC44" s="16"/>
      <c r="AD44" s="16"/>
      <c r="AE44" s="16"/>
      <c r="AF44" s="16"/>
      <c r="AG44" s="16"/>
      <c r="AH44" s="16"/>
    </row>
    <row r="45" spans="1:34" x14ac:dyDescent="0.2">
      <c r="A45" s="16"/>
      <c r="B45" s="16" t="s">
        <v>120</v>
      </c>
      <c r="C45" s="305" t="s">
        <v>150</v>
      </c>
      <c r="D45" s="981">
        <f>'Landfills Waste in Place (WIP) '!F11</f>
        <v>3571540.89</v>
      </c>
      <c r="E45" s="292" t="s">
        <v>151</v>
      </c>
      <c r="F45" s="981">
        <f>SUM('Pop emissions - Maui'!C60,'Pop emissions - Molokai'!C60,'Pop emissions - Lanai'!C60)/Short_Metric</f>
        <v>4374685.4879690586</v>
      </c>
      <c r="G45" s="292" t="s">
        <v>152</v>
      </c>
      <c r="H45" s="993">
        <f>1-(D45/F45)</f>
        <v>0.18358910604609369</v>
      </c>
      <c r="I45" s="976" t="s">
        <v>153</v>
      </c>
      <c r="J45" s="292" t="s">
        <v>154</v>
      </c>
      <c r="K45" s="981">
        <f>'GHGRP Data'!F86</f>
        <v>2187.8852417938388</v>
      </c>
      <c r="L45" s="292" t="s">
        <v>133</v>
      </c>
      <c r="M45" s="981">
        <f>(K45*(1+H45))</f>
        <v>2589.5571374662113</v>
      </c>
      <c r="N45" s="292" t="s">
        <v>133</v>
      </c>
      <c r="O45" s="981">
        <f>M45*Conversions_Constants!$C$29</f>
        <v>72507.59984905392</v>
      </c>
      <c r="P45" s="292" t="s">
        <v>133</v>
      </c>
      <c r="Q45" s="983">
        <f>O45/1000000</f>
        <v>7.2507599849053916E-2</v>
      </c>
      <c r="R45" s="16"/>
      <c r="S45" s="16"/>
      <c r="T45" s="16"/>
      <c r="U45" s="16"/>
      <c r="V45" s="16"/>
      <c r="W45" s="16"/>
      <c r="X45" s="16"/>
      <c r="Y45" s="16"/>
      <c r="Z45" s="16"/>
      <c r="AA45" s="16"/>
      <c r="AB45" s="16"/>
      <c r="AC45" s="16"/>
      <c r="AD45" s="16"/>
      <c r="AE45" s="16"/>
      <c r="AF45" s="16"/>
      <c r="AG45" s="16"/>
      <c r="AH45" s="16"/>
    </row>
    <row r="46" spans="1:34" x14ac:dyDescent="0.2">
      <c r="A46" s="16"/>
      <c r="B46" s="16" t="s">
        <v>118</v>
      </c>
      <c r="C46" s="305" t="s">
        <v>150</v>
      </c>
      <c r="D46" s="981">
        <f>SUM('Landfills Waste in Place (WIP) '!F12:F15)</f>
        <v>24015215</v>
      </c>
      <c r="E46" s="292" t="s">
        <v>151</v>
      </c>
      <c r="F46" s="981">
        <f>'Pop emissions - Oahu'!C60/Short_Metric</f>
        <v>23950566.904155605</v>
      </c>
      <c r="G46" s="292" t="s">
        <v>152</v>
      </c>
      <c r="H46" s="993">
        <f>1-(D46/F46)</f>
        <v>-2.6992302981010408E-3</v>
      </c>
      <c r="I46" s="976" t="s">
        <v>153</v>
      </c>
      <c r="J46" s="292" t="s">
        <v>154</v>
      </c>
      <c r="K46" s="981">
        <f>SUM('GHGRP Data'!F87:F89)</f>
        <v>14144.48880423903</v>
      </c>
      <c r="L46" s="292" t="s">
        <v>133</v>
      </c>
      <c r="M46" s="981">
        <f>K46</f>
        <v>14144.48880423903</v>
      </c>
      <c r="N46" s="292" t="s">
        <v>133</v>
      </c>
      <c r="O46" s="981">
        <f>M46*Conversions_Constants!$C$29</f>
        <v>396045.68651869288</v>
      </c>
      <c r="P46" s="292" t="s">
        <v>133</v>
      </c>
      <c r="Q46" s="983">
        <f>O46/1000000</f>
        <v>0.39604568651869287</v>
      </c>
      <c r="R46" s="16"/>
      <c r="S46" s="16"/>
      <c r="T46" s="16"/>
      <c r="U46" s="16"/>
      <c r="V46" s="16"/>
      <c r="W46" s="16"/>
      <c r="X46" s="16"/>
      <c r="Y46" s="16"/>
      <c r="Z46" s="16"/>
      <c r="AA46" s="16"/>
      <c r="AB46" s="16"/>
      <c r="AC46" s="16"/>
      <c r="AD46" s="16"/>
      <c r="AE46" s="16"/>
      <c r="AF46" s="16"/>
      <c r="AG46" s="16"/>
      <c r="AH46" s="16"/>
    </row>
    <row r="47" spans="1:34" ht="10.5" x14ac:dyDescent="0.25">
      <c r="A47" s="16"/>
      <c r="B47" s="15" t="s">
        <v>110</v>
      </c>
      <c r="C47" s="305" t="s">
        <v>150</v>
      </c>
      <c r="D47" s="984">
        <f>SUM(D43:D46)</f>
        <v>33284130.393392857</v>
      </c>
      <c r="E47" s="292" t="s">
        <v>151</v>
      </c>
      <c r="F47" s="984">
        <f t="shared" ref="F47" si="2">SUM(F43:F46)</f>
        <v>35177868.83105734</v>
      </c>
      <c r="G47" s="292" t="s">
        <v>152</v>
      </c>
      <c r="H47" s="994">
        <f>1-(D47/F47)</f>
        <v>5.3833233808426861E-2</v>
      </c>
      <c r="I47" s="976" t="s">
        <v>153</v>
      </c>
      <c r="J47" s="292" t="s">
        <v>154</v>
      </c>
      <c r="K47" s="984">
        <f t="shared" ref="K47" si="3">SUM(K43:K46)</f>
        <v>24618.859014967969</v>
      </c>
      <c r="L47" s="292" t="s">
        <v>133</v>
      </c>
      <c r="M47" s="984">
        <f>SUM(M43:M46)</f>
        <v>26413.392021508687</v>
      </c>
      <c r="N47" s="292" t="s">
        <v>133</v>
      </c>
      <c r="O47" s="984">
        <f>SUM(O43:O46)</f>
        <v>739574.97660224326</v>
      </c>
      <c r="P47" s="292" t="s">
        <v>133</v>
      </c>
      <c r="Q47" s="985">
        <f>SUM(Q43:Q46)</f>
        <v>0.73957497660224325</v>
      </c>
      <c r="R47" s="16"/>
      <c r="S47" s="16"/>
      <c r="T47" s="16"/>
      <c r="U47" s="16"/>
      <c r="V47" s="16"/>
      <c r="W47" s="16"/>
      <c r="X47" s="16"/>
      <c r="Y47" s="16"/>
      <c r="Z47" s="16"/>
      <c r="AA47" s="16"/>
      <c r="AB47" s="16"/>
      <c r="AC47" s="16"/>
      <c r="AD47" s="16"/>
      <c r="AE47" s="16"/>
      <c r="AF47" s="16"/>
      <c r="AG47" s="16"/>
      <c r="AH47" s="16"/>
    </row>
    <row r="48" spans="1:34" ht="10" customHeight="1" x14ac:dyDescent="0.2">
      <c r="A48" s="16"/>
      <c r="B48" s="16"/>
      <c r="C48" s="292"/>
      <c r="D48" s="16"/>
      <c r="E48" s="16"/>
      <c r="F48" s="16"/>
      <c r="G48" s="16"/>
      <c r="H48" s="16"/>
      <c r="I48" s="16"/>
      <c r="J48" s="16"/>
      <c r="K48" s="16"/>
      <c r="L48" s="16"/>
      <c r="M48" s="16"/>
      <c r="N48" s="16"/>
      <c r="O48" s="16"/>
      <c r="P48" s="16"/>
      <c r="Q48" s="16"/>
      <c r="R48" s="16"/>
      <c r="S48" s="16"/>
      <c r="T48" s="16"/>
      <c r="U48" s="16"/>
      <c r="V48" s="16"/>
      <c r="W48" s="16"/>
      <c r="X48" s="16"/>
      <c r="Y48" s="16"/>
      <c r="Z48" s="16"/>
      <c r="AA48" s="16"/>
      <c r="AB48" s="16"/>
      <c r="AC48" s="16"/>
      <c r="AD48" s="16"/>
      <c r="AE48" s="16"/>
      <c r="AF48" s="16"/>
      <c r="AG48" s="16"/>
      <c r="AH48" s="16"/>
    </row>
    <row r="49" spans="1:34" ht="10" customHeight="1" thickBot="1" x14ac:dyDescent="0.25">
      <c r="A49" s="16"/>
      <c r="B49" s="16"/>
      <c r="C49" s="292"/>
      <c r="D49" s="16"/>
      <c r="E49" s="16"/>
      <c r="F49" s="16"/>
      <c r="G49" s="16"/>
      <c r="H49" s="16"/>
      <c r="I49" s="16"/>
      <c r="J49" s="16"/>
      <c r="K49" s="16"/>
      <c r="L49" s="16"/>
      <c r="M49" s="16"/>
      <c r="N49" s="16"/>
      <c r="O49" s="16"/>
      <c r="P49" s="16"/>
      <c r="Q49" s="16"/>
      <c r="R49" s="16"/>
      <c r="S49" s="16"/>
      <c r="T49" s="16"/>
      <c r="U49" s="16"/>
      <c r="V49" s="16"/>
      <c r="W49" s="16"/>
      <c r="X49" s="16"/>
      <c r="Y49" s="16"/>
      <c r="Z49" s="16"/>
      <c r="AA49" s="16"/>
      <c r="AB49" s="16"/>
      <c r="AC49" s="16"/>
      <c r="AD49" s="16"/>
      <c r="AE49" s="16"/>
      <c r="AF49" s="16"/>
      <c r="AG49" s="16"/>
      <c r="AH49" s="16"/>
    </row>
    <row r="50" spans="1:34" s="35" customFormat="1" ht="13.5" thickBot="1" x14ac:dyDescent="0.35">
      <c r="A50" s="34">
        <v>2010</v>
      </c>
      <c r="B50" s="330"/>
      <c r="C50" s="331"/>
      <c r="D50" s="323"/>
      <c r="E50" s="331"/>
      <c r="F50" s="323"/>
      <c r="G50" s="331"/>
      <c r="H50" s="332"/>
      <c r="I50" s="331"/>
      <c r="J50" s="323"/>
      <c r="K50" s="331"/>
      <c r="L50" s="323"/>
      <c r="M50" s="331"/>
      <c r="N50" s="333"/>
      <c r="O50" s="323"/>
      <c r="P50" s="323"/>
      <c r="Q50" s="323"/>
      <c r="R50" s="323"/>
      <c r="S50" s="323"/>
      <c r="T50" s="323"/>
      <c r="U50" s="323"/>
      <c r="V50" s="323"/>
      <c r="W50" s="323"/>
      <c r="X50" s="323"/>
      <c r="Y50" s="323"/>
      <c r="Z50" s="323"/>
      <c r="AA50" s="323"/>
      <c r="AB50" s="323"/>
      <c r="AC50" s="323"/>
      <c r="AD50" s="323"/>
      <c r="AE50" s="323"/>
      <c r="AF50" s="323"/>
      <c r="AG50" s="323"/>
      <c r="AH50" s="323"/>
    </row>
    <row r="51" spans="1:34" ht="10" customHeight="1" x14ac:dyDescent="0.25">
      <c r="A51" s="16"/>
      <c r="B51" s="16"/>
      <c r="C51" s="292"/>
      <c r="D51" s="16"/>
      <c r="E51" s="16"/>
      <c r="F51" s="16"/>
      <c r="G51" s="16"/>
      <c r="H51" s="16"/>
      <c r="I51" s="16"/>
      <c r="J51" s="16"/>
      <c r="K51" s="20"/>
      <c r="L51" s="16"/>
      <c r="M51" s="16"/>
      <c r="N51" s="16"/>
      <c r="O51" s="16"/>
      <c r="P51" s="16"/>
      <c r="Q51" s="16"/>
      <c r="R51" s="16"/>
      <c r="S51" s="16"/>
      <c r="T51" s="16"/>
      <c r="U51" s="16"/>
      <c r="V51" s="16"/>
      <c r="W51" s="16"/>
      <c r="X51" s="16"/>
      <c r="Y51" s="16"/>
      <c r="Z51" s="16"/>
      <c r="AA51" s="16"/>
      <c r="AB51" s="16"/>
      <c r="AC51" s="16"/>
      <c r="AD51" s="16"/>
      <c r="AE51" s="16"/>
      <c r="AF51" s="16"/>
      <c r="AG51" s="16"/>
      <c r="AH51" s="16"/>
    </row>
    <row r="52" spans="1:34" ht="10" customHeight="1" x14ac:dyDescent="0.25">
      <c r="A52" s="16"/>
      <c r="B52" s="16"/>
      <c r="C52" s="20"/>
      <c r="D52" s="16"/>
      <c r="E52" s="16"/>
      <c r="F52" s="20"/>
      <c r="G52" s="20"/>
      <c r="H52" s="20"/>
      <c r="I52" s="20"/>
      <c r="J52" s="15"/>
      <c r="K52" s="20"/>
      <c r="L52" s="15"/>
      <c r="M52" s="20"/>
      <c r="N52" s="16"/>
      <c r="O52" s="20"/>
      <c r="P52" s="16"/>
      <c r="Q52" s="16"/>
      <c r="R52" s="16"/>
      <c r="S52" s="16"/>
      <c r="T52" s="16"/>
      <c r="U52" s="16"/>
      <c r="V52" s="16"/>
      <c r="W52" s="16"/>
      <c r="X52" s="16"/>
      <c r="Y52" s="16"/>
      <c r="Z52" s="16"/>
      <c r="AA52" s="16"/>
      <c r="AB52" s="16"/>
      <c r="AC52" s="16"/>
      <c r="AD52" s="16"/>
      <c r="AE52" s="16"/>
      <c r="AF52" s="16"/>
      <c r="AG52" s="16"/>
      <c r="AH52" s="16"/>
    </row>
    <row r="53" spans="1:34" ht="59.15" customHeight="1" x14ac:dyDescent="0.2">
      <c r="A53" s="289"/>
      <c r="B53" s="997" t="s">
        <v>142</v>
      </c>
      <c r="C53" s="292"/>
      <c r="D53" s="979" t="s">
        <v>143</v>
      </c>
      <c r="E53" s="977"/>
      <c r="F53" s="979" t="s">
        <v>144</v>
      </c>
      <c r="G53" s="978"/>
      <c r="H53" s="979" t="s">
        <v>145</v>
      </c>
      <c r="I53" s="16"/>
      <c r="J53" s="292"/>
      <c r="K53" s="975" t="s">
        <v>156</v>
      </c>
      <c r="L53" s="292"/>
      <c r="M53" s="975" t="s">
        <v>147</v>
      </c>
      <c r="N53" s="292"/>
      <c r="O53" s="975" t="s">
        <v>148</v>
      </c>
      <c r="P53" s="16"/>
      <c r="Q53" s="975" t="s">
        <v>149</v>
      </c>
      <c r="R53" s="16"/>
      <c r="S53" s="16"/>
      <c r="T53" s="16"/>
      <c r="U53" s="16"/>
      <c r="V53" s="16"/>
      <c r="W53" s="16"/>
      <c r="X53" s="16"/>
      <c r="Y53" s="16"/>
      <c r="Z53" s="16"/>
      <c r="AA53" s="16"/>
      <c r="AB53" s="16"/>
      <c r="AC53" s="16"/>
      <c r="AD53" s="16"/>
      <c r="AE53" s="16"/>
      <c r="AF53" s="16"/>
      <c r="AG53" s="16"/>
      <c r="AH53" s="16"/>
    </row>
    <row r="54" spans="1:34" x14ac:dyDescent="0.2">
      <c r="A54" s="16"/>
      <c r="B54" s="16" t="s">
        <v>117</v>
      </c>
      <c r="C54" s="305" t="s">
        <v>150</v>
      </c>
      <c r="D54" s="981">
        <f>SUM('Landfills Waste in Place (WIP) '!G9:G10)</f>
        <v>4314974.7862499999</v>
      </c>
      <c r="E54" s="292" t="s">
        <v>151</v>
      </c>
      <c r="F54" s="981">
        <f>'Pop emissions - Hawaii'!C63/Short_Metric</f>
        <v>5121718.1153012887</v>
      </c>
      <c r="G54" s="292" t="s">
        <v>152</v>
      </c>
      <c r="H54" s="993">
        <f>1-(D54/F54)</f>
        <v>0.15751419951073031</v>
      </c>
      <c r="I54" s="976" t="s">
        <v>153</v>
      </c>
      <c r="J54" s="292" t="s">
        <v>154</v>
      </c>
      <c r="K54" s="981">
        <f>'GHGRP Data'!F10+'GHGRP Data'!G84</f>
        <v>5681.4745603645642</v>
      </c>
      <c r="L54" s="292" t="s">
        <v>133</v>
      </c>
      <c r="M54" s="981">
        <f>K54*(1+H54)</f>
        <v>6576.3874777809669</v>
      </c>
      <c r="N54" s="292" t="s">
        <v>133</v>
      </c>
      <c r="O54" s="981">
        <f>M54*Conversions_Constants!$C$29</f>
        <v>184138.84937786707</v>
      </c>
      <c r="P54" s="292" t="s">
        <v>133</v>
      </c>
      <c r="Q54" s="983">
        <f>O54/1000000</f>
        <v>0.18413884937786706</v>
      </c>
      <c r="R54" s="16"/>
      <c r="S54" s="16"/>
      <c r="T54" s="16"/>
      <c r="U54" s="16"/>
      <c r="V54" s="16"/>
      <c r="W54" s="16"/>
      <c r="X54" s="16"/>
      <c r="Y54" s="16"/>
      <c r="Z54" s="16"/>
      <c r="AA54" s="16"/>
      <c r="AB54" s="16"/>
      <c r="AC54" s="16"/>
      <c r="AD54" s="16"/>
      <c r="AE54" s="16"/>
      <c r="AF54" s="16"/>
      <c r="AG54" s="16"/>
      <c r="AH54" s="16"/>
    </row>
    <row r="55" spans="1:34" x14ac:dyDescent="0.2">
      <c r="A55" s="16"/>
      <c r="B55" s="16" t="s">
        <v>155</v>
      </c>
      <c r="C55" s="305" t="s">
        <v>150</v>
      </c>
      <c r="D55" s="981">
        <f>'Landfills Waste in Place (WIP) '!G16</f>
        <v>2119464.2371428572</v>
      </c>
      <c r="E55" s="292" t="s">
        <v>151</v>
      </c>
      <c r="F55" s="981">
        <f>'Pop emissions - Kauai (Niihau)'!C63/Short_Metric</f>
        <v>2467962.843631384</v>
      </c>
      <c r="G55" s="292" t="s">
        <v>152</v>
      </c>
      <c r="H55" s="993">
        <f>1-(D55/F55)</f>
        <v>0.14120901673533404</v>
      </c>
      <c r="I55" s="976" t="s">
        <v>153</v>
      </c>
      <c r="J55" s="292" t="s">
        <v>154</v>
      </c>
      <c r="K55" s="981">
        <f>'GHGRP Data'!F16</f>
        <v>2837.88</v>
      </c>
      <c r="L55" s="292" t="s">
        <v>133</v>
      </c>
      <c r="M55" s="981">
        <f>K55*(1+H55)</f>
        <v>3238.6142444128695</v>
      </c>
      <c r="N55" s="292" t="s">
        <v>133</v>
      </c>
      <c r="O55" s="981">
        <f>M55*Conversions_Constants!$C$29</f>
        <v>90681.198843560342</v>
      </c>
      <c r="P55" s="292" t="s">
        <v>133</v>
      </c>
      <c r="Q55" s="983">
        <f>O55/1000000</f>
        <v>9.0681198843560337E-2</v>
      </c>
      <c r="R55" s="16"/>
      <c r="S55" s="16"/>
      <c r="T55" s="16"/>
      <c r="U55" s="16"/>
      <c r="V55" s="16"/>
      <c r="W55" s="16"/>
      <c r="X55" s="16"/>
      <c r="Y55" s="16"/>
      <c r="Z55" s="16"/>
      <c r="AA55" s="16"/>
      <c r="AB55" s="16"/>
      <c r="AC55" s="16"/>
      <c r="AD55" s="16"/>
      <c r="AE55" s="16"/>
      <c r="AF55" s="16"/>
      <c r="AG55" s="16"/>
      <c r="AH55" s="16"/>
    </row>
    <row r="56" spans="1:34" x14ac:dyDescent="0.2">
      <c r="A56" s="16"/>
      <c r="B56" s="16" t="s">
        <v>120</v>
      </c>
      <c r="C56" s="305" t="s">
        <v>150</v>
      </c>
      <c r="D56" s="981">
        <f>'Landfills Waste in Place (WIP) '!G11</f>
        <v>4040363.5300000003</v>
      </c>
      <c r="E56" s="292" t="s">
        <v>151</v>
      </c>
      <c r="F56" s="981">
        <f>SUM('Pop emissions - Maui'!C63,'Pop emissions - Molokai'!C63,'Pop emissions - Lanai'!C63)/Short_Metric</f>
        <v>4874379.1279690592</v>
      </c>
      <c r="G56" s="292" t="s">
        <v>152</v>
      </c>
      <c r="H56" s="993">
        <f>1-(D56/F56)</f>
        <v>0.17110191392037999</v>
      </c>
      <c r="I56" s="976" t="s">
        <v>153</v>
      </c>
      <c r="J56" s="292" t="s">
        <v>154</v>
      </c>
      <c r="K56" s="981">
        <f>'GHGRP Data'!F11</f>
        <v>972</v>
      </c>
      <c r="L56" s="292" t="s">
        <v>133</v>
      </c>
      <c r="M56" s="981">
        <f>(K56*(1+H56))</f>
        <v>1138.3110603306093</v>
      </c>
      <c r="N56" s="292" t="s">
        <v>133</v>
      </c>
      <c r="O56" s="981">
        <f>M56*Conversions_Constants!$C$29</f>
        <v>31872.709689257059</v>
      </c>
      <c r="P56" s="292" t="s">
        <v>133</v>
      </c>
      <c r="Q56" s="983">
        <f>O56/1000000</f>
        <v>3.187270968925706E-2</v>
      </c>
      <c r="R56" s="16"/>
      <c r="S56" s="16"/>
      <c r="T56" s="16"/>
      <c r="U56" s="16"/>
      <c r="V56" s="16"/>
      <c r="W56" s="16"/>
      <c r="X56" s="16"/>
      <c r="Y56" s="16"/>
      <c r="Z56" s="16"/>
      <c r="AA56" s="16"/>
      <c r="AB56" s="16"/>
      <c r="AC56" s="16"/>
      <c r="AD56" s="16"/>
      <c r="AE56" s="16"/>
      <c r="AF56" s="16"/>
      <c r="AG56" s="16"/>
      <c r="AH56" s="16"/>
    </row>
    <row r="57" spans="1:34" x14ac:dyDescent="0.2">
      <c r="A57" s="16"/>
      <c r="B57" s="16" t="s">
        <v>118</v>
      </c>
      <c r="C57" s="305" t="s">
        <v>150</v>
      </c>
      <c r="D57" s="981">
        <f>SUM('Landfills Waste in Place (WIP) '!G12:G15)</f>
        <v>24583901</v>
      </c>
      <c r="E57" s="292" t="s">
        <v>151</v>
      </c>
      <c r="F57" s="981">
        <f>'Pop emissions - Oahu'!C63/Short_Metric</f>
        <v>24525846.904155601</v>
      </c>
      <c r="G57" s="292" t="s">
        <v>152</v>
      </c>
      <c r="H57" s="993">
        <f>1-(D57/F57)</f>
        <v>-2.3670577440717544E-3</v>
      </c>
      <c r="I57" s="976" t="s">
        <v>153</v>
      </c>
      <c r="J57" s="292" t="s">
        <v>154</v>
      </c>
      <c r="K57" s="981">
        <f>SUM('GHGRP Data'!F13:F15)</f>
        <v>6951.04</v>
      </c>
      <c r="L57" s="292" t="s">
        <v>133</v>
      </c>
      <c r="M57" s="981">
        <f>K57</f>
        <v>6951.04</v>
      </c>
      <c r="N57" s="292" t="s">
        <v>133</v>
      </c>
      <c r="O57" s="981">
        <f>M57*Conversions_Constants!$C$29</f>
        <v>194629.12</v>
      </c>
      <c r="P57" s="292" t="s">
        <v>133</v>
      </c>
      <c r="Q57" s="983">
        <f>O57/1000000</f>
        <v>0.19462911999999999</v>
      </c>
      <c r="R57" s="16"/>
      <c r="S57" s="16"/>
      <c r="T57" s="16"/>
      <c r="U57" s="16"/>
      <c r="V57" s="16"/>
      <c r="W57" s="16"/>
      <c r="X57" s="16"/>
      <c r="Y57" s="16"/>
      <c r="Z57" s="16"/>
      <c r="AA57" s="16"/>
      <c r="AB57" s="16"/>
      <c r="AC57" s="16"/>
      <c r="AD57" s="16"/>
      <c r="AE57" s="16"/>
      <c r="AF57" s="16"/>
      <c r="AG57" s="16"/>
      <c r="AH57" s="16"/>
    </row>
    <row r="58" spans="1:34" ht="10.5" x14ac:dyDescent="0.25">
      <c r="A58" s="16"/>
      <c r="B58" s="15" t="s">
        <v>110</v>
      </c>
      <c r="C58" s="305" t="s">
        <v>150</v>
      </c>
      <c r="D58" s="984">
        <f>SUM(D54:D57)</f>
        <v>35058703.553392857</v>
      </c>
      <c r="E58" s="292" t="s">
        <v>151</v>
      </c>
      <c r="F58" s="984">
        <f t="shared" ref="F58" si="4">SUM(F54:F57)</f>
        <v>36989906.991057336</v>
      </c>
      <c r="G58" s="292" t="s">
        <v>152</v>
      </c>
      <c r="H58" s="994">
        <f>1-(D58/F58)</f>
        <v>5.2208929266336468E-2</v>
      </c>
      <c r="I58" s="976" t="s">
        <v>153</v>
      </c>
      <c r="J58" s="292" t="s">
        <v>154</v>
      </c>
      <c r="K58" s="984">
        <f t="shared" ref="K58" si="5">SUM(K54:K57)</f>
        <v>16442.394560364566</v>
      </c>
      <c r="L58" s="292" t="s">
        <v>133</v>
      </c>
      <c r="M58" s="984">
        <f>SUM(M54:M57)</f>
        <v>17904.352782524446</v>
      </c>
      <c r="N58" s="292" t="s">
        <v>133</v>
      </c>
      <c r="O58" s="984">
        <f>SUM(O54:O57)</f>
        <v>501321.8779106845</v>
      </c>
      <c r="P58" s="292" t="s">
        <v>133</v>
      </c>
      <c r="Q58" s="985">
        <f>SUM(Q54:Q57)</f>
        <v>0.5013218779106845</v>
      </c>
      <c r="R58" s="16"/>
      <c r="S58" s="16"/>
      <c r="T58" s="16"/>
      <c r="U58" s="16"/>
      <c r="V58" s="16"/>
      <c r="W58" s="16"/>
      <c r="X58" s="16"/>
      <c r="Y58" s="16"/>
      <c r="Z58" s="16"/>
      <c r="AA58" s="16"/>
      <c r="AB58" s="16"/>
      <c r="AC58" s="16"/>
      <c r="AD58" s="16"/>
      <c r="AE58" s="16"/>
      <c r="AF58" s="16"/>
      <c r="AG58" s="16"/>
      <c r="AH58" s="16"/>
    </row>
    <row r="59" spans="1:34" ht="10" customHeight="1" x14ac:dyDescent="0.2">
      <c r="A59" s="16"/>
      <c r="B59" s="16"/>
      <c r="C59" s="292"/>
      <c r="D59" s="16"/>
      <c r="E59" s="16"/>
      <c r="F59" s="16"/>
      <c r="G59" s="16"/>
      <c r="H59" s="16"/>
      <c r="I59" s="16"/>
      <c r="J59" s="16"/>
      <c r="K59" s="16"/>
      <c r="L59" s="16"/>
      <c r="M59" s="16"/>
      <c r="N59" s="16"/>
      <c r="O59" s="16"/>
      <c r="P59" s="16"/>
      <c r="Q59" s="16"/>
      <c r="R59" s="16"/>
      <c r="S59" s="16"/>
      <c r="T59" s="16"/>
      <c r="U59" s="16"/>
      <c r="V59" s="16"/>
      <c r="W59" s="16"/>
      <c r="X59" s="16"/>
      <c r="Y59" s="16"/>
      <c r="Z59" s="16"/>
      <c r="AA59" s="16"/>
      <c r="AB59" s="16"/>
      <c r="AC59" s="16"/>
      <c r="AD59" s="16"/>
      <c r="AE59" s="16"/>
      <c r="AF59" s="16"/>
      <c r="AG59" s="16"/>
      <c r="AH59" s="16"/>
    </row>
    <row r="60" spans="1:34" ht="10" customHeight="1" thickBot="1" x14ac:dyDescent="0.25">
      <c r="A60" s="16"/>
      <c r="B60" s="16"/>
      <c r="C60" s="292"/>
      <c r="D60" s="16"/>
      <c r="E60" s="16"/>
      <c r="F60" s="16"/>
      <c r="G60" s="16"/>
      <c r="H60" s="16"/>
      <c r="I60" s="16"/>
      <c r="J60" s="16"/>
      <c r="K60" s="16"/>
      <c r="L60" s="16"/>
      <c r="M60" s="16"/>
      <c r="N60" s="16"/>
      <c r="O60" s="16"/>
      <c r="P60" s="16"/>
      <c r="Q60" s="16"/>
      <c r="R60" s="16"/>
      <c r="S60" s="16"/>
      <c r="T60" s="16"/>
      <c r="U60" s="16"/>
      <c r="V60" s="16"/>
      <c r="W60" s="16"/>
      <c r="X60" s="16"/>
      <c r="Y60" s="16"/>
      <c r="Z60" s="16"/>
      <c r="AA60" s="16"/>
      <c r="AB60" s="16"/>
      <c r="AC60" s="16"/>
      <c r="AD60" s="16"/>
      <c r="AE60" s="16"/>
      <c r="AF60" s="16"/>
      <c r="AG60" s="16"/>
      <c r="AH60" s="16"/>
    </row>
    <row r="61" spans="1:34" s="35" customFormat="1" ht="13.5" thickBot="1" x14ac:dyDescent="0.35">
      <c r="A61" s="34">
        <v>2015</v>
      </c>
      <c r="B61" s="330"/>
      <c r="C61" s="331"/>
      <c r="D61" s="323"/>
      <c r="E61" s="331"/>
      <c r="F61" s="323"/>
      <c r="G61" s="331"/>
      <c r="H61" s="332"/>
      <c r="I61" s="331"/>
      <c r="J61" s="323"/>
      <c r="K61" s="331"/>
      <c r="L61" s="323"/>
      <c r="M61" s="331"/>
      <c r="N61" s="333"/>
      <c r="O61" s="323"/>
      <c r="P61" s="323"/>
      <c r="Q61" s="323"/>
      <c r="R61" s="323"/>
      <c r="S61" s="323"/>
      <c r="T61" s="323"/>
      <c r="U61" s="323"/>
      <c r="V61" s="323"/>
      <c r="W61" s="323"/>
      <c r="X61" s="323"/>
      <c r="Y61" s="323"/>
      <c r="Z61" s="323"/>
      <c r="AA61" s="323"/>
      <c r="AB61" s="323"/>
      <c r="AC61" s="323"/>
      <c r="AD61" s="323"/>
      <c r="AE61" s="323"/>
      <c r="AF61" s="323"/>
      <c r="AG61" s="323"/>
      <c r="AH61" s="323"/>
    </row>
    <row r="62" spans="1:34" ht="10" customHeight="1" x14ac:dyDescent="0.25">
      <c r="A62" s="16"/>
      <c r="B62" s="16"/>
      <c r="C62" s="292"/>
      <c r="D62" s="16"/>
      <c r="E62" s="16"/>
      <c r="F62" s="16"/>
      <c r="G62" s="16"/>
      <c r="H62" s="16"/>
      <c r="I62" s="16"/>
      <c r="J62" s="16"/>
      <c r="K62" s="20"/>
      <c r="L62" s="16"/>
      <c r="M62" s="16"/>
      <c r="N62" s="16"/>
      <c r="O62" s="16"/>
      <c r="P62" s="16"/>
      <c r="Q62" s="16"/>
      <c r="R62" s="16"/>
      <c r="S62" s="16"/>
      <c r="T62" s="16"/>
      <c r="U62" s="16"/>
      <c r="V62" s="16"/>
      <c r="W62" s="16"/>
      <c r="X62" s="16"/>
      <c r="Y62" s="16"/>
      <c r="Z62" s="16"/>
      <c r="AA62" s="16"/>
      <c r="AB62" s="16"/>
      <c r="AC62" s="16"/>
      <c r="AD62" s="16"/>
      <c r="AE62" s="16"/>
      <c r="AF62" s="16"/>
      <c r="AG62" s="16"/>
      <c r="AH62" s="16"/>
    </row>
    <row r="63" spans="1:34" ht="10" customHeight="1" x14ac:dyDescent="0.25">
      <c r="A63" s="16"/>
      <c r="B63" s="16"/>
      <c r="C63" s="20"/>
      <c r="D63" s="16"/>
      <c r="E63" s="16"/>
      <c r="F63" s="20"/>
      <c r="G63" s="20"/>
      <c r="H63" s="20"/>
      <c r="I63" s="20"/>
      <c r="J63" s="15"/>
      <c r="K63" s="20"/>
      <c r="L63" s="15"/>
      <c r="M63" s="20"/>
      <c r="N63" s="16"/>
      <c r="O63" s="20"/>
      <c r="P63" s="16"/>
      <c r="Q63" s="16"/>
      <c r="R63" s="16"/>
      <c r="S63" s="16"/>
      <c r="T63" s="16"/>
      <c r="U63" s="16"/>
      <c r="V63" s="16"/>
      <c r="W63" s="16"/>
      <c r="X63" s="16"/>
      <c r="Y63" s="16"/>
      <c r="Z63" s="16"/>
      <c r="AA63" s="16"/>
      <c r="AB63" s="16"/>
      <c r="AC63" s="16"/>
      <c r="AD63" s="16"/>
      <c r="AE63" s="16"/>
      <c r="AF63" s="16"/>
      <c r="AG63" s="16"/>
      <c r="AH63" s="16"/>
    </row>
    <row r="64" spans="1:34" ht="59.15" customHeight="1" x14ac:dyDescent="0.2">
      <c r="A64" s="289"/>
      <c r="B64" s="997" t="s">
        <v>142</v>
      </c>
      <c r="C64" s="292"/>
      <c r="D64" s="979" t="s">
        <v>143</v>
      </c>
      <c r="E64" s="977"/>
      <c r="F64" s="979" t="s">
        <v>144</v>
      </c>
      <c r="G64" s="978"/>
      <c r="H64" s="979" t="s">
        <v>145</v>
      </c>
      <c r="I64" s="16"/>
      <c r="J64" s="292"/>
      <c r="K64" s="975" t="s">
        <v>156</v>
      </c>
      <c r="L64" s="292"/>
      <c r="M64" s="975" t="s">
        <v>147</v>
      </c>
      <c r="N64" s="292"/>
      <c r="O64" s="975" t="s">
        <v>148</v>
      </c>
      <c r="P64" s="16"/>
      <c r="Q64" s="975" t="s">
        <v>149</v>
      </c>
      <c r="R64" s="16"/>
      <c r="S64" s="16"/>
      <c r="T64" s="16"/>
      <c r="U64" s="16"/>
      <c r="V64" s="16"/>
      <c r="W64" s="16"/>
      <c r="X64" s="16"/>
      <c r="Y64" s="16"/>
      <c r="Z64" s="16"/>
      <c r="AA64" s="16"/>
      <c r="AB64" s="16"/>
      <c r="AC64" s="16"/>
      <c r="AD64" s="16"/>
      <c r="AE64" s="16"/>
      <c r="AF64" s="16"/>
      <c r="AG64" s="16"/>
      <c r="AH64" s="16"/>
    </row>
    <row r="65" spans="1:34" x14ac:dyDescent="0.2">
      <c r="A65" s="16"/>
      <c r="B65" s="16" t="s">
        <v>117</v>
      </c>
      <c r="C65" s="305" t="s">
        <v>150</v>
      </c>
      <c r="D65" s="981">
        <f>SUM('Landfills Waste in Place (WIP) '!H9:H10)</f>
        <v>5150764.3599999994</v>
      </c>
      <c r="E65" s="292" t="s">
        <v>151</v>
      </c>
      <c r="F65" s="981">
        <f>'Pop emissions - Hawaii'!C68/Short_Metric</f>
        <v>5957507.6890512882</v>
      </c>
      <c r="G65" s="292" t="s">
        <v>152</v>
      </c>
      <c r="H65" s="993">
        <f>1-(D65/F65)</f>
        <v>0.13541624638335292</v>
      </c>
      <c r="I65" s="976" t="s">
        <v>153</v>
      </c>
      <c r="J65" s="292" t="s">
        <v>154</v>
      </c>
      <c r="K65" s="981">
        <f>SUM('GHGRP Data'!K9:K10)</f>
        <v>3704.42</v>
      </c>
      <c r="L65" s="292" t="s">
        <v>133</v>
      </c>
      <c r="M65" s="981">
        <f>K65*(1+H65)</f>
        <v>4206.058651427421</v>
      </c>
      <c r="N65" s="292" t="s">
        <v>133</v>
      </c>
      <c r="O65" s="981">
        <f>M65*Conversions_Constants!$C$29</f>
        <v>117769.64223996778</v>
      </c>
      <c r="P65" s="292" t="s">
        <v>133</v>
      </c>
      <c r="Q65" s="983">
        <f>O65/1000000</f>
        <v>0.11776964223996779</v>
      </c>
      <c r="R65" s="16"/>
      <c r="S65" s="16"/>
      <c r="T65" s="16"/>
      <c r="U65" s="16"/>
      <c r="V65" s="16"/>
      <c r="W65" s="16"/>
      <c r="X65" s="16"/>
      <c r="Y65" s="16"/>
      <c r="Z65" s="16"/>
      <c r="AA65" s="16"/>
      <c r="AB65" s="16"/>
      <c r="AC65" s="16"/>
      <c r="AD65" s="16"/>
      <c r="AE65" s="16"/>
      <c r="AF65" s="16"/>
      <c r="AG65" s="16"/>
      <c r="AH65" s="16"/>
    </row>
    <row r="66" spans="1:34" x14ac:dyDescent="0.2">
      <c r="A66" s="16"/>
      <c r="B66" s="16" t="s">
        <v>155</v>
      </c>
      <c r="C66" s="305" t="s">
        <v>150</v>
      </c>
      <c r="D66" s="981">
        <f>'Landfills Waste in Place (WIP) '!H16</f>
        <v>2498065.75</v>
      </c>
      <c r="E66" s="292" t="s">
        <v>151</v>
      </c>
      <c r="F66" s="981">
        <f>'Pop emissions - Kauai (Niihau)'!C68/Short_Metric</f>
        <v>2846564.3564885273</v>
      </c>
      <c r="G66" s="292" t="s">
        <v>152</v>
      </c>
      <c r="H66" s="993">
        <f>1-(D66/F66)</f>
        <v>0.12242779816101856</v>
      </c>
      <c r="I66" s="976" t="s">
        <v>153</v>
      </c>
      <c r="J66" s="292" t="s">
        <v>154</v>
      </c>
      <c r="K66" s="981">
        <f>'GHGRP Data'!K16</f>
        <v>2741.92</v>
      </c>
      <c r="L66" s="292" t="s">
        <v>133</v>
      </c>
      <c r="M66" s="981">
        <f>K66*(1+H66)</f>
        <v>3077.6072283336603</v>
      </c>
      <c r="N66" s="292" t="s">
        <v>133</v>
      </c>
      <c r="O66" s="981">
        <f>M66*Conversions_Constants!$C$29</f>
        <v>86173.002393342482</v>
      </c>
      <c r="P66" s="292" t="s">
        <v>133</v>
      </c>
      <c r="Q66" s="983">
        <f>O66/1000000</f>
        <v>8.6173002393342482E-2</v>
      </c>
      <c r="R66" s="16"/>
      <c r="S66" s="16"/>
      <c r="T66" s="16"/>
      <c r="U66" s="16"/>
      <c r="V66" s="16"/>
      <c r="W66" s="16"/>
      <c r="X66" s="16"/>
      <c r="Y66" s="16"/>
      <c r="Z66" s="16"/>
      <c r="AA66" s="16"/>
      <c r="AB66" s="16"/>
      <c r="AC66" s="16"/>
      <c r="AD66" s="16"/>
      <c r="AE66" s="16"/>
      <c r="AF66" s="16"/>
      <c r="AG66" s="16"/>
      <c r="AH66" s="16"/>
    </row>
    <row r="67" spans="1:34" x14ac:dyDescent="0.2">
      <c r="A67" s="16"/>
      <c r="B67" s="16" t="s">
        <v>120</v>
      </c>
      <c r="C67" s="305" t="s">
        <v>150</v>
      </c>
      <c r="D67" s="981">
        <f>'Landfills Waste in Place (WIP) '!H11</f>
        <v>4820253.625</v>
      </c>
      <c r="E67" s="292" t="s">
        <v>151</v>
      </c>
      <c r="F67" s="981">
        <f>SUM('Pop emissions - Maui'!C68,'Pop emissions - Molokai'!C68,'Pop emissions - Lanai'!C68)/Short_Metric</f>
        <v>5705624.1717190584</v>
      </c>
      <c r="G67" s="292" t="s">
        <v>152</v>
      </c>
      <c r="H67" s="993">
        <f>1-(D67/F67)</f>
        <v>0.15517505536161236</v>
      </c>
      <c r="I67" s="976" t="s">
        <v>153</v>
      </c>
      <c r="J67" s="292" t="s">
        <v>154</v>
      </c>
      <c r="K67" s="981">
        <f>'GHGRP Data'!K11</f>
        <v>1032.6099999999999</v>
      </c>
      <c r="L67" s="292" t="s">
        <v>133</v>
      </c>
      <c r="M67" s="981">
        <f>(K67*(1+H67))</f>
        <v>1192.8453139169546</v>
      </c>
      <c r="N67" s="292" t="s">
        <v>133</v>
      </c>
      <c r="O67" s="981">
        <f>M67*Conversions_Constants!$C$29</f>
        <v>33399.668789674732</v>
      </c>
      <c r="P67" s="292" t="s">
        <v>133</v>
      </c>
      <c r="Q67" s="983">
        <f>O67/1000000</f>
        <v>3.3399668789674729E-2</v>
      </c>
      <c r="R67" s="16"/>
      <c r="S67" s="16"/>
      <c r="T67" s="16"/>
      <c r="U67" s="16"/>
      <c r="V67" s="16"/>
      <c r="W67" s="16"/>
      <c r="X67" s="16"/>
      <c r="Y67" s="16"/>
      <c r="Z67" s="16"/>
      <c r="AA67" s="16"/>
      <c r="AB67" s="16"/>
      <c r="AC67" s="16"/>
      <c r="AD67" s="16"/>
      <c r="AE67" s="16"/>
      <c r="AF67" s="16"/>
      <c r="AG67" s="16"/>
      <c r="AH67" s="16"/>
    </row>
    <row r="68" spans="1:34" x14ac:dyDescent="0.2">
      <c r="A68" s="16"/>
      <c r="B68" s="16" t="s">
        <v>118</v>
      </c>
      <c r="C68" s="305" t="s">
        <v>150</v>
      </c>
      <c r="D68" s="981">
        <f>SUM('Landfills Waste in Place (WIP) '!H12:H15)</f>
        <v>25094377</v>
      </c>
      <c r="E68" s="292" t="s">
        <v>151</v>
      </c>
      <c r="F68" s="981">
        <f>'Pop emissions - Oahu'!C68/Short_Metric</f>
        <v>25048693.704155602</v>
      </c>
      <c r="G68" s="292" t="s">
        <v>152</v>
      </c>
      <c r="H68" s="993">
        <f>1-(D68/F68)</f>
        <v>-1.8237795704618698E-3</v>
      </c>
      <c r="I68" s="976" t="s">
        <v>153</v>
      </c>
      <c r="J68" s="292" t="s">
        <v>154</v>
      </c>
      <c r="K68" s="981">
        <f>SUM('GHGRP Data'!K13:K15)</f>
        <v>4250.68</v>
      </c>
      <c r="L68" s="292" t="s">
        <v>133</v>
      </c>
      <c r="M68" s="981">
        <f>K68</f>
        <v>4250.68</v>
      </c>
      <c r="N68" s="292" t="s">
        <v>133</v>
      </c>
      <c r="O68" s="981">
        <f>M68*Conversions_Constants!$C$29</f>
        <v>119019.04000000001</v>
      </c>
      <c r="P68" s="292" t="s">
        <v>133</v>
      </c>
      <c r="Q68" s="983">
        <f>O68/1000000</f>
        <v>0.11901904000000001</v>
      </c>
      <c r="R68" s="16"/>
      <c r="S68" s="16"/>
      <c r="T68" s="16"/>
      <c r="U68" s="16"/>
      <c r="V68" s="16"/>
      <c r="W68" s="16"/>
      <c r="X68" s="16"/>
      <c r="Y68" s="16"/>
      <c r="Z68" s="16"/>
      <c r="AA68" s="16"/>
      <c r="AB68" s="16"/>
      <c r="AC68" s="16"/>
      <c r="AD68" s="16"/>
      <c r="AE68" s="16"/>
      <c r="AF68" s="16"/>
      <c r="AG68" s="16"/>
      <c r="AH68" s="16"/>
    </row>
    <row r="69" spans="1:34" ht="10.5" x14ac:dyDescent="0.25">
      <c r="A69" s="16"/>
      <c r="B69" s="15" t="s">
        <v>110</v>
      </c>
      <c r="C69" s="305" t="s">
        <v>150</v>
      </c>
      <c r="D69" s="984">
        <f>SUM(D65:D68)</f>
        <v>37563460.734999999</v>
      </c>
      <c r="E69" s="292" t="s">
        <v>151</v>
      </c>
      <c r="F69" s="984">
        <f t="shared" ref="F69" si="6">SUM(F65:F68)</f>
        <v>39558389.92141448</v>
      </c>
      <c r="G69" s="292" t="s">
        <v>152</v>
      </c>
      <c r="H69" s="994">
        <f>1-(D69/F69)</f>
        <v>5.042998945046917E-2</v>
      </c>
      <c r="I69" s="976" t="s">
        <v>153</v>
      </c>
      <c r="J69" s="292" t="s">
        <v>154</v>
      </c>
      <c r="K69" s="984">
        <f t="shared" ref="K69" si="7">SUM(K65:K68)</f>
        <v>11729.630000000001</v>
      </c>
      <c r="L69" s="292" t="s">
        <v>133</v>
      </c>
      <c r="M69" s="984">
        <f t="shared" ref="M69" si="8">SUM(M65:M68)</f>
        <v>12727.191193678036</v>
      </c>
      <c r="N69" s="292" t="s">
        <v>133</v>
      </c>
      <c r="O69" s="984">
        <f t="shared" ref="O69" si="9">SUM(O65:O68)</f>
        <v>356361.353422985</v>
      </c>
      <c r="P69" s="292" t="s">
        <v>133</v>
      </c>
      <c r="Q69" s="985">
        <f t="shared" ref="Q69" si="10">SUM(Q65:Q68)</f>
        <v>0.35636135342298503</v>
      </c>
      <c r="R69" s="16"/>
      <c r="S69" s="16"/>
      <c r="T69" s="16"/>
      <c r="U69" s="16"/>
      <c r="V69" s="16"/>
      <c r="W69" s="16"/>
      <c r="X69" s="16"/>
      <c r="Y69" s="16"/>
      <c r="Z69" s="16"/>
      <c r="AA69" s="16"/>
      <c r="AB69" s="16"/>
      <c r="AC69" s="16"/>
      <c r="AD69" s="16"/>
      <c r="AE69" s="16"/>
      <c r="AF69" s="16"/>
      <c r="AG69" s="16"/>
      <c r="AH69" s="16"/>
    </row>
    <row r="70" spans="1:34" ht="10" customHeight="1" x14ac:dyDescent="0.2">
      <c r="A70" s="16"/>
      <c r="B70" s="16"/>
      <c r="C70" s="292"/>
      <c r="D70" s="16"/>
      <c r="E70" s="16"/>
      <c r="F70" s="16"/>
      <c r="G70" s="16"/>
      <c r="H70" s="16"/>
      <c r="I70" s="16"/>
      <c r="J70" s="16"/>
      <c r="K70" s="16"/>
      <c r="L70" s="16"/>
      <c r="M70" s="16"/>
      <c r="N70" s="16"/>
      <c r="O70" s="16"/>
      <c r="P70" s="16"/>
      <c r="Q70" s="16"/>
      <c r="R70" s="16"/>
      <c r="S70" s="16"/>
      <c r="T70" s="16"/>
      <c r="U70" s="16"/>
      <c r="V70" s="16"/>
      <c r="W70" s="16"/>
      <c r="X70" s="16"/>
      <c r="Y70" s="16"/>
      <c r="Z70" s="16"/>
      <c r="AA70" s="16"/>
      <c r="AB70" s="16"/>
      <c r="AC70" s="16"/>
      <c r="AD70" s="16"/>
      <c r="AE70" s="16"/>
      <c r="AF70" s="16"/>
      <c r="AG70" s="16"/>
      <c r="AH70" s="16"/>
    </row>
    <row r="71" spans="1:34" ht="10" customHeight="1" thickBot="1" x14ac:dyDescent="0.25">
      <c r="A71" s="16"/>
      <c r="B71" s="16"/>
      <c r="C71" s="292"/>
      <c r="D71" s="16"/>
      <c r="E71" s="16"/>
      <c r="F71" s="16"/>
      <c r="G71" s="16"/>
      <c r="H71" s="16"/>
      <c r="I71" s="16"/>
      <c r="J71" s="16"/>
      <c r="K71" s="16"/>
      <c r="L71" s="16"/>
      <c r="M71" s="16"/>
      <c r="N71" s="16"/>
      <c r="O71" s="16"/>
      <c r="P71" s="16"/>
      <c r="Q71" s="16"/>
      <c r="R71" s="16"/>
      <c r="S71" s="16"/>
      <c r="T71" s="16"/>
      <c r="U71" s="16"/>
      <c r="V71" s="16"/>
      <c r="W71" s="16"/>
      <c r="X71" s="16"/>
      <c r="Y71" s="16"/>
      <c r="Z71" s="16"/>
      <c r="AA71" s="16"/>
      <c r="AB71" s="16"/>
      <c r="AC71" s="16"/>
      <c r="AD71" s="16"/>
      <c r="AE71" s="16"/>
      <c r="AF71" s="16"/>
      <c r="AG71" s="16"/>
      <c r="AH71" s="16"/>
    </row>
    <row r="72" spans="1:34" s="35" customFormat="1" ht="13.5" thickBot="1" x14ac:dyDescent="0.35">
      <c r="A72" s="34">
        <v>2016</v>
      </c>
      <c r="B72" s="330"/>
      <c r="C72" s="331"/>
      <c r="D72" s="323"/>
      <c r="E72" s="331"/>
      <c r="F72" s="323"/>
      <c r="G72" s="331"/>
      <c r="H72" s="332"/>
      <c r="I72" s="331"/>
      <c r="J72" s="323"/>
      <c r="K72" s="331"/>
      <c r="L72" s="323"/>
      <c r="M72" s="331"/>
      <c r="N72" s="333"/>
      <c r="O72" s="323"/>
      <c r="P72" s="323"/>
      <c r="Q72" s="323"/>
      <c r="R72" s="323"/>
      <c r="S72" s="323"/>
      <c r="T72" s="323"/>
      <c r="U72" s="323"/>
      <c r="V72" s="323"/>
      <c r="W72" s="323"/>
      <c r="X72" s="323"/>
      <c r="Y72" s="323"/>
      <c r="Z72" s="323"/>
      <c r="AA72" s="323"/>
      <c r="AB72" s="323"/>
      <c r="AC72" s="323"/>
      <c r="AD72" s="323"/>
      <c r="AE72" s="323"/>
      <c r="AF72" s="323"/>
      <c r="AG72" s="323"/>
      <c r="AH72" s="323"/>
    </row>
    <row r="73" spans="1:34" ht="10" customHeight="1" x14ac:dyDescent="0.25">
      <c r="A73" s="16"/>
      <c r="B73" s="16"/>
      <c r="C73" s="292"/>
      <c r="D73" s="16"/>
      <c r="E73" s="16"/>
      <c r="F73" s="16"/>
      <c r="G73" s="16"/>
      <c r="H73" s="16"/>
      <c r="I73" s="16"/>
      <c r="J73" s="16"/>
      <c r="K73" s="20"/>
      <c r="L73" s="16"/>
      <c r="M73" s="16"/>
      <c r="N73" s="16"/>
      <c r="O73" s="16"/>
      <c r="P73" s="16"/>
      <c r="Q73" s="16"/>
      <c r="R73" s="16"/>
      <c r="S73" s="16"/>
      <c r="T73" s="16"/>
      <c r="U73" s="16"/>
      <c r="V73" s="16"/>
      <c r="W73" s="16"/>
      <c r="X73" s="16"/>
      <c r="Y73" s="16"/>
      <c r="Z73" s="16"/>
      <c r="AA73" s="16"/>
      <c r="AB73" s="16"/>
      <c r="AC73" s="16"/>
      <c r="AD73" s="16"/>
      <c r="AE73" s="16"/>
      <c r="AF73" s="16"/>
      <c r="AG73" s="16"/>
      <c r="AH73" s="16"/>
    </row>
    <row r="74" spans="1:34" ht="10" customHeight="1" x14ac:dyDescent="0.25">
      <c r="A74" s="16"/>
      <c r="B74" s="16"/>
      <c r="C74" s="20"/>
      <c r="D74" s="16"/>
      <c r="E74" s="16"/>
      <c r="F74" s="15"/>
      <c r="G74" s="15"/>
      <c r="H74" s="15"/>
      <c r="I74" s="15"/>
      <c r="J74" s="15"/>
      <c r="K74" s="20"/>
      <c r="L74" s="15"/>
      <c r="M74" s="20"/>
      <c r="N74" s="16"/>
      <c r="O74" s="20"/>
      <c r="P74" s="16"/>
      <c r="Q74" s="16"/>
      <c r="R74" s="16"/>
      <c r="S74" s="16"/>
      <c r="T74" s="16"/>
      <c r="U74" s="16"/>
      <c r="V74" s="16"/>
      <c r="W74" s="16"/>
      <c r="X74" s="16"/>
      <c r="Y74" s="16"/>
      <c r="Z74" s="16"/>
      <c r="AA74" s="16"/>
      <c r="AB74" s="16"/>
      <c r="AC74" s="16"/>
      <c r="AD74" s="16"/>
      <c r="AE74" s="16"/>
      <c r="AF74" s="16"/>
      <c r="AG74" s="16"/>
      <c r="AH74" s="16"/>
    </row>
    <row r="75" spans="1:34" ht="59.15" customHeight="1" x14ac:dyDescent="0.2">
      <c r="A75" s="289"/>
      <c r="B75" s="997" t="s">
        <v>142</v>
      </c>
      <c r="C75" s="292"/>
      <c r="D75" s="979" t="s">
        <v>143</v>
      </c>
      <c r="E75" s="977"/>
      <c r="F75" s="979" t="s">
        <v>144</v>
      </c>
      <c r="G75" s="978"/>
      <c r="H75" s="979" t="s">
        <v>145</v>
      </c>
      <c r="I75" s="16"/>
      <c r="J75" s="292"/>
      <c r="K75" s="975" t="s">
        <v>156</v>
      </c>
      <c r="L75" s="292"/>
      <c r="M75" s="975" t="s">
        <v>147</v>
      </c>
      <c r="N75" s="292"/>
      <c r="O75" s="975" t="s">
        <v>148</v>
      </c>
      <c r="P75" s="16"/>
      <c r="Q75" s="975" t="s">
        <v>149</v>
      </c>
      <c r="R75" s="16"/>
      <c r="S75" s="16"/>
      <c r="T75" s="16"/>
      <c r="U75" s="16"/>
      <c r="V75" s="16"/>
      <c r="W75" s="16"/>
      <c r="X75" s="16"/>
      <c r="Y75" s="16"/>
      <c r="Z75" s="16"/>
      <c r="AA75" s="16"/>
      <c r="AB75" s="16"/>
      <c r="AC75" s="16"/>
      <c r="AD75" s="16"/>
      <c r="AE75" s="16"/>
      <c r="AF75" s="16"/>
      <c r="AG75" s="16"/>
      <c r="AH75" s="16"/>
    </row>
    <row r="76" spans="1:34" x14ac:dyDescent="0.2">
      <c r="A76" s="16"/>
      <c r="B76" s="16" t="s">
        <v>117</v>
      </c>
      <c r="C76" s="305" t="s">
        <v>150</v>
      </c>
      <c r="D76" s="981">
        <f>SUM('Landfills Waste in Place (WIP) '!I9:I10)</f>
        <v>5343802.0999999996</v>
      </c>
      <c r="E76" s="292" t="s">
        <v>151</v>
      </c>
      <c r="F76" s="981">
        <f>'Pop emissions - Hawaii'!C69/Short_Metric</f>
        <v>6150545.4290512884</v>
      </c>
      <c r="G76" s="292" t="s">
        <v>152</v>
      </c>
      <c r="H76" s="993">
        <f>1-(D76/F76)</f>
        <v>0.13116614426433526</v>
      </c>
      <c r="I76" s="976" t="s">
        <v>153</v>
      </c>
      <c r="J76" s="292" t="s">
        <v>154</v>
      </c>
      <c r="K76" s="981">
        <f>SUM('GHGRP Data'!L9:L10)</f>
        <v>3773.0299999999997</v>
      </c>
      <c r="L76" s="292" t="s">
        <v>133</v>
      </c>
      <c r="M76" s="981">
        <f>K76*(1+H76)</f>
        <v>4267.9237972936644</v>
      </c>
      <c r="N76" s="292" t="s">
        <v>133</v>
      </c>
      <c r="O76" s="981">
        <f>M76*Conversions_Constants!$C$29</f>
        <v>119501.8663242226</v>
      </c>
      <c r="P76" s="292" t="s">
        <v>133</v>
      </c>
      <c r="Q76" s="983">
        <f>O76/1000000</f>
        <v>0.11950186632422261</v>
      </c>
      <c r="R76" s="16"/>
      <c r="S76" s="16"/>
      <c r="T76" s="16"/>
      <c r="U76" s="16"/>
      <c r="V76" s="16"/>
      <c r="W76" s="16"/>
      <c r="X76" s="16"/>
      <c r="Y76" s="16"/>
      <c r="Z76" s="16"/>
      <c r="AA76" s="16"/>
      <c r="AB76" s="16"/>
      <c r="AC76" s="16"/>
      <c r="AD76" s="16"/>
      <c r="AE76" s="16"/>
      <c r="AF76" s="16"/>
      <c r="AG76" s="16"/>
      <c r="AH76" s="16"/>
    </row>
    <row r="77" spans="1:34" x14ac:dyDescent="0.2">
      <c r="A77" s="16"/>
      <c r="B77" s="16" t="s">
        <v>155</v>
      </c>
      <c r="C77" s="305" t="s">
        <v>150</v>
      </c>
      <c r="D77" s="981">
        <f>'Landfills Waste in Place (WIP) '!H16</f>
        <v>2498065.75</v>
      </c>
      <c r="E77" s="292" t="s">
        <v>151</v>
      </c>
      <c r="F77" s="981">
        <f>'Pop emissions - Kauai (Niihau)'!C69/Short_Metric</f>
        <v>2929855.9864885276</v>
      </c>
      <c r="G77" s="292" t="s">
        <v>152</v>
      </c>
      <c r="H77" s="993">
        <f>1-(D77/F77)</f>
        <v>0.14737592512389464</v>
      </c>
      <c r="I77" s="976" t="s">
        <v>153</v>
      </c>
      <c r="J77" s="292" t="s">
        <v>154</v>
      </c>
      <c r="K77" s="981">
        <f>'GHGRP Data'!L16</f>
        <v>1000.01</v>
      </c>
      <c r="L77" s="292" t="s">
        <v>133</v>
      </c>
      <c r="M77" s="981">
        <f>K77*(1+H77)</f>
        <v>1147.3873988831458</v>
      </c>
      <c r="N77" s="292" t="s">
        <v>133</v>
      </c>
      <c r="O77" s="981">
        <f>M77*Conversions_Constants!$C$29</f>
        <v>32126.847168728083</v>
      </c>
      <c r="P77" s="292" t="s">
        <v>133</v>
      </c>
      <c r="Q77" s="983">
        <f>O77/1000000</f>
        <v>3.212684716872808E-2</v>
      </c>
      <c r="R77" s="16"/>
      <c r="S77" s="16"/>
      <c r="T77" s="16"/>
      <c r="U77" s="16"/>
      <c r="V77" s="16"/>
      <c r="W77" s="16"/>
      <c r="X77" s="16"/>
      <c r="Y77" s="16"/>
      <c r="Z77" s="16"/>
      <c r="AA77" s="16"/>
      <c r="AB77" s="16"/>
      <c r="AC77" s="16"/>
      <c r="AD77" s="16"/>
      <c r="AE77" s="16"/>
      <c r="AF77" s="16"/>
      <c r="AG77" s="16"/>
      <c r="AH77" s="16"/>
    </row>
    <row r="78" spans="1:34" x14ac:dyDescent="0.2">
      <c r="A78" s="16"/>
      <c r="B78" s="16" t="s">
        <v>120</v>
      </c>
      <c r="C78" s="305" t="s">
        <v>150</v>
      </c>
      <c r="D78" s="981">
        <f>'Landfills Waste in Place (WIP) '!I11</f>
        <v>4998277.76</v>
      </c>
      <c r="E78" s="292" t="s">
        <v>151</v>
      </c>
      <c r="F78" s="981">
        <f>SUM('Pop emissions - Maui'!C69,'Pop emissions - Molokai'!C69,'Pop emissions - Lanai'!C69)/Short_Metric</f>
        <v>5895444.3154690592</v>
      </c>
      <c r="G78" s="292" t="s">
        <v>152</v>
      </c>
      <c r="H78" s="993">
        <f>1-(D78/F78)</f>
        <v>0.15217963353754083</v>
      </c>
      <c r="I78" s="976" t="s">
        <v>153</v>
      </c>
      <c r="J78" s="292" t="s">
        <v>154</v>
      </c>
      <c r="K78" s="981">
        <f>'GHGRP Data'!L11</f>
        <v>1199.73</v>
      </c>
      <c r="L78" s="292" t="s">
        <v>133</v>
      </c>
      <c r="M78" s="981">
        <f>(K78*(1+H78))</f>
        <v>1382.3044717439941</v>
      </c>
      <c r="N78" s="292" t="s">
        <v>133</v>
      </c>
      <c r="O78" s="981">
        <f>M78*Conversions_Constants!$C$29</f>
        <v>38704.525208831838</v>
      </c>
      <c r="P78" s="292" t="s">
        <v>133</v>
      </c>
      <c r="Q78" s="983">
        <f>O78/1000000</f>
        <v>3.8704525208831837E-2</v>
      </c>
      <c r="R78" s="16"/>
      <c r="S78" s="16"/>
      <c r="T78" s="16"/>
      <c r="U78" s="16"/>
      <c r="V78" s="16"/>
      <c r="W78" s="16"/>
      <c r="X78" s="16"/>
      <c r="Y78" s="16"/>
      <c r="Z78" s="16"/>
      <c r="AA78" s="16"/>
      <c r="AB78" s="16"/>
      <c r="AC78" s="16"/>
      <c r="AD78" s="16"/>
      <c r="AE78" s="16"/>
      <c r="AF78" s="16"/>
      <c r="AG78" s="16"/>
      <c r="AH78" s="16"/>
    </row>
    <row r="79" spans="1:34" x14ac:dyDescent="0.2">
      <c r="A79" s="16"/>
      <c r="B79" s="16" t="s">
        <v>118</v>
      </c>
      <c r="C79" s="305" t="s">
        <v>150</v>
      </c>
      <c r="D79" s="981">
        <f>SUM('Landfills Waste in Place (WIP) '!I12:I15)</f>
        <v>25162344</v>
      </c>
      <c r="E79" s="292" t="s">
        <v>151</v>
      </c>
      <c r="F79" s="981">
        <f>'Pop emissions - Oahu'!C69/Short_Metric</f>
        <v>25119390.704155605</v>
      </c>
      <c r="G79" s="292" t="s">
        <v>152</v>
      </c>
      <c r="H79" s="993">
        <f>1-(D79/F79)</f>
        <v>-1.7099656735419799E-3</v>
      </c>
      <c r="I79" s="976" t="s">
        <v>153</v>
      </c>
      <c r="J79" s="292" t="s">
        <v>154</v>
      </c>
      <c r="K79" s="981">
        <f>SUM('GHGRP Data'!L13:L15)</f>
        <v>4109.29</v>
      </c>
      <c r="L79" s="292" t="s">
        <v>133</v>
      </c>
      <c r="M79" s="981">
        <f>K79</f>
        <v>4109.29</v>
      </c>
      <c r="N79" s="292" t="s">
        <v>133</v>
      </c>
      <c r="O79" s="981">
        <f>M79*Conversions_Constants!$C$29</f>
        <v>115060.12</v>
      </c>
      <c r="P79" s="292" t="s">
        <v>133</v>
      </c>
      <c r="Q79" s="983">
        <f>O79/1000000</f>
        <v>0.11506012</v>
      </c>
      <c r="R79" s="16"/>
      <c r="S79" s="16"/>
      <c r="T79" s="16"/>
      <c r="U79" s="16"/>
      <c r="V79" s="16"/>
      <c r="W79" s="16"/>
      <c r="X79" s="16"/>
      <c r="Y79" s="16"/>
      <c r="Z79" s="16"/>
      <c r="AA79" s="16"/>
      <c r="AB79" s="16"/>
      <c r="AC79" s="16"/>
      <c r="AD79" s="16"/>
      <c r="AE79" s="16"/>
      <c r="AF79" s="16"/>
      <c r="AG79" s="16"/>
      <c r="AH79" s="16"/>
    </row>
    <row r="80" spans="1:34" ht="10.5" x14ac:dyDescent="0.25">
      <c r="A80" s="16"/>
      <c r="B80" s="15" t="s">
        <v>110</v>
      </c>
      <c r="C80" s="305" t="s">
        <v>150</v>
      </c>
      <c r="D80" s="984">
        <f>SUM(D76:D79)</f>
        <v>38002489.609999999</v>
      </c>
      <c r="E80" s="292" t="s">
        <v>151</v>
      </c>
      <c r="F80" s="984">
        <f t="shared" ref="F80" si="11">SUM(F76:F79)</f>
        <v>40095236.435164481</v>
      </c>
      <c r="G80" s="292" t="s">
        <v>152</v>
      </c>
      <c r="H80" s="994">
        <f>1-(D80/F80)</f>
        <v>5.2194400413339226E-2</v>
      </c>
      <c r="I80" s="976" t="s">
        <v>153</v>
      </c>
      <c r="J80" s="292" t="s">
        <v>154</v>
      </c>
      <c r="K80" s="984">
        <f t="shared" ref="K80" si="12">SUM(K76:K79)</f>
        <v>10082.060000000001</v>
      </c>
      <c r="L80" s="292" t="s">
        <v>133</v>
      </c>
      <c r="M80" s="984">
        <f t="shared" ref="M80" si="13">SUM(M76:M79)</f>
        <v>10906.905667920804</v>
      </c>
      <c r="N80" s="292" t="s">
        <v>133</v>
      </c>
      <c r="O80" s="984">
        <f t="shared" ref="O80" si="14">SUM(O76:O79)</f>
        <v>305393.35870178253</v>
      </c>
      <c r="P80" s="292" t="s">
        <v>133</v>
      </c>
      <c r="Q80" s="985">
        <f t="shared" ref="Q80" si="15">SUM(Q76:Q79)</f>
        <v>0.30539335870178252</v>
      </c>
      <c r="R80" s="16"/>
      <c r="S80" s="16"/>
      <c r="T80" s="16"/>
      <c r="U80" s="16"/>
      <c r="V80" s="16"/>
      <c r="W80" s="16"/>
      <c r="X80" s="16"/>
      <c r="Y80" s="16"/>
      <c r="Z80" s="16"/>
      <c r="AA80" s="16"/>
      <c r="AB80" s="16"/>
      <c r="AC80" s="16"/>
      <c r="AD80" s="16"/>
      <c r="AE80" s="16"/>
      <c r="AF80" s="16"/>
      <c r="AG80" s="16"/>
      <c r="AH80" s="16"/>
    </row>
    <row r="81" spans="1:34" ht="10" customHeight="1" x14ac:dyDescent="0.2">
      <c r="A81" s="16"/>
      <c r="B81" s="16"/>
      <c r="C81" s="292"/>
      <c r="D81" s="16"/>
      <c r="E81" s="16"/>
      <c r="F81" s="16"/>
      <c r="G81" s="16"/>
      <c r="H81" s="16"/>
      <c r="I81" s="16"/>
      <c r="J81" s="16"/>
      <c r="K81" s="16"/>
      <c r="L81" s="16"/>
      <c r="M81" s="16"/>
      <c r="N81" s="16"/>
      <c r="O81" s="16"/>
      <c r="P81" s="16"/>
      <c r="Q81" s="16"/>
      <c r="R81" s="16"/>
      <c r="S81" s="16"/>
      <c r="T81" s="16"/>
      <c r="U81" s="16"/>
      <c r="V81" s="16"/>
      <c r="W81" s="16"/>
      <c r="X81" s="16"/>
      <c r="Y81" s="16"/>
      <c r="Z81" s="16"/>
      <c r="AA81" s="16"/>
      <c r="AB81" s="16"/>
      <c r="AC81" s="16"/>
      <c r="AD81" s="16"/>
      <c r="AE81" s="16"/>
      <c r="AF81" s="16"/>
      <c r="AG81" s="16"/>
      <c r="AH81" s="16"/>
    </row>
    <row r="82" spans="1:34" ht="10" customHeight="1" thickBot="1" x14ac:dyDescent="0.25">
      <c r="A82" s="16"/>
      <c r="B82" s="16"/>
      <c r="C82" s="292"/>
      <c r="D82" s="16"/>
      <c r="E82" s="16"/>
      <c r="F82" s="16"/>
      <c r="G82" s="16"/>
      <c r="H82" s="16"/>
      <c r="I82" s="16"/>
      <c r="J82" s="16"/>
      <c r="K82" s="16"/>
      <c r="L82" s="16"/>
      <c r="M82" s="16"/>
      <c r="N82" s="16"/>
      <c r="O82" s="16"/>
      <c r="P82" s="16"/>
      <c r="Q82" s="16"/>
      <c r="R82" s="16"/>
      <c r="S82" s="16"/>
      <c r="T82" s="16"/>
      <c r="U82" s="16"/>
      <c r="V82" s="16"/>
      <c r="W82" s="16"/>
      <c r="X82" s="16"/>
      <c r="Y82" s="16"/>
      <c r="Z82" s="16"/>
      <c r="AA82" s="16"/>
      <c r="AB82" s="16"/>
      <c r="AC82" s="16"/>
      <c r="AD82" s="16"/>
      <c r="AE82" s="16"/>
      <c r="AF82" s="16"/>
      <c r="AG82" s="16"/>
      <c r="AH82" s="16"/>
    </row>
    <row r="83" spans="1:34" s="35" customFormat="1" ht="13.5" thickBot="1" x14ac:dyDescent="0.35">
      <c r="A83" s="34">
        <v>2017</v>
      </c>
      <c r="B83" s="330"/>
      <c r="C83" s="331"/>
      <c r="D83" s="323"/>
      <c r="E83" s="331"/>
      <c r="F83" s="323"/>
      <c r="G83" s="331"/>
      <c r="H83" s="332"/>
      <c r="I83" s="331"/>
      <c r="J83" s="323"/>
      <c r="K83" s="331"/>
      <c r="L83" s="323"/>
      <c r="M83" s="331"/>
      <c r="N83" s="333"/>
      <c r="O83" s="323"/>
      <c r="P83" s="323"/>
      <c r="Q83" s="323"/>
      <c r="R83" s="323"/>
      <c r="S83" s="323"/>
      <c r="T83" s="323"/>
      <c r="U83" s="323"/>
      <c r="V83" s="323"/>
      <c r="W83" s="323"/>
      <c r="X83" s="323"/>
      <c r="Y83" s="323"/>
      <c r="Z83" s="323"/>
      <c r="AA83" s="323"/>
      <c r="AB83" s="323"/>
      <c r="AC83" s="323"/>
      <c r="AD83" s="323"/>
      <c r="AE83" s="323"/>
      <c r="AF83" s="323"/>
      <c r="AG83" s="323"/>
      <c r="AH83" s="323"/>
    </row>
    <row r="84" spans="1:34" ht="10" customHeight="1" x14ac:dyDescent="0.25">
      <c r="A84" s="16"/>
      <c r="B84" s="16"/>
      <c r="C84" s="292"/>
      <c r="D84" s="16"/>
      <c r="E84" s="16"/>
      <c r="F84" s="16"/>
      <c r="G84" s="16"/>
      <c r="H84" s="16"/>
      <c r="I84" s="16"/>
      <c r="J84" s="16"/>
      <c r="K84" s="20"/>
      <c r="L84" s="16"/>
      <c r="M84" s="16"/>
      <c r="N84" s="16"/>
      <c r="O84" s="16"/>
      <c r="P84" s="16"/>
      <c r="Q84" s="16"/>
      <c r="R84" s="16"/>
      <c r="S84" s="16"/>
      <c r="T84" s="16"/>
      <c r="U84" s="16"/>
      <c r="V84" s="16"/>
      <c r="W84" s="16"/>
      <c r="X84" s="16"/>
      <c r="Y84" s="16"/>
      <c r="Z84" s="16"/>
      <c r="AA84" s="16"/>
      <c r="AB84" s="16"/>
      <c r="AC84" s="16"/>
      <c r="AD84" s="16"/>
      <c r="AE84" s="16"/>
      <c r="AF84" s="16"/>
      <c r="AG84" s="16"/>
      <c r="AH84" s="16"/>
    </row>
    <row r="85" spans="1:34" ht="10" customHeight="1" x14ac:dyDescent="0.25">
      <c r="A85" s="16"/>
      <c r="B85" s="16"/>
      <c r="C85" s="20"/>
      <c r="D85" s="16"/>
      <c r="E85" s="16"/>
      <c r="F85" s="15"/>
      <c r="G85" s="15"/>
      <c r="H85" s="15"/>
      <c r="I85" s="20"/>
      <c r="J85" s="15"/>
      <c r="K85" s="20"/>
      <c r="L85" s="15"/>
      <c r="M85" s="20"/>
      <c r="N85" s="16"/>
      <c r="O85" s="20"/>
      <c r="P85" s="16"/>
      <c r="Q85" s="16"/>
      <c r="R85" s="16"/>
      <c r="S85" s="16"/>
      <c r="T85" s="16"/>
      <c r="U85" s="16"/>
      <c r="V85" s="16"/>
      <c r="W85" s="16"/>
      <c r="X85" s="16"/>
      <c r="Y85" s="16"/>
      <c r="Z85" s="16"/>
      <c r="AA85" s="16"/>
      <c r="AB85" s="16"/>
      <c r="AC85" s="16"/>
      <c r="AD85" s="16"/>
      <c r="AE85" s="16"/>
      <c r="AF85" s="16"/>
      <c r="AG85" s="16"/>
      <c r="AH85" s="16"/>
    </row>
    <row r="86" spans="1:34" ht="59.15" customHeight="1" x14ac:dyDescent="0.2">
      <c r="A86" s="289"/>
      <c r="B86" s="997" t="s">
        <v>142</v>
      </c>
      <c r="C86" s="292"/>
      <c r="D86" s="979" t="s">
        <v>143</v>
      </c>
      <c r="E86" s="977"/>
      <c r="F86" s="979" t="s">
        <v>144</v>
      </c>
      <c r="G86" s="978"/>
      <c r="H86" s="979" t="s">
        <v>145</v>
      </c>
      <c r="I86" s="16"/>
      <c r="J86" s="292"/>
      <c r="K86" s="975" t="s">
        <v>156</v>
      </c>
      <c r="L86" s="292"/>
      <c r="M86" s="975" t="s">
        <v>147</v>
      </c>
      <c r="N86" s="292"/>
      <c r="O86" s="975" t="s">
        <v>148</v>
      </c>
      <c r="P86" s="16"/>
      <c r="Q86" s="975" t="s">
        <v>149</v>
      </c>
      <c r="R86" s="16"/>
      <c r="S86" s="16"/>
      <c r="T86" s="16"/>
      <c r="U86" s="16"/>
      <c r="V86" s="16"/>
      <c r="W86" s="16"/>
      <c r="X86" s="16"/>
      <c r="Y86" s="16"/>
      <c r="Z86" s="16"/>
      <c r="AA86" s="16"/>
      <c r="AB86" s="16"/>
      <c r="AC86" s="16"/>
      <c r="AD86" s="16"/>
      <c r="AE86" s="16"/>
      <c r="AF86" s="16"/>
      <c r="AG86" s="16"/>
      <c r="AH86" s="16"/>
    </row>
    <row r="87" spans="1:34" x14ac:dyDescent="0.2">
      <c r="A87" s="16"/>
      <c r="B87" s="16" t="s">
        <v>117</v>
      </c>
      <c r="C87" s="305" t="s">
        <v>150</v>
      </c>
      <c r="D87" s="981">
        <f>SUM('Landfills Waste in Place (WIP) '!J9:J10)</f>
        <v>5546220.8799999999</v>
      </c>
      <c r="E87" s="292" t="s">
        <v>151</v>
      </c>
      <c r="F87" s="981">
        <f>'Pop emissions - Hawaii'!C70/Short_Metric</f>
        <v>6352964.2090512887</v>
      </c>
      <c r="G87" s="292" t="s">
        <v>152</v>
      </c>
      <c r="H87" s="993">
        <f>1-(D87/F87)</f>
        <v>0.1269869154782729</v>
      </c>
      <c r="I87" s="976" t="s">
        <v>153</v>
      </c>
      <c r="J87" s="292" t="s">
        <v>154</v>
      </c>
      <c r="K87" s="981">
        <f>SUM('GHGRP Data'!M9:M10)</f>
        <v>3842.3900000000003</v>
      </c>
      <c r="L87" s="292" t="s">
        <v>133</v>
      </c>
      <c r="M87" s="981">
        <f>K87*(1+H87)</f>
        <v>4330.3232541645611</v>
      </c>
      <c r="N87" s="292" t="s">
        <v>133</v>
      </c>
      <c r="O87" s="981">
        <f>M87*Conversions_Constants!$C$29</f>
        <v>121249.0511166077</v>
      </c>
      <c r="P87" s="292" t="s">
        <v>133</v>
      </c>
      <c r="Q87" s="983">
        <f>O87/1000000</f>
        <v>0.12124905111660771</v>
      </c>
      <c r="R87" s="16"/>
      <c r="S87" s="16"/>
      <c r="T87" s="16"/>
      <c r="U87" s="16"/>
      <c r="V87" s="16"/>
      <c r="W87" s="16"/>
      <c r="X87" s="16"/>
      <c r="Y87" s="16"/>
      <c r="Z87" s="16"/>
      <c r="AA87" s="16"/>
      <c r="AB87" s="16"/>
      <c r="AC87" s="16"/>
      <c r="AD87" s="16"/>
      <c r="AE87" s="16"/>
      <c r="AF87" s="16"/>
      <c r="AG87" s="16"/>
      <c r="AH87" s="16"/>
    </row>
    <row r="88" spans="1:34" x14ac:dyDescent="0.2">
      <c r="A88" s="16"/>
      <c r="B88" s="16" t="s">
        <v>155</v>
      </c>
      <c r="C88" s="305" t="s">
        <v>150</v>
      </c>
      <c r="D88" s="981">
        <f>'Landfills Waste in Place (WIP) '!J16</f>
        <v>2666382.0099999998</v>
      </c>
      <c r="E88" s="292" t="s">
        <v>151</v>
      </c>
      <c r="F88" s="981">
        <f>'Pop emissions - Kauai (Niihau)'!C70/Short_Metric</f>
        <v>3014880.6164885275</v>
      </c>
      <c r="G88" s="292" t="s">
        <v>152</v>
      </c>
      <c r="H88" s="993">
        <f>1-(D88/F88)</f>
        <v>0.11559283793280972</v>
      </c>
      <c r="I88" s="976" t="s">
        <v>153</v>
      </c>
      <c r="J88" s="292" t="s">
        <v>154</v>
      </c>
      <c r="K88" s="981">
        <f>'GHGRP Data'!M16</f>
        <v>967.58</v>
      </c>
      <c r="L88" s="292" t="s">
        <v>133</v>
      </c>
      <c r="M88" s="981">
        <f>K88*(1+H88)</f>
        <v>1079.425318127028</v>
      </c>
      <c r="N88" s="292" t="s">
        <v>133</v>
      </c>
      <c r="O88" s="981">
        <f>M88*Conversions_Constants!$C$29</f>
        <v>30223.908907556786</v>
      </c>
      <c r="P88" s="292" t="s">
        <v>133</v>
      </c>
      <c r="Q88" s="983">
        <f>O88/1000000</f>
        <v>3.0223908907556787E-2</v>
      </c>
      <c r="R88" s="16"/>
      <c r="S88" s="16"/>
      <c r="T88" s="16"/>
      <c r="U88" s="16"/>
      <c r="V88" s="16"/>
      <c r="W88" s="16"/>
      <c r="X88" s="16"/>
      <c r="Y88" s="16"/>
      <c r="Z88" s="16"/>
      <c r="AA88" s="16"/>
      <c r="AB88" s="16"/>
      <c r="AC88" s="16"/>
      <c r="AD88" s="16"/>
      <c r="AE88" s="16"/>
      <c r="AF88" s="16"/>
      <c r="AG88" s="16"/>
      <c r="AH88" s="16"/>
    </row>
    <row r="89" spans="1:34" x14ac:dyDescent="0.2">
      <c r="A89" s="16"/>
      <c r="B89" s="16" t="s">
        <v>120</v>
      </c>
      <c r="C89" s="305" t="s">
        <v>150</v>
      </c>
      <c r="D89" s="981">
        <f>'Landfills Waste in Place (WIP) '!J11</f>
        <v>5200078.92</v>
      </c>
      <c r="E89" s="292" t="s">
        <v>151</v>
      </c>
      <c r="F89" s="981">
        <f>SUM('Pop emissions - Maui'!C70,'Pop emissions - Molokai'!C70,'Pop emissions - Lanai'!C70)/Short_Metric</f>
        <v>6109019.6954690581</v>
      </c>
      <c r="G89" s="292" t="s">
        <v>152</v>
      </c>
      <c r="H89" s="993">
        <f>1-(D89/F89)</f>
        <v>0.14878668277059282</v>
      </c>
      <c r="I89" s="976" t="s">
        <v>153</v>
      </c>
      <c r="J89" s="292" t="s">
        <v>154</v>
      </c>
      <c r="K89" s="981">
        <f>'GHGRP Data'!M11</f>
        <v>1103.6500000000001</v>
      </c>
      <c r="L89" s="292" t="s">
        <v>133</v>
      </c>
      <c r="M89" s="981">
        <f>(K89*(1+H89))</f>
        <v>1267.8584224397648</v>
      </c>
      <c r="N89" s="292" t="s">
        <v>133</v>
      </c>
      <c r="O89" s="981">
        <f>M89*Conversions_Constants!$C$29</f>
        <v>35500.035828313412</v>
      </c>
      <c r="P89" s="292" t="s">
        <v>133</v>
      </c>
      <c r="Q89" s="983">
        <f>O89/1000000</f>
        <v>3.550003582831341E-2</v>
      </c>
      <c r="R89" s="16"/>
      <c r="S89" s="16"/>
      <c r="T89" s="16"/>
      <c r="U89" s="16"/>
      <c r="V89" s="16"/>
      <c r="W89" s="16"/>
      <c r="X89" s="16"/>
      <c r="Y89" s="16"/>
      <c r="Z89" s="16"/>
      <c r="AA89" s="16"/>
      <c r="AB89" s="16"/>
      <c r="AC89" s="16"/>
      <c r="AD89" s="16"/>
      <c r="AE89" s="16"/>
      <c r="AF89" s="16"/>
      <c r="AG89" s="16"/>
      <c r="AH89" s="16"/>
    </row>
    <row r="90" spans="1:34" x14ac:dyDescent="0.2">
      <c r="A90" s="16"/>
      <c r="B90" s="16" t="s">
        <v>118</v>
      </c>
      <c r="C90" s="305" t="s">
        <v>150</v>
      </c>
      <c r="D90" s="981">
        <f>SUM('Landfills Waste in Place (WIP) '!J12:J15)</f>
        <v>25271248</v>
      </c>
      <c r="E90" s="292" t="s">
        <v>151</v>
      </c>
      <c r="F90" s="981">
        <f>'Pop emissions - Oahu'!C70/Short_Metric</f>
        <v>25228294.704155605</v>
      </c>
      <c r="G90" s="292" t="s">
        <v>152</v>
      </c>
      <c r="H90" s="993">
        <f>1-(D90/F90)</f>
        <v>-1.7025841955666809E-3</v>
      </c>
      <c r="I90" s="976" t="s">
        <v>153</v>
      </c>
      <c r="J90" s="292" t="s">
        <v>154</v>
      </c>
      <c r="K90" s="981">
        <f>SUM('GHGRP Data'!M13:M15)</f>
        <v>2821.17</v>
      </c>
      <c r="L90" s="292" t="s">
        <v>133</v>
      </c>
      <c r="M90" s="981">
        <f>K90</f>
        <v>2821.17</v>
      </c>
      <c r="N90" s="292" t="s">
        <v>133</v>
      </c>
      <c r="O90" s="981">
        <f>M90*Conversions_Constants!$C$29</f>
        <v>78992.760000000009</v>
      </c>
      <c r="P90" s="292" t="s">
        <v>133</v>
      </c>
      <c r="Q90" s="983">
        <f>O90/1000000</f>
        <v>7.8992760000000009E-2</v>
      </c>
      <c r="R90" s="16"/>
      <c r="S90" s="16"/>
      <c r="T90" s="16"/>
      <c r="U90" s="16"/>
      <c r="V90" s="16"/>
      <c r="W90" s="16"/>
      <c r="X90" s="16"/>
      <c r="Y90" s="16"/>
      <c r="Z90" s="16"/>
      <c r="AA90" s="16"/>
      <c r="AB90" s="16"/>
      <c r="AC90" s="16"/>
      <c r="AD90" s="16"/>
      <c r="AE90" s="16"/>
      <c r="AF90" s="16"/>
      <c r="AG90" s="16"/>
      <c r="AH90" s="16"/>
    </row>
    <row r="91" spans="1:34" ht="10.5" x14ac:dyDescent="0.25">
      <c r="A91" s="16"/>
      <c r="B91" s="15" t="s">
        <v>110</v>
      </c>
      <c r="C91" s="305" t="s">
        <v>150</v>
      </c>
      <c r="D91" s="984">
        <f>SUM(D87:D90)</f>
        <v>38683929.810000002</v>
      </c>
      <c r="E91" s="292" t="s">
        <v>151</v>
      </c>
      <c r="F91" s="984">
        <f t="shared" ref="F91" si="16">SUM(F87:F90)</f>
        <v>40705159.225164481</v>
      </c>
      <c r="G91" s="292" t="s">
        <v>152</v>
      </c>
      <c r="H91" s="994">
        <f>1-(D91/F91)</f>
        <v>4.9655361964901168E-2</v>
      </c>
      <c r="I91" s="976" t="s">
        <v>153</v>
      </c>
      <c r="J91" s="292" t="s">
        <v>154</v>
      </c>
      <c r="K91" s="984">
        <f t="shared" ref="K91" si="17">SUM(K87:K90)</f>
        <v>8734.7900000000009</v>
      </c>
      <c r="L91" s="292" t="s">
        <v>133</v>
      </c>
      <c r="M91" s="984">
        <f t="shared" ref="M91" si="18">SUM(M87:M90)</f>
        <v>9498.7769947313536</v>
      </c>
      <c r="N91" s="292" t="s">
        <v>133</v>
      </c>
      <c r="O91" s="984">
        <f t="shared" ref="O91" si="19">SUM(O87:O90)</f>
        <v>265965.75585247792</v>
      </c>
      <c r="P91" s="292" t="s">
        <v>133</v>
      </c>
      <c r="Q91" s="985">
        <f t="shared" ref="Q91" si="20">SUM(Q87:Q90)</f>
        <v>0.26596575585247789</v>
      </c>
      <c r="R91" s="16"/>
      <c r="S91" s="16"/>
      <c r="T91" s="16"/>
      <c r="U91" s="16"/>
      <c r="V91" s="16"/>
      <c r="W91" s="16"/>
      <c r="X91" s="16"/>
      <c r="Y91" s="16"/>
      <c r="Z91" s="16"/>
      <c r="AA91" s="16"/>
      <c r="AB91" s="16"/>
      <c r="AC91" s="16"/>
      <c r="AD91" s="16"/>
      <c r="AE91" s="16"/>
      <c r="AF91" s="16"/>
      <c r="AG91" s="16"/>
      <c r="AH91" s="16"/>
    </row>
    <row r="92" spans="1:34" ht="10" customHeight="1" x14ac:dyDescent="0.25">
      <c r="A92" s="16"/>
      <c r="B92" s="16"/>
      <c r="C92" s="292"/>
      <c r="D92" s="16"/>
      <c r="E92" s="16"/>
      <c r="F92" s="16"/>
      <c r="G92" s="16"/>
      <c r="H92" s="16"/>
      <c r="I92" s="73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row>
    <row r="93" spans="1:34" ht="10" customHeight="1" thickBot="1" x14ac:dyDescent="0.25">
      <c r="A93" s="16"/>
      <c r="B93" s="16"/>
      <c r="C93" s="292"/>
      <c r="D93" s="16"/>
      <c r="E93" s="16"/>
      <c r="F93" s="16"/>
      <c r="G93" s="16"/>
      <c r="H93" s="16"/>
      <c r="I93" s="16"/>
      <c r="J93" s="16"/>
      <c r="K93" s="16"/>
      <c r="L93" s="16"/>
      <c r="M93" s="16"/>
      <c r="N93" s="16"/>
      <c r="O93" s="16"/>
      <c r="P93" s="16"/>
      <c r="Q93" s="16"/>
      <c r="R93" s="16"/>
      <c r="S93" s="16"/>
      <c r="T93" s="16"/>
      <c r="U93" s="16"/>
      <c r="V93" s="16"/>
      <c r="W93" s="16"/>
      <c r="X93" s="16"/>
      <c r="Y93" s="16"/>
      <c r="Z93" s="16"/>
      <c r="AA93" s="16"/>
      <c r="AB93" s="16"/>
      <c r="AC93" s="16"/>
      <c r="AD93" s="16"/>
      <c r="AE93" s="16"/>
      <c r="AF93" s="16"/>
      <c r="AG93" s="16"/>
      <c r="AH93" s="16"/>
    </row>
    <row r="94" spans="1:34" s="35" customFormat="1" ht="13.5" thickBot="1" x14ac:dyDescent="0.35">
      <c r="A94" s="34">
        <v>2018</v>
      </c>
      <c r="B94" s="330"/>
      <c r="C94" s="331"/>
      <c r="D94" s="323"/>
      <c r="E94" s="331"/>
      <c r="F94" s="323"/>
      <c r="G94" s="331"/>
      <c r="H94" s="332"/>
      <c r="I94" s="331"/>
      <c r="J94" s="323"/>
      <c r="K94" s="331"/>
      <c r="L94" s="323"/>
      <c r="M94" s="331"/>
      <c r="N94" s="333"/>
      <c r="O94" s="323"/>
      <c r="P94" s="323"/>
      <c r="Q94" s="323"/>
      <c r="R94" s="323"/>
      <c r="S94" s="323"/>
      <c r="T94" s="323"/>
      <c r="U94" s="323"/>
      <c r="V94" s="323"/>
      <c r="W94" s="323"/>
      <c r="X94" s="323"/>
      <c r="Y94" s="323"/>
      <c r="Z94" s="323"/>
      <c r="AA94" s="323"/>
      <c r="AB94" s="323"/>
      <c r="AC94" s="323"/>
      <c r="AD94" s="323"/>
      <c r="AE94" s="323"/>
      <c r="AF94" s="323"/>
      <c r="AG94" s="323"/>
      <c r="AH94" s="323"/>
    </row>
    <row r="95" spans="1:34" ht="10.5" x14ac:dyDescent="0.25">
      <c r="A95" s="16"/>
      <c r="B95" s="16"/>
      <c r="C95" s="292"/>
      <c r="D95" s="16"/>
      <c r="E95" s="16"/>
      <c r="F95" s="16"/>
      <c r="G95" s="16"/>
      <c r="H95" s="16"/>
      <c r="I95" s="16"/>
      <c r="J95" s="16"/>
      <c r="K95" s="20"/>
      <c r="L95" s="16"/>
      <c r="M95" s="16"/>
      <c r="N95" s="16"/>
      <c r="O95" s="16"/>
      <c r="P95" s="16"/>
      <c r="Q95" s="16"/>
      <c r="R95" s="16"/>
      <c r="S95" s="16"/>
      <c r="T95" s="16"/>
      <c r="U95" s="16"/>
      <c r="V95" s="16"/>
      <c r="W95" s="16"/>
      <c r="X95" s="16"/>
      <c r="Y95" s="16"/>
      <c r="Z95" s="16"/>
      <c r="AA95" s="16"/>
      <c r="AB95" s="16"/>
      <c r="AC95" s="16"/>
      <c r="AD95" s="16"/>
      <c r="AE95" s="16"/>
      <c r="AF95" s="16"/>
      <c r="AG95" s="16"/>
      <c r="AH95" s="16"/>
    </row>
    <row r="96" spans="1:34" ht="10.5" x14ac:dyDescent="0.25">
      <c r="A96" s="16"/>
      <c r="B96" s="16"/>
      <c r="C96" s="20"/>
      <c r="D96" s="16"/>
      <c r="E96" s="16"/>
      <c r="F96" s="20"/>
      <c r="G96" s="20"/>
      <c r="H96" s="20"/>
      <c r="I96" s="20"/>
      <c r="J96" s="15"/>
      <c r="K96" s="20"/>
      <c r="L96" s="15"/>
      <c r="M96" s="20"/>
      <c r="N96" s="16"/>
      <c r="O96" s="20"/>
      <c r="P96" s="16"/>
      <c r="Q96" s="16"/>
      <c r="R96" s="16"/>
      <c r="S96" s="16"/>
      <c r="T96" s="16"/>
      <c r="U96" s="16"/>
      <c r="V96" s="16"/>
      <c r="W96" s="16"/>
      <c r="X96" s="16"/>
      <c r="Y96" s="16"/>
      <c r="Z96" s="16"/>
      <c r="AA96" s="16"/>
      <c r="AB96" s="16"/>
      <c r="AC96" s="16"/>
      <c r="AD96" s="16"/>
      <c r="AE96" s="16"/>
      <c r="AF96" s="16"/>
      <c r="AG96" s="16"/>
      <c r="AH96" s="16"/>
    </row>
    <row r="97" spans="1:34" ht="59.15" customHeight="1" x14ac:dyDescent="0.2">
      <c r="A97" s="289"/>
      <c r="B97" s="997" t="s">
        <v>142</v>
      </c>
      <c r="C97" s="292"/>
      <c r="D97" s="979" t="s">
        <v>143</v>
      </c>
      <c r="E97" s="977"/>
      <c r="F97" s="979" t="s">
        <v>144</v>
      </c>
      <c r="G97" s="978"/>
      <c r="H97" s="979" t="s">
        <v>145</v>
      </c>
      <c r="I97" s="16"/>
      <c r="J97" s="292"/>
      <c r="K97" s="975" t="s">
        <v>156</v>
      </c>
      <c r="L97" s="292"/>
      <c r="M97" s="975" t="s">
        <v>147</v>
      </c>
      <c r="N97" s="292"/>
      <c r="O97" s="975" t="s">
        <v>148</v>
      </c>
      <c r="P97" s="16"/>
      <c r="Q97" s="975" t="s">
        <v>149</v>
      </c>
      <c r="R97" s="16"/>
      <c r="S97" s="16"/>
      <c r="T97" s="16"/>
      <c r="U97" s="16"/>
      <c r="V97" s="16"/>
      <c r="W97" s="16"/>
      <c r="X97" s="16"/>
      <c r="Y97" s="16"/>
      <c r="Z97" s="16"/>
      <c r="AA97" s="16"/>
      <c r="AB97" s="16"/>
      <c r="AC97" s="16"/>
      <c r="AD97" s="16"/>
      <c r="AE97" s="16"/>
      <c r="AF97" s="16"/>
      <c r="AG97" s="16"/>
      <c r="AH97" s="16"/>
    </row>
    <row r="98" spans="1:34" x14ac:dyDescent="0.2">
      <c r="A98" s="16"/>
      <c r="B98" s="16" t="s">
        <v>117</v>
      </c>
      <c r="C98" s="305" t="s">
        <v>150</v>
      </c>
      <c r="D98" s="981">
        <f>SUM('Landfills Waste in Place (WIP) '!K9:K10)</f>
        <v>5784578</v>
      </c>
      <c r="E98" s="292" t="s">
        <v>151</v>
      </c>
      <c r="F98" s="981">
        <f>'Pop emissions - Hawaii'!C71/Short_Metric</f>
        <v>6591321.3290512878</v>
      </c>
      <c r="G98" s="292" t="s">
        <v>152</v>
      </c>
      <c r="H98" s="993">
        <f>1-(D98/F98)</f>
        <v>0.12239478076961019</v>
      </c>
      <c r="I98" s="976" t="s">
        <v>153</v>
      </c>
      <c r="J98" s="292" t="s">
        <v>154</v>
      </c>
      <c r="K98" s="981">
        <f>SUM('GHGRP Data'!N9:N10)</f>
        <v>3942.42</v>
      </c>
      <c r="L98" s="292" t="s">
        <v>133</v>
      </c>
      <c r="M98" s="981">
        <f>K98*(1+H98)</f>
        <v>4424.9516316017271</v>
      </c>
      <c r="N98" s="292" t="s">
        <v>133</v>
      </c>
      <c r="O98" s="981">
        <f>M98*Conversions_Constants!$C$29</f>
        <v>123898.64568484836</v>
      </c>
      <c r="P98" s="292" t="s">
        <v>133</v>
      </c>
      <c r="Q98" s="983">
        <f>O98/1000000</f>
        <v>0.12389864568484836</v>
      </c>
      <c r="R98" s="16"/>
      <c r="S98" s="16"/>
      <c r="T98" s="16"/>
      <c r="U98" s="16"/>
      <c r="V98" s="16"/>
      <c r="W98" s="16"/>
      <c r="X98" s="16"/>
      <c r="Y98" s="16"/>
      <c r="Z98" s="16"/>
      <c r="AA98" s="16"/>
      <c r="AB98" s="16"/>
      <c r="AC98" s="16"/>
      <c r="AD98" s="16"/>
      <c r="AE98" s="16"/>
      <c r="AF98" s="16"/>
      <c r="AG98" s="16"/>
      <c r="AH98" s="16"/>
    </row>
    <row r="99" spans="1:34" x14ac:dyDescent="0.2">
      <c r="A99" s="16"/>
      <c r="B99" s="16" t="s">
        <v>155</v>
      </c>
      <c r="C99" s="305" t="s">
        <v>150</v>
      </c>
      <c r="D99" s="981">
        <f>'Landfills Waste in Place (WIP) '!K16</f>
        <v>2759422</v>
      </c>
      <c r="E99" s="292" t="s">
        <v>151</v>
      </c>
      <c r="F99" s="981">
        <f>'Pop emissions - Kauai (Niihau)'!C71/Short_Metric</f>
        <v>3107920.6064885273</v>
      </c>
      <c r="G99" s="292" t="s">
        <v>152</v>
      </c>
      <c r="H99" s="993">
        <f>1-(D99/F99)</f>
        <v>0.11213240317688722</v>
      </c>
      <c r="I99" s="976" t="s">
        <v>153</v>
      </c>
      <c r="J99" s="292" t="s">
        <v>154</v>
      </c>
      <c r="K99" s="981">
        <f>'GHGRP Data'!N16</f>
        <v>364.63</v>
      </c>
      <c r="L99" s="292" t="s">
        <v>133</v>
      </c>
      <c r="M99" s="981">
        <f>K99*(1+H99)</f>
        <v>405.51683817038844</v>
      </c>
      <c r="N99" s="292" t="s">
        <v>133</v>
      </c>
      <c r="O99" s="981">
        <f>M99*Conversions_Constants!$C$29</f>
        <v>11354.471468770877</v>
      </c>
      <c r="P99" s="292" t="s">
        <v>133</v>
      </c>
      <c r="Q99" s="983">
        <f>O99/1000000</f>
        <v>1.1354471468770876E-2</v>
      </c>
      <c r="R99" s="16"/>
      <c r="S99" s="16"/>
      <c r="T99" s="16"/>
      <c r="U99" s="16"/>
      <c r="V99" s="16"/>
      <c r="W99" s="16"/>
      <c r="X99" s="16"/>
      <c r="Y99" s="16"/>
      <c r="Z99" s="16"/>
      <c r="AA99" s="16"/>
      <c r="AB99" s="16"/>
      <c r="AC99" s="16"/>
      <c r="AD99" s="16"/>
      <c r="AE99" s="16"/>
      <c r="AF99" s="16"/>
      <c r="AG99" s="16"/>
      <c r="AH99" s="16"/>
    </row>
    <row r="100" spans="1:34" x14ac:dyDescent="0.2">
      <c r="A100" s="16"/>
      <c r="B100" s="16" t="s">
        <v>120</v>
      </c>
      <c r="C100" s="305" t="s">
        <v>150</v>
      </c>
      <c r="D100" s="981">
        <f>'Landfills Waste in Place (WIP) '!K11</f>
        <v>5412118</v>
      </c>
      <c r="E100" s="292" t="s">
        <v>151</v>
      </c>
      <c r="F100" s="981">
        <f>SUM('Pop emissions - Maui'!C71,'Pop emissions - Molokai'!C71,'Pop emissions - Lanai'!C71)/Short_Metric</f>
        <v>6332393.4454690591</v>
      </c>
      <c r="G100" s="292" t="s">
        <v>152</v>
      </c>
      <c r="H100" s="993">
        <f>1-(D100/F100)</f>
        <v>0.14532821647832583</v>
      </c>
      <c r="I100" s="976" t="s">
        <v>153</v>
      </c>
      <c r="J100" s="292" t="s">
        <v>154</v>
      </c>
      <c r="K100" s="981">
        <f>'GHGRP Data'!N11</f>
        <v>1273.8900000000001</v>
      </c>
      <c r="L100" s="292" t="s">
        <v>133</v>
      </c>
      <c r="M100" s="981">
        <f>(K100*(1+H100))</f>
        <v>1459.0221616895747</v>
      </c>
      <c r="N100" s="292" t="s">
        <v>133</v>
      </c>
      <c r="O100" s="981">
        <f>M100*Conversions_Constants!$C$29</f>
        <v>40852.620527308092</v>
      </c>
      <c r="P100" s="292" t="s">
        <v>133</v>
      </c>
      <c r="Q100" s="983">
        <f>O100/1000000</f>
        <v>4.0852620527308092E-2</v>
      </c>
      <c r="R100" s="16"/>
      <c r="S100" s="16"/>
      <c r="T100" s="16"/>
      <c r="U100" s="16"/>
      <c r="V100" s="16"/>
      <c r="W100" s="16"/>
      <c r="X100" s="16"/>
      <c r="Y100" s="16"/>
      <c r="Z100" s="16"/>
      <c r="AA100" s="16"/>
      <c r="AB100" s="16"/>
      <c r="AC100" s="16"/>
      <c r="AD100" s="16"/>
      <c r="AE100" s="16"/>
      <c r="AF100" s="16"/>
      <c r="AG100" s="16"/>
      <c r="AH100" s="16"/>
    </row>
    <row r="101" spans="1:34" x14ac:dyDescent="0.2">
      <c r="A101" s="16"/>
      <c r="B101" s="16" t="s">
        <v>118</v>
      </c>
      <c r="C101" s="305" t="s">
        <v>150</v>
      </c>
      <c r="D101" s="981">
        <f>SUM('Landfills Waste in Place (WIP) '!K12:K15)</f>
        <v>25345012</v>
      </c>
      <c r="E101" s="292" t="s">
        <v>151</v>
      </c>
      <c r="F101" s="981">
        <f>'Pop emissions - Oahu'!C71/Short_Metric</f>
        <v>25302058.704155605</v>
      </c>
      <c r="G101" s="292" t="s">
        <v>152</v>
      </c>
      <c r="H101" s="993">
        <f>1-(D101/F101)</f>
        <v>-1.6976205907441866E-3</v>
      </c>
      <c r="I101" s="976" t="s">
        <v>153</v>
      </c>
      <c r="J101" s="292" t="s">
        <v>154</v>
      </c>
      <c r="K101" s="981">
        <f>SUM('GHGRP Data'!N13:N15)</f>
        <v>2913.9</v>
      </c>
      <c r="L101" s="292" t="s">
        <v>133</v>
      </c>
      <c r="M101" s="981">
        <f>K101</f>
        <v>2913.9</v>
      </c>
      <c r="N101" s="292" t="s">
        <v>133</v>
      </c>
      <c r="O101" s="981">
        <f>M101*Conversions_Constants!$C$29</f>
        <v>81589.2</v>
      </c>
      <c r="P101" s="292" t="s">
        <v>133</v>
      </c>
      <c r="Q101" s="983">
        <f>O101/1000000</f>
        <v>8.1589200000000001E-2</v>
      </c>
      <c r="R101" s="16"/>
      <c r="S101" s="16"/>
      <c r="T101" s="16"/>
      <c r="U101" s="16"/>
      <c r="V101" s="16"/>
      <c r="W101" s="16"/>
      <c r="X101" s="16"/>
      <c r="Y101" s="16"/>
      <c r="Z101" s="16"/>
      <c r="AA101" s="16"/>
      <c r="AB101" s="16"/>
      <c r="AC101" s="16"/>
      <c r="AD101" s="16"/>
      <c r="AE101" s="16"/>
      <c r="AF101" s="16"/>
      <c r="AG101" s="16"/>
      <c r="AH101" s="16"/>
    </row>
    <row r="102" spans="1:34" ht="10.5" x14ac:dyDescent="0.25">
      <c r="A102" s="16"/>
      <c r="B102" s="15" t="s">
        <v>110</v>
      </c>
      <c r="C102" s="305" t="s">
        <v>150</v>
      </c>
      <c r="D102" s="984">
        <f>SUM(D98:D101)</f>
        <v>39301130</v>
      </c>
      <c r="E102" s="292" t="s">
        <v>151</v>
      </c>
      <c r="F102" s="984">
        <f>SUM(F98:F101)</f>
        <v>41333694.08516448</v>
      </c>
      <c r="G102" s="292" t="s">
        <v>152</v>
      </c>
      <c r="H102" s="994">
        <f>1-(D102/F102)</f>
        <v>4.9174508355738999E-2</v>
      </c>
      <c r="I102" s="976" t="s">
        <v>153</v>
      </c>
      <c r="J102" s="292" t="s">
        <v>154</v>
      </c>
      <c r="K102" s="984">
        <f>SUM(K98:K101)</f>
        <v>8494.84</v>
      </c>
      <c r="L102" s="292" t="s">
        <v>133</v>
      </c>
      <c r="M102" s="984">
        <f>SUM(M98:M101)</f>
        <v>9203.3906314616906</v>
      </c>
      <c r="N102" s="292" t="s">
        <v>133</v>
      </c>
      <c r="O102" s="984">
        <f>SUM(O98:O101)</f>
        <v>257694.93768092734</v>
      </c>
      <c r="P102" s="292" t="s">
        <v>133</v>
      </c>
      <c r="Q102" s="985">
        <f>SUM(Q98:Q101)</f>
        <v>0.25769493768092733</v>
      </c>
      <c r="R102" s="16"/>
      <c r="S102" s="16"/>
      <c r="T102" s="16"/>
      <c r="U102" s="16"/>
      <c r="V102" s="16"/>
      <c r="W102" s="16"/>
      <c r="X102" s="16"/>
      <c r="Y102" s="16"/>
      <c r="Z102" s="16"/>
      <c r="AA102" s="16"/>
      <c r="AB102" s="16"/>
      <c r="AC102" s="16"/>
      <c r="AD102" s="16"/>
      <c r="AE102" s="16"/>
      <c r="AF102" s="16"/>
      <c r="AG102" s="16"/>
      <c r="AH102" s="16"/>
    </row>
    <row r="103" spans="1:34" ht="12" customHeight="1" x14ac:dyDescent="0.2">
      <c r="A103" s="16"/>
      <c r="B103" s="16"/>
      <c r="C103" s="292"/>
      <c r="D103" s="16"/>
      <c r="E103" s="16"/>
      <c r="F103" s="16"/>
      <c r="G103" s="16"/>
      <c r="H103" s="16"/>
      <c r="I103" s="16"/>
      <c r="J103" s="16"/>
      <c r="K103" s="16"/>
      <c r="L103" s="16"/>
      <c r="M103" s="16"/>
      <c r="N103" s="16"/>
      <c r="O103" s="16"/>
      <c r="P103" s="16"/>
      <c r="Q103" s="16"/>
      <c r="R103" s="16"/>
      <c r="S103" s="16"/>
      <c r="T103" s="16"/>
      <c r="U103" s="16"/>
      <c r="V103" s="16"/>
      <c r="W103" s="16"/>
      <c r="X103" s="16"/>
      <c r="Y103" s="16"/>
      <c r="Z103" s="16"/>
      <c r="AA103" s="16"/>
      <c r="AB103" s="16"/>
      <c r="AC103" s="16"/>
      <c r="AD103" s="16"/>
      <c r="AE103" s="16"/>
      <c r="AF103" s="16"/>
      <c r="AG103" s="16"/>
      <c r="AH103" s="16"/>
    </row>
    <row r="104" spans="1:34" ht="12" customHeight="1" thickBot="1" x14ac:dyDescent="0.25">
      <c r="A104" s="16"/>
      <c r="B104" s="16"/>
      <c r="C104" s="292"/>
      <c r="D104" s="16"/>
      <c r="E104" s="16"/>
      <c r="F104" s="16"/>
      <c r="G104" s="16"/>
      <c r="H104" s="16"/>
      <c r="I104" s="16"/>
      <c r="J104" s="16"/>
      <c r="K104" s="16"/>
      <c r="L104" s="16"/>
      <c r="M104" s="16"/>
      <c r="N104" s="16"/>
      <c r="O104" s="16"/>
      <c r="P104" s="16"/>
      <c r="Q104" s="16"/>
      <c r="R104" s="16"/>
      <c r="S104" s="16"/>
      <c r="T104" s="16"/>
      <c r="U104" s="16"/>
      <c r="V104" s="16"/>
      <c r="W104" s="16"/>
      <c r="X104" s="16"/>
      <c r="Y104" s="16"/>
      <c r="Z104" s="16"/>
      <c r="AA104" s="16"/>
      <c r="AB104" s="16"/>
      <c r="AC104" s="16"/>
      <c r="AD104" s="16"/>
      <c r="AE104" s="16"/>
      <c r="AF104" s="16"/>
      <c r="AG104" s="16"/>
      <c r="AH104" s="16"/>
    </row>
    <row r="105" spans="1:34" s="35" customFormat="1" ht="13.5" thickBot="1" x14ac:dyDescent="0.35">
      <c r="A105" s="34">
        <v>2019</v>
      </c>
      <c r="B105" s="330"/>
      <c r="C105" s="331"/>
      <c r="D105" s="323"/>
      <c r="E105" s="331"/>
      <c r="F105" s="323"/>
      <c r="G105" s="331"/>
      <c r="H105" s="332"/>
      <c r="I105" s="331"/>
      <c r="J105" s="323"/>
      <c r="K105" s="331"/>
      <c r="L105" s="323"/>
      <c r="M105" s="331"/>
      <c r="N105" s="333"/>
      <c r="O105" s="323"/>
      <c r="P105" s="323"/>
      <c r="Q105" s="323"/>
      <c r="R105" s="323"/>
      <c r="S105" s="323"/>
      <c r="T105" s="323"/>
      <c r="U105" s="323"/>
      <c r="V105" s="323"/>
      <c r="W105" s="323"/>
      <c r="X105" s="323"/>
      <c r="Y105" s="323"/>
      <c r="Z105" s="323"/>
      <c r="AA105" s="323"/>
      <c r="AB105" s="323"/>
      <c r="AC105" s="323"/>
      <c r="AD105" s="323"/>
      <c r="AE105" s="323"/>
      <c r="AF105" s="323"/>
      <c r="AG105" s="323"/>
      <c r="AH105" s="323"/>
    </row>
    <row r="106" spans="1:34" ht="10" customHeight="1" x14ac:dyDescent="0.25">
      <c r="A106" s="16"/>
      <c r="B106" s="16"/>
      <c r="C106" s="292"/>
      <c r="D106" s="16"/>
      <c r="E106" s="16"/>
      <c r="F106" s="16"/>
      <c r="G106" s="16"/>
      <c r="H106" s="16"/>
      <c r="I106" s="16"/>
      <c r="J106" s="16"/>
      <c r="K106" s="20"/>
      <c r="L106" s="16"/>
      <c r="M106" s="16"/>
      <c r="N106" s="16"/>
      <c r="O106" s="16"/>
      <c r="P106" s="16"/>
      <c r="Q106" s="16"/>
      <c r="R106" s="16"/>
      <c r="S106" s="16"/>
      <c r="T106" s="16"/>
      <c r="U106" s="16"/>
      <c r="V106" s="16"/>
      <c r="W106" s="16"/>
      <c r="X106" s="16"/>
      <c r="Y106" s="16"/>
      <c r="Z106" s="16"/>
      <c r="AA106" s="16"/>
      <c r="AB106" s="16"/>
      <c r="AC106" s="16"/>
      <c r="AD106" s="16"/>
      <c r="AE106" s="16"/>
      <c r="AF106" s="16"/>
      <c r="AG106" s="16"/>
      <c r="AH106" s="16"/>
    </row>
    <row r="107" spans="1:34" ht="10" customHeight="1" x14ac:dyDescent="0.25">
      <c r="A107" s="16"/>
      <c r="B107" s="16"/>
      <c r="C107" s="20"/>
      <c r="D107" s="16"/>
      <c r="E107" s="16"/>
      <c r="F107" s="20"/>
      <c r="G107" s="20"/>
      <c r="H107" s="20"/>
      <c r="I107" s="20"/>
      <c r="J107" s="15"/>
      <c r="K107" s="20"/>
      <c r="L107" s="15"/>
      <c r="M107" s="20"/>
      <c r="N107" s="16"/>
      <c r="O107" s="20"/>
      <c r="P107" s="16"/>
      <c r="Q107" s="16"/>
      <c r="R107" s="16"/>
      <c r="S107" s="16"/>
      <c r="T107" s="16"/>
      <c r="U107" s="16"/>
      <c r="V107" s="16"/>
      <c r="W107" s="16"/>
      <c r="X107" s="16"/>
      <c r="Y107" s="16"/>
      <c r="Z107" s="16"/>
      <c r="AA107" s="16"/>
      <c r="AB107" s="16"/>
      <c r="AC107" s="16"/>
      <c r="AD107" s="16"/>
      <c r="AE107" s="16"/>
      <c r="AF107" s="16"/>
      <c r="AG107" s="16"/>
      <c r="AH107" s="16"/>
    </row>
    <row r="108" spans="1:34" ht="59.15" customHeight="1" x14ac:dyDescent="0.2">
      <c r="A108" s="289"/>
      <c r="B108" s="997" t="s">
        <v>142</v>
      </c>
      <c r="C108" s="292"/>
      <c r="D108" s="979" t="s">
        <v>143</v>
      </c>
      <c r="E108" s="977"/>
      <c r="F108" s="979" t="s">
        <v>144</v>
      </c>
      <c r="G108" s="978"/>
      <c r="H108" s="979" t="s">
        <v>145</v>
      </c>
      <c r="I108" s="16"/>
      <c r="J108" s="292"/>
      <c r="K108" s="975" t="s">
        <v>156</v>
      </c>
      <c r="L108" s="292"/>
      <c r="M108" s="975" t="s">
        <v>147</v>
      </c>
      <c r="N108" s="292"/>
      <c r="O108" s="975" t="s">
        <v>148</v>
      </c>
      <c r="P108" s="16"/>
      <c r="Q108" s="975" t="s">
        <v>149</v>
      </c>
      <c r="R108" s="16"/>
      <c r="S108" s="16"/>
      <c r="T108" s="16"/>
      <c r="U108" s="16"/>
      <c r="V108" s="16"/>
      <c r="W108" s="16"/>
      <c r="X108" s="16"/>
      <c r="Y108" s="16"/>
      <c r="Z108" s="16"/>
      <c r="AA108" s="16"/>
      <c r="AB108" s="16"/>
      <c r="AC108" s="16"/>
      <c r="AD108" s="16"/>
      <c r="AE108" s="16"/>
      <c r="AF108" s="16"/>
      <c r="AG108" s="16"/>
      <c r="AH108" s="16"/>
    </row>
    <row r="109" spans="1:34" x14ac:dyDescent="0.2">
      <c r="A109" s="16"/>
      <c r="B109" s="16" t="s">
        <v>117</v>
      </c>
      <c r="C109" s="305" t="s">
        <v>150</v>
      </c>
      <c r="D109" s="981">
        <f>SUM('Landfills Waste in Place (WIP) '!L9:L10)</f>
        <v>5995521.71</v>
      </c>
      <c r="E109" s="292" t="s">
        <v>151</v>
      </c>
      <c r="F109" s="981">
        <f>'Pop emissions - Hawaii'!C72/Short_Metric</f>
        <v>6802265.0390512878</v>
      </c>
      <c r="G109" s="292" t="s">
        <v>152</v>
      </c>
      <c r="H109" s="993">
        <f>1-(D109/F109)</f>
        <v>0.11859922017443247</v>
      </c>
      <c r="I109" s="976" t="s">
        <v>153</v>
      </c>
      <c r="J109" s="292" t="s">
        <v>154</v>
      </c>
      <c r="K109" s="981">
        <f>SUM('GHGRP Data'!O9:O10)</f>
        <v>3966.6600000000003</v>
      </c>
      <c r="L109" s="292" t="s">
        <v>133</v>
      </c>
      <c r="M109" s="981">
        <f>K109*(1+H109)</f>
        <v>4437.1027826971149</v>
      </c>
      <c r="N109" s="292" t="s">
        <v>133</v>
      </c>
      <c r="O109" s="981">
        <f>M109*Conversions_Constants!$C$29</f>
        <v>124238.87791551922</v>
      </c>
      <c r="P109" s="292" t="s">
        <v>133</v>
      </c>
      <c r="Q109" s="983">
        <f>O109/1000000</f>
        <v>0.12423887791551921</v>
      </c>
      <c r="R109" s="16"/>
      <c r="S109" s="16"/>
      <c r="T109" s="16"/>
      <c r="U109" s="16"/>
      <c r="V109" s="16"/>
      <c r="W109" s="16"/>
      <c r="X109" s="16"/>
      <c r="Y109" s="16"/>
      <c r="Z109" s="16"/>
      <c r="AA109" s="16"/>
      <c r="AB109" s="16"/>
      <c r="AC109" s="16"/>
      <c r="AD109" s="16"/>
      <c r="AE109" s="16"/>
      <c r="AF109" s="16"/>
      <c r="AG109" s="16"/>
      <c r="AH109" s="16"/>
    </row>
    <row r="110" spans="1:34" x14ac:dyDescent="0.2">
      <c r="A110" s="16"/>
      <c r="B110" s="16" t="s">
        <v>155</v>
      </c>
      <c r="C110" s="305" t="s">
        <v>150</v>
      </c>
      <c r="D110" s="981">
        <f>'Landfills Waste in Place (WIP) '!L16</f>
        <v>2850056.22</v>
      </c>
      <c r="E110" s="292" t="s">
        <v>151</v>
      </c>
      <c r="F110" s="981">
        <f>'Pop emissions - Kauai (Niihau)'!C72/Short_Metric</f>
        <v>3198554.8264885275</v>
      </c>
      <c r="G110" s="292" t="s">
        <v>152</v>
      </c>
      <c r="H110" s="993">
        <f>1-(D110/F110)</f>
        <v>0.10895502043687644</v>
      </c>
      <c r="I110" s="976" t="s">
        <v>153</v>
      </c>
      <c r="J110" s="292" t="s">
        <v>154</v>
      </c>
      <c r="K110" s="981">
        <f>'GHGRP Data'!O16</f>
        <v>627.98</v>
      </c>
      <c r="L110" s="292" t="s">
        <v>133</v>
      </c>
      <c r="M110" s="981">
        <f>K110*(1+H110)</f>
        <v>696.4015737339497</v>
      </c>
      <c r="N110" s="292" t="s">
        <v>133</v>
      </c>
      <c r="O110" s="981">
        <f>M110*Conversions_Constants!$C$29</f>
        <v>19499.244064550592</v>
      </c>
      <c r="P110" s="292" t="s">
        <v>133</v>
      </c>
      <c r="Q110" s="983">
        <f>O110/1000000</f>
        <v>1.9499244064550593E-2</v>
      </c>
      <c r="R110" s="16"/>
      <c r="S110" s="16"/>
      <c r="T110" s="16"/>
      <c r="U110" s="16"/>
      <c r="V110" s="16"/>
      <c r="W110" s="16"/>
      <c r="X110" s="16"/>
      <c r="Y110" s="16"/>
      <c r="Z110" s="16"/>
      <c r="AA110" s="16"/>
      <c r="AB110" s="16"/>
      <c r="AC110" s="16"/>
      <c r="AD110" s="16"/>
      <c r="AE110" s="16"/>
      <c r="AF110" s="16"/>
      <c r="AG110" s="16"/>
      <c r="AH110" s="16"/>
    </row>
    <row r="111" spans="1:34" x14ac:dyDescent="0.2">
      <c r="A111" s="16"/>
      <c r="B111" s="16" t="s">
        <v>120</v>
      </c>
      <c r="C111" s="305" t="s">
        <v>150</v>
      </c>
      <c r="D111" s="981">
        <f>'Landfills Waste in Place (WIP) '!L11</f>
        <v>5624282.7300000004</v>
      </c>
      <c r="E111" s="292" t="s">
        <v>151</v>
      </c>
      <c r="F111" s="981">
        <f>SUM('Pop emissions - Maui'!C72,'Pop emissions - Molokai'!C72,'Pop emissions - Lanai'!C72)/Short_Metric</f>
        <v>6557030.5654690582</v>
      </c>
      <c r="G111" s="292" t="s">
        <v>152</v>
      </c>
      <c r="H111" s="993">
        <f>1-(D111/F111)</f>
        <v>0.14225156130598782</v>
      </c>
      <c r="I111" s="976" t="s">
        <v>153</v>
      </c>
      <c r="J111" s="292" t="s">
        <v>154</v>
      </c>
      <c r="K111" s="981">
        <f>SUM('GHGRP Data'!O11)</f>
        <v>2265.7199999999998</v>
      </c>
      <c r="L111" s="292" t="s">
        <v>133</v>
      </c>
      <c r="M111" s="981">
        <f>(K111*(1+H111))</f>
        <v>2588.0222074822027</v>
      </c>
      <c r="N111" s="292" t="s">
        <v>133</v>
      </c>
      <c r="O111" s="981">
        <f>M111*Conversions_Constants!$C$29</f>
        <v>72464.621809501681</v>
      </c>
      <c r="P111" s="292" t="s">
        <v>133</v>
      </c>
      <c r="Q111" s="983">
        <f>O111/1000000</f>
        <v>7.2464621809501681E-2</v>
      </c>
      <c r="R111" s="16"/>
      <c r="S111" s="16"/>
      <c r="T111" s="16"/>
      <c r="U111" s="16"/>
      <c r="V111" s="16"/>
      <c r="W111" s="16"/>
      <c r="X111" s="16"/>
      <c r="Y111" s="16"/>
      <c r="Z111" s="16"/>
      <c r="AA111" s="16"/>
      <c r="AB111" s="16"/>
      <c r="AC111" s="16"/>
      <c r="AD111" s="16"/>
      <c r="AE111" s="16"/>
      <c r="AF111" s="16"/>
      <c r="AG111" s="16"/>
      <c r="AH111" s="16"/>
    </row>
    <row r="112" spans="1:34" x14ac:dyDescent="0.2">
      <c r="A112" s="16"/>
      <c r="B112" s="16" t="s">
        <v>118</v>
      </c>
      <c r="C112" s="305" t="s">
        <v>150</v>
      </c>
      <c r="D112" s="981">
        <f>SUM('Landfills Waste in Place (WIP) '!L12:L15)</f>
        <v>25393046</v>
      </c>
      <c r="E112" s="292" t="s">
        <v>151</v>
      </c>
      <c r="F112" s="981">
        <f>'Pop emissions - Oahu'!C72/Short_Metric</f>
        <v>25350092.704155605</v>
      </c>
      <c r="G112" s="292" t="s">
        <v>152</v>
      </c>
      <c r="H112" s="993">
        <f>1-(D112/F112)</f>
        <v>-1.6944038960990948E-3</v>
      </c>
      <c r="I112" s="976" t="s">
        <v>153</v>
      </c>
      <c r="J112" s="292" t="s">
        <v>154</v>
      </c>
      <c r="K112" s="981">
        <f>SUM('GHGRP Data'!O13:O15)</f>
        <v>2578.4499999999998</v>
      </c>
      <c r="L112" s="292" t="s">
        <v>133</v>
      </c>
      <c r="M112" s="981">
        <f>K112</f>
        <v>2578.4499999999998</v>
      </c>
      <c r="N112" s="292" t="s">
        <v>133</v>
      </c>
      <c r="O112" s="981">
        <f>M112*Conversions_Constants!$C$29</f>
        <v>72196.599999999991</v>
      </c>
      <c r="P112" s="292" t="s">
        <v>133</v>
      </c>
      <c r="Q112" s="983">
        <f>O112/1000000</f>
        <v>7.2196599999999986E-2</v>
      </c>
      <c r="R112" s="16"/>
      <c r="S112" s="16"/>
      <c r="T112" s="16"/>
      <c r="U112" s="16"/>
      <c r="V112" s="16"/>
      <c r="W112" s="16"/>
      <c r="X112" s="16"/>
      <c r="Y112" s="16"/>
      <c r="Z112" s="16"/>
      <c r="AA112" s="16"/>
      <c r="AB112" s="16"/>
      <c r="AC112" s="16"/>
      <c r="AD112" s="16"/>
      <c r="AE112" s="16"/>
      <c r="AF112" s="16"/>
      <c r="AG112" s="16"/>
      <c r="AH112" s="16"/>
    </row>
    <row r="113" spans="1:34" ht="10.5" x14ac:dyDescent="0.25">
      <c r="A113" s="16"/>
      <c r="B113" s="15" t="s">
        <v>110</v>
      </c>
      <c r="C113" s="305" t="s">
        <v>150</v>
      </c>
      <c r="D113" s="984">
        <f>SUM(D109:D112)</f>
        <v>39862906.659999996</v>
      </c>
      <c r="E113" s="292" t="s">
        <v>151</v>
      </c>
      <c r="F113" s="984">
        <f t="shared" ref="F113" si="21">SUM(F109:F112)</f>
        <v>41907943.135164477</v>
      </c>
      <c r="G113" s="292" t="s">
        <v>152</v>
      </c>
      <c r="H113" s="994">
        <f>1-(D113/F113)</f>
        <v>4.8798302235179669E-2</v>
      </c>
      <c r="I113" s="976" t="s">
        <v>153</v>
      </c>
      <c r="J113" s="292" t="s">
        <v>154</v>
      </c>
      <c r="K113" s="984">
        <f t="shared" ref="K113" si="22">SUM(K109:K112)</f>
        <v>9438.8100000000013</v>
      </c>
      <c r="L113" s="292" t="s">
        <v>133</v>
      </c>
      <c r="M113" s="984">
        <f t="shared" ref="M113" si="23">SUM(M109:M112)</f>
        <v>10299.976563913267</v>
      </c>
      <c r="N113" s="292" t="s">
        <v>133</v>
      </c>
      <c r="O113" s="984">
        <f t="shared" ref="O113" si="24">SUM(O109:O112)</f>
        <v>288399.34378957149</v>
      </c>
      <c r="P113" s="292" t="s">
        <v>133</v>
      </c>
      <c r="Q113" s="985">
        <f t="shared" ref="Q113" si="25">SUM(Q109:Q112)</f>
        <v>0.28839934378957149</v>
      </c>
      <c r="R113" s="16"/>
      <c r="S113" s="16"/>
      <c r="T113" s="16"/>
      <c r="U113" s="16"/>
      <c r="V113" s="16"/>
      <c r="W113" s="16"/>
      <c r="X113" s="16"/>
      <c r="Y113" s="16"/>
      <c r="Z113" s="16"/>
      <c r="AA113" s="16"/>
      <c r="AB113" s="16"/>
      <c r="AC113" s="16"/>
      <c r="AD113" s="16"/>
      <c r="AE113" s="16"/>
      <c r="AF113" s="16"/>
      <c r="AG113" s="16"/>
      <c r="AH113" s="16"/>
    </row>
    <row r="114" spans="1:34" ht="10" customHeight="1" x14ac:dyDescent="0.2">
      <c r="A114" s="16"/>
      <c r="B114" s="16"/>
      <c r="C114" s="292"/>
      <c r="D114" s="16"/>
      <c r="E114" s="16"/>
      <c r="F114" s="16"/>
      <c r="G114" s="16"/>
      <c r="H114" s="16"/>
      <c r="I114" s="16"/>
      <c r="J114" s="16"/>
      <c r="K114" s="16"/>
      <c r="L114" s="16"/>
      <c r="M114" s="16"/>
      <c r="N114" s="16"/>
      <c r="O114" s="16"/>
      <c r="P114" s="16"/>
      <c r="Q114" s="16"/>
      <c r="R114" s="16"/>
      <c r="S114" s="16"/>
      <c r="T114" s="16"/>
      <c r="U114" s="16"/>
      <c r="V114" s="16"/>
      <c r="W114" s="16"/>
      <c r="X114" s="16"/>
      <c r="Y114" s="16"/>
      <c r="Z114" s="16"/>
      <c r="AA114" s="16"/>
      <c r="AB114" s="16"/>
      <c r="AC114" s="16"/>
      <c r="AD114" s="16"/>
      <c r="AE114" s="16"/>
      <c r="AF114" s="16"/>
      <c r="AG114" s="16"/>
      <c r="AH114" s="16"/>
    </row>
    <row r="115" spans="1:34" ht="10" customHeight="1" thickBot="1" x14ac:dyDescent="0.25">
      <c r="A115" s="16"/>
      <c r="B115" s="16"/>
      <c r="C115" s="292"/>
      <c r="D115" s="16"/>
      <c r="E115" s="16"/>
      <c r="F115" s="16"/>
      <c r="G115" s="16"/>
      <c r="H115" s="16"/>
      <c r="I115" s="16"/>
      <c r="J115" s="16"/>
      <c r="K115" s="16"/>
      <c r="L115" s="16"/>
      <c r="M115" s="16"/>
      <c r="N115" s="16"/>
      <c r="O115" s="16"/>
      <c r="P115" s="16"/>
      <c r="Q115" s="16"/>
      <c r="R115" s="16"/>
      <c r="S115" s="16"/>
      <c r="T115" s="16"/>
      <c r="U115" s="16"/>
      <c r="V115" s="16"/>
      <c r="W115" s="16"/>
      <c r="X115" s="16"/>
      <c r="Y115" s="16"/>
      <c r="Z115" s="16"/>
      <c r="AA115" s="16"/>
      <c r="AB115" s="16"/>
      <c r="AC115" s="16"/>
      <c r="AD115" s="16"/>
      <c r="AE115" s="16"/>
      <c r="AF115" s="16"/>
      <c r="AG115" s="16"/>
      <c r="AH115" s="16"/>
    </row>
    <row r="116" spans="1:34" s="35" customFormat="1" ht="13.5" thickBot="1" x14ac:dyDescent="0.35">
      <c r="A116" s="34">
        <v>2020</v>
      </c>
      <c r="B116" s="330"/>
      <c r="C116" s="331"/>
      <c r="D116" s="323"/>
      <c r="E116" s="331"/>
      <c r="F116" s="323"/>
      <c r="G116" s="331"/>
      <c r="H116" s="332"/>
      <c r="I116" s="331"/>
      <c r="J116" s="323"/>
      <c r="K116" s="331"/>
      <c r="L116" s="323"/>
      <c r="M116" s="331"/>
      <c r="N116" s="333"/>
      <c r="O116" s="323"/>
      <c r="P116" s="323"/>
      <c r="Q116" s="323"/>
      <c r="R116" s="323"/>
      <c r="S116" s="323"/>
      <c r="T116" s="323"/>
      <c r="U116" s="323"/>
      <c r="V116" s="323"/>
      <c r="W116" s="323"/>
      <c r="X116" s="323"/>
      <c r="Y116" s="323"/>
      <c r="Z116" s="323"/>
      <c r="AA116" s="323"/>
      <c r="AB116" s="323"/>
      <c r="AC116" s="323"/>
      <c r="AD116" s="323"/>
      <c r="AE116" s="323"/>
      <c r="AF116" s="323"/>
      <c r="AG116" s="323"/>
      <c r="AH116" s="323"/>
    </row>
    <row r="117" spans="1:34" ht="10" customHeight="1" x14ac:dyDescent="0.25">
      <c r="A117" s="16"/>
      <c r="B117" s="16"/>
      <c r="C117" s="292"/>
      <c r="D117" s="16"/>
      <c r="E117" s="16"/>
      <c r="F117" s="16"/>
      <c r="G117" s="16"/>
      <c r="H117" s="16"/>
      <c r="I117" s="16"/>
      <c r="J117" s="16"/>
      <c r="K117" s="20"/>
      <c r="L117" s="16"/>
      <c r="M117" s="16"/>
      <c r="N117" s="16"/>
      <c r="O117" s="16"/>
      <c r="P117" s="16"/>
      <c r="Q117" s="16"/>
      <c r="R117" s="16"/>
      <c r="S117" s="16"/>
      <c r="T117" s="16"/>
      <c r="U117" s="16"/>
      <c r="V117" s="16"/>
      <c r="W117" s="16"/>
      <c r="X117" s="16"/>
      <c r="Y117" s="16"/>
      <c r="Z117" s="16"/>
      <c r="AA117" s="16"/>
      <c r="AB117" s="16"/>
      <c r="AC117" s="16"/>
      <c r="AD117" s="16"/>
      <c r="AE117" s="16"/>
      <c r="AF117" s="16"/>
      <c r="AG117" s="16"/>
      <c r="AH117" s="16"/>
    </row>
    <row r="118" spans="1:34" ht="10" customHeight="1" x14ac:dyDescent="0.25">
      <c r="A118" s="16"/>
      <c r="B118" s="16"/>
      <c r="C118" s="20"/>
      <c r="D118" s="16"/>
      <c r="E118" s="16"/>
      <c r="F118" s="15"/>
      <c r="G118" s="15"/>
      <c r="H118" s="15"/>
      <c r="I118" s="15"/>
      <c r="J118" s="15"/>
      <c r="K118" s="20"/>
      <c r="L118" s="15"/>
      <c r="M118" s="20"/>
      <c r="N118" s="16"/>
      <c r="O118" s="20"/>
      <c r="P118" s="16"/>
      <c r="Q118" s="16"/>
      <c r="R118" s="16"/>
      <c r="S118" s="16"/>
      <c r="T118" s="16"/>
      <c r="U118" s="16"/>
      <c r="V118" s="16"/>
      <c r="W118" s="16"/>
      <c r="X118" s="16"/>
      <c r="Y118" s="16"/>
      <c r="Z118" s="16"/>
      <c r="AA118" s="16"/>
      <c r="AB118" s="16"/>
      <c r="AC118" s="16"/>
      <c r="AD118" s="16"/>
      <c r="AE118" s="16"/>
      <c r="AF118" s="16"/>
      <c r="AG118" s="16"/>
      <c r="AH118" s="16"/>
    </row>
    <row r="119" spans="1:34" ht="59.15" customHeight="1" x14ac:dyDescent="0.2">
      <c r="A119" s="289"/>
      <c r="B119" s="997" t="s">
        <v>142</v>
      </c>
      <c r="C119" s="292"/>
      <c r="D119" s="979" t="s">
        <v>143</v>
      </c>
      <c r="E119" s="977"/>
      <c r="F119" s="979" t="s">
        <v>144</v>
      </c>
      <c r="G119" s="978"/>
      <c r="H119" s="979" t="s">
        <v>145</v>
      </c>
      <c r="I119" s="16"/>
      <c r="J119" s="292"/>
      <c r="K119" s="975" t="s">
        <v>156</v>
      </c>
      <c r="L119" s="292"/>
      <c r="M119" s="975" t="s">
        <v>147</v>
      </c>
      <c r="N119" s="292"/>
      <c r="O119" s="975" t="s">
        <v>148</v>
      </c>
      <c r="P119" s="16"/>
      <c r="Q119" s="975" t="s">
        <v>149</v>
      </c>
      <c r="R119" s="16"/>
      <c r="S119" s="16"/>
      <c r="T119" s="16"/>
      <c r="U119" s="16"/>
      <c r="V119" s="16"/>
      <c r="W119" s="16"/>
      <c r="X119" s="16"/>
      <c r="Y119" s="16"/>
      <c r="Z119" s="16"/>
      <c r="AA119" s="16"/>
      <c r="AB119" s="16"/>
      <c r="AC119" s="16"/>
      <c r="AD119" s="16"/>
      <c r="AE119" s="16"/>
      <c r="AF119" s="16"/>
      <c r="AG119" s="16"/>
      <c r="AH119" s="16"/>
    </row>
    <row r="120" spans="1:34" x14ac:dyDescent="0.2">
      <c r="A120" s="16"/>
      <c r="B120" s="16" t="s">
        <v>117</v>
      </c>
      <c r="C120" s="305" t="s">
        <v>150</v>
      </c>
      <c r="D120" s="981">
        <f>SUM('Landfills Waste in Place (WIP) '!M9:M10)</f>
        <v>6192394.5999999996</v>
      </c>
      <c r="E120" s="292" t="s">
        <v>151</v>
      </c>
      <c r="F120" s="981">
        <f>'Pop emissions - Hawaii'!C73/Short_Metric</f>
        <v>6999137.9290512875</v>
      </c>
      <c r="G120" s="292" t="s">
        <v>152</v>
      </c>
      <c r="H120" s="993">
        <f>1-(D120/F120)</f>
        <v>0.11526324202052685</v>
      </c>
      <c r="I120" s="976" t="s">
        <v>153</v>
      </c>
      <c r="J120" s="292" t="s">
        <v>154</v>
      </c>
      <c r="K120" s="981">
        <f>SUM('GHGRP Data'!P9:P10)</f>
        <v>3860.87</v>
      </c>
      <c r="L120" s="292" t="s">
        <v>133</v>
      </c>
      <c r="M120" s="981">
        <f>K120*(1+H120)</f>
        <v>4305.886393219791</v>
      </c>
      <c r="N120" s="292" t="s">
        <v>133</v>
      </c>
      <c r="O120" s="981">
        <f>M120*Conversions_Constants!$C$29</f>
        <v>120564.81901015414</v>
      </c>
      <c r="P120" s="292" t="s">
        <v>133</v>
      </c>
      <c r="Q120" s="983">
        <f>O120/1000000</f>
        <v>0.12056481901015415</v>
      </c>
      <c r="R120" s="16"/>
      <c r="S120" s="16"/>
      <c r="T120" s="16"/>
      <c r="U120" s="16"/>
      <c r="V120" s="16"/>
      <c r="W120" s="16"/>
      <c r="X120" s="16"/>
      <c r="Y120" s="16"/>
      <c r="Z120" s="16"/>
      <c r="AA120" s="16"/>
      <c r="AB120" s="16"/>
      <c r="AC120" s="16"/>
      <c r="AD120" s="16"/>
      <c r="AE120" s="16"/>
      <c r="AF120" s="16"/>
      <c r="AG120" s="16"/>
      <c r="AH120" s="16"/>
    </row>
    <row r="121" spans="1:34" x14ac:dyDescent="0.2">
      <c r="A121" s="16"/>
      <c r="B121" s="16" t="s">
        <v>155</v>
      </c>
      <c r="C121" s="305" t="s">
        <v>150</v>
      </c>
      <c r="D121" s="981">
        <f>'Landfills Waste in Place (WIP) '!M16</f>
        <v>2937608.74</v>
      </c>
      <c r="E121" s="292" t="s">
        <v>151</v>
      </c>
      <c r="F121" s="981">
        <f>'Pop emissions - Kauai (Niihau)'!C73/Short_Metric</f>
        <v>3286107.3464885275</v>
      </c>
      <c r="G121" s="292" t="s">
        <v>152</v>
      </c>
      <c r="H121" s="993">
        <f>1-(D121/F121)</f>
        <v>0.10605210656338615</v>
      </c>
      <c r="I121" s="976" t="s">
        <v>153</v>
      </c>
      <c r="J121" s="292" t="s">
        <v>154</v>
      </c>
      <c r="K121" s="981">
        <f>'GHGRP Data'!P16</f>
        <v>503.46</v>
      </c>
      <c r="L121" s="292" t="s">
        <v>133</v>
      </c>
      <c r="M121" s="981">
        <f>K121*(1+H121)</f>
        <v>556.85299357040242</v>
      </c>
      <c r="N121" s="292" t="s">
        <v>133</v>
      </c>
      <c r="O121" s="981">
        <f>M121*Conversions_Constants!$C$29</f>
        <v>15591.883819971268</v>
      </c>
      <c r="P121" s="292" t="s">
        <v>133</v>
      </c>
      <c r="Q121" s="983">
        <f>O121/1000000</f>
        <v>1.5591883819971269E-2</v>
      </c>
      <c r="R121" s="16"/>
      <c r="S121" s="16"/>
      <c r="T121" s="16"/>
      <c r="U121" s="16"/>
      <c r="V121" s="16"/>
      <c r="W121" s="16"/>
      <c r="X121" s="16"/>
      <c r="Y121" s="16"/>
      <c r="Z121" s="16"/>
      <c r="AA121" s="16"/>
      <c r="AB121" s="16"/>
      <c r="AC121" s="16"/>
      <c r="AD121" s="16"/>
      <c r="AE121" s="16"/>
      <c r="AF121" s="16"/>
      <c r="AG121" s="16"/>
      <c r="AH121" s="16"/>
    </row>
    <row r="122" spans="1:34" x14ac:dyDescent="0.2">
      <c r="A122" s="16"/>
      <c r="B122" s="16" t="s">
        <v>120</v>
      </c>
      <c r="C122" s="305" t="s">
        <v>150</v>
      </c>
      <c r="D122" s="981">
        <f>'Landfills Waste in Place (WIP) '!M11</f>
        <v>5870257.54</v>
      </c>
      <c r="E122" s="292" t="s">
        <v>151</v>
      </c>
      <c r="F122" s="981">
        <f>SUM('Pop emissions - Maui'!C73,'Pop emissions - Molokai'!C73,'Pop emissions - Lanai'!C73)/Short_Metric</f>
        <v>6813176.9954690579</v>
      </c>
      <c r="G122" s="292" t="s">
        <v>152</v>
      </c>
      <c r="H122" s="993">
        <f>1-(D122/F122)</f>
        <v>0.13839644208511304</v>
      </c>
      <c r="I122" s="976" t="s">
        <v>153</v>
      </c>
      <c r="J122" s="292" t="s">
        <v>154</v>
      </c>
      <c r="K122" s="981">
        <f>'GHGRP Data'!P11</f>
        <v>2562</v>
      </c>
      <c r="L122" s="292" t="s">
        <v>133</v>
      </c>
      <c r="M122" s="981">
        <f>(K122*(1+H122))</f>
        <v>2916.5716846220598</v>
      </c>
      <c r="N122" s="292" t="s">
        <v>133</v>
      </c>
      <c r="O122" s="981">
        <f>M122*Conversions_Constants!$C$29</f>
        <v>81664.007169417673</v>
      </c>
      <c r="P122" s="292" t="s">
        <v>133</v>
      </c>
      <c r="Q122" s="983">
        <f>O122/1000000</f>
        <v>8.1664007169417671E-2</v>
      </c>
      <c r="R122" s="16"/>
      <c r="S122" s="16"/>
      <c r="T122" s="16"/>
      <c r="U122" s="16"/>
      <c r="V122" s="16"/>
      <c r="W122" s="16"/>
      <c r="X122" s="16"/>
      <c r="Y122" s="16"/>
      <c r="Z122" s="16"/>
      <c r="AA122" s="16"/>
      <c r="AB122" s="16"/>
      <c r="AC122" s="16"/>
      <c r="AD122" s="16"/>
      <c r="AE122" s="16"/>
      <c r="AF122" s="16"/>
      <c r="AG122" s="16"/>
      <c r="AH122" s="16"/>
    </row>
    <row r="123" spans="1:34" x14ac:dyDescent="0.2">
      <c r="A123" s="16"/>
      <c r="B123" s="16" t="s">
        <v>118</v>
      </c>
      <c r="C123" s="305" t="s">
        <v>150</v>
      </c>
      <c r="D123" s="981">
        <f>SUM('Landfills Waste in Place (WIP) '!M12:M15)</f>
        <v>25448239</v>
      </c>
      <c r="E123" s="292" t="s">
        <v>151</v>
      </c>
      <c r="F123" s="981">
        <f>'Pop emissions - Oahu'!C73/Short_Metric</f>
        <v>25405285.704155602</v>
      </c>
      <c r="G123" s="292" t="s">
        <v>152</v>
      </c>
      <c r="H123" s="993">
        <f>1-(D123/F123)</f>
        <v>-1.6907228025140331E-3</v>
      </c>
      <c r="I123" s="976" t="s">
        <v>153</v>
      </c>
      <c r="J123" s="292" t="s">
        <v>154</v>
      </c>
      <c r="K123" s="981">
        <f>SUM('GHGRP Data'!P13:P15)</f>
        <v>1700.8000000000002</v>
      </c>
      <c r="L123" s="292" t="s">
        <v>133</v>
      </c>
      <c r="M123" s="981">
        <f>K123</f>
        <v>1700.8000000000002</v>
      </c>
      <c r="N123" s="292" t="s">
        <v>133</v>
      </c>
      <c r="O123" s="981">
        <f>M123*Conversions_Constants!$C$29</f>
        <v>47622.400000000009</v>
      </c>
      <c r="P123" s="292" t="s">
        <v>133</v>
      </c>
      <c r="Q123" s="983">
        <f>O123/1000000</f>
        <v>4.7622400000000009E-2</v>
      </c>
      <c r="R123" s="16"/>
      <c r="S123" s="16"/>
      <c r="T123" s="16"/>
      <c r="U123" s="16"/>
      <c r="V123" s="16"/>
      <c r="W123" s="16"/>
      <c r="X123" s="16"/>
      <c r="Y123" s="16"/>
      <c r="Z123" s="16"/>
      <c r="AA123" s="16"/>
      <c r="AB123" s="16"/>
      <c r="AC123" s="16"/>
      <c r="AD123" s="16"/>
      <c r="AE123" s="16"/>
      <c r="AF123" s="16"/>
      <c r="AG123" s="16"/>
      <c r="AH123" s="16"/>
    </row>
    <row r="124" spans="1:34" ht="10.5" x14ac:dyDescent="0.25">
      <c r="A124" s="16"/>
      <c r="B124" s="15" t="s">
        <v>110</v>
      </c>
      <c r="C124" s="305" t="s">
        <v>150</v>
      </c>
      <c r="D124" s="984">
        <f>SUM(D120:D123)</f>
        <v>40448499.879999995</v>
      </c>
      <c r="E124" s="292" t="s">
        <v>151</v>
      </c>
      <c r="F124" s="984">
        <f t="shared" ref="F124" si="26">SUM(F120:F123)</f>
        <v>42503707.975164473</v>
      </c>
      <c r="G124" s="292" t="s">
        <v>152</v>
      </c>
      <c r="H124" s="994">
        <f>1-(D124/F124)</f>
        <v>4.8353618850509816E-2</v>
      </c>
      <c r="I124" s="976" t="s">
        <v>153</v>
      </c>
      <c r="J124" s="292" t="s">
        <v>154</v>
      </c>
      <c r="K124" s="984">
        <f t="shared" ref="K124" si="27">SUM(K120:K123)</f>
        <v>8627.130000000001</v>
      </c>
      <c r="L124" s="292" t="s">
        <v>133</v>
      </c>
      <c r="M124" s="984">
        <f t="shared" ref="M124" si="28">SUM(M120:M123)</f>
        <v>9480.1110714122551</v>
      </c>
      <c r="N124" s="292" t="s">
        <v>133</v>
      </c>
      <c r="O124" s="984">
        <f t="shared" ref="O124" si="29">SUM(O120:O123)</f>
        <v>265443.10999954311</v>
      </c>
      <c r="P124" s="292" t="s">
        <v>133</v>
      </c>
      <c r="Q124" s="985">
        <f t="shared" ref="Q124" si="30">SUM(Q120:Q123)</f>
        <v>0.26544310999954307</v>
      </c>
      <c r="R124" s="16"/>
      <c r="S124" s="16"/>
      <c r="T124" s="16"/>
      <c r="U124" s="16"/>
      <c r="V124" s="16"/>
      <c r="W124" s="16"/>
      <c r="X124" s="16"/>
      <c r="Y124" s="16"/>
      <c r="Z124" s="16"/>
      <c r="AA124" s="16"/>
      <c r="AB124" s="16"/>
      <c r="AC124" s="16"/>
      <c r="AD124" s="16"/>
      <c r="AE124" s="16"/>
      <c r="AF124" s="16"/>
      <c r="AG124" s="16"/>
      <c r="AH124" s="16"/>
    </row>
    <row r="125" spans="1:34" ht="10" customHeight="1" x14ac:dyDescent="0.2">
      <c r="A125" s="16"/>
      <c r="B125" s="16"/>
      <c r="C125" s="292"/>
      <c r="D125" s="16"/>
      <c r="E125" s="16"/>
      <c r="F125" s="16"/>
      <c r="G125" s="16"/>
      <c r="H125" s="16"/>
      <c r="I125" s="16"/>
      <c r="J125" s="16"/>
      <c r="K125" s="16"/>
      <c r="L125" s="16"/>
      <c r="M125" s="16"/>
      <c r="N125" s="16"/>
      <c r="O125" s="16"/>
      <c r="P125" s="16"/>
      <c r="Q125" s="16"/>
      <c r="R125" s="16"/>
      <c r="S125" s="16"/>
      <c r="T125" s="16"/>
      <c r="U125" s="16"/>
      <c r="V125" s="16"/>
      <c r="W125" s="16"/>
      <c r="X125" s="16"/>
      <c r="Y125" s="16"/>
      <c r="Z125" s="16"/>
      <c r="AA125" s="16"/>
      <c r="AB125" s="16"/>
      <c r="AC125" s="16"/>
      <c r="AD125" s="16"/>
      <c r="AE125" s="16"/>
      <c r="AF125" s="16"/>
      <c r="AG125" s="16"/>
      <c r="AH125" s="16"/>
    </row>
    <row r="126" spans="1:34" ht="10" customHeight="1" thickBot="1" x14ac:dyDescent="0.25">
      <c r="A126" s="16"/>
      <c r="B126" s="16"/>
      <c r="C126" s="292"/>
      <c r="D126" s="16"/>
      <c r="E126" s="16"/>
      <c r="F126" s="16"/>
      <c r="G126" s="16"/>
      <c r="H126" s="16"/>
      <c r="I126" s="16"/>
      <c r="J126" s="16"/>
      <c r="K126" s="16"/>
      <c r="L126" s="16"/>
      <c r="M126" s="16"/>
      <c r="N126" s="16"/>
      <c r="O126" s="16"/>
      <c r="P126" s="16"/>
      <c r="Q126" s="16"/>
      <c r="R126" s="16"/>
      <c r="S126" s="16"/>
      <c r="T126" s="16"/>
      <c r="U126" s="16"/>
      <c r="V126" s="16"/>
      <c r="W126" s="16"/>
      <c r="X126" s="16"/>
      <c r="Y126" s="16"/>
      <c r="Z126" s="16"/>
      <c r="AA126" s="16"/>
      <c r="AB126" s="16"/>
      <c r="AC126" s="16"/>
      <c r="AD126" s="16"/>
      <c r="AE126" s="16"/>
      <c r="AF126" s="16"/>
      <c r="AG126" s="16"/>
      <c r="AH126" s="16"/>
    </row>
    <row r="127" spans="1:34" s="35" customFormat="1" ht="13.5" thickBot="1" x14ac:dyDescent="0.35">
      <c r="A127" s="34">
        <v>2021</v>
      </c>
      <c r="B127" s="330"/>
      <c r="C127" s="331"/>
      <c r="D127" s="323"/>
      <c r="E127" s="331"/>
      <c r="F127" s="323"/>
      <c r="G127" s="331"/>
      <c r="H127" s="332"/>
      <c r="I127" s="331"/>
      <c r="J127" s="323"/>
      <c r="K127" s="331"/>
      <c r="L127" s="323"/>
      <c r="M127" s="331"/>
      <c r="N127" s="333"/>
      <c r="O127" s="323"/>
      <c r="P127" s="323"/>
      <c r="Q127" s="323"/>
      <c r="R127" s="323"/>
      <c r="S127" s="323"/>
      <c r="T127" s="323"/>
      <c r="U127" s="323"/>
      <c r="V127" s="323"/>
      <c r="W127" s="323"/>
      <c r="X127" s="323"/>
      <c r="Y127" s="323"/>
      <c r="Z127" s="323"/>
      <c r="AA127" s="323"/>
      <c r="AB127" s="323"/>
      <c r="AC127" s="323"/>
      <c r="AD127" s="323"/>
      <c r="AE127" s="323"/>
      <c r="AF127" s="323"/>
      <c r="AG127" s="323"/>
      <c r="AH127" s="323"/>
    </row>
    <row r="128" spans="1:34" ht="10" customHeight="1" x14ac:dyDescent="0.25">
      <c r="A128" s="16"/>
      <c r="B128" s="16"/>
      <c r="C128" s="292"/>
      <c r="D128" s="16"/>
      <c r="E128" s="16"/>
      <c r="F128" s="16"/>
      <c r="G128" s="16"/>
      <c r="H128" s="16"/>
      <c r="I128" s="16"/>
      <c r="J128" s="16"/>
      <c r="K128" s="20"/>
      <c r="L128" s="16"/>
      <c r="M128" s="16"/>
      <c r="N128" s="16"/>
      <c r="O128" s="16"/>
      <c r="P128" s="16"/>
      <c r="Q128" s="16"/>
      <c r="R128" s="16"/>
      <c r="S128" s="16"/>
      <c r="T128" s="16"/>
      <c r="U128" s="16"/>
      <c r="V128" s="16"/>
      <c r="W128" s="16"/>
      <c r="X128" s="16"/>
      <c r="Y128" s="16"/>
      <c r="Z128" s="16"/>
      <c r="AA128" s="16"/>
      <c r="AB128" s="16"/>
      <c r="AC128" s="16"/>
      <c r="AD128" s="16"/>
      <c r="AE128" s="16"/>
      <c r="AF128" s="16"/>
      <c r="AG128" s="16"/>
      <c r="AH128" s="16"/>
    </row>
    <row r="129" spans="1:34" ht="10" customHeight="1" x14ac:dyDescent="0.25">
      <c r="A129" s="16"/>
      <c r="B129" s="16"/>
      <c r="C129" s="20"/>
      <c r="D129" s="16"/>
      <c r="E129" s="16"/>
      <c r="F129" s="15"/>
      <c r="G129" s="15"/>
      <c r="H129" s="15"/>
      <c r="I129" s="15"/>
      <c r="J129" s="15"/>
      <c r="K129" s="20"/>
      <c r="L129" s="15"/>
      <c r="M129" s="20"/>
      <c r="N129" s="16"/>
      <c r="O129" s="20"/>
      <c r="P129" s="16"/>
      <c r="Q129" s="16"/>
      <c r="R129" s="16"/>
      <c r="S129" s="16"/>
      <c r="T129" s="16"/>
      <c r="U129" s="16"/>
      <c r="V129" s="16"/>
      <c r="W129" s="16"/>
      <c r="X129" s="16"/>
      <c r="Y129" s="16"/>
      <c r="Z129" s="16"/>
      <c r="AA129" s="16"/>
      <c r="AB129" s="16"/>
      <c r="AC129" s="16"/>
      <c r="AD129" s="16"/>
      <c r="AE129" s="16"/>
      <c r="AF129" s="16"/>
      <c r="AG129" s="16"/>
      <c r="AH129" s="16"/>
    </row>
    <row r="130" spans="1:34" ht="59.15" customHeight="1" x14ac:dyDescent="0.2">
      <c r="A130" s="289"/>
      <c r="B130" s="997" t="s">
        <v>142</v>
      </c>
      <c r="C130" s="292"/>
      <c r="D130" s="979" t="s">
        <v>143</v>
      </c>
      <c r="E130" s="977"/>
      <c r="F130" s="979" t="s">
        <v>144</v>
      </c>
      <c r="G130" s="978"/>
      <c r="H130" s="979" t="s">
        <v>145</v>
      </c>
      <c r="I130" s="16"/>
      <c r="J130" s="292"/>
      <c r="K130" s="975" t="s">
        <v>156</v>
      </c>
      <c r="L130" s="292"/>
      <c r="M130" s="975" t="s">
        <v>147</v>
      </c>
      <c r="N130" s="292"/>
      <c r="O130" s="975" t="s">
        <v>148</v>
      </c>
      <c r="P130" s="16"/>
      <c r="Q130" s="975" t="s">
        <v>149</v>
      </c>
      <c r="R130" s="16"/>
      <c r="S130" s="16"/>
      <c r="T130" s="16"/>
      <c r="U130" s="16"/>
      <c r="V130" s="16"/>
      <c r="W130" s="16"/>
      <c r="X130" s="16"/>
      <c r="Y130" s="16"/>
      <c r="Z130" s="16"/>
      <c r="AA130" s="16"/>
      <c r="AB130" s="16"/>
      <c r="AC130" s="16"/>
      <c r="AD130" s="16"/>
      <c r="AE130" s="16"/>
      <c r="AF130" s="16"/>
      <c r="AG130" s="16"/>
      <c r="AH130" s="16"/>
    </row>
    <row r="131" spans="1:34" x14ac:dyDescent="0.2">
      <c r="A131" s="16"/>
      <c r="B131" s="16" t="s">
        <v>117</v>
      </c>
      <c r="C131" s="305" t="s">
        <v>150</v>
      </c>
      <c r="D131" s="981">
        <f>SUM('Landfills Waste in Place (WIP) '!N9:N10)</f>
        <v>6395900.9028571434</v>
      </c>
      <c r="E131" s="292" t="s">
        <v>151</v>
      </c>
      <c r="F131" s="981">
        <f>'Pop emissions - Hawaii'!C74/Short_Metric</f>
        <v>7202644.2319084303</v>
      </c>
      <c r="G131" s="292" t="s">
        <v>152</v>
      </c>
      <c r="H131" s="993">
        <f>1-(D131/F131)</f>
        <v>0.11200654968870094</v>
      </c>
      <c r="I131" s="976" t="s">
        <v>153</v>
      </c>
      <c r="J131" s="292" t="s">
        <v>154</v>
      </c>
      <c r="K131" s="981">
        <f>SUM('GHGRP Data'!Q9:Q10)</f>
        <v>3678.5899999999997</v>
      </c>
      <c r="L131" s="292" t="s">
        <v>133</v>
      </c>
      <c r="M131" s="981">
        <f>K131*(1+H131)</f>
        <v>4090.6161736193576</v>
      </c>
      <c r="N131" s="292" t="s">
        <v>133</v>
      </c>
      <c r="O131" s="981">
        <f>M131*Conversions_Constants!$C$29</f>
        <v>114537.25286134201</v>
      </c>
      <c r="P131" s="292" t="s">
        <v>133</v>
      </c>
      <c r="Q131" s="983">
        <f>O131/1000000</f>
        <v>0.11453725286134202</v>
      </c>
      <c r="R131" s="16"/>
      <c r="S131" s="16"/>
      <c r="T131" s="16"/>
      <c r="U131" s="16"/>
      <c r="V131" s="16"/>
      <c r="W131" s="16"/>
      <c r="X131" s="16"/>
      <c r="Y131" s="16"/>
      <c r="Z131" s="16"/>
      <c r="AA131" s="16"/>
      <c r="AB131" s="16"/>
      <c r="AC131" s="16"/>
      <c r="AD131" s="16"/>
      <c r="AE131" s="16"/>
      <c r="AF131" s="16"/>
      <c r="AG131" s="16"/>
      <c r="AH131" s="16"/>
    </row>
    <row r="132" spans="1:34" x14ac:dyDescent="0.2">
      <c r="A132" s="16"/>
      <c r="B132" s="16" t="s">
        <v>155</v>
      </c>
      <c r="C132" s="305" t="s">
        <v>150</v>
      </c>
      <c r="D132" s="981">
        <f>'Landfills Waste in Place (WIP) '!N16</f>
        <v>3026080.9600000004</v>
      </c>
      <c r="E132" s="292" t="s">
        <v>151</v>
      </c>
      <c r="F132" s="981">
        <f>'Pop emissions - Kauai (Niihau)'!C74/Short_Metric</f>
        <v>3374579.5664885272</v>
      </c>
      <c r="G132" s="292" t="s">
        <v>152</v>
      </c>
      <c r="H132" s="993">
        <f>1-(D132/F132)</f>
        <v>0.10327171122272949</v>
      </c>
      <c r="I132" s="976" t="s">
        <v>153</v>
      </c>
      <c r="J132" s="292" t="s">
        <v>154</v>
      </c>
      <c r="K132" s="981">
        <f>'GHGRP Data'!Q16</f>
        <v>565.04</v>
      </c>
      <c r="L132" s="292" t="s">
        <v>133</v>
      </c>
      <c r="M132" s="981">
        <f>K132*(1+H132)</f>
        <v>623.39264770929105</v>
      </c>
      <c r="N132" s="292" t="s">
        <v>133</v>
      </c>
      <c r="O132" s="981">
        <f>M132*Conversions_Constants!$C$29</f>
        <v>17454.99413586015</v>
      </c>
      <c r="P132" s="292" t="s">
        <v>133</v>
      </c>
      <c r="Q132" s="983">
        <f>O132/1000000</f>
        <v>1.7454994135860151E-2</v>
      </c>
      <c r="R132" s="16"/>
      <c r="S132" s="16"/>
      <c r="T132" s="16"/>
      <c r="U132" s="16"/>
      <c r="V132" s="16"/>
      <c r="W132" s="16"/>
      <c r="X132" s="16"/>
      <c r="Y132" s="16"/>
      <c r="Z132" s="16"/>
      <c r="AA132" s="16"/>
      <c r="AB132" s="16"/>
      <c r="AC132" s="16"/>
      <c r="AD132" s="16"/>
      <c r="AE132" s="16"/>
      <c r="AF132" s="16"/>
      <c r="AG132" s="16"/>
      <c r="AH132" s="16"/>
    </row>
    <row r="133" spans="1:34" x14ac:dyDescent="0.2">
      <c r="A133" s="16"/>
      <c r="B133" s="16" t="s">
        <v>120</v>
      </c>
      <c r="C133" s="305" t="s">
        <v>150</v>
      </c>
      <c r="D133" s="981">
        <f>'Landfills Waste in Place (WIP) '!N11</f>
        <v>6153819.5999999996</v>
      </c>
      <c r="E133" s="292" t="s">
        <v>151</v>
      </c>
      <c r="F133" s="981">
        <f>SUM('Pop emissions - Maui'!C74,'Pop emissions - Molokai'!C74,'Pop emissions - Lanai'!C74)/Short_Metric</f>
        <v>7107443.9754690584</v>
      </c>
      <c r="G133" s="292" t="s">
        <v>152</v>
      </c>
      <c r="H133" s="993">
        <f>1-(D133/F133)</f>
        <v>0.13417261940585667</v>
      </c>
      <c r="I133" s="976" t="s">
        <v>153</v>
      </c>
      <c r="J133" s="292" t="s">
        <v>154</v>
      </c>
      <c r="K133" s="981">
        <f>'GHGRP Data'!Q11</f>
        <v>2470.5100000000002</v>
      </c>
      <c r="L133" s="292" t="s">
        <v>133</v>
      </c>
      <c r="M133" s="981">
        <f>(K133*(1+H133))</f>
        <v>2801.9847979683636</v>
      </c>
      <c r="N133" s="292" t="s">
        <v>133</v>
      </c>
      <c r="O133" s="981">
        <f>M133*Conversions_Constants!$C$29</f>
        <v>78455.574343114189</v>
      </c>
      <c r="P133" s="292" t="s">
        <v>133</v>
      </c>
      <c r="Q133" s="983">
        <f>O133/1000000</f>
        <v>7.845557434311419E-2</v>
      </c>
      <c r="R133" s="16"/>
      <c r="S133" s="16"/>
      <c r="T133" s="16"/>
      <c r="U133" s="16"/>
      <c r="V133" s="16"/>
      <c r="W133" s="16"/>
      <c r="X133" s="16"/>
      <c r="Y133" s="16"/>
      <c r="Z133" s="16"/>
      <c r="AA133" s="16"/>
      <c r="AB133" s="16"/>
      <c r="AC133" s="16"/>
      <c r="AD133" s="16"/>
      <c r="AE133" s="16"/>
      <c r="AF133" s="16"/>
      <c r="AG133" s="16"/>
      <c r="AH133" s="16"/>
    </row>
    <row r="134" spans="1:34" x14ac:dyDescent="0.2">
      <c r="A134" s="16"/>
      <c r="B134" s="16" t="s">
        <v>118</v>
      </c>
      <c r="C134" s="305" t="s">
        <v>150</v>
      </c>
      <c r="D134" s="981">
        <f>SUM('Landfills Waste in Place (WIP) '!N12:N15)</f>
        <v>25540563</v>
      </c>
      <c r="E134" s="292" t="s">
        <v>151</v>
      </c>
      <c r="F134" s="981">
        <f>'Pop emissions - Oahu'!C74/Short_Metric</f>
        <v>25497609.704155602</v>
      </c>
      <c r="G134" s="292" t="s">
        <v>152</v>
      </c>
      <c r="H134" s="993">
        <f>1-(D134/F134)</f>
        <v>-1.6846008838780069E-3</v>
      </c>
      <c r="I134" s="976" t="s">
        <v>153</v>
      </c>
      <c r="J134" s="292" t="s">
        <v>154</v>
      </c>
      <c r="K134" s="981">
        <f>SUM('GHGRP Data'!Q13:Q15)</f>
        <v>2584.6</v>
      </c>
      <c r="L134" s="292" t="s">
        <v>133</v>
      </c>
      <c r="M134" s="981">
        <f>K134</f>
        <v>2584.6</v>
      </c>
      <c r="N134" s="292" t="s">
        <v>133</v>
      </c>
      <c r="O134" s="981">
        <f>M134*Conversions_Constants!$C$29</f>
        <v>72368.800000000003</v>
      </c>
      <c r="P134" s="292" t="s">
        <v>133</v>
      </c>
      <c r="Q134" s="983">
        <f>O134/1000000</f>
        <v>7.2368799999999997E-2</v>
      </c>
      <c r="R134" s="16"/>
      <c r="S134" s="16"/>
      <c r="T134" s="16"/>
      <c r="U134" s="16"/>
      <c r="V134" s="16"/>
      <c r="W134" s="16"/>
      <c r="X134" s="16"/>
      <c r="Y134" s="16"/>
      <c r="Z134" s="16"/>
      <c r="AA134" s="16"/>
      <c r="AB134" s="16"/>
      <c r="AC134" s="16"/>
      <c r="AD134" s="16"/>
      <c r="AE134" s="16"/>
      <c r="AF134" s="16"/>
      <c r="AG134" s="16"/>
      <c r="AH134" s="16"/>
    </row>
    <row r="135" spans="1:34" ht="10.5" x14ac:dyDescent="0.25">
      <c r="A135" s="16"/>
      <c r="B135" s="15" t="s">
        <v>110</v>
      </c>
      <c r="C135" s="305" t="s">
        <v>150</v>
      </c>
      <c r="D135" s="984">
        <f>SUM(D131:D134)</f>
        <v>41116364.462857142</v>
      </c>
      <c r="E135" s="292" t="s">
        <v>151</v>
      </c>
      <c r="F135" s="984">
        <f t="shared" ref="F135" si="31">SUM(F131:F134)</f>
        <v>43182277.478021622</v>
      </c>
      <c r="G135" s="292" t="s">
        <v>152</v>
      </c>
      <c r="H135" s="994">
        <f>1-(D135/F135)</f>
        <v>4.7841687280527623E-2</v>
      </c>
      <c r="I135" s="976" t="s">
        <v>153</v>
      </c>
      <c r="J135" s="292" t="s">
        <v>154</v>
      </c>
      <c r="K135" s="984">
        <f t="shared" ref="K135" si="32">SUM(K131:K134)</f>
        <v>9298.74</v>
      </c>
      <c r="L135" s="292" t="s">
        <v>133</v>
      </c>
      <c r="M135" s="984">
        <f t="shared" ref="M135" si="33">SUM(M131:M134)</f>
        <v>10100.593619297013</v>
      </c>
      <c r="N135" s="292" t="s">
        <v>133</v>
      </c>
      <c r="O135" s="984">
        <f t="shared" ref="O135" si="34">SUM(O131:O134)</f>
        <v>282816.62134031637</v>
      </c>
      <c r="P135" s="292" t="s">
        <v>133</v>
      </c>
      <c r="Q135" s="985">
        <f t="shared" ref="Q135" si="35">SUM(Q131:Q134)</f>
        <v>0.28281662134031638</v>
      </c>
      <c r="R135" s="16"/>
      <c r="S135" s="16"/>
      <c r="T135" s="16"/>
      <c r="U135" s="16"/>
      <c r="V135" s="16"/>
      <c r="W135" s="16"/>
      <c r="X135" s="16"/>
      <c r="Y135" s="16"/>
      <c r="Z135" s="16"/>
      <c r="AA135" s="16"/>
      <c r="AB135" s="16"/>
      <c r="AC135" s="16"/>
      <c r="AD135" s="16"/>
      <c r="AE135" s="16"/>
      <c r="AF135" s="16"/>
      <c r="AG135" s="16"/>
      <c r="AH135" s="16"/>
    </row>
    <row r="137" spans="1:34" ht="10.5" thickBot="1" x14ac:dyDescent="0.25"/>
    <row r="138" spans="1:34" s="35" customFormat="1" ht="13.5" thickBot="1" x14ac:dyDescent="0.35">
      <c r="A138" s="34">
        <v>2022</v>
      </c>
      <c r="B138" s="330"/>
      <c r="C138" s="331"/>
      <c r="D138" s="323"/>
      <c r="E138" s="331"/>
      <c r="F138" s="323"/>
      <c r="G138" s="331"/>
      <c r="H138" s="332"/>
      <c r="I138" s="331"/>
      <c r="J138" s="323"/>
      <c r="K138" s="331"/>
      <c r="L138" s="323"/>
      <c r="M138" s="331"/>
      <c r="N138" s="333"/>
      <c r="O138" s="323"/>
      <c r="P138" s="323"/>
      <c r="Q138" s="323"/>
      <c r="R138" s="323"/>
      <c r="S138" s="323"/>
      <c r="T138" s="323"/>
      <c r="U138" s="323"/>
      <c r="V138" s="323"/>
      <c r="W138" s="323"/>
      <c r="X138" s="323"/>
      <c r="Y138" s="323"/>
      <c r="Z138" s="323"/>
      <c r="AA138" s="323"/>
      <c r="AB138" s="323"/>
      <c r="AC138" s="323"/>
      <c r="AD138" s="323"/>
      <c r="AE138" s="323"/>
      <c r="AF138" s="323"/>
      <c r="AG138" s="323"/>
      <c r="AH138" s="323"/>
    </row>
    <row r="139" spans="1:34" ht="10" customHeight="1" x14ac:dyDescent="0.25">
      <c r="A139" s="16"/>
      <c r="B139" s="16"/>
      <c r="C139" s="292"/>
      <c r="D139" s="16"/>
      <c r="E139" s="16"/>
      <c r="F139" s="16"/>
      <c r="G139" s="16"/>
      <c r="H139" s="16"/>
      <c r="I139" s="16"/>
      <c r="J139" s="16"/>
      <c r="K139" s="20"/>
      <c r="L139" s="16"/>
      <c r="M139" s="16"/>
      <c r="N139" s="16"/>
      <c r="O139" s="16"/>
      <c r="P139" s="16"/>
      <c r="Q139" s="16"/>
      <c r="R139" s="16"/>
      <c r="S139" s="16"/>
      <c r="T139" s="16"/>
      <c r="U139" s="16"/>
      <c r="V139" s="16"/>
      <c r="W139" s="16"/>
      <c r="X139" s="16"/>
      <c r="Y139" s="16"/>
      <c r="Z139" s="16"/>
      <c r="AA139" s="16"/>
      <c r="AB139" s="16"/>
      <c r="AC139" s="16"/>
      <c r="AD139" s="16"/>
      <c r="AE139" s="16"/>
      <c r="AF139" s="16"/>
      <c r="AG139" s="16"/>
      <c r="AH139" s="16"/>
    </row>
    <row r="140" spans="1:34" ht="10" customHeight="1" x14ac:dyDescent="0.25">
      <c r="A140" s="16"/>
      <c r="B140" s="16"/>
      <c r="C140" s="20"/>
      <c r="D140" s="16"/>
      <c r="E140" s="16"/>
      <c r="F140" s="15"/>
      <c r="G140" s="15"/>
      <c r="H140" s="15"/>
      <c r="I140" s="15"/>
      <c r="J140" s="15"/>
      <c r="K140" s="20"/>
      <c r="L140" s="15"/>
      <c r="M140" s="20"/>
      <c r="N140" s="16"/>
      <c r="O140" s="20"/>
      <c r="P140" s="16"/>
      <c r="Q140" s="16"/>
      <c r="R140" s="16"/>
      <c r="S140" s="16"/>
      <c r="T140" s="16"/>
      <c r="U140" s="16"/>
      <c r="V140" s="16"/>
      <c r="W140" s="16"/>
      <c r="X140" s="16"/>
      <c r="Y140" s="16"/>
      <c r="Z140" s="16"/>
      <c r="AA140" s="16"/>
      <c r="AB140" s="16"/>
      <c r="AC140" s="16"/>
      <c r="AD140" s="16"/>
      <c r="AE140" s="16"/>
      <c r="AF140" s="16"/>
      <c r="AG140" s="16"/>
      <c r="AH140" s="16"/>
    </row>
    <row r="141" spans="1:34" ht="59.15" customHeight="1" x14ac:dyDescent="0.2">
      <c r="A141" s="289"/>
      <c r="B141" s="997" t="s">
        <v>142</v>
      </c>
      <c r="C141" s="292"/>
      <c r="D141" s="979" t="s">
        <v>143</v>
      </c>
      <c r="E141" s="977"/>
      <c r="F141" s="979" t="s">
        <v>144</v>
      </c>
      <c r="G141" s="978"/>
      <c r="H141" s="979" t="s">
        <v>145</v>
      </c>
      <c r="I141" s="16"/>
      <c r="J141" s="292"/>
      <c r="K141" s="975" t="s">
        <v>156</v>
      </c>
      <c r="L141" s="292"/>
      <c r="M141" s="975" t="s">
        <v>147</v>
      </c>
      <c r="N141" s="292"/>
      <c r="O141" s="975" t="s">
        <v>148</v>
      </c>
      <c r="P141" s="16"/>
      <c r="Q141" s="975" t="s">
        <v>149</v>
      </c>
      <c r="R141" s="16"/>
      <c r="S141" s="16"/>
      <c r="T141" s="16"/>
      <c r="U141" s="16"/>
      <c r="V141" s="16"/>
      <c r="W141" s="16"/>
      <c r="X141" s="16"/>
      <c r="Y141" s="16"/>
      <c r="Z141" s="16"/>
      <c r="AA141" s="16"/>
      <c r="AB141" s="16"/>
      <c r="AC141" s="16"/>
      <c r="AD141" s="16"/>
      <c r="AE141" s="16"/>
      <c r="AF141" s="16"/>
      <c r="AG141" s="16"/>
      <c r="AH141" s="16"/>
    </row>
    <row r="142" spans="1:34" x14ac:dyDescent="0.2">
      <c r="A142" s="16"/>
      <c r="B142" s="16" t="s">
        <v>117</v>
      </c>
      <c r="C142" s="305" t="s">
        <v>150</v>
      </c>
      <c r="D142" s="981">
        <f>SUM('Landfills Waste in Place (WIP) '!O9:O10)</f>
        <v>6599335.6571428571</v>
      </c>
      <c r="E142" s="292" t="s">
        <v>151</v>
      </c>
      <c r="F142" s="981">
        <f>'Pop emissions - Hawaii'!C75/Short_Metric</f>
        <v>7406078.9861941449</v>
      </c>
      <c r="G142" s="292" t="s">
        <v>152</v>
      </c>
      <c r="H142" s="993">
        <f>1-(D142/F142)</f>
        <v>0.10892988456579489</v>
      </c>
      <c r="I142" s="976" t="s">
        <v>153</v>
      </c>
      <c r="J142" s="292" t="s">
        <v>154</v>
      </c>
      <c r="K142" s="981">
        <f>SUM('GHGRP Data'!R9:R10)</f>
        <v>3477.09</v>
      </c>
      <c r="L142" s="292" t="s">
        <v>133</v>
      </c>
      <c r="M142" s="981">
        <f>K142*(1+H142)</f>
        <v>3855.8490123248798</v>
      </c>
      <c r="N142" s="292" t="s">
        <v>133</v>
      </c>
      <c r="O142" s="981">
        <f>M142*Conversions_Constants!$C$29</f>
        <v>107963.77234509663</v>
      </c>
      <c r="P142" s="292" t="s">
        <v>133</v>
      </c>
      <c r="Q142" s="983">
        <f>O142/1000000</f>
        <v>0.10796377234509663</v>
      </c>
      <c r="R142" s="16"/>
      <c r="S142" s="16"/>
      <c r="T142" s="16"/>
      <c r="U142" s="16"/>
      <c r="V142" s="16"/>
      <c r="W142" s="16"/>
      <c r="X142" s="16"/>
      <c r="Y142" s="16"/>
      <c r="Z142" s="16"/>
      <c r="AA142" s="16"/>
      <c r="AB142" s="16"/>
      <c r="AC142" s="16"/>
      <c r="AD142" s="16"/>
      <c r="AE142" s="16"/>
      <c r="AF142" s="16"/>
      <c r="AG142" s="16"/>
      <c r="AH142" s="16"/>
    </row>
    <row r="143" spans="1:34" x14ac:dyDescent="0.2">
      <c r="A143" s="16"/>
      <c r="B143" s="16" t="s">
        <v>155</v>
      </c>
      <c r="C143" s="305" t="s">
        <v>150</v>
      </c>
      <c r="D143" s="981">
        <f>'Landfills Waste in Place (WIP) '!O16</f>
        <v>3113916.1200000006</v>
      </c>
      <c r="E143" s="292" t="s">
        <v>151</v>
      </c>
      <c r="F143" s="981">
        <f>'Pop emissions - Kauai (Niihau)'!C75/Short_Metric</f>
        <v>3462414.7264885274</v>
      </c>
      <c r="G143" s="292" t="s">
        <v>152</v>
      </c>
      <c r="H143" s="993">
        <f>1-(D143/F143)</f>
        <v>0.1006518958640068</v>
      </c>
      <c r="I143" s="976" t="s">
        <v>153</v>
      </c>
      <c r="J143" s="292" t="s">
        <v>154</v>
      </c>
      <c r="K143" s="981">
        <f>'GHGRP Data'!R16</f>
        <v>444.26</v>
      </c>
      <c r="L143" s="292" t="s">
        <v>133</v>
      </c>
      <c r="M143" s="981">
        <f>K143*(1+H143)</f>
        <v>488.97561125654363</v>
      </c>
      <c r="N143" s="292" t="s">
        <v>133</v>
      </c>
      <c r="O143" s="981">
        <f>M143*Conversions_Constants!$C$29</f>
        <v>13691.317115183221</v>
      </c>
      <c r="P143" s="292" t="s">
        <v>133</v>
      </c>
      <c r="Q143" s="983">
        <f>O143/1000000</f>
        <v>1.369131711518322E-2</v>
      </c>
      <c r="R143" s="16"/>
      <c r="S143" s="16"/>
      <c r="T143" s="16"/>
      <c r="U143" s="16"/>
      <c r="V143" s="16"/>
      <c r="W143" s="16"/>
      <c r="X143" s="16"/>
      <c r="Y143" s="16"/>
      <c r="Z143" s="16"/>
      <c r="AA143" s="16"/>
      <c r="AB143" s="16"/>
      <c r="AC143" s="16"/>
      <c r="AD143" s="16"/>
      <c r="AE143" s="16"/>
      <c r="AF143" s="16"/>
      <c r="AG143" s="16"/>
      <c r="AH143" s="16"/>
    </row>
    <row r="144" spans="1:34" x14ac:dyDescent="0.2">
      <c r="A144" s="16"/>
      <c r="B144" s="16" t="s">
        <v>120</v>
      </c>
      <c r="C144" s="305" t="s">
        <v>150</v>
      </c>
      <c r="D144" s="981">
        <f>'Landfills Waste in Place (WIP) '!O11</f>
        <v>6440211.3799999999</v>
      </c>
      <c r="E144" s="292" t="s">
        <v>151</v>
      </c>
      <c r="F144" s="981">
        <f>SUM('Pop emissions - Maui'!C75,'Pop emissions - Molokai'!C75,'Pop emissions - Lanai'!C75)/Short_Metric</f>
        <v>7405993.8754690597</v>
      </c>
      <c r="G144" s="292" t="s">
        <v>152</v>
      </c>
      <c r="H144" s="993">
        <f>1-(D144/F144)</f>
        <v>0.13040552175826525</v>
      </c>
      <c r="I144" s="976" t="s">
        <v>153</v>
      </c>
      <c r="J144" s="292" t="s">
        <v>154</v>
      </c>
      <c r="K144" s="981">
        <f>'GHGRP Data'!R11</f>
        <v>2128.39</v>
      </c>
      <c r="L144" s="292" t="s">
        <v>133</v>
      </c>
      <c r="M144" s="981">
        <f>(K144*(1+H144))</f>
        <v>2405.9438084550738</v>
      </c>
      <c r="N144" s="292" t="s">
        <v>133</v>
      </c>
      <c r="O144" s="981">
        <f>M144*Conversions_Constants!$C$29</f>
        <v>67366.426636742064</v>
      </c>
      <c r="P144" s="292" t="s">
        <v>133</v>
      </c>
      <c r="Q144" s="983">
        <f>O144/1000000</f>
        <v>6.7366426636742069E-2</v>
      </c>
      <c r="R144" s="16"/>
      <c r="S144" s="16"/>
      <c r="T144" s="16"/>
      <c r="U144" s="16"/>
      <c r="V144" s="16"/>
      <c r="W144" s="16"/>
      <c r="X144" s="16"/>
      <c r="Y144" s="16"/>
      <c r="Z144" s="16"/>
      <c r="AA144" s="16"/>
      <c r="AB144" s="16"/>
      <c r="AC144" s="16"/>
      <c r="AD144" s="16"/>
      <c r="AE144" s="16"/>
      <c r="AF144" s="16"/>
      <c r="AG144" s="16"/>
      <c r="AH144" s="16"/>
    </row>
    <row r="145" spans="1:34" x14ac:dyDescent="0.2">
      <c r="A145" s="16"/>
      <c r="B145" s="16" t="s">
        <v>118</v>
      </c>
      <c r="C145" s="305" t="s">
        <v>150</v>
      </c>
      <c r="D145" s="981">
        <f>SUM('Landfills Waste in Place (WIP) '!O12:O15)</f>
        <v>25617673</v>
      </c>
      <c r="E145" s="292" t="s">
        <v>151</v>
      </c>
      <c r="F145" s="981">
        <f>'Pop emissions - Oahu'!C75/Short_Metric</f>
        <v>25574719.704155602</v>
      </c>
      <c r="G145" s="292" t="s">
        <v>152</v>
      </c>
      <c r="H145" s="993">
        <f>1-(D145/F145)</f>
        <v>-1.6795216659761802E-3</v>
      </c>
      <c r="I145" s="976" t="s">
        <v>153</v>
      </c>
      <c r="J145" s="292" t="s">
        <v>154</v>
      </c>
      <c r="K145" s="981">
        <f>SUM('GHGRP Data'!R13:R15)</f>
        <v>2788.38</v>
      </c>
      <c r="L145" s="292" t="s">
        <v>133</v>
      </c>
      <c r="M145" s="981">
        <f>K145</f>
        <v>2788.38</v>
      </c>
      <c r="N145" s="292" t="s">
        <v>133</v>
      </c>
      <c r="O145" s="981">
        <f>M145*Conversions_Constants!$C$29</f>
        <v>78074.64</v>
      </c>
      <c r="P145" s="292" t="s">
        <v>133</v>
      </c>
      <c r="Q145" s="983">
        <f>O145/1000000</f>
        <v>7.8074640000000001E-2</v>
      </c>
      <c r="R145" s="16"/>
      <c r="S145" s="16"/>
      <c r="T145" s="16"/>
      <c r="U145" s="16"/>
      <c r="V145" s="16"/>
      <c r="W145" s="16"/>
      <c r="X145" s="16"/>
      <c r="Y145" s="16"/>
      <c r="Z145" s="16"/>
      <c r="AA145" s="16"/>
      <c r="AB145" s="16"/>
      <c r="AC145" s="16"/>
      <c r="AD145" s="16"/>
      <c r="AE145" s="16"/>
      <c r="AF145" s="16"/>
      <c r="AG145" s="16"/>
      <c r="AH145" s="16"/>
    </row>
    <row r="146" spans="1:34" ht="10.5" x14ac:dyDescent="0.25">
      <c r="A146" s="16"/>
      <c r="B146" s="15" t="s">
        <v>110</v>
      </c>
      <c r="C146" s="305" t="s">
        <v>150</v>
      </c>
      <c r="D146" s="984">
        <f>SUM(D142:D145)</f>
        <v>41771136.157142863</v>
      </c>
      <c r="E146" s="292" t="s">
        <v>151</v>
      </c>
      <c r="F146" s="984">
        <f t="shared" ref="F146" si="36">SUM(F142:F145)</f>
        <v>43849207.292307332</v>
      </c>
      <c r="G146" s="292" t="s">
        <v>152</v>
      </c>
      <c r="H146" s="994">
        <f>1-(D146/F146)</f>
        <v>4.7391304506638976E-2</v>
      </c>
      <c r="I146" s="976" t="s">
        <v>153</v>
      </c>
      <c r="J146" s="292" t="s">
        <v>154</v>
      </c>
      <c r="K146" s="984">
        <f t="shared" ref="K146" si="37">SUM(K142:K145)</f>
        <v>8838.119999999999</v>
      </c>
      <c r="L146" s="292" t="s">
        <v>133</v>
      </c>
      <c r="M146" s="984">
        <f t="shared" ref="M146" si="38">SUM(M142:M145)</f>
        <v>9539.148432036498</v>
      </c>
      <c r="N146" s="292" t="s">
        <v>133</v>
      </c>
      <c r="O146" s="984">
        <f t="shared" ref="O146" si="39">SUM(O142:O145)</f>
        <v>267096.15609702194</v>
      </c>
      <c r="P146" s="292" t="s">
        <v>133</v>
      </c>
      <c r="Q146" s="985">
        <f t="shared" ref="Q146" si="40">SUM(Q142:Q145)</f>
        <v>0.26709615609702192</v>
      </c>
      <c r="R146" s="16"/>
      <c r="S146" s="16"/>
      <c r="T146" s="16"/>
      <c r="U146" s="16"/>
      <c r="V146" s="16"/>
      <c r="W146" s="16"/>
      <c r="X146" s="16"/>
      <c r="Y146" s="16"/>
      <c r="Z146" s="16"/>
      <c r="AA146" s="16"/>
      <c r="AB146" s="16"/>
      <c r="AC146" s="16"/>
      <c r="AD146" s="16"/>
      <c r="AE146" s="16"/>
      <c r="AF146" s="16"/>
      <c r="AG146" s="16"/>
      <c r="AH146" s="16"/>
    </row>
    <row r="148" spans="1:34" x14ac:dyDescent="0.2">
      <c r="D148" s="1031"/>
    </row>
  </sheetData>
  <phoneticPr fontId="8" type="noConversion"/>
  <pageMargins left="0.75" right="0.75" top="1" bottom="1" header="0.5" footer="0.5"/>
  <pageSetup orientation="portrait" r:id="rId1"/>
  <headerFooter alignWithMargins="0"/>
  <ignoredErrors>
    <ignoredError sqref="K120 K123 K142 K145" formulaRange="1"/>
  </ignoredErrors>
  <legacy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2">
    <tabColor indexed="44"/>
  </sheetPr>
  <dimension ref="A1:BR361"/>
  <sheetViews>
    <sheetView topLeftCell="A54" workbookViewId="0">
      <selection activeCell="C74" sqref="C74"/>
    </sheetView>
  </sheetViews>
  <sheetFormatPr defaultRowHeight="12.5" x14ac:dyDescent="0.25"/>
  <cols>
    <col min="2" max="2" width="15.7265625" customWidth="1"/>
    <col min="3" max="3" width="17.7265625" customWidth="1"/>
    <col min="4" max="4" width="19.54296875" customWidth="1"/>
    <col min="5" max="5" width="5.26953125" customWidth="1"/>
    <col min="6" max="51" width="12.26953125" customWidth="1"/>
    <col min="53" max="54" width="9.26953125" style="18"/>
    <col min="66" max="66" width="8.7265625" customWidth="1"/>
  </cols>
  <sheetData>
    <row r="1" spans="1:70" s="165" customFormat="1" ht="28.5" customHeight="1" x14ac:dyDescent="0.25">
      <c r="A1" s="784" t="s">
        <v>157</v>
      </c>
      <c r="B1" s="299"/>
      <c r="C1" s="299"/>
      <c r="D1" s="299"/>
      <c r="E1" s="299"/>
      <c r="F1" s="299"/>
      <c r="G1" s="299"/>
      <c r="H1" s="299"/>
      <c r="I1" s="299"/>
      <c r="J1" s="299"/>
      <c r="K1" s="299"/>
      <c r="L1" s="299"/>
      <c r="M1" s="299"/>
      <c r="N1" s="299"/>
      <c r="O1" s="299"/>
      <c r="P1" s="299"/>
      <c r="Q1" s="299"/>
      <c r="R1" s="299"/>
      <c r="S1" s="299"/>
      <c r="T1" s="299"/>
      <c r="U1" s="299"/>
      <c r="V1" s="299"/>
      <c r="W1" s="299"/>
      <c r="X1" s="299"/>
      <c r="Y1" s="299"/>
      <c r="Z1" s="299"/>
      <c r="AA1" s="299"/>
      <c r="AB1" s="299"/>
      <c r="AC1" s="299"/>
      <c r="AD1" s="299"/>
      <c r="AE1" s="299"/>
      <c r="AF1" s="299"/>
      <c r="AG1" s="299"/>
      <c r="AH1" s="299"/>
      <c r="AI1" s="299"/>
      <c r="AJ1" s="299"/>
      <c r="AK1" s="299"/>
      <c r="AL1" s="299"/>
      <c r="AM1" s="299"/>
      <c r="AN1" s="299"/>
      <c r="AO1" s="299"/>
      <c r="AP1" s="299"/>
      <c r="AQ1" s="299"/>
      <c r="AR1" s="299"/>
      <c r="AS1" s="299"/>
      <c r="AT1" s="299"/>
      <c r="AU1" s="299"/>
      <c r="AV1" s="299"/>
      <c r="AW1" s="299"/>
      <c r="AX1" s="299"/>
      <c r="AY1" s="299"/>
      <c r="AZ1" s="299"/>
      <c r="BA1" s="299"/>
      <c r="BB1" s="299"/>
      <c r="BC1" s="299"/>
      <c r="BD1" s="299"/>
      <c r="BE1" s="299"/>
      <c r="BF1" s="299"/>
      <c r="BG1" s="299"/>
      <c r="BH1" s="299"/>
      <c r="BI1" s="299"/>
      <c r="BJ1" s="299"/>
      <c r="BK1" s="299"/>
      <c r="BL1" s="299"/>
      <c r="BM1" s="299"/>
      <c r="BN1" s="299"/>
      <c r="BO1" s="299"/>
      <c r="BP1" s="299"/>
      <c r="BQ1" s="299"/>
      <c r="BR1" s="299"/>
    </row>
    <row r="2" spans="1:70" s="117" customFormat="1" ht="12.75" customHeight="1" x14ac:dyDescent="0.25">
      <c r="A2" s="24" t="s">
        <v>158</v>
      </c>
      <c r="B2" s="24"/>
      <c r="C2" s="24"/>
      <c r="D2" s="24"/>
      <c r="E2" s="24"/>
      <c r="F2" s="24"/>
      <c r="G2" s="24"/>
      <c r="H2" s="24"/>
      <c r="I2" s="24"/>
      <c r="J2" s="24"/>
      <c r="K2" s="24"/>
      <c r="L2" s="24"/>
      <c r="M2" s="24"/>
      <c r="N2" s="24"/>
      <c r="O2" s="24"/>
      <c r="P2" s="16"/>
      <c r="Q2" s="16"/>
      <c r="R2" s="16"/>
      <c r="S2" s="24"/>
      <c r="T2" s="24"/>
      <c r="U2" s="24"/>
      <c r="V2" s="24"/>
      <c r="W2" s="24"/>
      <c r="X2" s="24"/>
      <c r="Y2" s="24"/>
      <c r="Z2" s="24"/>
      <c r="AA2" s="24"/>
      <c r="AB2" s="24"/>
      <c r="AC2" s="24"/>
      <c r="AD2" s="24"/>
      <c r="AE2" s="24"/>
      <c r="AF2" s="24"/>
      <c r="AG2" s="24"/>
      <c r="AH2" s="24"/>
      <c r="AI2" s="24"/>
      <c r="AJ2" s="24"/>
      <c r="AK2" s="24"/>
      <c r="AL2" s="24"/>
      <c r="AM2" s="24"/>
      <c r="AN2" s="24"/>
      <c r="AO2" s="24"/>
      <c r="AP2" s="24"/>
      <c r="AQ2" s="24"/>
      <c r="AR2" s="24"/>
      <c r="AS2" s="24"/>
      <c r="AT2" s="24"/>
      <c r="AU2" s="24"/>
      <c r="AV2" s="24"/>
      <c r="AW2" s="24"/>
      <c r="AX2" s="24"/>
      <c r="AY2" s="24"/>
      <c r="AZ2" s="24"/>
      <c r="BA2" s="24"/>
      <c r="BB2" s="24"/>
      <c r="BC2" s="24"/>
      <c r="BD2" s="24"/>
      <c r="BE2" s="24"/>
      <c r="BF2" s="24"/>
      <c r="BG2" s="24"/>
      <c r="BH2" s="24"/>
      <c r="BI2" s="24"/>
      <c r="BJ2" s="24"/>
      <c r="BK2" s="24"/>
      <c r="BL2" s="24"/>
      <c r="BM2" s="24"/>
      <c r="BN2" s="24"/>
      <c r="BO2" s="24"/>
      <c r="BP2" s="24"/>
      <c r="BQ2" s="24"/>
      <c r="BR2" s="24"/>
    </row>
    <row r="3" spans="1:70" s="117" customFormat="1" x14ac:dyDescent="0.25">
      <c r="A3" s="24"/>
      <c r="B3" s="24"/>
      <c r="C3" s="24"/>
      <c r="D3" s="24"/>
      <c r="E3" s="24"/>
      <c r="F3" s="24"/>
      <c r="G3" s="24"/>
      <c r="H3" s="24"/>
      <c r="I3" s="24"/>
      <c r="J3" s="24"/>
      <c r="K3" s="24"/>
      <c r="L3" s="24"/>
      <c r="M3" s="24"/>
      <c r="N3" s="24"/>
      <c r="O3" s="24"/>
      <c r="P3" s="16"/>
      <c r="Q3" s="16"/>
      <c r="R3" s="16"/>
      <c r="S3" s="24"/>
      <c r="T3" s="24"/>
      <c r="U3" s="24"/>
      <c r="V3" s="24"/>
      <c r="W3" s="24"/>
      <c r="X3" s="24"/>
      <c r="Y3" s="24"/>
      <c r="Z3" s="24"/>
      <c r="AA3" s="24"/>
      <c r="AB3" s="24"/>
      <c r="AC3" s="24"/>
      <c r="AD3" s="24"/>
      <c r="AE3" s="24"/>
      <c r="AF3" s="24"/>
      <c r="AG3" s="24"/>
      <c r="AH3" s="24"/>
      <c r="AI3" s="24"/>
      <c r="AJ3" s="24"/>
      <c r="AK3" s="24"/>
      <c r="AL3" s="24"/>
      <c r="AM3" s="24"/>
      <c r="AN3" s="24"/>
      <c r="AO3" s="24"/>
      <c r="AP3" s="24"/>
      <c r="AQ3" s="24"/>
      <c r="AR3" s="24"/>
      <c r="AS3" s="24"/>
      <c r="AT3" s="24"/>
      <c r="AU3" s="24"/>
      <c r="AV3" s="24"/>
      <c r="AW3" s="24"/>
      <c r="AX3" s="24"/>
      <c r="AY3" s="24"/>
      <c r="AZ3" s="24"/>
      <c r="BA3" s="24"/>
      <c r="BB3" s="24"/>
      <c r="BC3" s="24"/>
      <c r="BD3" s="24"/>
      <c r="BE3" s="24"/>
      <c r="BF3" s="24"/>
      <c r="BG3" s="24"/>
      <c r="BH3" s="24"/>
      <c r="BI3" s="24"/>
      <c r="BJ3" s="24"/>
      <c r="BK3" s="24"/>
      <c r="BL3" s="24"/>
      <c r="BM3" s="24"/>
      <c r="BN3" s="24"/>
      <c r="BO3" s="24"/>
      <c r="BP3" s="24"/>
      <c r="BQ3" s="24"/>
      <c r="BR3" s="24"/>
    </row>
    <row r="4" spans="1:70" s="117" customFormat="1" x14ac:dyDescent="0.25">
      <c r="A4" s="24"/>
      <c r="B4" s="24"/>
      <c r="C4" s="24"/>
      <c r="D4" s="24"/>
      <c r="E4" s="24"/>
      <c r="F4" s="24"/>
      <c r="G4" s="24"/>
      <c r="H4" s="24"/>
      <c r="I4" s="24"/>
      <c r="J4" s="24"/>
      <c r="K4" s="24"/>
      <c r="L4" s="24"/>
      <c r="M4" s="24"/>
      <c r="N4" s="24"/>
      <c r="O4" s="24"/>
      <c r="P4" s="16"/>
      <c r="Q4" s="16"/>
      <c r="R4" s="16"/>
      <c r="S4" s="24"/>
      <c r="T4" s="24"/>
      <c r="U4" s="24"/>
      <c r="V4" s="24"/>
      <c r="W4" s="24"/>
      <c r="X4" s="24"/>
      <c r="Y4" s="24"/>
      <c r="Z4" s="24"/>
      <c r="AA4" s="24"/>
      <c r="AB4" s="24"/>
      <c r="AC4" s="24"/>
      <c r="AD4" s="24"/>
      <c r="AE4" s="24"/>
      <c r="AF4" s="24"/>
      <c r="AG4" s="24"/>
      <c r="AH4" s="24"/>
      <c r="AI4" s="24"/>
      <c r="AJ4" s="24"/>
      <c r="AK4" s="24"/>
      <c r="AL4" s="24"/>
      <c r="AM4" s="24"/>
      <c r="AN4" s="24"/>
      <c r="AO4" s="24"/>
      <c r="AP4" s="24"/>
      <c r="AQ4" s="24"/>
      <c r="AR4" s="24"/>
      <c r="AS4" s="24"/>
      <c r="AT4" s="24"/>
      <c r="AU4" s="24"/>
      <c r="AV4" s="24"/>
      <c r="AW4" s="24"/>
      <c r="AX4" s="24"/>
      <c r="AY4" s="24"/>
      <c r="AZ4" s="24"/>
      <c r="BA4" s="24"/>
      <c r="BB4" s="24"/>
      <c r="BC4" s="24"/>
      <c r="BD4" s="24"/>
      <c r="BE4" s="24"/>
      <c r="BF4" s="24"/>
      <c r="BG4" s="24"/>
      <c r="BH4" s="24"/>
      <c r="BI4" s="24"/>
      <c r="BJ4" s="24"/>
      <c r="BK4" s="24"/>
      <c r="BL4" s="24"/>
      <c r="BM4" s="24"/>
      <c r="BN4" s="24"/>
      <c r="BO4" s="24"/>
      <c r="BP4" s="24"/>
      <c r="BQ4" s="24"/>
      <c r="BR4" s="24"/>
    </row>
    <row r="5" spans="1:70" s="117" customFormat="1" x14ac:dyDescent="0.25">
      <c r="A5" s="24"/>
      <c r="B5" s="24"/>
      <c r="C5" s="24"/>
      <c r="D5" s="24"/>
      <c r="E5" s="24"/>
      <c r="F5" s="24"/>
      <c r="G5" s="24"/>
      <c r="H5" s="24"/>
      <c r="I5" s="24"/>
      <c r="J5" s="23"/>
      <c r="K5" s="24"/>
      <c r="L5" s="24"/>
      <c r="M5" s="24"/>
      <c r="N5" s="24"/>
      <c r="O5" s="24"/>
      <c r="P5" s="16"/>
      <c r="Q5" s="16"/>
      <c r="R5" s="16"/>
      <c r="S5" s="24"/>
      <c r="T5" s="24"/>
      <c r="U5" s="24"/>
      <c r="V5" s="24"/>
      <c r="W5" s="24"/>
      <c r="X5" s="24"/>
      <c r="Y5" s="24"/>
      <c r="Z5" s="24"/>
      <c r="AA5" s="24"/>
      <c r="AB5" s="24"/>
      <c r="AC5" s="24"/>
      <c r="AD5" s="24"/>
      <c r="AE5" s="24"/>
      <c r="AF5" s="24"/>
      <c r="AG5" s="24"/>
      <c r="AH5" s="24"/>
      <c r="AI5" s="24"/>
      <c r="AJ5" s="24"/>
      <c r="AK5" s="24"/>
      <c r="AL5" s="24"/>
      <c r="AM5" s="24"/>
      <c r="AN5" s="24"/>
      <c r="AO5" s="24"/>
      <c r="AP5" s="24"/>
      <c r="AQ5" s="24"/>
      <c r="AR5" s="24"/>
      <c r="AS5" s="24"/>
      <c r="AT5" s="24"/>
      <c r="AU5" s="24"/>
      <c r="AV5" s="24"/>
      <c r="AW5" s="24"/>
      <c r="AX5" s="24"/>
      <c r="AY5" s="24"/>
      <c r="AZ5" s="24"/>
      <c r="BA5" s="24"/>
      <c r="BB5" s="24"/>
      <c r="BC5" s="24"/>
      <c r="BD5" s="24"/>
      <c r="BE5" s="24"/>
      <c r="BF5" s="24"/>
      <c r="BG5" s="24"/>
      <c r="BH5" s="24"/>
      <c r="BI5" s="24"/>
      <c r="BJ5" s="24"/>
      <c r="BK5" s="24"/>
      <c r="BL5" s="24"/>
      <c r="BM5" s="24"/>
      <c r="BN5" s="24"/>
      <c r="BO5" s="24"/>
      <c r="BP5" s="24"/>
      <c r="BQ5" s="24"/>
      <c r="BR5" s="24"/>
    </row>
    <row r="6" spans="1:70" s="117" customFormat="1" x14ac:dyDescent="0.25">
      <c r="A6" s="24"/>
      <c r="B6" s="24"/>
      <c r="C6" s="24"/>
      <c r="D6" s="24"/>
      <c r="E6" s="24"/>
      <c r="F6" s="24"/>
      <c r="G6" s="24"/>
      <c r="H6" s="24"/>
      <c r="I6" s="24"/>
      <c r="J6" s="24"/>
      <c r="K6" s="24"/>
      <c r="L6" s="24"/>
      <c r="M6" s="24"/>
      <c r="N6" s="24"/>
      <c r="O6" s="24"/>
      <c r="P6" s="16"/>
      <c r="Q6" s="16"/>
      <c r="R6" s="16"/>
      <c r="S6" s="24"/>
      <c r="T6" s="24"/>
      <c r="U6" s="24"/>
      <c r="V6" s="24"/>
      <c r="W6" s="24"/>
      <c r="X6" s="24"/>
      <c r="Y6" s="24"/>
      <c r="Z6" s="24"/>
      <c r="AA6" s="24"/>
      <c r="AB6" s="24"/>
      <c r="AC6" s="24"/>
      <c r="AD6" s="24"/>
      <c r="AE6" s="24"/>
      <c r="AF6" s="24"/>
      <c r="AG6" s="24"/>
      <c r="AH6" s="24"/>
      <c r="AI6" s="24"/>
      <c r="AJ6" s="24"/>
      <c r="AK6" s="24"/>
      <c r="AL6" s="24"/>
      <c r="AM6" s="24"/>
      <c r="AN6" s="24"/>
      <c r="AO6" s="24"/>
      <c r="AP6" s="24"/>
      <c r="AQ6" s="24"/>
      <c r="AR6" s="24"/>
      <c r="AS6" s="24"/>
      <c r="AT6" s="24"/>
      <c r="AU6" s="24"/>
      <c r="AV6" s="24"/>
      <c r="AW6" s="24"/>
      <c r="AX6" s="24"/>
      <c r="AY6" s="24"/>
      <c r="AZ6" s="24"/>
      <c r="BA6" s="24"/>
      <c r="BB6" s="24"/>
      <c r="BC6" s="24"/>
      <c r="BD6" s="24"/>
      <c r="BE6" s="24"/>
      <c r="BF6" s="24"/>
      <c r="BG6" s="24"/>
      <c r="BH6" s="24"/>
      <c r="BI6" s="24"/>
      <c r="BJ6" s="24"/>
      <c r="BK6" s="24"/>
      <c r="BL6" s="24"/>
      <c r="BM6" s="24"/>
      <c r="BN6" s="24"/>
      <c r="BO6" s="24"/>
      <c r="BP6" s="24"/>
      <c r="BQ6" s="24"/>
      <c r="BR6" s="24"/>
    </row>
    <row r="7" spans="1:70" s="117" customFormat="1" x14ac:dyDescent="0.25">
      <c r="A7" s="24"/>
      <c r="B7" s="24"/>
      <c r="C7" s="24"/>
      <c r="D7" s="24"/>
      <c r="E7" s="24"/>
      <c r="F7" s="24"/>
      <c r="G7" s="24"/>
      <c r="H7" s="24"/>
      <c r="I7" s="24"/>
      <c r="J7" s="24"/>
      <c r="K7" s="24"/>
      <c r="L7" s="24"/>
      <c r="M7" s="24"/>
      <c r="N7" s="24"/>
      <c r="O7" s="24"/>
      <c r="P7" s="16"/>
      <c r="Q7" s="16"/>
      <c r="R7" s="16"/>
      <c r="S7" s="24"/>
      <c r="T7" s="24"/>
      <c r="U7" s="24"/>
      <c r="V7" s="24"/>
      <c r="W7" s="24"/>
      <c r="X7" s="24"/>
      <c r="Y7" s="24"/>
      <c r="Z7" s="24"/>
      <c r="AA7" s="24"/>
      <c r="AB7" s="24"/>
      <c r="AC7" s="24"/>
      <c r="AD7" s="24"/>
      <c r="AE7" s="24"/>
      <c r="AF7" s="24"/>
      <c r="AG7" s="24"/>
      <c r="AH7" s="24"/>
      <c r="AI7" s="24"/>
      <c r="AJ7" s="24"/>
      <c r="AK7" s="24"/>
      <c r="AL7" s="24"/>
      <c r="AM7" s="24"/>
      <c r="AN7" s="24"/>
      <c r="AO7" s="24"/>
      <c r="AP7" s="24"/>
      <c r="AQ7" s="24"/>
      <c r="AR7" s="24"/>
      <c r="AS7" s="24"/>
      <c r="AT7" s="24"/>
      <c r="AU7" s="24"/>
      <c r="AV7" s="24"/>
      <c r="AW7" s="24"/>
      <c r="AX7" s="24"/>
      <c r="AY7" s="24"/>
      <c r="AZ7" s="24"/>
      <c r="BA7" s="24"/>
      <c r="BB7" s="24"/>
      <c r="BC7" s="24"/>
      <c r="BD7" s="24"/>
      <c r="BE7" s="24"/>
      <c r="BF7" s="24"/>
      <c r="BG7" s="24"/>
      <c r="BH7" s="24"/>
      <c r="BI7" s="24"/>
      <c r="BJ7" s="24"/>
      <c r="BK7" s="24"/>
      <c r="BL7" s="24"/>
      <c r="BM7" s="24"/>
      <c r="BN7" s="24"/>
      <c r="BO7" s="24"/>
      <c r="BP7" s="24"/>
      <c r="BQ7" s="24"/>
      <c r="BR7" s="24"/>
    </row>
    <row r="8" spans="1:70" s="117" customFormat="1" ht="30.75" customHeight="1" x14ac:dyDescent="0.25">
      <c r="A8" s="24"/>
      <c r="B8" s="24"/>
      <c r="C8" s="24"/>
      <c r="D8" s="24"/>
      <c r="E8" s="24"/>
      <c r="F8" s="24"/>
      <c r="G8" s="24"/>
      <c r="H8" s="24"/>
      <c r="I8" s="24"/>
      <c r="J8" s="24"/>
      <c r="K8" s="24"/>
      <c r="L8" s="24"/>
      <c r="M8" s="24"/>
      <c r="N8" s="24"/>
      <c r="O8" s="24"/>
      <c r="P8" s="16"/>
      <c r="Q8" s="16"/>
      <c r="R8" s="16"/>
      <c r="S8" s="24"/>
      <c r="T8" s="24"/>
      <c r="U8" s="24"/>
      <c r="V8" s="24"/>
      <c r="W8" s="24"/>
      <c r="X8" s="24"/>
      <c r="Y8" s="24"/>
      <c r="Z8" s="24"/>
      <c r="AA8" s="24"/>
      <c r="AB8" s="24"/>
      <c r="AC8" s="24"/>
      <c r="AD8" s="24"/>
      <c r="AE8" s="24"/>
      <c r="AF8" s="24"/>
      <c r="AG8" s="24"/>
      <c r="AH8" s="24"/>
      <c r="AI8" s="24"/>
      <c r="AJ8" s="24"/>
      <c r="AK8" s="24"/>
      <c r="AL8" s="24"/>
      <c r="AM8" s="24"/>
      <c r="AN8" s="24"/>
      <c r="AO8" s="24"/>
      <c r="AP8" s="24"/>
      <c r="AQ8" s="24"/>
      <c r="AR8" s="24"/>
      <c r="AS8" s="24"/>
      <c r="AT8" s="24"/>
      <c r="AU8" s="24"/>
      <c r="AV8" s="24"/>
      <c r="AW8" s="24"/>
      <c r="AX8" s="24"/>
      <c r="AY8" s="24"/>
      <c r="AZ8" s="24"/>
      <c r="BA8" s="24"/>
      <c r="BB8" s="24"/>
      <c r="BC8" s="24"/>
      <c r="BD8" s="24"/>
      <c r="BE8" s="24"/>
      <c r="BF8" s="24"/>
      <c r="BG8" s="24"/>
      <c r="BH8" s="24"/>
      <c r="BI8" s="24"/>
      <c r="BJ8" s="24"/>
      <c r="BK8" s="24"/>
      <c r="BL8" s="24"/>
      <c r="BM8" s="24"/>
      <c r="BN8" s="24"/>
      <c r="BO8" s="24"/>
      <c r="BP8" s="24"/>
      <c r="BQ8" s="24"/>
      <c r="BR8" s="24"/>
    </row>
    <row r="9" spans="1:70" s="117" customFormat="1" ht="71.25" customHeight="1" x14ac:dyDescent="0.25">
      <c r="A9" s="24"/>
      <c r="B9" s="24"/>
      <c r="C9" s="24"/>
      <c r="D9" s="586"/>
      <c r="E9" s="586"/>
      <c r="F9" s="586"/>
      <c r="G9" s="24"/>
      <c r="H9" s="24"/>
      <c r="I9" s="24"/>
      <c r="J9" s="24"/>
      <c r="K9" s="24"/>
      <c r="L9" s="24"/>
      <c r="M9" s="24"/>
      <c r="N9" s="24"/>
      <c r="O9" s="24"/>
      <c r="P9" s="16"/>
      <c r="Q9" s="16"/>
      <c r="R9" s="16"/>
      <c r="S9" s="24"/>
      <c r="T9" s="24"/>
      <c r="U9" s="24"/>
      <c r="V9" s="24"/>
      <c r="W9" s="24"/>
      <c r="X9" s="24"/>
      <c r="Y9" s="24"/>
      <c r="Z9" s="24"/>
      <c r="AA9" s="24"/>
      <c r="AB9" s="24"/>
      <c r="AC9" s="24"/>
      <c r="AD9" s="24"/>
      <c r="AE9" s="24"/>
      <c r="AF9" s="24"/>
      <c r="AG9" s="24"/>
      <c r="AH9" s="24"/>
      <c r="AI9" s="24"/>
      <c r="AJ9" s="24"/>
      <c r="AK9" s="24"/>
      <c r="AL9" s="24"/>
      <c r="AM9" s="24"/>
      <c r="AN9" s="24"/>
      <c r="AO9" s="24"/>
      <c r="AP9" s="24"/>
      <c r="AQ9" s="24"/>
      <c r="AR9" s="24"/>
      <c r="AS9" s="24"/>
      <c r="AT9" s="24"/>
      <c r="AU9" s="24"/>
      <c r="AV9" s="24"/>
      <c r="AW9" s="24"/>
      <c r="AX9" s="24"/>
      <c r="AY9" s="24"/>
      <c r="AZ9" s="24"/>
      <c r="BA9" s="24"/>
      <c r="BB9" s="24"/>
      <c r="BC9" s="24"/>
      <c r="BD9" s="24"/>
      <c r="BE9" s="24"/>
      <c r="BF9" s="24"/>
      <c r="BG9" s="24"/>
      <c r="BH9" s="24"/>
      <c r="BI9" s="24"/>
      <c r="BJ9" s="24"/>
      <c r="BK9" s="24"/>
      <c r="BL9" s="24"/>
      <c r="BM9" s="24"/>
      <c r="BN9" s="24"/>
      <c r="BO9" s="24"/>
      <c r="BP9" s="24"/>
      <c r="BQ9" s="24"/>
      <c r="BR9" s="24"/>
    </row>
    <row r="10" spans="1:70" s="117" customFormat="1" ht="14.25" customHeight="1" x14ac:dyDescent="0.35">
      <c r="A10" s="24"/>
      <c r="B10" s="24"/>
      <c r="C10" s="314"/>
      <c r="D10" s="588" t="s">
        <v>159</v>
      </c>
      <c r="E10" s="589" t="s">
        <v>133</v>
      </c>
      <c r="F10" s="890">
        <f>Unc_Inputs!T26</f>
        <v>0.98026402119192058</v>
      </c>
      <c r="G10" s="24"/>
      <c r="H10" s="24"/>
      <c r="I10" s="587" t="s">
        <v>160</v>
      </c>
      <c r="J10" s="24"/>
      <c r="K10" s="24"/>
      <c r="L10" s="24"/>
      <c r="M10" s="24"/>
      <c r="N10" s="24"/>
      <c r="O10" s="24"/>
      <c r="P10" s="24"/>
      <c r="Q10" s="24"/>
      <c r="R10" s="24"/>
      <c r="S10" s="24"/>
      <c r="T10" s="24"/>
      <c r="U10" s="24"/>
      <c r="V10" s="24"/>
      <c r="W10" s="24"/>
      <c r="X10" s="24"/>
      <c r="Y10" s="302"/>
      <c r="Z10" s="302"/>
      <c r="AA10" s="302"/>
      <c r="AB10" s="302"/>
      <c r="AC10" s="302"/>
      <c r="AD10" s="302"/>
      <c r="AE10" s="302"/>
      <c r="AF10" s="302"/>
      <c r="AG10" s="302"/>
      <c r="AH10" s="302"/>
      <c r="AI10" s="302"/>
      <c r="AJ10" s="302"/>
      <c r="AK10" s="302"/>
      <c r="AL10" s="302"/>
      <c r="AM10" s="302"/>
      <c r="AN10" s="302"/>
      <c r="AO10" s="302"/>
      <c r="AP10" s="302"/>
      <c r="AQ10" s="24"/>
      <c r="AR10" s="24"/>
      <c r="AS10" s="24"/>
      <c r="AT10" s="24"/>
      <c r="AU10" s="24"/>
      <c r="AV10" s="24"/>
      <c r="AW10" s="24"/>
      <c r="AX10" s="24"/>
      <c r="AY10" s="24"/>
      <c r="AZ10" s="24"/>
      <c r="BA10" s="24"/>
      <c r="BB10" s="24"/>
      <c r="BC10" s="24"/>
      <c r="BD10" s="24"/>
      <c r="BE10" s="24"/>
      <c r="BF10" s="24"/>
      <c r="BG10" s="24"/>
      <c r="BH10" s="24"/>
      <c r="BI10" s="24"/>
      <c r="BJ10" s="24"/>
      <c r="BK10" s="24"/>
      <c r="BL10" s="24"/>
      <c r="BM10" s="24"/>
      <c r="BN10" s="24"/>
      <c r="BO10" s="24"/>
      <c r="BP10" s="24"/>
      <c r="BQ10" s="24"/>
      <c r="BR10" s="24"/>
    </row>
    <row r="11" spans="1:70" s="201" customFormat="1" ht="25.5" customHeight="1" x14ac:dyDescent="0.25">
      <c r="A11" s="196"/>
      <c r="B11" s="196"/>
      <c r="C11" s="196"/>
      <c r="D11" s="196"/>
      <c r="E11" s="196"/>
      <c r="F11" s="196">
        <f>ROW(A13)</f>
        <v>13</v>
      </c>
      <c r="G11" s="196">
        <f>ROW(A14)</f>
        <v>14</v>
      </c>
      <c r="H11" s="196">
        <f>ROW(B15)</f>
        <v>15</v>
      </c>
      <c r="I11" s="196">
        <f>ROW(C16)</f>
        <v>16</v>
      </c>
      <c r="J11" s="196">
        <f>ROW(D17)</f>
        <v>17</v>
      </c>
      <c r="K11" s="196">
        <f>ROW(E18)</f>
        <v>18</v>
      </c>
      <c r="L11" s="196">
        <f>ROW(F19)</f>
        <v>19</v>
      </c>
      <c r="M11" s="196">
        <f>ROW(G20)</f>
        <v>20</v>
      </c>
      <c r="N11" s="196">
        <f>ROW(H21)</f>
        <v>21</v>
      </c>
      <c r="O11" s="196">
        <f>ROW(I22)</f>
        <v>22</v>
      </c>
      <c r="P11" s="196">
        <f>ROW(J23)</f>
        <v>23</v>
      </c>
      <c r="Q11" s="196">
        <f>ROW(K24)</f>
        <v>24</v>
      </c>
      <c r="R11" s="196">
        <f>ROW(L25)</f>
        <v>25</v>
      </c>
      <c r="S11" s="196">
        <f>ROW(M26)</f>
        <v>26</v>
      </c>
      <c r="T11" s="196">
        <f>ROW(N27)</f>
        <v>27</v>
      </c>
      <c r="U11" s="196">
        <f>ROW(O28)</f>
        <v>28</v>
      </c>
      <c r="V11" s="196">
        <f>ROW(P29)</f>
        <v>29</v>
      </c>
      <c r="W11" s="196">
        <f>ROW(Q30)</f>
        <v>30</v>
      </c>
      <c r="X11" s="196">
        <f>ROW(R31)</f>
        <v>31</v>
      </c>
      <c r="Y11" s="303">
        <f>ROW(S32)</f>
        <v>32</v>
      </c>
      <c r="Z11" s="303">
        <f>ROW(T33)</f>
        <v>33</v>
      </c>
      <c r="AA11" s="303">
        <f>ROW(U34)</f>
        <v>34</v>
      </c>
      <c r="AB11" s="303">
        <f>ROW(V35)</f>
        <v>35</v>
      </c>
      <c r="AC11" s="303">
        <f>ROW(W36)</f>
        <v>36</v>
      </c>
      <c r="AD11" s="303">
        <f>ROW(X37)</f>
        <v>37</v>
      </c>
      <c r="AE11" s="303">
        <f>ROW(Y38)</f>
        <v>38</v>
      </c>
      <c r="AF11" s="303">
        <f>ROW(Z39)</f>
        <v>39</v>
      </c>
      <c r="AG11" s="303">
        <f>ROW(AA40)</f>
        <v>40</v>
      </c>
      <c r="AH11" s="303">
        <f>ROW(AB41)</f>
        <v>41</v>
      </c>
      <c r="AI11" s="303">
        <f>ROW(AC42)</f>
        <v>42</v>
      </c>
      <c r="AJ11" s="303">
        <f>ROW(AD43)</f>
        <v>43</v>
      </c>
      <c r="AK11" s="303">
        <f>ROW(AE44)</f>
        <v>44</v>
      </c>
      <c r="AL11" s="303">
        <f>ROW(AF45)</f>
        <v>45</v>
      </c>
      <c r="AM11" s="303">
        <f>ROW(AG46)</f>
        <v>46</v>
      </c>
      <c r="AN11" s="303">
        <f>ROW(AH47)</f>
        <v>47</v>
      </c>
      <c r="AO11" s="303">
        <f>ROW(AI48)</f>
        <v>48</v>
      </c>
      <c r="AP11" s="303">
        <f>ROW(AJ49)</f>
        <v>49</v>
      </c>
      <c r="AQ11" s="196">
        <f>ROW(AK50)</f>
        <v>50</v>
      </c>
      <c r="AR11" s="196">
        <f>ROW(AL51)</f>
        <v>51</v>
      </c>
      <c r="AS11" s="196">
        <f>ROW(AM52)</f>
        <v>52</v>
      </c>
      <c r="AT11" s="196">
        <f>ROW(AN53)</f>
        <v>53</v>
      </c>
      <c r="AU11" s="196">
        <f>ROW(AO54)</f>
        <v>54</v>
      </c>
      <c r="AV11" s="196">
        <f>ROW(AP55)</f>
        <v>55</v>
      </c>
      <c r="AW11" s="196">
        <f>ROW(AQ56)</f>
        <v>56</v>
      </c>
      <c r="AX11" s="196">
        <f>ROW(AR57)</f>
        <v>57</v>
      </c>
      <c r="AY11" s="196">
        <f>ROW(AS58)</f>
        <v>58</v>
      </c>
      <c r="AZ11" s="304">
        <f>AY11+1</f>
        <v>59</v>
      </c>
      <c r="BA11" s="196">
        <f t="shared" ref="BA11:BP11" si="0">AZ11+1</f>
        <v>60</v>
      </c>
      <c r="BB11" s="196">
        <f t="shared" si="0"/>
        <v>61</v>
      </c>
      <c r="BC11" s="196">
        <f t="shared" si="0"/>
        <v>62</v>
      </c>
      <c r="BD11" s="304">
        <f t="shared" si="0"/>
        <v>63</v>
      </c>
      <c r="BE11" s="196">
        <f t="shared" si="0"/>
        <v>64</v>
      </c>
      <c r="BF11" s="196">
        <f t="shared" si="0"/>
        <v>65</v>
      </c>
      <c r="BG11" s="196">
        <f t="shared" si="0"/>
        <v>66</v>
      </c>
      <c r="BH11" s="304">
        <f t="shared" si="0"/>
        <v>67</v>
      </c>
      <c r="BI11" s="196">
        <f t="shared" si="0"/>
        <v>68</v>
      </c>
      <c r="BJ11" s="196">
        <f t="shared" si="0"/>
        <v>69</v>
      </c>
      <c r="BK11" s="196">
        <f t="shared" si="0"/>
        <v>70</v>
      </c>
      <c r="BL11" s="304">
        <f t="shared" si="0"/>
        <v>71</v>
      </c>
      <c r="BM11" s="196">
        <f t="shared" si="0"/>
        <v>72</v>
      </c>
      <c r="BN11" s="196">
        <f t="shared" si="0"/>
        <v>73</v>
      </c>
      <c r="BO11" s="196">
        <f t="shared" si="0"/>
        <v>74</v>
      </c>
      <c r="BP11" s="196">
        <f t="shared" si="0"/>
        <v>75</v>
      </c>
      <c r="BQ11" s="196"/>
      <c r="BR11" s="196"/>
    </row>
    <row r="12" spans="1:70" s="117" customFormat="1" ht="25.5" customHeight="1" x14ac:dyDescent="0.35">
      <c r="A12" s="15" t="s">
        <v>161</v>
      </c>
      <c r="B12" s="156" t="s">
        <v>162</v>
      </c>
      <c r="C12" s="156" t="s">
        <v>163</v>
      </c>
      <c r="D12" s="156" t="s">
        <v>164</v>
      </c>
      <c r="E12" s="305"/>
      <c r="F12" s="15">
        <v>1960</v>
      </c>
      <c r="G12" s="15">
        <v>1961</v>
      </c>
      <c r="H12" s="15">
        <v>1962</v>
      </c>
      <c r="I12" s="15">
        <v>1963</v>
      </c>
      <c r="J12" s="15">
        <v>1964</v>
      </c>
      <c r="K12" s="15">
        <v>1965</v>
      </c>
      <c r="L12" s="15">
        <v>1966</v>
      </c>
      <c r="M12" s="15">
        <v>1967</v>
      </c>
      <c r="N12" s="15">
        <v>1968</v>
      </c>
      <c r="O12" s="15">
        <v>1969</v>
      </c>
      <c r="P12" s="15">
        <v>1970</v>
      </c>
      <c r="Q12" s="15">
        <v>1971</v>
      </c>
      <c r="R12" s="15">
        <v>1972</v>
      </c>
      <c r="S12" s="15">
        <v>1973</v>
      </c>
      <c r="T12" s="15">
        <v>1974</v>
      </c>
      <c r="U12" s="15">
        <v>1975</v>
      </c>
      <c r="V12" s="15">
        <v>1976</v>
      </c>
      <c r="W12" s="15">
        <v>1977</v>
      </c>
      <c r="X12" s="15">
        <v>1978</v>
      </c>
      <c r="Y12" s="15">
        <v>1979</v>
      </c>
      <c r="Z12" s="15">
        <v>1980</v>
      </c>
      <c r="AA12" s="15">
        <v>1981</v>
      </c>
      <c r="AB12" s="15">
        <v>1982</v>
      </c>
      <c r="AC12" s="15">
        <v>1983</v>
      </c>
      <c r="AD12" s="15">
        <v>1984</v>
      </c>
      <c r="AE12" s="15">
        <v>1985</v>
      </c>
      <c r="AF12" s="15">
        <v>1986</v>
      </c>
      <c r="AG12" s="15">
        <v>1987</v>
      </c>
      <c r="AH12" s="15">
        <v>1988</v>
      </c>
      <c r="AI12" s="15">
        <v>1989</v>
      </c>
      <c r="AJ12" s="15">
        <v>1990</v>
      </c>
      <c r="AK12" s="15">
        <v>1991</v>
      </c>
      <c r="AL12" s="15">
        <v>1992</v>
      </c>
      <c r="AM12" s="15">
        <v>1993</v>
      </c>
      <c r="AN12" s="15">
        <v>1994</v>
      </c>
      <c r="AO12" s="15">
        <v>1995</v>
      </c>
      <c r="AP12" s="15">
        <v>1996</v>
      </c>
      <c r="AQ12" s="15">
        <v>1997</v>
      </c>
      <c r="AR12" s="15">
        <v>1998</v>
      </c>
      <c r="AS12" s="15">
        <v>1999</v>
      </c>
      <c r="AT12" s="15">
        <v>2000</v>
      </c>
      <c r="AU12" s="15">
        <v>2001</v>
      </c>
      <c r="AV12" s="15">
        <v>2002</v>
      </c>
      <c r="AW12" s="15">
        <v>2003</v>
      </c>
      <c r="AX12" s="15">
        <v>2004</v>
      </c>
      <c r="AY12" s="15">
        <v>2005</v>
      </c>
      <c r="AZ12" s="15">
        <v>2006</v>
      </c>
      <c r="BA12" s="15">
        <v>2007</v>
      </c>
      <c r="BB12" s="15">
        <v>2008</v>
      </c>
      <c r="BC12" s="15">
        <v>2009</v>
      </c>
      <c r="BD12" s="15">
        <v>2010</v>
      </c>
      <c r="BE12" s="15">
        <v>2011</v>
      </c>
      <c r="BF12" s="15">
        <v>2012</v>
      </c>
      <c r="BG12" s="15">
        <v>2013</v>
      </c>
      <c r="BH12" s="15">
        <v>2014</v>
      </c>
      <c r="BI12" s="15">
        <v>2015</v>
      </c>
      <c r="BJ12" s="15">
        <v>2016</v>
      </c>
      <c r="BK12" s="15">
        <v>2017</v>
      </c>
      <c r="BL12" s="15">
        <v>2018</v>
      </c>
      <c r="BM12" s="15">
        <v>2019</v>
      </c>
      <c r="BN12" s="15">
        <v>2020</v>
      </c>
      <c r="BO12" s="995">
        <v>2021</v>
      </c>
      <c r="BP12" s="15">
        <v>2022</v>
      </c>
      <c r="BQ12" s="15"/>
      <c r="BR12" s="15"/>
    </row>
    <row r="13" spans="1:70" s="117" customFormat="1" x14ac:dyDescent="0.25">
      <c r="A13" s="157">
        <v>1960</v>
      </c>
      <c r="B13" s="306">
        <f>'Waste Disposal Data'!C7*'Waste Disposal Data'!G7*Short_Metric</f>
        <v>27505.172493238133</v>
      </c>
      <c r="C13" s="918">
        <f>B13</f>
        <v>27505.172493238133</v>
      </c>
      <c r="D13" s="307">
        <f ca="1">(((SUM(F13:BN13)/M3_FT3)*g_ft3)/g_mt)*Conversions_Constants!$C$29</f>
        <v>0</v>
      </c>
      <c r="E13" s="308"/>
      <c r="F13" s="307" t="str">
        <f t="shared" ref="F13:O22" ca="1" si="1">IF(F$12&gt;=$A13,"",INDIRECT("B"&amp;F$11)*L*((EXP(-k*((($A13)-1)-F$12)))-(EXP(-k*($A13-F$12))))/$F$10)</f>
        <v/>
      </c>
      <c r="G13" s="918" t="str">
        <f t="shared" ca="1" si="1"/>
        <v/>
      </c>
      <c r="H13" s="918" t="str">
        <f t="shared" ca="1" si="1"/>
        <v/>
      </c>
      <c r="I13" s="918" t="str">
        <f t="shared" ca="1" si="1"/>
        <v/>
      </c>
      <c r="J13" s="918" t="str">
        <f t="shared" ca="1" si="1"/>
        <v/>
      </c>
      <c r="K13" s="918" t="str">
        <f t="shared" ca="1" si="1"/>
        <v/>
      </c>
      <c r="L13" s="918" t="str">
        <f t="shared" ca="1" si="1"/>
        <v/>
      </c>
      <c r="M13" s="918" t="str">
        <f t="shared" ca="1" si="1"/>
        <v/>
      </c>
      <c r="N13" s="918" t="str">
        <f t="shared" ca="1" si="1"/>
        <v/>
      </c>
      <c r="O13" s="918" t="str">
        <f t="shared" ca="1" si="1"/>
        <v/>
      </c>
      <c r="P13" s="918" t="str">
        <f t="shared" ref="P13:Y22" ca="1" si="2">IF(P$12&gt;=$A13,"",INDIRECT("B"&amp;P$11)*L*((EXP(-k*((($A13)-1)-P$12)))-(EXP(-k*($A13-P$12))))/$F$10)</f>
        <v/>
      </c>
      <c r="Q13" s="918" t="str">
        <f t="shared" ca="1" si="2"/>
        <v/>
      </c>
      <c r="R13" s="918" t="str">
        <f t="shared" ca="1" si="2"/>
        <v/>
      </c>
      <c r="S13" s="918" t="str">
        <f t="shared" ca="1" si="2"/>
        <v/>
      </c>
      <c r="T13" s="918" t="str">
        <f t="shared" ca="1" si="2"/>
        <v/>
      </c>
      <c r="U13" s="918" t="str">
        <f t="shared" ca="1" si="2"/>
        <v/>
      </c>
      <c r="V13" s="918" t="str">
        <f t="shared" ca="1" si="2"/>
        <v/>
      </c>
      <c r="W13" s="918" t="str">
        <f t="shared" ca="1" si="2"/>
        <v/>
      </c>
      <c r="X13" s="918" t="str">
        <f t="shared" ca="1" si="2"/>
        <v/>
      </c>
      <c r="Y13" s="918" t="str">
        <f t="shared" ca="1" si="2"/>
        <v/>
      </c>
      <c r="Z13" s="918" t="str">
        <f t="shared" ref="Z13:AI22" ca="1" si="3">IF(Z$12&gt;=$A13,"",INDIRECT("B"&amp;Z$11)*L*((EXP(-k*((($A13)-1)-Z$12)))-(EXP(-k*($A13-Z$12))))/$F$10)</f>
        <v/>
      </c>
      <c r="AA13" s="918" t="str">
        <f t="shared" ca="1" si="3"/>
        <v/>
      </c>
      <c r="AB13" s="918" t="str">
        <f t="shared" ca="1" si="3"/>
        <v/>
      </c>
      <c r="AC13" s="918" t="str">
        <f t="shared" ca="1" si="3"/>
        <v/>
      </c>
      <c r="AD13" s="918" t="str">
        <f t="shared" ca="1" si="3"/>
        <v/>
      </c>
      <c r="AE13" s="918" t="str">
        <f t="shared" ca="1" si="3"/>
        <v/>
      </c>
      <c r="AF13" s="918" t="str">
        <f t="shared" ca="1" si="3"/>
        <v/>
      </c>
      <c r="AG13" s="918" t="str">
        <f t="shared" ca="1" si="3"/>
        <v/>
      </c>
      <c r="AH13" s="918" t="str">
        <f t="shared" ca="1" si="3"/>
        <v/>
      </c>
      <c r="AI13" s="918" t="str">
        <f t="shared" ca="1" si="3"/>
        <v/>
      </c>
      <c r="AJ13" s="918" t="str">
        <f t="shared" ref="AJ13:AS22" ca="1" si="4">IF(AJ$12&gt;=$A13,"",INDIRECT("B"&amp;AJ$11)*L*((EXP(-k*((($A13)-1)-AJ$12)))-(EXP(-k*($A13-AJ$12))))/$F$10)</f>
        <v/>
      </c>
      <c r="AK13" s="918" t="str">
        <f t="shared" ca="1" si="4"/>
        <v/>
      </c>
      <c r="AL13" s="918" t="str">
        <f t="shared" ca="1" si="4"/>
        <v/>
      </c>
      <c r="AM13" s="918" t="str">
        <f t="shared" ca="1" si="4"/>
        <v/>
      </c>
      <c r="AN13" s="918" t="str">
        <f t="shared" ca="1" si="4"/>
        <v/>
      </c>
      <c r="AO13" s="918" t="str">
        <f t="shared" ca="1" si="4"/>
        <v/>
      </c>
      <c r="AP13" s="918" t="str">
        <f t="shared" ca="1" si="4"/>
        <v/>
      </c>
      <c r="AQ13" s="918" t="str">
        <f t="shared" ca="1" si="4"/>
        <v/>
      </c>
      <c r="AR13" s="918" t="str">
        <f t="shared" ca="1" si="4"/>
        <v/>
      </c>
      <c r="AS13" s="918" t="str">
        <f t="shared" ca="1" si="4"/>
        <v/>
      </c>
      <c r="AT13" s="918" t="str">
        <f t="shared" ref="AT13:BC22" ca="1" si="5">IF(AT$12&gt;=$A13,"",INDIRECT("B"&amp;AT$11)*L*((EXP(-k*((($A13)-1)-AT$12)))-(EXP(-k*($A13-AT$12))))/$F$10)</f>
        <v/>
      </c>
      <c r="AU13" s="918" t="str">
        <f t="shared" ca="1" si="5"/>
        <v/>
      </c>
      <c r="AV13" s="918" t="str">
        <f t="shared" ca="1" si="5"/>
        <v/>
      </c>
      <c r="AW13" s="918" t="str">
        <f t="shared" ca="1" si="5"/>
        <v/>
      </c>
      <c r="AX13" s="918" t="str">
        <f t="shared" ca="1" si="5"/>
        <v/>
      </c>
      <c r="AY13" s="918" t="str">
        <f t="shared" ca="1" si="5"/>
        <v/>
      </c>
      <c r="AZ13" s="918" t="str">
        <f t="shared" ca="1" si="5"/>
        <v/>
      </c>
      <c r="BA13" s="918" t="str">
        <f t="shared" ca="1" si="5"/>
        <v/>
      </c>
      <c r="BB13" s="918" t="str">
        <f t="shared" ca="1" si="5"/>
        <v/>
      </c>
      <c r="BC13" s="918" t="str">
        <f t="shared" ca="1" si="5"/>
        <v/>
      </c>
      <c r="BD13" s="918" t="str">
        <f t="shared" ref="BD13:BP22" ca="1" si="6">IF(BD$12&gt;=$A13,"",INDIRECT("B"&amp;BD$11)*L*((EXP(-k*((($A13)-1)-BD$12)))-(EXP(-k*($A13-BD$12))))/$F$10)</f>
        <v/>
      </c>
      <c r="BE13" s="918" t="str">
        <f t="shared" ca="1" si="6"/>
        <v/>
      </c>
      <c r="BF13" s="918" t="str">
        <f t="shared" ca="1" si="6"/>
        <v/>
      </c>
      <c r="BG13" s="918" t="str">
        <f t="shared" ca="1" si="6"/>
        <v/>
      </c>
      <c r="BH13" s="918" t="str">
        <f t="shared" ca="1" si="6"/>
        <v/>
      </c>
      <c r="BI13" s="918" t="str">
        <f t="shared" ca="1" si="6"/>
        <v/>
      </c>
      <c r="BJ13" s="918" t="str">
        <f t="shared" ca="1" si="6"/>
        <v/>
      </c>
      <c r="BK13" s="918" t="str">
        <f t="shared" ca="1" si="6"/>
        <v/>
      </c>
      <c r="BL13" s="918" t="str">
        <f t="shared" ca="1" si="6"/>
        <v/>
      </c>
      <c r="BM13" s="918" t="str">
        <f t="shared" ca="1" si="6"/>
        <v/>
      </c>
      <c r="BN13" s="918" t="str">
        <f t="shared" ca="1" si="6"/>
        <v/>
      </c>
      <c r="BO13" s="973" t="str">
        <f t="shared" ca="1" si="6"/>
        <v/>
      </c>
      <c r="BP13" s="308" t="str">
        <f t="shared" ca="1" si="6"/>
        <v/>
      </c>
      <c r="BQ13" s="24"/>
      <c r="BR13" s="24"/>
    </row>
    <row r="14" spans="1:70" s="117" customFormat="1" x14ac:dyDescent="0.25">
      <c r="A14" s="157">
        <v>1961</v>
      </c>
      <c r="B14" s="309">
        <f>'Waste Disposal Data'!C8*'Waste Disposal Data'!G8*Short_Metric</f>
        <v>29151.505791234154</v>
      </c>
      <c r="C14" s="311">
        <f>B14+C13</f>
        <v>56656.678284472291</v>
      </c>
      <c r="D14" s="311">
        <f ca="1">(((SUM(F14:BN14)/M3_FT3)*g_ft3)/g_mt)*Conversions_Constants!$C$29</f>
        <v>2095.2917592600097</v>
      </c>
      <c r="E14" s="312"/>
      <c r="F14" s="311">
        <f t="shared" ca="1" si="1"/>
        <v>110020.68997295253</v>
      </c>
      <c r="G14" s="313" t="str">
        <f t="shared" ca="1" si="1"/>
        <v/>
      </c>
      <c r="H14" s="313" t="str">
        <f t="shared" ca="1" si="1"/>
        <v/>
      </c>
      <c r="I14" s="313" t="str">
        <f t="shared" ca="1" si="1"/>
        <v/>
      </c>
      <c r="J14" s="313" t="str">
        <f t="shared" ca="1" si="1"/>
        <v/>
      </c>
      <c r="K14" s="313" t="str">
        <f t="shared" ca="1" si="1"/>
        <v/>
      </c>
      <c r="L14" s="313" t="str">
        <f t="shared" ca="1" si="1"/>
        <v/>
      </c>
      <c r="M14" s="313" t="str">
        <f t="shared" ca="1" si="1"/>
        <v/>
      </c>
      <c r="N14" s="313" t="str">
        <f t="shared" ca="1" si="1"/>
        <v/>
      </c>
      <c r="O14" s="313" t="str">
        <f t="shared" ca="1" si="1"/>
        <v/>
      </c>
      <c r="P14" s="313" t="str">
        <f t="shared" ca="1" si="2"/>
        <v/>
      </c>
      <c r="Q14" s="313" t="str">
        <f t="shared" ca="1" si="2"/>
        <v/>
      </c>
      <c r="R14" s="313" t="str">
        <f t="shared" ca="1" si="2"/>
        <v/>
      </c>
      <c r="S14" s="313" t="str">
        <f t="shared" ca="1" si="2"/>
        <v/>
      </c>
      <c r="T14" s="313" t="str">
        <f t="shared" ca="1" si="2"/>
        <v/>
      </c>
      <c r="U14" s="313" t="str">
        <f t="shared" ca="1" si="2"/>
        <v/>
      </c>
      <c r="V14" s="313" t="str">
        <f t="shared" ca="1" si="2"/>
        <v/>
      </c>
      <c r="W14" s="313" t="str">
        <f t="shared" ca="1" si="2"/>
        <v/>
      </c>
      <c r="X14" s="313" t="str">
        <f t="shared" ca="1" si="2"/>
        <v/>
      </c>
      <c r="Y14" s="313" t="str">
        <f t="shared" ca="1" si="2"/>
        <v/>
      </c>
      <c r="Z14" s="313" t="str">
        <f t="shared" ca="1" si="3"/>
        <v/>
      </c>
      <c r="AA14" s="313" t="str">
        <f t="shared" ca="1" si="3"/>
        <v/>
      </c>
      <c r="AB14" s="313" t="str">
        <f t="shared" ca="1" si="3"/>
        <v/>
      </c>
      <c r="AC14" s="313" t="str">
        <f t="shared" ca="1" si="3"/>
        <v/>
      </c>
      <c r="AD14" s="313" t="str">
        <f t="shared" ca="1" si="3"/>
        <v/>
      </c>
      <c r="AE14" s="313" t="str">
        <f t="shared" ca="1" si="3"/>
        <v/>
      </c>
      <c r="AF14" s="313" t="str">
        <f t="shared" ca="1" si="3"/>
        <v/>
      </c>
      <c r="AG14" s="313" t="str">
        <f t="shared" ca="1" si="3"/>
        <v/>
      </c>
      <c r="AH14" s="313" t="str">
        <f t="shared" ca="1" si="3"/>
        <v/>
      </c>
      <c r="AI14" s="313" t="str">
        <f t="shared" ca="1" si="3"/>
        <v/>
      </c>
      <c r="AJ14" s="313" t="str">
        <f t="shared" ca="1" si="4"/>
        <v/>
      </c>
      <c r="AK14" s="313" t="str">
        <f t="shared" ca="1" si="4"/>
        <v/>
      </c>
      <c r="AL14" s="313" t="str">
        <f t="shared" ca="1" si="4"/>
        <v/>
      </c>
      <c r="AM14" s="313" t="str">
        <f t="shared" ca="1" si="4"/>
        <v/>
      </c>
      <c r="AN14" s="313" t="str">
        <f t="shared" ca="1" si="4"/>
        <v/>
      </c>
      <c r="AO14" s="313" t="str">
        <f t="shared" ca="1" si="4"/>
        <v/>
      </c>
      <c r="AP14" s="313" t="str">
        <f t="shared" ca="1" si="4"/>
        <v/>
      </c>
      <c r="AQ14" s="313" t="str">
        <f t="shared" ca="1" si="4"/>
        <v/>
      </c>
      <c r="AR14" s="313" t="str">
        <f t="shared" ca="1" si="4"/>
        <v/>
      </c>
      <c r="AS14" s="313" t="str">
        <f t="shared" ca="1" si="4"/>
        <v/>
      </c>
      <c r="AT14" s="313" t="str">
        <f t="shared" ca="1" si="5"/>
        <v/>
      </c>
      <c r="AU14" s="313" t="str">
        <f t="shared" ca="1" si="5"/>
        <v/>
      </c>
      <c r="AV14" s="313" t="str">
        <f t="shared" ca="1" si="5"/>
        <v/>
      </c>
      <c r="AW14" s="313" t="str">
        <f t="shared" ca="1" si="5"/>
        <v/>
      </c>
      <c r="AX14" s="313" t="str">
        <f t="shared" ca="1" si="5"/>
        <v/>
      </c>
      <c r="AY14" s="313" t="str">
        <f t="shared" ca="1" si="5"/>
        <v/>
      </c>
      <c r="AZ14" s="313" t="str">
        <f t="shared" ca="1" si="5"/>
        <v/>
      </c>
      <c r="BA14" s="313" t="str">
        <f t="shared" ca="1" si="5"/>
        <v/>
      </c>
      <c r="BB14" s="313" t="str">
        <f t="shared" ca="1" si="5"/>
        <v/>
      </c>
      <c r="BC14" s="313" t="str">
        <f t="shared" ca="1" si="5"/>
        <v/>
      </c>
      <c r="BD14" s="313" t="str">
        <f t="shared" ca="1" si="6"/>
        <v/>
      </c>
      <c r="BE14" s="313" t="str">
        <f t="shared" ca="1" si="6"/>
        <v/>
      </c>
      <c r="BF14" s="313" t="str">
        <f t="shared" ca="1" si="6"/>
        <v/>
      </c>
      <c r="BG14" s="313" t="str">
        <f t="shared" ca="1" si="6"/>
        <v/>
      </c>
      <c r="BH14" s="313" t="str">
        <f t="shared" ca="1" si="6"/>
        <v/>
      </c>
      <c r="BI14" s="313" t="str">
        <f t="shared" ca="1" si="6"/>
        <v/>
      </c>
      <c r="BJ14" s="313" t="str">
        <f t="shared" ca="1" si="6"/>
        <v/>
      </c>
      <c r="BK14" s="313" t="str">
        <f t="shared" ca="1" si="6"/>
        <v/>
      </c>
      <c r="BL14" s="313" t="str">
        <f t="shared" ca="1" si="6"/>
        <v/>
      </c>
      <c r="BM14" s="313" t="str">
        <f t="shared" ca="1" si="6"/>
        <v/>
      </c>
      <c r="BN14" s="973" t="str">
        <f t="shared" ca="1" si="6"/>
        <v/>
      </c>
      <c r="BO14" s="973" t="str">
        <f t="shared" ca="1" si="6"/>
        <v/>
      </c>
      <c r="BP14" s="312" t="str">
        <f t="shared" ca="1" si="6"/>
        <v/>
      </c>
      <c r="BQ14" s="24"/>
      <c r="BR14" s="24"/>
    </row>
    <row r="15" spans="1:70" s="117" customFormat="1" x14ac:dyDescent="0.25">
      <c r="A15" s="157">
        <v>1962</v>
      </c>
      <c r="B15" s="309">
        <f>'Waste Disposal Data'!C9*'Waste Disposal Data'!G9*Short_Metric</f>
        <v>30801.626567858631</v>
      </c>
      <c r="C15" s="311">
        <f>B15+C14</f>
        <v>87458.304852330926</v>
      </c>
      <c r="D15" s="311">
        <f ca="1">(((SUM(F15:BN15)/M3_FT3)*g_ft3)/g_mt)*Conversions_Constants!$C$29</f>
        <v>4233.8404948242614</v>
      </c>
      <c r="E15" s="312"/>
      <c r="F15" s="311">
        <f t="shared" ca="1" si="1"/>
        <v>105706.71701426459</v>
      </c>
      <c r="G15" s="313">
        <f t="shared" ca="1" si="1"/>
        <v>116606.02316493662</v>
      </c>
      <c r="H15" s="313" t="str">
        <f t="shared" ca="1" si="1"/>
        <v/>
      </c>
      <c r="I15" s="313" t="str">
        <f t="shared" ca="1" si="1"/>
        <v/>
      </c>
      <c r="J15" s="313" t="str">
        <f t="shared" ca="1" si="1"/>
        <v/>
      </c>
      <c r="K15" s="313" t="str">
        <f t="shared" ca="1" si="1"/>
        <v/>
      </c>
      <c r="L15" s="313" t="str">
        <f t="shared" ca="1" si="1"/>
        <v/>
      </c>
      <c r="M15" s="313" t="str">
        <f t="shared" ca="1" si="1"/>
        <v/>
      </c>
      <c r="N15" s="313" t="str">
        <f t="shared" ca="1" si="1"/>
        <v/>
      </c>
      <c r="O15" s="313" t="str">
        <f t="shared" ca="1" si="1"/>
        <v/>
      </c>
      <c r="P15" s="313" t="str">
        <f t="shared" ca="1" si="2"/>
        <v/>
      </c>
      <c r="Q15" s="313" t="str">
        <f t="shared" ca="1" si="2"/>
        <v/>
      </c>
      <c r="R15" s="313" t="str">
        <f t="shared" ca="1" si="2"/>
        <v/>
      </c>
      <c r="S15" s="313" t="str">
        <f t="shared" ca="1" si="2"/>
        <v/>
      </c>
      <c r="T15" s="313" t="str">
        <f t="shared" ca="1" si="2"/>
        <v/>
      </c>
      <c r="U15" s="313" t="str">
        <f t="shared" ca="1" si="2"/>
        <v/>
      </c>
      <c r="V15" s="313" t="str">
        <f t="shared" ca="1" si="2"/>
        <v/>
      </c>
      <c r="W15" s="313" t="str">
        <f t="shared" ca="1" si="2"/>
        <v/>
      </c>
      <c r="X15" s="313" t="str">
        <f t="shared" ca="1" si="2"/>
        <v/>
      </c>
      <c r="Y15" s="313" t="str">
        <f t="shared" ca="1" si="2"/>
        <v/>
      </c>
      <c r="Z15" s="313" t="str">
        <f t="shared" ca="1" si="3"/>
        <v/>
      </c>
      <c r="AA15" s="313" t="str">
        <f t="shared" ca="1" si="3"/>
        <v/>
      </c>
      <c r="AB15" s="313" t="str">
        <f t="shared" ca="1" si="3"/>
        <v/>
      </c>
      <c r="AC15" s="313" t="str">
        <f t="shared" ca="1" si="3"/>
        <v/>
      </c>
      <c r="AD15" s="313" t="str">
        <f t="shared" ca="1" si="3"/>
        <v/>
      </c>
      <c r="AE15" s="313" t="str">
        <f t="shared" ca="1" si="3"/>
        <v/>
      </c>
      <c r="AF15" s="313" t="str">
        <f t="shared" ca="1" si="3"/>
        <v/>
      </c>
      <c r="AG15" s="313" t="str">
        <f t="shared" ca="1" si="3"/>
        <v/>
      </c>
      <c r="AH15" s="313" t="str">
        <f t="shared" ca="1" si="3"/>
        <v/>
      </c>
      <c r="AI15" s="313" t="str">
        <f t="shared" ca="1" si="3"/>
        <v/>
      </c>
      <c r="AJ15" s="313" t="str">
        <f t="shared" ca="1" si="4"/>
        <v/>
      </c>
      <c r="AK15" s="313" t="str">
        <f t="shared" ca="1" si="4"/>
        <v/>
      </c>
      <c r="AL15" s="313" t="str">
        <f t="shared" ca="1" si="4"/>
        <v/>
      </c>
      <c r="AM15" s="313" t="str">
        <f t="shared" ca="1" si="4"/>
        <v/>
      </c>
      <c r="AN15" s="313" t="str">
        <f t="shared" ca="1" si="4"/>
        <v/>
      </c>
      <c r="AO15" s="313" t="str">
        <f t="shared" ca="1" si="4"/>
        <v/>
      </c>
      <c r="AP15" s="313" t="str">
        <f t="shared" ca="1" si="4"/>
        <v/>
      </c>
      <c r="AQ15" s="313" t="str">
        <f t="shared" ca="1" si="4"/>
        <v/>
      </c>
      <c r="AR15" s="313" t="str">
        <f t="shared" ca="1" si="4"/>
        <v/>
      </c>
      <c r="AS15" s="313" t="str">
        <f t="shared" ca="1" si="4"/>
        <v/>
      </c>
      <c r="AT15" s="313" t="str">
        <f t="shared" ca="1" si="5"/>
        <v/>
      </c>
      <c r="AU15" s="313" t="str">
        <f t="shared" ca="1" si="5"/>
        <v/>
      </c>
      <c r="AV15" s="313" t="str">
        <f t="shared" ca="1" si="5"/>
        <v/>
      </c>
      <c r="AW15" s="313" t="str">
        <f t="shared" ca="1" si="5"/>
        <v/>
      </c>
      <c r="AX15" s="313" t="str">
        <f t="shared" ca="1" si="5"/>
        <v/>
      </c>
      <c r="AY15" s="313" t="str">
        <f t="shared" ca="1" si="5"/>
        <v/>
      </c>
      <c r="AZ15" s="313" t="str">
        <f t="shared" ca="1" si="5"/>
        <v/>
      </c>
      <c r="BA15" s="313" t="str">
        <f t="shared" ca="1" si="5"/>
        <v/>
      </c>
      <c r="BB15" s="313" t="str">
        <f t="shared" ca="1" si="5"/>
        <v/>
      </c>
      <c r="BC15" s="313" t="str">
        <f t="shared" ca="1" si="5"/>
        <v/>
      </c>
      <c r="BD15" s="313" t="str">
        <f t="shared" ca="1" si="6"/>
        <v/>
      </c>
      <c r="BE15" s="313" t="str">
        <f t="shared" ca="1" si="6"/>
        <v/>
      </c>
      <c r="BF15" s="313" t="str">
        <f t="shared" ca="1" si="6"/>
        <v/>
      </c>
      <c r="BG15" s="313" t="str">
        <f t="shared" ca="1" si="6"/>
        <v/>
      </c>
      <c r="BH15" s="313" t="str">
        <f t="shared" ca="1" si="6"/>
        <v/>
      </c>
      <c r="BI15" s="313" t="str">
        <f t="shared" ca="1" si="6"/>
        <v/>
      </c>
      <c r="BJ15" s="313" t="str">
        <f t="shared" ca="1" si="6"/>
        <v/>
      </c>
      <c r="BK15" s="313" t="str">
        <f t="shared" ca="1" si="6"/>
        <v/>
      </c>
      <c r="BL15" s="313" t="str">
        <f t="shared" ca="1" si="6"/>
        <v/>
      </c>
      <c r="BM15" s="313" t="str">
        <f t="shared" ca="1" si="6"/>
        <v/>
      </c>
      <c r="BN15" s="973" t="str">
        <f t="shared" ca="1" si="6"/>
        <v/>
      </c>
      <c r="BO15" s="973" t="str">
        <f t="shared" ca="1" si="6"/>
        <v/>
      </c>
      <c r="BP15" s="312" t="str">
        <f t="shared" ca="1" si="6"/>
        <v/>
      </c>
      <c r="BQ15" s="24"/>
      <c r="BR15" s="24"/>
    </row>
    <row r="16" spans="1:70" s="117" customFormat="1" x14ac:dyDescent="0.25">
      <c r="A16" s="157">
        <v>1963</v>
      </c>
      <c r="B16" s="309">
        <f>'Waste Disposal Data'!C10*'Waste Disposal Data'!G10*Short_Metric</f>
        <v>31274.598308484939</v>
      </c>
      <c r="C16" s="311">
        <f>B16+C15</f>
        <v>118732.90316081587</v>
      </c>
      <c r="D16" s="311">
        <f ca="1">(((SUM(F16:BN16)/M3_FT3)*g_ft3)/g_mt)*Conversions_Constants!$C$29</f>
        <v>6414.2385993140451</v>
      </c>
      <c r="E16" s="312"/>
      <c r="F16" s="311">
        <f t="shared" ca="1" si="1"/>
        <v>101561.89735476866</v>
      </c>
      <c r="G16" s="313">
        <f t="shared" ca="1" si="1"/>
        <v>112033.83559842216</v>
      </c>
      <c r="H16" s="313">
        <f t="shared" ca="1" si="1"/>
        <v>123206.50627143453</v>
      </c>
      <c r="I16" s="313" t="str">
        <f t="shared" ca="1" si="1"/>
        <v/>
      </c>
      <c r="J16" s="313" t="str">
        <f t="shared" ca="1" si="1"/>
        <v/>
      </c>
      <c r="K16" s="313" t="str">
        <f t="shared" ca="1" si="1"/>
        <v/>
      </c>
      <c r="L16" s="313" t="str">
        <f t="shared" ca="1" si="1"/>
        <v/>
      </c>
      <c r="M16" s="313" t="str">
        <f t="shared" ca="1" si="1"/>
        <v/>
      </c>
      <c r="N16" s="313" t="str">
        <f t="shared" ca="1" si="1"/>
        <v/>
      </c>
      <c r="O16" s="313" t="str">
        <f t="shared" ca="1" si="1"/>
        <v/>
      </c>
      <c r="P16" s="313" t="str">
        <f t="shared" ca="1" si="2"/>
        <v/>
      </c>
      <c r="Q16" s="313" t="str">
        <f t="shared" ca="1" si="2"/>
        <v/>
      </c>
      <c r="R16" s="313" t="str">
        <f t="shared" ca="1" si="2"/>
        <v/>
      </c>
      <c r="S16" s="313" t="str">
        <f t="shared" ca="1" si="2"/>
        <v/>
      </c>
      <c r="T16" s="313" t="str">
        <f t="shared" ca="1" si="2"/>
        <v/>
      </c>
      <c r="U16" s="313" t="str">
        <f t="shared" ca="1" si="2"/>
        <v/>
      </c>
      <c r="V16" s="313" t="str">
        <f t="shared" ca="1" si="2"/>
        <v/>
      </c>
      <c r="W16" s="313" t="str">
        <f t="shared" ca="1" si="2"/>
        <v/>
      </c>
      <c r="X16" s="313" t="str">
        <f t="shared" ca="1" si="2"/>
        <v/>
      </c>
      <c r="Y16" s="313" t="str">
        <f t="shared" ca="1" si="2"/>
        <v/>
      </c>
      <c r="Z16" s="313" t="str">
        <f t="shared" ca="1" si="3"/>
        <v/>
      </c>
      <c r="AA16" s="313" t="str">
        <f t="shared" ca="1" si="3"/>
        <v/>
      </c>
      <c r="AB16" s="313" t="str">
        <f t="shared" ca="1" si="3"/>
        <v/>
      </c>
      <c r="AC16" s="313" t="str">
        <f t="shared" ca="1" si="3"/>
        <v/>
      </c>
      <c r="AD16" s="313" t="str">
        <f t="shared" ca="1" si="3"/>
        <v/>
      </c>
      <c r="AE16" s="313" t="str">
        <f t="shared" ca="1" si="3"/>
        <v/>
      </c>
      <c r="AF16" s="313" t="str">
        <f t="shared" ca="1" si="3"/>
        <v/>
      </c>
      <c r="AG16" s="313" t="str">
        <f t="shared" ca="1" si="3"/>
        <v/>
      </c>
      <c r="AH16" s="313" t="str">
        <f t="shared" ca="1" si="3"/>
        <v/>
      </c>
      <c r="AI16" s="313" t="str">
        <f t="shared" ca="1" si="3"/>
        <v/>
      </c>
      <c r="AJ16" s="313" t="str">
        <f t="shared" ca="1" si="4"/>
        <v/>
      </c>
      <c r="AK16" s="313" t="str">
        <f t="shared" ca="1" si="4"/>
        <v/>
      </c>
      <c r="AL16" s="313" t="str">
        <f t="shared" ca="1" si="4"/>
        <v/>
      </c>
      <c r="AM16" s="313" t="str">
        <f t="shared" ca="1" si="4"/>
        <v/>
      </c>
      <c r="AN16" s="313" t="str">
        <f t="shared" ca="1" si="4"/>
        <v/>
      </c>
      <c r="AO16" s="313" t="str">
        <f t="shared" ca="1" si="4"/>
        <v/>
      </c>
      <c r="AP16" s="313" t="str">
        <f t="shared" ca="1" si="4"/>
        <v/>
      </c>
      <c r="AQ16" s="313" t="str">
        <f t="shared" ca="1" si="4"/>
        <v/>
      </c>
      <c r="AR16" s="313" t="str">
        <f t="shared" ca="1" si="4"/>
        <v/>
      </c>
      <c r="AS16" s="313" t="str">
        <f t="shared" ca="1" si="4"/>
        <v/>
      </c>
      <c r="AT16" s="313" t="str">
        <f t="shared" ca="1" si="5"/>
        <v/>
      </c>
      <c r="AU16" s="313" t="str">
        <f t="shared" ca="1" si="5"/>
        <v/>
      </c>
      <c r="AV16" s="313" t="str">
        <f t="shared" ca="1" si="5"/>
        <v/>
      </c>
      <c r="AW16" s="313" t="str">
        <f t="shared" ca="1" si="5"/>
        <v/>
      </c>
      <c r="AX16" s="313" t="str">
        <f t="shared" ca="1" si="5"/>
        <v/>
      </c>
      <c r="AY16" s="313" t="str">
        <f t="shared" ca="1" si="5"/>
        <v/>
      </c>
      <c r="AZ16" s="313" t="str">
        <f t="shared" ca="1" si="5"/>
        <v/>
      </c>
      <c r="BA16" s="313" t="str">
        <f t="shared" ca="1" si="5"/>
        <v/>
      </c>
      <c r="BB16" s="313" t="str">
        <f t="shared" ca="1" si="5"/>
        <v/>
      </c>
      <c r="BC16" s="313" t="str">
        <f t="shared" ca="1" si="5"/>
        <v/>
      </c>
      <c r="BD16" s="313" t="str">
        <f t="shared" ca="1" si="6"/>
        <v/>
      </c>
      <c r="BE16" s="313" t="str">
        <f t="shared" ca="1" si="6"/>
        <v/>
      </c>
      <c r="BF16" s="313" t="str">
        <f t="shared" ca="1" si="6"/>
        <v/>
      </c>
      <c r="BG16" s="313" t="str">
        <f t="shared" ca="1" si="6"/>
        <v/>
      </c>
      <c r="BH16" s="313" t="str">
        <f t="shared" ca="1" si="6"/>
        <v/>
      </c>
      <c r="BI16" s="313" t="str">
        <f t="shared" ca="1" si="6"/>
        <v/>
      </c>
      <c r="BJ16" s="313" t="str">
        <f t="shared" ca="1" si="6"/>
        <v/>
      </c>
      <c r="BK16" s="313" t="str">
        <f t="shared" ca="1" si="6"/>
        <v/>
      </c>
      <c r="BL16" s="313" t="str">
        <f t="shared" ca="1" si="6"/>
        <v/>
      </c>
      <c r="BM16" s="313" t="str">
        <f t="shared" ca="1" si="6"/>
        <v/>
      </c>
      <c r="BN16" s="973" t="str">
        <f t="shared" ca="1" si="6"/>
        <v/>
      </c>
      <c r="BO16" s="973" t="str">
        <f t="shared" ca="1" si="6"/>
        <v/>
      </c>
      <c r="BP16" s="312" t="str">
        <f t="shared" ca="1" si="6"/>
        <v/>
      </c>
      <c r="BQ16" s="24"/>
      <c r="BR16" s="24"/>
    </row>
    <row r="17" spans="1:68" s="117" customFormat="1" x14ac:dyDescent="0.25">
      <c r="A17" s="157">
        <v>1964</v>
      </c>
      <c r="B17" s="309">
        <f>'Waste Disposal Data'!C11*'Waste Disposal Data'!G11*Short_Metric</f>
        <v>32663.607108554759</v>
      </c>
      <c r="C17" s="311">
        <f t="shared" ref="C17:C59" si="7">B17+C16</f>
        <v>151396.51026937063</v>
      </c>
      <c r="D17" s="311">
        <f ca="1">(((SUM(F17:BN17)/M3_FT3)*g_ft3)/g_mt)*Conversions_Constants!$C$29</f>
        <v>8545.1721594413775</v>
      </c>
      <c r="E17" s="312"/>
      <c r="F17" s="311">
        <f t="shared" ca="1" si="1"/>
        <v>97579.598398733855</v>
      </c>
      <c r="G17" s="313">
        <f t="shared" ca="1" si="1"/>
        <v>107640.92607069165</v>
      </c>
      <c r="H17" s="313">
        <f t="shared" ca="1" si="1"/>
        <v>118375.51006044865</v>
      </c>
      <c r="I17" s="313">
        <f t="shared" ca="1" si="1"/>
        <v>125098.39323393976</v>
      </c>
      <c r="J17" s="313" t="str">
        <f t="shared" ca="1" si="1"/>
        <v/>
      </c>
      <c r="K17" s="313" t="str">
        <f t="shared" ca="1" si="1"/>
        <v/>
      </c>
      <c r="L17" s="313" t="str">
        <f t="shared" ca="1" si="1"/>
        <v/>
      </c>
      <c r="M17" s="313" t="str">
        <f t="shared" ca="1" si="1"/>
        <v/>
      </c>
      <c r="N17" s="313" t="str">
        <f t="shared" ca="1" si="1"/>
        <v/>
      </c>
      <c r="O17" s="313" t="str">
        <f t="shared" ca="1" si="1"/>
        <v/>
      </c>
      <c r="P17" s="313" t="str">
        <f t="shared" ca="1" si="2"/>
        <v/>
      </c>
      <c r="Q17" s="313" t="str">
        <f t="shared" ca="1" si="2"/>
        <v/>
      </c>
      <c r="R17" s="313" t="str">
        <f t="shared" ca="1" si="2"/>
        <v/>
      </c>
      <c r="S17" s="313" t="str">
        <f t="shared" ca="1" si="2"/>
        <v/>
      </c>
      <c r="T17" s="313" t="str">
        <f t="shared" ca="1" si="2"/>
        <v/>
      </c>
      <c r="U17" s="313" t="str">
        <f t="shared" ca="1" si="2"/>
        <v/>
      </c>
      <c r="V17" s="313" t="str">
        <f t="shared" ca="1" si="2"/>
        <v/>
      </c>
      <c r="W17" s="313" t="str">
        <f t="shared" ca="1" si="2"/>
        <v/>
      </c>
      <c r="X17" s="313" t="str">
        <f t="shared" ca="1" si="2"/>
        <v/>
      </c>
      <c r="Y17" s="313" t="str">
        <f t="shared" ca="1" si="2"/>
        <v/>
      </c>
      <c r="Z17" s="313" t="str">
        <f t="shared" ca="1" si="3"/>
        <v/>
      </c>
      <c r="AA17" s="313" t="str">
        <f t="shared" ca="1" si="3"/>
        <v/>
      </c>
      <c r="AB17" s="313" t="str">
        <f t="shared" ca="1" si="3"/>
        <v/>
      </c>
      <c r="AC17" s="313" t="str">
        <f t="shared" ca="1" si="3"/>
        <v/>
      </c>
      <c r="AD17" s="313" t="str">
        <f t="shared" ca="1" si="3"/>
        <v/>
      </c>
      <c r="AE17" s="313" t="str">
        <f t="shared" ca="1" si="3"/>
        <v/>
      </c>
      <c r="AF17" s="313" t="str">
        <f t="shared" ca="1" si="3"/>
        <v/>
      </c>
      <c r="AG17" s="313" t="str">
        <f t="shared" ca="1" si="3"/>
        <v/>
      </c>
      <c r="AH17" s="313" t="str">
        <f t="shared" ca="1" si="3"/>
        <v/>
      </c>
      <c r="AI17" s="313" t="str">
        <f t="shared" ca="1" si="3"/>
        <v/>
      </c>
      <c r="AJ17" s="313" t="str">
        <f t="shared" ca="1" si="4"/>
        <v/>
      </c>
      <c r="AK17" s="313" t="str">
        <f t="shared" ca="1" si="4"/>
        <v/>
      </c>
      <c r="AL17" s="313" t="str">
        <f t="shared" ca="1" si="4"/>
        <v/>
      </c>
      <c r="AM17" s="313" t="str">
        <f t="shared" ca="1" si="4"/>
        <v/>
      </c>
      <c r="AN17" s="313" t="str">
        <f t="shared" ca="1" si="4"/>
        <v/>
      </c>
      <c r="AO17" s="313" t="str">
        <f t="shared" ca="1" si="4"/>
        <v/>
      </c>
      <c r="AP17" s="313" t="str">
        <f t="shared" ca="1" si="4"/>
        <v/>
      </c>
      <c r="AQ17" s="313" t="str">
        <f t="shared" ca="1" si="4"/>
        <v/>
      </c>
      <c r="AR17" s="313" t="str">
        <f t="shared" ca="1" si="4"/>
        <v/>
      </c>
      <c r="AS17" s="313" t="str">
        <f t="shared" ca="1" si="4"/>
        <v/>
      </c>
      <c r="AT17" s="313" t="str">
        <f t="shared" ca="1" si="5"/>
        <v/>
      </c>
      <c r="AU17" s="313" t="str">
        <f t="shared" ca="1" si="5"/>
        <v/>
      </c>
      <c r="AV17" s="313" t="str">
        <f t="shared" ca="1" si="5"/>
        <v/>
      </c>
      <c r="AW17" s="313" t="str">
        <f t="shared" ca="1" si="5"/>
        <v/>
      </c>
      <c r="AX17" s="313" t="str">
        <f t="shared" ca="1" si="5"/>
        <v/>
      </c>
      <c r="AY17" s="313" t="str">
        <f t="shared" ca="1" si="5"/>
        <v/>
      </c>
      <c r="AZ17" s="313" t="str">
        <f t="shared" ca="1" si="5"/>
        <v/>
      </c>
      <c r="BA17" s="313" t="str">
        <f t="shared" ca="1" si="5"/>
        <v/>
      </c>
      <c r="BB17" s="313" t="str">
        <f t="shared" ca="1" si="5"/>
        <v/>
      </c>
      <c r="BC17" s="313" t="str">
        <f t="shared" ca="1" si="5"/>
        <v/>
      </c>
      <c r="BD17" s="313" t="str">
        <f t="shared" ca="1" si="6"/>
        <v/>
      </c>
      <c r="BE17" s="313" t="str">
        <f t="shared" ca="1" si="6"/>
        <v/>
      </c>
      <c r="BF17" s="313" t="str">
        <f t="shared" ca="1" si="6"/>
        <v/>
      </c>
      <c r="BG17" s="313" t="str">
        <f t="shared" ca="1" si="6"/>
        <v/>
      </c>
      <c r="BH17" s="313" t="str">
        <f t="shared" ca="1" si="6"/>
        <v/>
      </c>
      <c r="BI17" s="313" t="str">
        <f t="shared" ca="1" si="6"/>
        <v/>
      </c>
      <c r="BJ17" s="313" t="str">
        <f t="shared" ca="1" si="6"/>
        <v/>
      </c>
      <c r="BK17" s="313" t="str">
        <f t="shared" ca="1" si="6"/>
        <v/>
      </c>
      <c r="BL17" s="313" t="str">
        <f t="shared" ca="1" si="6"/>
        <v/>
      </c>
      <c r="BM17" s="313" t="str">
        <f t="shared" ca="1" si="6"/>
        <v/>
      </c>
      <c r="BN17" s="973" t="str">
        <f t="shared" ca="1" si="6"/>
        <v/>
      </c>
      <c r="BO17" s="973" t="str">
        <f t="shared" ca="1" si="6"/>
        <v/>
      </c>
      <c r="BP17" s="312" t="str">
        <f t="shared" ca="1" si="6"/>
        <v/>
      </c>
    </row>
    <row r="18" spans="1:68" s="117" customFormat="1" x14ac:dyDescent="0.25">
      <c r="A18" s="157">
        <v>1965</v>
      </c>
      <c r="B18" s="309">
        <f>'Waste Disposal Data'!C12*'Waste Disposal Data'!G12*Short_Metric</f>
        <v>33435.560625012389</v>
      </c>
      <c r="C18" s="311">
        <f t="shared" si="7"/>
        <v>184832.07089438301</v>
      </c>
      <c r="D18" s="311">
        <f ca="1">(((SUM(F18:BN18)/M3_FT3)*g_ft3)/g_mt)*Conversions_Constants!$C$29</f>
        <v>10698.362669736507</v>
      </c>
      <c r="E18" s="312"/>
      <c r="F18" s="311">
        <f t="shared" ca="1" si="1"/>
        <v>93753.447618228674</v>
      </c>
      <c r="G18" s="313">
        <f t="shared" ca="1" si="1"/>
        <v>103420.26498929637</v>
      </c>
      <c r="H18" s="313">
        <f t="shared" ca="1" si="1"/>
        <v>113733.9399203487</v>
      </c>
      <c r="I18" s="313">
        <f t="shared" ca="1" si="1"/>
        <v>120193.21507409366</v>
      </c>
      <c r="J18" s="313">
        <f t="shared" ca="1" si="1"/>
        <v>130654.42843421905</v>
      </c>
      <c r="K18" s="313" t="str">
        <f t="shared" ca="1" si="1"/>
        <v/>
      </c>
      <c r="L18" s="313" t="str">
        <f t="shared" ca="1" si="1"/>
        <v/>
      </c>
      <c r="M18" s="313" t="str">
        <f t="shared" ca="1" si="1"/>
        <v/>
      </c>
      <c r="N18" s="313" t="str">
        <f t="shared" ca="1" si="1"/>
        <v/>
      </c>
      <c r="O18" s="313" t="str">
        <f t="shared" ca="1" si="1"/>
        <v/>
      </c>
      <c r="P18" s="313" t="str">
        <f t="shared" ca="1" si="2"/>
        <v/>
      </c>
      <c r="Q18" s="313" t="str">
        <f t="shared" ca="1" si="2"/>
        <v/>
      </c>
      <c r="R18" s="313" t="str">
        <f t="shared" ca="1" si="2"/>
        <v/>
      </c>
      <c r="S18" s="313" t="str">
        <f t="shared" ca="1" si="2"/>
        <v/>
      </c>
      <c r="T18" s="313" t="str">
        <f t="shared" ca="1" si="2"/>
        <v/>
      </c>
      <c r="U18" s="313" t="str">
        <f t="shared" ca="1" si="2"/>
        <v/>
      </c>
      <c r="V18" s="313" t="str">
        <f t="shared" ca="1" si="2"/>
        <v/>
      </c>
      <c r="W18" s="313" t="str">
        <f t="shared" ca="1" si="2"/>
        <v/>
      </c>
      <c r="X18" s="313" t="str">
        <f t="shared" ca="1" si="2"/>
        <v/>
      </c>
      <c r="Y18" s="313" t="str">
        <f t="shared" ca="1" si="2"/>
        <v/>
      </c>
      <c r="Z18" s="313" t="str">
        <f t="shared" ca="1" si="3"/>
        <v/>
      </c>
      <c r="AA18" s="313" t="str">
        <f t="shared" ca="1" si="3"/>
        <v/>
      </c>
      <c r="AB18" s="313" t="str">
        <f t="shared" ca="1" si="3"/>
        <v/>
      </c>
      <c r="AC18" s="313" t="str">
        <f t="shared" ca="1" si="3"/>
        <v/>
      </c>
      <c r="AD18" s="313" t="str">
        <f t="shared" ca="1" si="3"/>
        <v/>
      </c>
      <c r="AE18" s="313" t="str">
        <f t="shared" ca="1" si="3"/>
        <v/>
      </c>
      <c r="AF18" s="313" t="str">
        <f t="shared" ca="1" si="3"/>
        <v/>
      </c>
      <c r="AG18" s="313" t="str">
        <f t="shared" ca="1" si="3"/>
        <v/>
      </c>
      <c r="AH18" s="313" t="str">
        <f t="shared" ca="1" si="3"/>
        <v/>
      </c>
      <c r="AI18" s="313" t="str">
        <f t="shared" ca="1" si="3"/>
        <v/>
      </c>
      <c r="AJ18" s="313" t="str">
        <f t="shared" ca="1" si="4"/>
        <v/>
      </c>
      <c r="AK18" s="313" t="str">
        <f t="shared" ca="1" si="4"/>
        <v/>
      </c>
      <c r="AL18" s="313" t="str">
        <f t="shared" ca="1" si="4"/>
        <v/>
      </c>
      <c r="AM18" s="313" t="str">
        <f t="shared" ca="1" si="4"/>
        <v/>
      </c>
      <c r="AN18" s="313" t="str">
        <f t="shared" ca="1" si="4"/>
        <v/>
      </c>
      <c r="AO18" s="313" t="str">
        <f t="shared" ca="1" si="4"/>
        <v/>
      </c>
      <c r="AP18" s="313" t="str">
        <f t="shared" ca="1" si="4"/>
        <v/>
      </c>
      <c r="AQ18" s="313" t="str">
        <f t="shared" ca="1" si="4"/>
        <v/>
      </c>
      <c r="AR18" s="313" t="str">
        <f t="shared" ca="1" si="4"/>
        <v/>
      </c>
      <c r="AS18" s="313" t="str">
        <f t="shared" ca="1" si="4"/>
        <v/>
      </c>
      <c r="AT18" s="313" t="str">
        <f t="shared" ca="1" si="5"/>
        <v/>
      </c>
      <c r="AU18" s="313" t="str">
        <f t="shared" ca="1" si="5"/>
        <v/>
      </c>
      <c r="AV18" s="313" t="str">
        <f t="shared" ca="1" si="5"/>
        <v/>
      </c>
      <c r="AW18" s="313" t="str">
        <f t="shared" ca="1" si="5"/>
        <v/>
      </c>
      <c r="AX18" s="313" t="str">
        <f t="shared" ca="1" si="5"/>
        <v/>
      </c>
      <c r="AY18" s="313" t="str">
        <f t="shared" ca="1" si="5"/>
        <v/>
      </c>
      <c r="AZ18" s="313" t="str">
        <f t="shared" ca="1" si="5"/>
        <v/>
      </c>
      <c r="BA18" s="313" t="str">
        <f t="shared" ca="1" si="5"/>
        <v/>
      </c>
      <c r="BB18" s="313" t="str">
        <f t="shared" ca="1" si="5"/>
        <v/>
      </c>
      <c r="BC18" s="313" t="str">
        <f t="shared" ca="1" si="5"/>
        <v/>
      </c>
      <c r="BD18" s="313" t="str">
        <f t="shared" ca="1" si="6"/>
        <v/>
      </c>
      <c r="BE18" s="313" t="str">
        <f t="shared" ca="1" si="6"/>
        <v/>
      </c>
      <c r="BF18" s="313" t="str">
        <f t="shared" ca="1" si="6"/>
        <v/>
      </c>
      <c r="BG18" s="313" t="str">
        <f t="shared" ca="1" si="6"/>
        <v/>
      </c>
      <c r="BH18" s="313" t="str">
        <f t="shared" ca="1" si="6"/>
        <v/>
      </c>
      <c r="BI18" s="313" t="str">
        <f t="shared" ca="1" si="6"/>
        <v/>
      </c>
      <c r="BJ18" s="313" t="str">
        <f t="shared" ca="1" si="6"/>
        <v/>
      </c>
      <c r="BK18" s="313" t="str">
        <f t="shared" ca="1" si="6"/>
        <v/>
      </c>
      <c r="BL18" s="313" t="str">
        <f t="shared" ca="1" si="6"/>
        <v/>
      </c>
      <c r="BM18" s="313" t="str">
        <f t="shared" ca="1" si="6"/>
        <v/>
      </c>
      <c r="BN18" s="973" t="str">
        <f t="shared" ca="1" si="6"/>
        <v/>
      </c>
      <c r="BO18" s="973" t="str">
        <f t="shared" ca="1" si="6"/>
        <v/>
      </c>
      <c r="BP18" s="312" t="str">
        <f t="shared" ca="1" si="6"/>
        <v/>
      </c>
    </row>
    <row r="19" spans="1:68" s="117" customFormat="1" x14ac:dyDescent="0.25">
      <c r="A19" s="157">
        <v>1966</v>
      </c>
      <c r="B19" s="309">
        <f>'Waste Disposal Data'!C13*'Waste Disposal Data'!G13*Short_Metric</f>
        <v>34344.821712468205</v>
      </c>
      <c r="C19" s="311">
        <f t="shared" si="7"/>
        <v>219176.89260685121</v>
      </c>
      <c r="D19" s="311">
        <f ca="1">(((SUM(F19:BN19)/M3_FT3)*g_ft3)/g_mt)*Conversions_Constants!$C$29</f>
        <v>12825.931324081186</v>
      </c>
      <c r="E19" s="312"/>
      <c r="F19" s="311">
        <f t="shared" ca="1" si="1"/>
        <v>90077.322355714248</v>
      </c>
      <c r="G19" s="313">
        <f t="shared" ca="1" si="1"/>
        <v>99365.098396050947</v>
      </c>
      <c r="H19" s="313">
        <f t="shared" ca="1" si="1"/>
        <v>109274.36834865568</v>
      </c>
      <c r="I19" s="313">
        <f t="shared" ca="1" si="1"/>
        <v>115480.37170095305</v>
      </c>
      <c r="J19" s="313">
        <f t="shared" ca="1" si="1"/>
        <v>125531.39501808054</v>
      </c>
      <c r="K19" s="313">
        <f t="shared" ca="1" si="1"/>
        <v>133742.24250004956</v>
      </c>
      <c r="L19" s="313" t="str">
        <f t="shared" ca="1" si="1"/>
        <v/>
      </c>
      <c r="M19" s="313" t="str">
        <f t="shared" ca="1" si="1"/>
        <v/>
      </c>
      <c r="N19" s="313" t="str">
        <f t="shared" ca="1" si="1"/>
        <v/>
      </c>
      <c r="O19" s="313" t="str">
        <f t="shared" ca="1" si="1"/>
        <v/>
      </c>
      <c r="P19" s="313" t="str">
        <f t="shared" ca="1" si="2"/>
        <v/>
      </c>
      <c r="Q19" s="313" t="str">
        <f t="shared" ca="1" si="2"/>
        <v/>
      </c>
      <c r="R19" s="313" t="str">
        <f t="shared" ca="1" si="2"/>
        <v/>
      </c>
      <c r="S19" s="313" t="str">
        <f t="shared" ca="1" si="2"/>
        <v/>
      </c>
      <c r="T19" s="313" t="str">
        <f t="shared" ca="1" si="2"/>
        <v/>
      </c>
      <c r="U19" s="313" t="str">
        <f t="shared" ca="1" si="2"/>
        <v/>
      </c>
      <c r="V19" s="313" t="str">
        <f t="shared" ca="1" si="2"/>
        <v/>
      </c>
      <c r="W19" s="313" t="str">
        <f t="shared" ca="1" si="2"/>
        <v/>
      </c>
      <c r="X19" s="313" t="str">
        <f t="shared" ca="1" si="2"/>
        <v/>
      </c>
      <c r="Y19" s="313" t="str">
        <f t="shared" ca="1" si="2"/>
        <v/>
      </c>
      <c r="Z19" s="313" t="str">
        <f t="shared" ca="1" si="3"/>
        <v/>
      </c>
      <c r="AA19" s="313" t="str">
        <f t="shared" ca="1" si="3"/>
        <v/>
      </c>
      <c r="AB19" s="313" t="str">
        <f t="shared" ca="1" si="3"/>
        <v/>
      </c>
      <c r="AC19" s="313" t="str">
        <f t="shared" ca="1" si="3"/>
        <v/>
      </c>
      <c r="AD19" s="313" t="str">
        <f t="shared" ca="1" si="3"/>
        <v/>
      </c>
      <c r="AE19" s="313" t="str">
        <f t="shared" ca="1" si="3"/>
        <v/>
      </c>
      <c r="AF19" s="313" t="str">
        <f t="shared" ca="1" si="3"/>
        <v/>
      </c>
      <c r="AG19" s="313" t="str">
        <f t="shared" ca="1" si="3"/>
        <v/>
      </c>
      <c r="AH19" s="313" t="str">
        <f t="shared" ca="1" si="3"/>
        <v/>
      </c>
      <c r="AI19" s="313" t="str">
        <f t="shared" ca="1" si="3"/>
        <v/>
      </c>
      <c r="AJ19" s="313" t="str">
        <f t="shared" ca="1" si="4"/>
        <v/>
      </c>
      <c r="AK19" s="313" t="str">
        <f t="shared" ca="1" si="4"/>
        <v/>
      </c>
      <c r="AL19" s="313" t="str">
        <f t="shared" ca="1" si="4"/>
        <v/>
      </c>
      <c r="AM19" s="313" t="str">
        <f t="shared" ca="1" si="4"/>
        <v/>
      </c>
      <c r="AN19" s="313" t="str">
        <f t="shared" ca="1" si="4"/>
        <v/>
      </c>
      <c r="AO19" s="313" t="str">
        <f t="shared" ca="1" si="4"/>
        <v/>
      </c>
      <c r="AP19" s="313" t="str">
        <f t="shared" ca="1" si="4"/>
        <v/>
      </c>
      <c r="AQ19" s="313" t="str">
        <f t="shared" ca="1" si="4"/>
        <v/>
      </c>
      <c r="AR19" s="313" t="str">
        <f t="shared" ca="1" si="4"/>
        <v/>
      </c>
      <c r="AS19" s="313" t="str">
        <f t="shared" ca="1" si="4"/>
        <v/>
      </c>
      <c r="AT19" s="313" t="str">
        <f t="shared" ca="1" si="5"/>
        <v/>
      </c>
      <c r="AU19" s="313" t="str">
        <f t="shared" ca="1" si="5"/>
        <v/>
      </c>
      <c r="AV19" s="313" t="str">
        <f t="shared" ca="1" si="5"/>
        <v/>
      </c>
      <c r="AW19" s="313" t="str">
        <f t="shared" ca="1" si="5"/>
        <v/>
      </c>
      <c r="AX19" s="313" t="str">
        <f t="shared" ca="1" si="5"/>
        <v/>
      </c>
      <c r="AY19" s="313" t="str">
        <f t="shared" ca="1" si="5"/>
        <v/>
      </c>
      <c r="AZ19" s="313" t="str">
        <f t="shared" ca="1" si="5"/>
        <v/>
      </c>
      <c r="BA19" s="313" t="str">
        <f t="shared" ca="1" si="5"/>
        <v/>
      </c>
      <c r="BB19" s="313" t="str">
        <f t="shared" ca="1" si="5"/>
        <v/>
      </c>
      <c r="BC19" s="313" t="str">
        <f t="shared" ca="1" si="5"/>
        <v/>
      </c>
      <c r="BD19" s="313" t="str">
        <f t="shared" ca="1" si="6"/>
        <v/>
      </c>
      <c r="BE19" s="313" t="str">
        <f t="shared" ca="1" si="6"/>
        <v/>
      </c>
      <c r="BF19" s="313" t="str">
        <f t="shared" ca="1" si="6"/>
        <v/>
      </c>
      <c r="BG19" s="313" t="str">
        <f t="shared" ca="1" si="6"/>
        <v/>
      </c>
      <c r="BH19" s="313" t="str">
        <f t="shared" ca="1" si="6"/>
        <v/>
      </c>
      <c r="BI19" s="313" t="str">
        <f t="shared" ca="1" si="6"/>
        <v/>
      </c>
      <c r="BJ19" s="313" t="str">
        <f t="shared" ca="1" si="6"/>
        <v/>
      </c>
      <c r="BK19" s="313" t="str">
        <f t="shared" ca="1" si="6"/>
        <v/>
      </c>
      <c r="BL19" s="313" t="str">
        <f t="shared" ca="1" si="6"/>
        <v/>
      </c>
      <c r="BM19" s="313" t="str">
        <f t="shared" ca="1" si="6"/>
        <v/>
      </c>
      <c r="BN19" s="973" t="str">
        <f t="shared" ca="1" si="6"/>
        <v/>
      </c>
      <c r="BO19" s="973" t="str">
        <f t="shared" ca="1" si="6"/>
        <v/>
      </c>
      <c r="BP19" s="312" t="str">
        <f t="shared" ca="1" si="6"/>
        <v/>
      </c>
    </row>
    <row r="20" spans="1:68" s="117" customFormat="1" x14ac:dyDescent="0.25">
      <c r="A20" s="157">
        <v>1967</v>
      </c>
      <c r="B20" s="309">
        <f>'Waste Disposal Data'!C14*'Waste Disposal Data'!G14*Short_Metric</f>
        <v>35658.875400733385</v>
      </c>
      <c r="C20" s="311">
        <f t="shared" si="7"/>
        <v>254835.76800758459</v>
      </c>
      <c r="D20" s="311">
        <f ca="1">(((SUM(F20:BN20)/M3_FT3)*g_ft3)/g_mt)*Conversions_Constants!$C$29</f>
        <v>14939.34259958441</v>
      </c>
      <c r="E20" s="312"/>
      <c r="F20" s="311">
        <f t="shared" ca="1" si="1"/>
        <v>86545.340026490157</v>
      </c>
      <c r="G20" s="313">
        <f t="shared" ca="1" si="1"/>
        <v>95468.937159256791</v>
      </c>
      <c r="H20" s="313">
        <f t="shared" ca="1" si="1"/>
        <v>104989.65907942955</v>
      </c>
      <c r="I20" s="313">
        <f t="shared" ca="1" si="1"/>
        <v>110952.32155966033</v>
      </c>
      <c r="J20" s="313">
        <f t="shared" ca="1" si="1"/>
        <v>120609.23861543038</v>
      </c>
      <c r="K20" s="313">
        <f t="shared" ca="1" si="1"/>
        <v>128498.1341625965</v>
      </c>
      <c r="L20" s="313">
        <f t="shared" ca="1" si="1"/>
        <v>137379.28684987282</v>
      </c>
      <c r="M20" s="313" t="str">
        <f t="shared" ca="1" si="1"/>
        <v/>
      </c>
      <c r="N20" s="313" t="str">
        <f t="shared" ca="1" si="1"/>
        <v/>
      </c>
      <c r="O20" s="313" t="str">
        <f t="shared" ca="1" si="1"/>
        <v/>
      </c>
      <c r="P20" s="313" t="str">
        <f t="shared" ca="1" si="2"/>
        <v/>
      </c>
      <c r="Q20" s="313" t="str">
        <f t="shared" ca="1" si="2"/>
        <v/>
      </c>
      <c r="R20" s="313" t="str">
        <f t="shared" ca="1" si="2"/>
        <v/>
      </c>
      <c r="S20" s="313" t="str">
        <f t="shared" ca="1" si="2"/>
        <v/>
      </c>
      <c r="T20" s="313" t="str">
        <f t="shared" ca="1" si="2"/>
        <v/>
      </c>
      <c r="U20" s="313" t="str">
        <f t="shared" ca="1" si="2"/>
        <v/>
      </c>
      <c r="V20" s="313" t="str">
        <f t="shared" ca="1" si="2"/>
        <v/>
      </c>
      <c r="W20" s="313" t="str">
        <f t="shared" ca="1" si="2"/>
        <v/>
      </c>
      <c r="X20" s="313" t="str">
        <f t="shared" ca="1" si="2"/>
        <v/>
      </c>
      <c r="Y20" s="313" t="str">
        <f t="shared" ca="1" si="2"/>
        <v/>
      </c>
      <c r="Z20" s="313" t="str">
        <f t="shared" ca="1" si="3"/>
        <v/>
      </c>
      <c r="AA20" s="313" t="str">
        <f t="shared" ca="1" si="3"/>
        <v/>
      </c>
      <c r="AB20" s="313" t="str">
        <f t="shared" ca="1" si="3"/>
        <v/>
      </c>
      <c r="AC20" s="313" t="str">
        <f t="shared" ca="1" si="3"/>
        <v/>
      </c>
      <c r="AD20" s="313" t="str">
        <f t="shared" ca="1" si="3"/>
        <v/>
      </c>
      <c r="AE20" s="313" t="str">
        <f t="shared" ca="1" si="3"/>
        <v/>
      </c>
      <c r="AF20" s="313" t="str">
        <f t="shared" ca="1" si="3"/>
        <v/>
      </c>
      <c r="AG20" s="313" t="str">
        <f t="shared" ca="1" si="3"/>
        <v/>
      </c>
      <c r="AH20" s="313" t="str">
        <f t="shared" ca="1" si="3"/>
        <v/>
      </c>
      <c r="AI20" s="313" t="str">
        <f t="shared" ca="1" si="3"/>
        <v/>
      </c>
      <c r="AJ20" s="313" t="str">
        <f t="shared" ca="1" si="4"/>
        <v/>
      </c>
      <c r="AK20" s="313" t="str">
        <f t="shared" ca="1" si="4"/>
        <v/>
      </c>
      <c r="AL20" s="313" t="str">
        <f t="shared" ca="1" si="4"/>
        <v/>
      </c>
      <c r="AM20" s="313" t="str">
        <f t="shared" ca="1" si="4"/>
        <v/>
      </c>
      <c r="AN20" s="313" t="str">
        <f t="shared" ca="1" si="4"/>
        <v/>
      </c>
      <c r="AO20" s="313" t="str">
        <f t="shared" ca="1" si="4"/>
        <v/>
      </c>
      <c r="AP20" s="313" t="str">
        <f t="shared" ca="1" si="4"/>
        <v/>
      </c>
      <c r="AQ20" s="313" t="str">
        <f t="shared" ca="1" si="4"/>
        <v/>
      </c>
      <c r="AR20" s="313" t="str">
        <f t="shared" ca="1" si="4"/>
        <v/>
      </c>
      <c r="AS20" s="313" t="str">
        <f t="shared" ca="1" si="4"/>
        <v/>
      </c>
      <c r="AT20" s="313" t="str">
        <f t="shared" ca="1" si="5"/>
        <v/>
      </c>
      <c r="AU20" s="313" t="str">
        <f t="shared" ca="1" si="5"/>
        <v/>
      </c>
      <c r="AV20" s="313" t="str">
        <f t="shared" ca="1" si="5"/>
        <v/>
      </c>
      <c r="AW20" s="313" t="str">
        <f t="shared" ca="1" si="5"/>
        <v/>
      </c>
      <c r="AX20" s="313" t="str">
        <f t="shared" ca="1" si="5"/>
        <v/>
      </c>
      <c r="AY20" s="313" t="str">
        <f t="shared" ca="1" si="5"/>
        <v/>
      </c>
      <c r="AZ20" s="313" t="str">
        <f t="shared" ca="1" si="5"/>
        <v/>
      </c>
      <c r="BA20" s="313" t="str">
        <f t="shared" ca="1" si="5"/>
        <v/>
      </c>
      <c r="BB20" s="313" t="str">
        <f t="shared" ca="1" si="5"/>
        <v/>
      </c>
      <c r="BC20" s="313" t="str">
        <f t="shared" ca="1" si="5"/>
        <v/>
      </c>
      <c r="BD20" s="313" t="str">
        <f t="shared" ca="1" si="6"/>
        <v/>
      </c>
      <c r="BE20" s="313" t="str">
        <f t="shared" ca="1" si="6"/>
        <v/>
      </c>
      <c r="BF20" s="313" t="str">
        <f t="shared" ca="1" si="6"/>
        <v/>
      </c>
      <c r="BG20" s="313" t="str">
        <f t="shared" ca="1" si="6"/>
        <v/>
      </c>
      <c r="BH20" s="313" t="str">
        <f t="shared" ca="1" si="6"/>
        <v/>
      </c>
      <c r="BI20" s="313" t="str">
        <f t="shared" ca="1" si="6"/>
        <v/>
      </c>
      <c r="BJ20" s="313" t="str">
        <f t="shared" ca="1" si="6"/>
        <v/>
      </c>
      <c r="BK20" s="313" t="str">
        <f t="shared" ca="1" si="6"/>
        <v/>
      </c>
      <c r="BL20" s="313" t="str">
        <f t="shared" ca="1" si="6"/>
        <v/>
      </c>
      <c r="BM20" s="313" t="str">
        <f t="shared" ca="1" si="6"/>
        <v/>
      </c>
      <c r="BN20" s="973" t="str">
        <f t="shared" ca="1" si="6"/>
        <v/>
      </c>
      <c r="BO20" s="973" t="str">
        <f t="shared" ca="1" si="6"/>
        <v/>
      </c>
      <c r="BP20" s="312" t="str">
        <f t="shared" ca="1" si="6"/>
        <v/>
      </c>
    </row>
    <row r="21" spans="1:68" s="117" customFormat="1" x14ac:dyDescent="0.25">
      <c r="A21" s="157">
        <v>1968</v>
      </c>
      <c r="B21" s="309">
        <f>'Waste Disposal Data'!C15*'Waste Disposal Data'!G15*Short_Metric</f>
        <v>36897.175610159618</v>
      </c>
      <c r="C21" s="311">
        <f t="shared" si="7"/>
        <v>291732.9436177442</v>
      </c>
      <c r="D21" s="311">
        <f ca="1">(((SUM(F21:BN21)/M3_FT3)*g_ft3)/g_mt)*Conversions_Constants!$C$29</f>
        <v>17069.98794591874</v>
      </c>
      <c r="E21" s="312"/>
      <c r="F21" s="311">
        <f t="shared" ca="1" si="1"/>
        <v>83151.848705298355</v>
      </c>
      <c r="G21" s="313">
        <f t="shared" ca="1" si="1"/>
        <v>91725.546589711186</v>
      </c>
      <c r="H21" s="313">
        <f t="shared" ca="1" si="1"/>
        <v>100872.9556637183</v>
      </c>
      <c r="I21" s="313">
        <f t="shared" ca="1" si="1"/>
        <v>106601.81880395453</v>
      </c>
      <c r="J21" s="313">
        <f t="shared" ca="1" si="1"/>
        <v>115880.08272590792</v>
      </c>
      <c r="K21" s="313">
        <f t="shared" ca="1" si="1"/>
        <v>123459.65025420111</v>
      </c>
      <c r="L21" s="313">
        <f t="shared" ca="1" si="1"/>
        <v>131992.56796363532</v>
      </c>
      <c r="M21" s="313">
        <f t="shared" ca="1" si="1"/>
        <v>142635.50160293354</v>
      </c>
      <c r="N21" s="313" t="str">
        <f t="shared" ca="1" si="1"/>
        <v/>
      </c>
      <c r="O21" s="313" t="str">
        <f t="shared" ca="1" si="1"/>
        <v/>
      </c>
      <c r="P21" s="313" t="str">
        <f t="shared" ca="1" si="2"/>
        <v/>
      </c>
      <c r="Q21" s="313" t="str">
        <f t="shared" ca="1" si="2"/>
        <v/>
      </c>
      <c r="R21" s="313" t="str">
        <f t="shared" ca="1" si="2"/>
        <v/>
      </c>
      <c r="S21" s="313" t="str">
        <f t="shared" ca="1" si="2"/>
        <v/>
      </c>
      <c r="T21" s="313" t="str">
        <f t="shared" ca="1" si="2"/>
        <v/>
      </c>
      <c r="U21" s="313" t="str">
        <f t="shared" ca="1" si="2"/>
        <v/>
      </c>
      <c r="V21" s="313" t="str">
        <f t="shared" ca="1" si="2"/>
        <v/>
      </c>
      <c r="W21" s="313" t="str">
        <f t="shared" ca="1" si="2"/>
        <v/>
      </c>
      <c r="X21" s="313" t="str">
        <f t="shared" ca="1" si="2"/>
        <v/>
      </c>
      <c r="Y21" s="313" t="str">
        <f t="shared" ca="1" si="2"/>
        <v/>
      </c>
      <c r="Z21" s="313" t="str">
        <f t="shared" ca="1" si="3"/>
        <v/>
      </c>
      <c r="AA21" s="313" t="str">
        <f t="shared" ca="1" si="3"/>
        <v/>
      </c>
      <c r="AB21" s="313" t="str">
        <f t="shared" ca="1" si="3"/>
        <v/>
      </c>
      <c r="AC21" s="313" t="str">
        <f t="shared" ca="1" si="3"/>
        <v/>
      </c>
      <c r="AD21" s="313" t="str">
        <f t="shared" ca="1" si="3"/>
        <v/>
      </c>
      <c r="AE21" s="313" t="str">
        <f t="shared" ca="1" si="3"/>
        <v/>
      </c>
      <c r="AF21" s="313" t="str">
        <f t="shared" ca="1" si="3"/>
        <v/>
      </c>
      <c r="AG21" s="313" t="str">
        <f t="shared" ca="1" si="3"/>
        <v/>
      </c>
      <c r="AH21" s="313" t="str">
        <f t="shared" ca="1" si="3"/>
        <v/>
      </c>
      <c r="AI21" s="313" t="str">
        <f t="shared" ca="1" si="3"/>
        <v/>
      </c>
      <c r="AJ21" s="313" t="str">
        <f t="shared" ca="1" si="4"/>
        <v/>
      </c>
      <c r="AK21" s="313" t="str">
        <f t="shared" ca="1" si="4"/>
        <v/>
      </c>
      <c r="AL21" s="313" t="str">
        <f t="shared" ca="1" si="4"/>
        <v/>
      </c>
      <c r="AM21" s="313" t="str">
        <f t="shared" ca="1" si="4"/>
        <v/>
      </c>
      <c r="AN21" s="313" t="str">
        <f t="shared" ca="1" si="4"/>
        <v/>
      </c>
      <c r="AO21" s="313" t="str">
        <f t="shared" ca="1" si="4"/>
        <v/>
      </c>
      <c r="AP21" s="313" t="str">
        <f t="shared" ca="1" si="4"/>
        <v/>
      </c>
      <c r="AQ21" s="313" t="str">
        <f t="shared" ca="1" si="4"/>
        <v/>
      </c>
      <c r="AR21" s="313" t="str">
        <f t="shared" ca="1" si="4"/>
        <v/>
      </c>
      <c r="AS21" s="313" t="str">
        <f t="shared" ca="1" si="4"/>
        <v/>
      </c>
      <c r="AT21" s="313" t="str">
        <f t="shared" ca="1" si="5"/>
        <v/>
      </c>
      <c r="AU21" s="313" t="str">
        <f t="shared" ca="1" si="5"/>
        <v/>
      </c>
      <c r="AV21" s="313" t="str">
        <f t="shared" ca="1" si="5"/>
        <v/>
      </c>
      <c r="AW21" s="313" t="str">
        <f t="shared" ca="1" si="5"/>
        <v/>
      </c>
      <c r="AX21" s="313" t="str">
        <f t="shared" ca="1" si="5"/>
        <v/>
      </c>
      <c r="AY21" s="313" t="str">
        <f t="shared" ca="1" si="5"/>
        <v/>
      </c>
      <c r="AZ21" s="313" t="str">
        <f t="shared" ca="1" si="5"/>
        <v/>
      </c>
      <c r="BA21" s="313" t="str">
        <f t="shared" ca="1" si="5"/>
        <v/>
      </c>
      <c r="BB21" s="313" t="str">
        <f t="shared" ca="1" si="5"/>
        <v/>
      </c>
      <c r="BC21" s="313" t="str">
        <f t="shared" ca="1" si="5"/>
        <v/>
      </c>
      <c r="BD21" s="313" t="str">
        <f t="shared" ca="1" si="6"/>
        <v/>
      </c>
      <c r="BE21" s="313" t="str">
        <f t="shared" ca="1" si="6"/>
        <v/>
      </c>
      <c r="BF21" s="313" t="str">
        <f t="shared" ca="1" si="6"/>
        <v/>
      </c>
      <c r="BG21" s="313" t="str">
        <f t="shared" ca="1" si="6"/>
        <v/>
      </c>
      <c r="BH21" s="313" t="str">
        <f t="shared" ca="1" si="6"/>
        <v/>
      </c>
      <c r="BI21" s="313" t="str">
        <f t="shared" ca="1" si="6"/>
        <v/>
      </c>
      <c r="BJ21" s="313" t="str">
        <f t="shared" ca="1" si="6"/>
        <v/>
      </c>
      <c r="BK21" s="313" t="str">
        <f t="shared" ca="1" si="6"/>
        <v/>
      </c>
      <c r="BL21" s="313" t="str">
        <f t="shared" ca="1" si="6"/>
        <v/>
      </c>
      <c r="BM21" s="313" t="str">
        <f t="shared" ca="1" si="6"/>
        <v/>
      </c>
      <c r="BN21" s="973" t="str">
        <f t="shared" ca="1" si="6"/>
        <v/>
      </c>
      <c r="BO21" s="973" t="str">
        <f t="shared" ca="1" si="6"/>
        <v/>
      </c>
      <c r="BP21" s="312" t="str">
        <f t="shared" ca="1" si="6"/>
        <v/>
      </c>
    </row>
    <row r="22" spans="1:68" s="117" customFormat="1" x14ac:dyDescent="0.25">
      <c r="A22" s="157">
        <v>1969</v>
      </c>
      <c r="B22" s="309">
        <f>'Waste Disposal Data'!C16*'Waste Disposal Data'!G16*Short_Metric</f>
        <v>38431.577829565795</v>
      </c>
      <c r="C22" s="311">
        <f t="shared" si="7"/>
        <v>330164.52144730999</v>
      </c>
      <c r="D22" s="311">
        <f ca="1">(((SUM(F22:BN22)/M3_FT3)*g_ft3)/g_mt)*Conversions_Constants!$C$29</f>
        <v>19211.420849473947</v>
      </c>
      <c r="E22" s="312"/>
      <c r="F22" s="311">
        <f t="shared" ca="1" si="1"/>
        <v>79891.418082042626</v>
      </c>
      <c r="G22" s="313">
        <f t="shared" ca="1" si="1"/>
        <v>88128.936463868653</v>
      </c>
      <c r="H22" s="313">
        <f t="shared" ca="1" si="1"/>
        <v>96917.670497781553</v>
      </c>
      <c r="I22" s="313">
        <f t="shared" ca="1" si="1"/>
        <v>102421.90170126862</v>
      </c>
      <c r="J22" s="313">
        <f t="shared" ca="1" si="1"/>
        <v>111336.35969115018</v>
      </c>
      <c r="K22" s="313">
        <f t="shared" ca="1" si="1"/>
        <v>118618.72812567568</v>
      </c>
      <c r="L22" s="313">
        <f t="shared" ca="1" si="1"/>
        <v>126817.06534605613</v>
      </c>
      <c r="M22" s="313">
        <f t="shared" ca="1" si="1"/>
        <v>137042.68358829268</v>
      </c>
      <c r="N22" s="313">
        <f t="shared" ca="1" si="1"/>
        <v>147588.70244063847</v>
      </c>
      <c r="O22" s="313" t="str">
        <f t="shared" ca="1" si="1"/>
        <v/>
      </c>
      <c r="P22" s="313" t="str">
        <f t="shared" ca="1" si="2"/>
        <v/>
      </c>
      <c r="Q22" s="313" t="str">
        <f t="shared" ca="1" si="2"/>
        <v/>
      </c>
      <c r="R22" s="313" t="str">
        <f t="shared" ca="1" si="2"/>
        <v/>
      </c>
      <c r="S22" s="313" t="str">
        <f t="shared" ca="1" si="2"/>
        <v/>
      </c>
      <c r="T22" s="313" t="str">
        <f t="shared" ca="1" si="2"/>
        <v/>
      </c>
      <c r="U22" s="313" t="str">
        <f t="shared" ca="1" si="2"/>
        <v/>
      </c>
      <c r="V22" s="313" t="str">
        <f t="shared" ca="1" si="2"/>
        <v/>
      </c>
      <c r="W22" s="313" t="str">
        <f t="shared" ca="1" si="2"/>
        <v/>
      </c>
      <c r="X22" s="313" t="str">
        <f t="shared" ca="1" si="2"/>
        <v/>
      </c>
      <c r="Y22" s="313" t="str">
        <f t="shared" ca="1" si="2"/>
        <v/>
      </c>
      <c r="Z22" s="313" t="str">
        <f t="shared" ca="1" si="3"/>
        <v/>
      </c>
      <c r="AA22" s="313" t="str">
        <f t="shared" ca="1" si="3"/>
        <v/>
      </c>
      <c r="AB22" s="313" t="str">
        <f t="shared" ca="1" si="3"/>
        <v/>
      </c>
      <c r="AC22" s="313" t="str">
        <f t="shared" ca="1" si="3"/>
        <v/>
      </c>
      <c r="AD22" s="313" t="str">
        <f t="shared" ca="1" si="3"/>
        <v/>
      </c>
      <c r="AE22" s="313" t="str">
        <f t="shared" ca="1" si="3"/>
        <v/>
      </c>
      <c r="AF22" s="313" t="str">
        <f t="shared" ca="1" si="3"/>
        <v/>
      </c>
      <c r="AG22" s="313" t="str">
        <f t="shared" ca="1" si="3"/>
        <v/>
      </c>
      <c r="AH22" s="313" t="str">
        <f t="shared" ca="1" si="3"/>
        <v/>
      </c>
      <c r="AI22" s="313" t="str">
        <f t="shared" ca="1" si="3"/>
        <v/>
      </c>
      <c r="AJ22" s="313" t="str">
        <f t="shared" ca="1" si="4"/>
        <v/>
      </c>
      <c r="AK22" s="313" t="str">
        <f t="shared" ca="1" si="4"/>
        <v/>
      </c>
      <c r="AL22" s="313" t="str">
        <f t="shared" ca="1" si="4"/>
        <v/>
      </c>
      <c r="AM22" s="313" t="str">
        <f t="shared" ca="1" si="4"/>
        <v/>
      </c>
      <c r="AN22" s="313" t="str">
        <f t="shared" ca="1" si="4"/>
        <v/>
      </c>
      <c r="AO22" s="313" t="str">
        <f t="shared" ca="1" si="4"/>
        <v/>
      </c>
      <c r="AP22" s="313" t="str">
        <f t="shared" ca="1" si="4"/>
        <v/>
      </c>
      <c r="AQ22" s="313" t="str">
        <f t="shared" ca="1" si="4"/>
        <v/>
      </c>
      <c r="AR22" s="313" t="str">
        <f t="shared" ca="1" si="4"/>
        <v/>
      </c>
      <c r="AS22" s="313" t="str">
        <f t="shared" ca="1" si="4"/>
        <v/>
      </c>
      <c r="AT22" s="313" t="str">
        <f t="shared" ca="1" si="5"/>
        <v/>
      </c>
      <c r="AU22" s="313" t="str">
        <f t="shared" ca="1" si="5"/>
        <v/>
      </c>
      <c r="AV22" s="313" t="str">
        <f t="shared" ca="1" si="5"/>
        <v/>
      </c>
      <c r="AW22" s="313" t="str">
        <f t="shared" ca="1" si="5"/>
        <v/>
      </c>
      <c r="AX22" s="313" t="str">
        <f t="shared" ca="1" si="5"/>
        <v/>
      </c>
      <c r="AY22" s="313" t="str">
        <f t="shared" ca="1" si="5"/>
        <v/>
      </c>
      <c r="AZ22" s="313" t="str">
        <f t="shared" ca="1" si="5"/>
        <v/>
      </c>
      <c r="BA22" s="313" t="str">
        <f t="shared" ca="1" si="5"/>
        <v/>
      </c>
      <c r="BB22" s="313" t="str">
        <f t="shared" ca="1" si="5"/>
        <v/>
      </c>
      <c r="BC22" s="313" t="str">
        <f t="shared" ca="1" si="5"/>
        <v/>
      </c>
      <c r="BD22" s="313" t="str">
        <f t="shared" ca="1" si="6"/>
        <v/>
      </c>
      <c r="BE22" s="313" t="str">
        <f t="shared" ca="1" si="6"/>
        <v/>
      </c>
      <c r="BF22" s="313" t="str">
        <f t="shared" ca="1" si="6"/>
        <v/>
      </c>
      <c r="BG22" s="313" t="str">
        <f t="shared" ca="1" si="6"/>
        <v/>
      </c>
      <c r="BH22" s="313" t="str">
        <f t="shared" ca="1" si="6"/>
        <v/>
      </c>
      <c r="BI22" s="313" t="str">
        <f t="shared" ca="1" si="6"/>
        <v/>
      </c>
      <c r="BJ22" s="313" t="str">
        <f t="shared" ca="1" si="6"/>
        <v/>
      </c>
      <c r="BK22" s="313" t="str">
        <f t="shared" ca="1" si="6"/>
        <v/>
      </c>
      <c r="BL22" s="313" t="str">
        <f t="shared" ca="1" si="6"/>
        <v/>
      </c>
      <c r="BM22" s="313" t="str">
        <f t="shared" ca="1" si="6"/>
        <v/>
      </c>
      <c r="BN22" s="973" t="str">
        <f t="shared" ca="1" si="6"/>
        <v/>
      </c>
      <c r="BO22" s="973" t="str">
        <f t="shared" ca="1" si="6"/>
        <v/>
      </c>
      <c r="BP22" s="312" t="str">
        <f t="shared" ca="1" si="6"/>
        <v/>
      </c>
    </row>
    <row r="23" spans="1:68" s="117" customFormat="1" x14ac:dyDescent="0.25">
      <c r="A23" s="157">
        <v>1970</v>
      </c>
      <c r="B23" s="309">
        <f>'Waste Disposal Data'!C17*'Waste Disposal Data'!G17*Short_Metric</f>
        <v>40125.190665721537</v>
      </c>
      <c r="C23" s="311">
        <f t="shared" si="7"/>
        <v>370289.71211303154</v>
      </c>
      <c r="D23" s="311">
        <f ca="1">(((SUM(F23:BN23)/M3_FT3)*g_ft3)/g_mt)*Conversions_Constants!$C$29</f>
        <v>21385.774812376774</v>
      </c>
      <c r="E23" s="312"/>
      <c r="F23" s="311">
        <f t="shared" ref="F23:O32" ca="1" si="8">IF(F$12&gt;=$A23,"",INDIRECT("B"&amp;F$11)*L*((EXP(-k*((($A23)-1)-F$12)))-(EXP(-k*($A23-F$12))))/$F$10)</f>
        <v>76758.830772129222</v>
      </c>
      <c r="G23" s="313">
        <f t="shared" ca="1" si="8"/>
        <v>84673.351438211277</v>
      </c>
      <c r="H23" s="313">
        <f t="shared" ca="1" si="8"/>
        <v>93117.474281512943</v>
      </c>
      <c r="I23" s="313">
        <f t="shared" ca="1" si="8"/>
        <v>98405.881492476765</v>
      </c>
      <c r="J23" s="313">
        <f t="shared" ca="1" si="8"/>
        <v>106970.79858492102</v>
      </c>
      <c r="K23" s="313">
        <f t="shared" ca="1" si="8"/>
        <v>113967.62126883015</v>
      </c>
      <c r="L23" s="313">
        <f t="shared" ca="1" si="8"/>
        <v>121844.49708878061</v>
      </c>
      <c r="M23" s="313">
        <f t="shared" ca="1" si="8"/>
        <v>131669.16310472507</v>
      </c>
      <c r="N23" s="313">
        <f t="shared" ca="1" si="8"/>
        <v>141801.66664316002</v>
      </c>
      <c r="O23" s="313">
        <f t="shared" ca="1" si="8"/>
        <v>153726.31131826321</v>
      </c>
      <c r="P23" s="313" t="str">
        <f t="shared" ref="P23:Y32" ca="1" si="9">IF(P$12&gt;=$A23,"",INDIRECT("B"&amp;P$11)*L*((EXP(-k*((($A23)-1)-P$12)))-(EXP(-k*($A23-P$12))))/$F$10)</f>
        <v/>
      </c>
      <c r="Q23" s="313" t="str">
        <f t="shared" ca="1" si="9"/>
        <v/>
      </c>
      <c r="R23" s="313" t="str">
        <f t="shared" ca="1" si="9"/>
        <v/>
      </c>
      <c r="S23" s="313" t="str">
        <f t="shared" ca="1" si="9"/>
        <v/>
      </c>
      <c r="T23" s="313" t="str">
        <f t="shared" ca="1" si="9"/>
        <v/>
      </c>
      <c r="U23" s="313" t="str">
        <f t="shared" ca="1" si="9"/>
        <v/>
      </c>
      <c r="V23" s="313" t="str">
        <f t="shared" ca="1" si="9"/>
        <v/>
      </c>
      <c r="W23" s="313" t="str">
        <f t="shared" ca="1" si="9"/>
        <v/>
      </c>
      <c r="X23" s="313" t="str">
        <f t="shared" ca="1" si="9"/>
        <v/>
      </c>
      <c r="Y23" s="313" t="str">
        <f t="shared" ca="1" si="9"/>
        <v/>
      </c>
      <c r="Z23" s="313" t="str">
        <f t="shared" ref="Z23:AI32" ca="1" si="10">IF(Z$12&gt;=$A23,"",INDIRECT("B"&amp;Z$11)*L*((EXP(-k*((($A23)-1)-Z$12)))-(EXP(-k*($A23-Z$12))))/$F$10)</f>
        <v/>
      </c>
      <c r="AA23" s="313" t="str">
        <f t="shared" ca="1" si="10"/>
        <v/>
      </c>
      <c r="AB23" s="313" t="str">
        <f t="shared" ca="1" si="10"/>
        <v/>
      </c>
      <c r="AC23" s="313" t="str">
        <f t="shared" ca="1" si="10"/>
        <v/>
      </c>
      <c r="AD23" s="313" t="str">
        <f t="shared" ca="1" si="10"/>
        <v/>
      </c>
      <c r="AE23" s="313" t="str">
        <f t="shared" ca="1" si="10"/>
        <v/>
      </c>
      <c r="AF23" s="313" t="str">
        <f t="shared" ca="1" si="10"/>
        <v/>
      </c>
      <c r="AG23" s="313" t="str">
        <f t="shared" ca="1" si="10"/>
        <v/>
      </c>
      <c r="AH23" s="313" t="str">
        <f t="shared" ca="1" si="10"/>
        <v/>
      </c>
      <c r="AI23" s="313" t="str">
        <f t="shared" ca="1" si="10"/>
        <v/>
      </c>
      <c r="AJ23" s="313" t="str">
        <f t="shared" ref="AJ23:AS32" ca="1" si="11">IF(AJ$12&gt;=$A23,"",INDIRECT("B"&amp;AJ$11)*L*((EXP(-k*((($A23)-1)-AJ$12)))-(EXP(-k*($A23-AJ$12))))/$F$10)</f>
        <v/>
      </c>
      <c r="AK23" s="313" t="str">
        <f t="shared" ca="1" si="11"/>
        <v/>
      </c>
      <c r="AL23" s="313" t="str">
        <f t="shared" ca="1" si="11"/>
        <v/>
      </c>
      <c r="AM23" s="313" t="str">
        <f t="shared" ca="1" si="11"/>
        <v/>
      </c>
      <c r="AN23" s="313" t="str">
        <f t="shared" ca="1" si="11"/>
        <v/>
      </c>
      <c r="AO23" s="313" t="str">
        <f t="shared" ca="1" si="11"/>
        <v/>
      </c>
      <c r="AP23" s="313" t="str">
        <f t="shared" ca="1" si="11"/>
        <v/>
      </c>
      <c r="AQ23" s="313" t="str">
        <f t="shared" ca="1" si="11"/>
        <v/>
      </c>
      <c r="AR23" s="313" t="str">
        <f t="shared" ca="1" si="11"/>
        <v/>
      </c>
      <c r="AS23" s="313" t="str">
        <f t="shared" ca="1" si="11"/>
        <v/>
      </c>
      <c r="AT23" s="313" t="str">
        <f t="shared" ref="AT23:BC32" ca="1" si="12">IF(AT$12&gt;=$A23,"",INDIRECT("B"&amp;AT$11)*L*((EXP(-k*((($A23)-1)-AT$12)))-(EXP(-k*($A23-AT$12))))/$F$10)</f>
        <v/>
      </c>
      <c r="AU23" s="313" t="str">
        <f t="shared" ca="1" si="12"/>
        <v/>
      </c>
      <c r="AV23" s="313" t="str">
        <f t="shared" ca="1" si="12"/>
        <v/>
      </c>
      <c r="AW23" s="313" t="str">
        <f t="shared" ca="1" si="12"/>
        <v/>
      </c>
      <c r="AX23" s="313" t="str">
        <f t="shared" ca="1" si="12"/>
        <v/>
      </c>
      <c r="AY23" s="313" t="str">
        <f t="shared" ca="1" si="12"/>
        <v/>
      </c>
      <c r="AZ23" s="313" t="str">
        <f t="shared" ca="1" si="12"/>
        <v/>
      </c>
      <c r="BA23" s="313" t="str">
        <f t="shared" ca="1" si="12"/>
        <v/>
      </c>
      <c r="BB23" s="313" t="str">
        <f t="shared" ca="1" si="12"/>
        <v/>
      </c>
      <c r="BC23" s="313" t="str">
        <f t="shared" ca="1" si="12"/>
        <v/>
      </c>
      <c r="BD23" s="313" t="str">
        <f t="shared" ref="BD23:BP32" ca="1" si="13">IF(BD$12&gt;=$A23,"",INDIRECT("B"&amp;BD$11)*L*((EXP(-k*((($A23)-1)-BD$12)))-(EXP(-k*($A23-BD$12))))/$F$10)</f>
        <v/>
      </c>
      <c r="BE23" s="313" t="str">
        <f t="shared" ca="1" si="13"/>
        <v/>
      </c>
      <c r="BF23" s="313" t="str">
        <f t="shared" ca="1" si="13"/>
        <v/>
      </c>
      <c r="BG23" s="313" t="str">
        <f t="shared" ca="1" si="13"/>
        <v/>
      </c>
      <c r="BH23" s="313" t="str">
        <f t="shared" ca="1" si="13"/>
        <v/>
      </c>
      <c r="BI23" s="313" t="str">
        <f t="shared" ca="1" si="13"/>
        <v/>
      </c>
      <c r="BJ23" s="313" t="str">
        <f t="shared" ca="1" si="13"/>
        <v/>
      </c>
      <c r="BK23" s="313" t="str">
        <f t="shared" ca="1" si="13"/>
        <v/>
      </c>
      <c r="BL23" s="313" t="str">
        <f t="shared" ca="1" si="13"/>
        <v/>
      </c>
      <c r="BM23" s="313" t="str">
        <f t="shared" ca="1" si="13"/>
        <v/>
      </c>
      <c r="BN23" s="973" t="str">
        <f t="shared" ca="1" si="13"/>
        <v/>
      </c>
      <c r="BO23" s="973" t="str">
        <f t="shared" ca="1" si="13"/>
        <v/>
      </c>
      <c r="BP23" s="312" t="str">
        <f t="shared" ca="1" si="13"/>
        <v/>
      </c>
    </row>
    <row r="24" spans="1:68" s="117" customFormat="1" x14ac:dyDescent="0.25">
      <c r="A24" s="157">
        <v>1971</v>
      </c>
      <c r="B24" s="309">
        <f>'Waste Disposal Data'!C18*'Waste Disposal Data'!G18*Short_Metric</f>
        <v>43430.694359122965</v>
      </c>
      <c r="C24" s="311">
        <f t="shared" si="7"/>
        <v>413720.40647215449</v>
      </c>
      <c r="D24" s="311">
        <f ca="1">(((SUM(F24:BN24)/M3_FT3)*g_ft3)/g_mt)*Conversions_Constants!$C$29</f>
        <v>23603.887343586175</v>
      </c>
      <c r="E24" s="312"/>
      <c r="F24" s="311">
        <f t="shared" ca="1" si="8"/>
        <v>73749.073967542208</v>
      </c>
      <c r="G24" s="313">
        <f t="shared" ca="1" si="8"/>
        <v>81353.261839466286</v>
      </c>
      <c r="H24" s="313">
        <f t="shared" ca="1" si="8"/>
        <v>89466.285890215906</v>
      </c>
      <c r="I24" s="313">
        <f t="shared" ca="1" si="8"/>
        <v>94547.331688446458</v>
      </c>
      <c r="J24" s="313">
        <f t="shared" ca="1" si="8"/>
        <v>102776.41357808294</v>
      </c>
      <c r="K24" s="313">
        <f t="shared" ca="1" si="8"/>
        <v>109498.88692040324</v>
      </c>
      <c r="L24" s="313">
        <f t="shared" ca="1" si="8"/>
        <v>117066.9060217267</v>
      </c>
      <c r="M24" s="313">
        <f t="shared" ca="1" si="8"/>
        <v>126506.34137304436</v>
      </c>
      <c r="N24" s="313">
        <f t="shared" ca="1" si="8"/>
        <v>136241.54376494646</v>
      </c>
      <c r="O24" s="313">
        <f t="shared" ca="1" si="8"/>
        <v>147698.61643442939</v>
      </c>
      <c r="P24" s="313">
        <f t="shared" ca="1" si="9"/>
        <v>160500.76266288615</v>
      </c>
      <c r="Q24" s="313" t="str">
        <f t="shared" ca="1" si="9"/>
        <v/>
      </c>
      <c r="R24" s="313" t="str">
        <f t="shared" ca="1" si="9"/>
        <v/>
      </c>
      <c r="S24" s="313" t="str">
        <f t="shared" ca="1" si="9"/>
        <v/>
      </c>
      <c r="T24" s="313" t="str">
        <f t="shared" ca="1" si="9"/>
        <v/>
      </c>
      <c r="U24" s="313" t="str">
        <f t="shared" ca="1" si="9"/>
        <v/>
      </c>
      <c r="V24" s="313" t="str">
        <f t="shared" ca="1" si="9"/>
        <v/>
      </c>
      <c r="W24" s="313" t="str">
        <f t="shared" ca="1" si="9"/>
        <v/>
      </c>
      <c r="X24" s="313" t="str">
        <f t="shared" ca="1" si="9"/>
        <v/>
      </c>
      <c r="Y24" s="313" t="str">
        <f t="shared" ca="1" si="9"/>
        <v/>
      </c>
      <c r="Z24" s="313" t="str">
        <f t="shared" ca="1" si="10"/>
        <v/>
      </c>
      <c r="AA24" s="313" t="str">
        <f t="shared" ca="1" si="10"/>
        <v/>
      </c>
      <c r="AB24" s="313" t="str">
        <f t="shared" ca="1" si="10"/>
        <v/>
      </c>
      <c r="AC24" s="313" t="str">
        <f t="shared" ca="1" si="10"/>
        <v/>
      </c>
      <c r="AD24" s="313" t="str">
        <f t="shared" ca="1" si="10"/>
        <v/>
      </c>
      <c r="AE24" s="313" t="str">
        <f t="shared" ca="1" si="10"/>
        <v/>
      </c>
      <c r="AF24" s="313" t="str">
        <f t="shared" ca="1" si="10"/>
        <v/>
      </c>
      <c r="AG24" s="313" t="str">
        <f t="shared" ca="1" si="10"/>
        <v/>
      </c>
      <c r="AH24" s="313" t="str">
        <f t="shared" ca="1" si="10"/>
        <v/>
      </c>
      <c r="AI24" s="313" t="str">
        <f t="shared" ca="1" si="10"/>
        <v/>
      </c>
      <c r="AJ24" s="313" t="str">
        <f t="shared" ca="1" si="11"/>
        <v/>
      </c>
      <c r="AK24" s="313" t="str">
        <f t="shared" ca="1" si="11"/>
        <v/>
      </c>
      <c r="AL24" s="313" t="str">
        <f t="shared" ca="1" si="11"/>
        <v/>
      </c>
      <c r="AM24" s="313" t="str">
        <f t="shared" ca="1" si="11"/>
        <v/>
      </c>
      <c r="AN24" s="313" t="str">
        <f t="shared" ca="1" si="11"/>
        <v/>
      </c>
      <c r="AO24" s="313" t="str">
        <f t="shared" ca="1" si="11"/>
        <v/>
      </c>
      <c r="AP24" s="313" t="str">
        <f t="shared" ca="1" si="11"/>
        <v/>
      </c>
      <c r="AQ24" s="313" t="str">
        <f t="shared" ca="1" si="11"/>
        <v/>
      </c>
      <c r="AR24" s="313" t="str">
        <f t="shared" ca="1" si="11"/>
        <v/>
      </c>
      <c r="AS24" s="313" t="str">
        <f t="shared" ca="1" si="11"/>
        <v/>
      </c>
      <c r="AT24" s="313" t="str">
        <f t="shared" ca="1" si="12"/>
        <v/>
      </c>
      <c r="AU24" s="313" t="str">
        <f t="shared" ca="1" si="12"/>
        <v/>
      </c>
      <c r="AV24" s="313" t="str">
        <f t="shared" ca="1" si="12"/>
        <v/>
      </c>
      <c r="AW24" s="313" t="str">
        <f t="shared" ca="1" si="12"/>
        <v/>
      </c>
      <c r="AX24" s="313" t="str">
        <f t="shared" ca="1" si="12"/>
        <v/>
      </c>
      <c r="AY24" s="313" t="str">
        <f t="shared" ca="1" si="12"/>
        <v/>
      </c>
      <c r="AZ24" s="313" t="str">
        <f t="shared" ca="1" si="12"/>
        <v/>
      </c>
      <c r="BA24" s="313" t="str">
        <f t="shared" ca="1" si="12"/>
        <v/>
      </c>
      <c r="BB24" s="313" t="str">
        <f t="shared" ca="1" si="12"/>
        <v/>
      </c>
      <c r="BC24" s="313" t="str">
        <f t="shared" ca="1" si="12"/>
        <v/>
      </c>
      <c r="BD24" s="313" t="str">
        <f t="shared" ca="1" si="13"/>
        <v/>
      </c>
      <c r="BE24" s="313" t="str">
        <f t="shared" ca="1" si="13"/>
        <v/>
      </c>
      <c r="BF24" s="313" t="str">
        <f t="shared" ca="1" si="13"/>
        <v/>
      </c>
      <c r="BG24" s="313" t="str">
        <f t="shared" ca="1" si="13"/>
        <v/>
      </c>
      <c r="BH24" s="313" t="str">
        <f t="shared" ca="1" si="13"/>
        <v/>
      </c>
      <c r="BI24" s="313" t="str">
        <f t="shared" ca="1" si="13"/>
        <v/>
      </c>
      <c r="BJ24" s="313" t="str">
        <f t="shared" ca="1" si="13"/>
        <v/>
      </c>
      <c r="BK24" s="313" t="str">
        <f t="shared" ca="1" si="13"/>
        <v/>
      </c>
      <c r="BL24" s="313" t="str">
        <f t="shared" ca="1" si="13"/>
        <v/>
      </c>
      <c r="BM24" s="313" t="str">
        <f t="shared" ca="1" si="13"/>
        <v/>
      </c>
      <c r="BN24" s="973" t="str">
        <f t="shared" ca="1" si="13"/>
        <v/>
      </c>
      <c r="BO24" s="973" t="str">
        <f t="shared" ca="1" si="13"/>
        <v/>
      </c>
      <c r="BP24" s="312" t="str">
        <f t="shared" ca="1" si="13"/>
        <v/>
      </c>
    </row>
    <row r="25" spans="1:68" s="117" customFormat="1" x14ac:dyDescent="0.25">
      <c r="A25" s="157">
        <v>1972</v>
      </c>
      <c r="B25" s="309">
        <f>'Waste Disposal Data'!C19*'Waste Disposal Data'!G19*Short_Metric</f>
        <v>46706.576467155654</v>
      </c>
      <c r="C25" s="311">
        <f t="shared" si="7"/>
        <v>460426.98293931014</v>
      </c>
      <c r="D25" s="311">
        <f ca="1">(((SUM(F25:BN25)/M3_FT3)*g_ft3)/g_mt)*Conversions_Constants!$C$29</f>
        <v>25986.833426752441</v>
      </c>
      <c r="E25" s="312"/>
      <c r="F25" s="311">
        <f t="shared" ca="1" si="8"/>
        <v>70857.331415278328</v>
      </c>
      <c r="G25" s="313">
        <f t="shared" ca="1" si="8"/>
        <v>78163.354815953004</v>
      </c>
      <c r="H25" s="313">
        <f t="shared" ca="1" si="8"/>
        <v>85958.262643501628</v>
      </c>
      <c r="I25" s="313">
        <f t="shared" ca="1" si="8"/>
        <v>90840.077786291353</v>
      </c>
      <c r="J25" s="313">
        <f t="shared" ca="1" si="8"/>
        <v>98746.492759773246</v>
      </c>
      <c r="K25" s="313">
        <f t="shared" ca="1" si="8"/>
        <v>105205.37415205843</v>
      </c>
      <c r="L25" s="313">
        <f t="shared" ca="1" si="8"/>
        <v>112476.64697991204</v>
      </c>
      <c r="M25" s="313">
        <f t="shared" ca="1" si="8"/>
        <v>121545.95677701996</v>
      </c>
      <c r="N25" s="313">
        <f t="shared" ca="1" si="8"/>
        <v>130899.43642316941</v>
      </c>
      <c r="O25" s="313">
        <f t="shared" ca="1" si="8"/>
        <v>141907.27084760956</v>
      </c>
      <c r="P25" s="313">
        <f t="shared" ca="1" si="9"/>
        <v>154207.43774239437</v>
      </c>
      <c r="Q25" s="313">
        <f t="shared" ca="1" si="9"/>
        <v>173722.77743649183</v>
      </c>
      <c r="R25" s="313" t="str">
        <f t="shared" ca="1" si="9"/>
        <v/>
      </c>
      <c r="S25" s="313" t="str">
        <f t="shared" ca="1" si="9"/>
        <v/>
      </c>
      <c r="T25" s="313" t="str">
        <f t="shared" ca="1" si="9"/>
        <v/>
      </c>
      <c r="U25" s="313" t="str">
        <f t="shared" ca="1" si="9"/>
        <v/>
      </c>
      <c r="V25" s="313" t="str">
        <f t="shared" ca="1" si="9"/>
        <v/>
      </c>
      <c r="W25" s="313" t="str">
        <f t="shared" ca="1" si="9"/>
        <v/>
      </c>
      <c r="X25" s="313" t="str">
        <f t="shared" ca="1" si="9"/>
        <v/>
      </c>
      <c r="Y25" s="313" t="str">
        <f t="shared" ca="1" si="9"/>
        <v/>
      </c>
      <c r="Z25" s="313" t="str">
        <f t="shared" ca="1" si="10"/>
        <v/>
      </c>
      <c r="AA25" s="313" t="str">
        <f t="shared" ca="1" si="10"/>
        <v/>
      </c>
      <c r="AB25" s="313" t="str">
        <f t="shared" ca="1" si="10"/>
        <v/>
      </c>
      <c r="AC25" s="313" t="str">
        <f t="shared" ca="1" si="10"/>
        <v/>
      </c>
      <c r="AD25" s="313" t="str">
        <f t="shared" ca="1" si="10"/>
        <v/>
      </c>
      <c r="AE25" s="313" t="str">
        <f t="shared" ca="1" si="10"/>
        <v/>
      </c>
      <c r="AF25" s="313" t="str">
        <f t="shared" ca="1" si="10"/>
        <v/>
      </c>
      <c r="AG25" s="313" t="str">
        <f t="shared" ca="1" si="10"/>
        <v/>
      </c>
      <c r="AH25" s="313" t="str">
        <f t="shared" ca="1" si="10"/>
        <v/>
      </c>
      <c r="AI25" s="313" t="str">
        <f t="shared" ca="1" si="10"/>
        <v/>
      </c>
      <c r="AJ25" s="313" t="str">
        <f t="shared" ca="1" si="11"/>
        <v/>
      </c>
      <c r="AK25" s="313" t="str">
        <f t="shared" ca="1" si="11"/>
        <v/>
      </c>
      <c r="AL25" s="313" t="str">
        <f t="shared" ca="1" si="11"/>
        <v/>
      </c>
      <c r="AM25" s="313" t="str">
        <f t="shared" ca="1" si="11"/>
        <v/>
      </c>
      <c r="AN25" s="313" t="str">
        <f t="shared" ca="1" si="11"/>
        <v/>
      </c>
      <c r="AO25" s="313" t="str">
        <f t="shared" ca="1" si="11"/>
        <v/>
      </c>
      <c r="AP25" s="313" t="str">
        <f t="shared" ca="1" si="11"/>
        <v/>
      </c>
      <c r="AQ25" s="313" t="str">
        <f t="shared" ca="1" si="11"/>
        <v/>
      </c>
      <c r="AR25" s="313" t="str">
        <f t="shared" ca="1" si="11"/>
        <v/>
      </c>
      <c r="AS25" s="313" t="str">
        <f t="shared" ca="1" si="11"/>
        <v/>
      </c>
      <c r="AT25" s="313" t="str">
        <f t="shared" ca="1" si="12"/>
        <v/>
      </c>
      <c r="AU25" s="313" t="str">
        <f t="shared" ca="1" si="12"/>
        <v/>
      </c>
      <c r="AV25" s="313" t="str">
        <f t="shared" ca="1" si="12"/>
        <v/>
      </c>
      <c r="AW25" s="313" t="str">
        <f t="shared" ca="1" si="12"/>
        <v/>
      </c>
      <c r="AX25" s="313" t="str">
        <f t="shared" ca="1" si="12"/>
        <v/>
      </c>
      <c r="AY25" s="313" t="str">
        <f t="shared" ca="1" si="12"/>
        <v/>
      </c>
      <c r="AZ25" s="313" t="str">
        <f t="shared" ca="1" si="12"/>
        <v/>
      </c>
      <c r="BA25" s="313" t="str">
        <f t="shared" ca="1" si="12"/>
        <v/>
      </c>
      <c r="BB25" s="313" t="str">
        <f t="shared" ca="1" si="12"/>
        <v/>
      </c>
      <c r="BC25" s="313" t="str">
        <f t="shared" ca="1" si="12"/>
        <v/>
      </c>
      <c r="BD25" s="313" t="str">
        <f t="shared" ca="1" si="13"/>
        <v/>
      </c>
      <c r="BE25" s="313" t="str">
        <f t="shared" ca="1" si="13"/>
        <v/>
      </c>
      <c r="BF25" s="313" t="str">
        <f t="shared" ca="1" si="13"/>
        <v/>
      </c>
      <c r="BG25" s="313" t="str">
        <f t="shared" ca="1" si="13"/>
        <v/>
      </c>
      <c r="BH25" s="313" t="str">
        <f t="shared" ca="1" si="13"/>
        <v/>
      </c>
      <c r="BI25" s="313" t="str">
        <f t="shared" ca="1" si="13"/>
        <v/>
      </c>
      <c r="BJ25" s="313" t="str">
        <f t="shared" ca="1" si="13"/>
        <v/>
      </c>
      <c r="BK25" s="313" t="str">
        <f t="shared" ca="1" si="13"/>
        <v/>
      </c>
      <c r="BL25" s="313" t="str">
        <f t="shared" ca="1" si="13"/>
        <v/>
      </c>
      <c r="BM25" s="313" t="str">
        <f t="shared" ca="1" si="13"/>
        <v/>
      </c>
      <c r="BN25" s="973" t="str">
        <f t="shared" ca="1" si="13"/>
        <v/>
      </c>
      <c r="BO25" s="973" t="str">
        <f t="shared" ca="1" si="13"/>
        <v/>
      </c>
      <c r="BP25" s="312" t="str">
        <f t="shared" ca="1" si="13"/>
        <v/>
      </c>
    </row>
    <row r="26" spans="1:68" s="117" customFormat="1" x14ac:dyDescent="0.25">
      <c r="A26" s="157">
        <v>1973</v>
      </c>
      <c r="B26" s="309">
        <f>'Waste Disposal Data'!C20*'Waste Disposal Data'!G20*Short_Metric</f>
        <v>49919.451367938302</v>
      </c>
      <c r="C26" s="311">
        <f t="shared" si="7"/>
        <v>510346.43430724845</v>
      </c>
      <c r="D26" s="311">
        <f ca="1">(((SUM(F26:BN26)/M3_FT3)*g_ft3)/g_mt)*Conversions_Constants!$C$29</f>
        <v>28525.893329787537</v>
      </c>
      <c r="E26" s="312"/>
      <c r="F26" s="311">
        <f t="shared" ca="1" si="8"/>
        <v>68078.975710315222</v>
      </c>
      <c r="G26" s="313">
        <f t="shared" ca="1" si="8"/>
        <v>75098.525835883789</v>
      </c>
      <c r="H26" s="313">
        <f t="shared" ca="1" si="8"/>
        <v>82587.790955758115</v>
      </c>
      <c r="I26" s="313">
        <f t="shared" ca="1" si="8"/>
        <v>87278.187388843973</v>
      </c>
      <c r="J26" s="313">
        <f t="shared" ca="1" si="8"/>
        <v>94874.587396921692</v>
      </c>
      <c r="K26" s="313">
        <f t="shared" ca="1" si="8"/>
        <v>101080.21242736625</v>
      </c>
      <c r="L26" s="313">
        <f t="shared" ca="1" si="8"/>
        <v>108066.3745695641</v>
      </c>
      <c r="M26" s="313">
        <f t="shared" ca="1" si="8"/>
        <v>116780.07164302502</v>
      </c>
      <c r="N26" s="313">
        <f t="shared" ca="1" si="8"/>
        <v>125766.79610637245</v>
      </c>
      <c r="O26" s="313">
        <f t="shared" ca="1" si="8"/>
        <v>136343.0071693114</v>
      </c>
      <c r="P26" s="313">
        <f t="shared" ca="1" si="9"/>
        <v>148160.87762163192</v>
      </c>
      <c r="Q26" s="313">
        <f t="shared" ca="1" si="9"/>
        <v>166911.0099011907</v>
      </c>
      <c r="R26" s="313">
        <f t="shared" ca="1" si="9"/>
        <v>186826.30586862261</v>
      </c>
      <c r="S26" s="313" t="str">
        <f t="shared" ca="1" si="9"/>
        <v/>
      </c>
      <c r="T26" s="313" t="str">
        <f t="shared" ca="1" si="9"/>
        <v/>
      </c>
      <c r="U26" s="313" t="str">
        <f t="shared" ca="1" si="9"/>
        <v/>
      </c>
      <c r="V26" s="313" t="str">
        <f t="shared" ca="1" si="9"/>
        <v/>
      </c>
      <c r="W26" s="313" t="str">
        <f t="shared" ca="1" si="9"/>
        <v/>
      </c>
      <c r="X26" s="313" t="str">
        <f t="shared" ca="1" si="9"/>
        <v/>
      </c>
      <c r="Y26" s="313" t="str">
        <f t="shared" ca="1" si="9"/>
        <v/>
      </c>
      <c r="Z26" s="313" t="str">
        <f t="shared" ca="1" si="10"/>
        <v/>
      </c>
      <c r="AA26" s="313" t="str">
        <f t="shared" ca="1" si="10"/>
        <v/>
      </c>
      <c r="AB26" s="313" t="str">
        <f t="shared" ca="1" si="10"/>
        <v/>
      </c>
      <c r="AC26" s="313" t="str">
        <f t="shared" ca="1" si="10"/>
        <v/>
      </c>
      <c r="AD26" s="313" t="str">
        <f t="shared" ca="1" si="10"/>
        <v/>
      </c>
      <c r="AE26" s="313" t="str">
        <f t="shared" ca="1" si="10"/>
        <v/>
      </c>
      <c r="AF26" s="313" t="str">
        <f t="shared" ca="1" si="10"/>
        <v/>
      </c>
      <c r="AG26" s="313" t="str">
        <f t="shared" ca="1" si="10"/>
        <v/>
      </c>
      <c r="AH26" s="313" t="str">
        <f t="shared" ca="1" si="10"/>
        <v/>
      </c>
      <c r="AI26" s="313" t="str">
        <f t="shared" ca="1" si="10"/>
        <v/>
      </c>
      <c r="AJ26" s="313" t="str">
        <f t="shared" ca="1" si="11"/>
        <v/>
      </c>
      <c r="AK26" s="313" t="str">
        <f t="shared" ca="1" si="11"/>
        <v/>
      </c>
      <c r="AL26" s="313" t="str">
        <f t="shared" ca="1" si="11"/>
        <v/>
      </c>
      <c r="AM26" s="313" t="str">
        <f t="shared" ca="1" si="11"/>
        <v/>
      </c>
      <c r="AN26" s="313" t="str">
        <f t="shared" ca="1" si="11"/>
        <v/>
      </c>
      <c r="AO26" s="313" t="str">
        <f t="shared" ca="1" si="11"/>
        <v/>
      </c>
      <c r="AP26" s="313" t="str">
        <f t="shared" ca="1" si="11"/>
        <v/>
      </c>
      <c r="AQ26" s="313" t="str">
        <f t="shared" ca="1" si="11"/>
        <v/>
      </c>
      <c r="AR26" s="313" t="str">
        <f t="shared" ca="1" si="11"/>
        <v/>
      </c>
      <c r="AS26" s="313" t="str">
        <f t="shared" ca="1" si="11"/>
        <v/>
      </c>
      <c r="AT26" s="313" t="str">
        <f t="shared" ca="1" si="12"/>
        <v/>
      </c>
      <c r="AU26" s="313" t="str">
        <f t="shared" ca="1" si="12"/>
        <v/>
      </c>
      <c r="AV26" s="313" t="str">
        <f t="shared" ca="1" si="12"/>
        <v/>
      </c>
      <c r="AW26" s="313" t="str">
        <f t="shared" ca="1" si="12"/>
        <v/>
      </c>
      <c r="AX26" s="313" t="str">
        <f t="shared" ca="1" si="12"/>
        <v/>
      </c>
      <c r="AY26" s="313" t="str">
        <f t="shared" ca="1" si="12"/>
        <v/>
      </c>
      <c r="AZ26" s="313" t="str">
        <f t="shared" ca="1" si="12"/>
        <v/>
      </c>
      <c r="BA26" s="313" t="str">
        <f t="shared" ca="1" si="12"/>
        <v/>
      </c>
      <c r="BB26" s="313" t="str">
        <f t="shared" ca="1" si="12"/>
        <v/>
      </c>
      <c r="BC26" s="313" t="str">
        <f t="shared" ca="1" si="12"/>
        <v/>
      </c>
      <c r="BD26" s="313" t="str">
        <f t="shared" ca="1" si="13"/>
        <v/>
      </c>
      <c r="BE26" s="313" t="str">
        <f t="shared" ca="1" si="13"/>
        <v/>
      </c>
      <c r="BF26" s="313" t="str">
        <f t="shared" ca="1" si="13"/>
        <v/>
      </c>
      <c r="BG26" s="313" t="str">
        <f t="shared" ca="1" si="13"/>
        <v/>
      </c>
      <c r="BH26" s="313" t="str">
        <f t="shared" ca="1" si="13"/>
        <v/>
      </c>
      <c r="BI26" s="313" t="str">
        <f t="shared" ca="1" si="13"/>
        <v/>
      </c>
      <c r="BJ26" s="313" t="str">
        <f t="shared" ca="1" si="13"/>
        <v/>
      </c>
      <c r="BK26" s="313" t="str">
        <f t="shared" ca="1" si="13"/>
        <v/>
      </c>
      <c r="BL26" s="313" t="str">
        <f t="shared" ca="1" si="13"/>
        <v/>
      </c>
      <c r="BM26" s="313" t="str">
        <f t="shared" ca="1" si="13"/>
        <v/>
      </c>
      <c r="BN26" s="973" t="str">
        <f t="shared" ca="1" si="13"/>
        <v/>
      </c>
      <c r="BO26" s="973" t="str">
        <f t="shared" ca="1" si="13"/>
        <v/>
      </c>
      <c r="BP26" s="312" t="str">
        <f t="shared" ca="1" si="13"/>
        <v/>
      </c>
    </row>
    <row r="27" spans="1:68" s="117" customFormat="1" x14ac:dyDescent="0.25">
      <c r="A27" s="157">
        <v>1974</v>
      </c>
      <c r="B27" s="309">
        <f>'Waste Disposal Data'!C21*'Waste Disposal Data'!G21*Short_Metric</f>
        <v>52841.345044957292</v>
      </c>
      <c r="C27" s="311">
        <f t="shared" si="7"/>
        <v>563187.77935220569</v>
      </c>
      <c r="D27" s="311">
        <f ca="1">(((SUM(F27:BN27)/M3_FT3)*g_ft3)/g_mt)*Conversions_Constants!$C$29</f>
        <v>31210.145972972859</v>
      </c>
      <c r="E27" s="312"/>
      <c r="F27" s="311">
        <f t="shared" ca="1" si="8"/>
        <v>65409.56089077871</v>
      </c>
      <c r="G27" s="313">
        <f t="shared" ca="1" si="8"/>
        <v>72153.870519024698</v>
      </c>
      <c r="H27" s="313">
        <f t="shared" ca="1" si="8"/>
        <v>79349.477353212438</v>
      </c>
      <c r="I27" s="313">
        <f t="shared" ca="1" si="8"/>
        <v>83855.960711558873</v>
      </c>
      <c r="J27" s="313">
        <f t="shared" ca="1" si="8"/>
        <v>91154.501614896129</v>
      </c>
      <c r="K27" s="313">
        <f t="shared" ca="1" si="8"/>
        <v>97116.800607487123</v>
      </c>
      <c r="L27" s="313">
        <f t="shared" ca="1" si="8"/>
        <v>103829.03141391606</v>
      </c>
      <c r="M27" s="313">
        <f t="shared" ca="1" si="8"/>
        <v>112201.05953807071</v>
      </c>
      <c r="N27" s="313">
        <f t="shared" ca="1" si="8"/>
        <v>120835.40949502565</v>
      </c>
      <c r="O27" s="313">
        <f t="shared" ca="1" si="8"/>
        <v>130996.92139054424</v>
      </c>
      <c r="P27" s="313">
        <f t="shared" ca="1" si="9"/>
        <v>142351.40651440353</v>
      </c>
      <c r="Q27" s="313">
        <f t="shared" ca="1" si="9"/>
        <v>160366.33559131293</v>
      </c>
      <c r="R27" s="313">
        <f t="shared" ca="1" si="9"/>
        <v>179500.74163441415</v>
      </c>
      <c r="S27" s="313">
        <f t="shared" ca="1" si="9"/>
        <v>199677.80547175321</v>
      </c>
      <c r="T27" s="313" t="str">
        <f t="shared" ca="1" si="9"/>
        <v/>
      </c>
      <c r="U27" s="313" t="str">
        <f t="shared" ca="1" si="9"/>
        <v/>
      </c>
      <c r="V27" s="313" t="str">
        <f t="shared" ca="1" si="9"/>
        <v/>
      </c>
      <c r="W27" s="313" t="str">
        <f t="shared" ca="1" si="9"/>
        <v/>
      </c>
      <c r="X27" s="313" t="str">
        <f t="shared" ca="1" si="9"/>
        <v/>
      </c>
      <c r="Y27" s="313" t="str">
        <f t="shared" ca="1" si="9"/>
        <v/>
      </c>
      <c r="Z27" s="313" t="str">
        <f t="shared" ca="1" si="10"/>
        <v/>
      </c>
      <c r="AA27" s="313" t="str">
        <f t="shared" ca="1" si="10"/>
        <v/>
      </c>
      <c r="AB27" s="313" t="str">
        <f t="shared" ca="1" si="10"/>
        <v/>
      </c>
      <c r="AC27" s="313" t="str">
        <f t="shared" ca="1" si="10"/>
        <v/>
      </c>
      <c r="AD27" s="313" t="str">
        <f t="shared" ca="1" si="10"/>
        <v/>
      </c>
      <c r="AE27" s="313" t="str">
        <f t="shared" ca="1" si="10"/>
        <v/>
      </c>
      <c r="AF27" s="313" t="str">
        <f t="shared" ca="1" si="10"/>
        <v/>
      </c>
      <c r="AG27" s="313" t="str">
        <f t="shared" ca="1" si="10"/>
        <v/>
      </c>
      <c r="AH27" s="313" t="str">
        <f t="shared" ca="1" si="10"/>
        <v/>
      </c>
      <c r="AI27" s="313" t="str">
        <f t="shared" ca="1" si="10"/>
        <v/>
      </c>
      <c r="AJ27" s="313" t="str">
        <f t="shared" ca="1" si="11"/>
        <v/>
      </c>
      <c r="AK27" s="313" t="str">
        <f t="shared" ca="1" si="11"/>
        <v/>
      </c>
      <c r="AL27" s="313" t="str">
        <f t="shared" ca="1" si="11"/>
        <v/>
      </c>
      <c r="AM27" s="313" t="str">
        <f t="shared" ca="1" si="11"/>
        <v/>
      </c>
      <c r="AN27" s="313" t="str">
        <f t="shared" ca="1" si="11"/>
        <v/>
      </c>
      <c r="AO27" s="313" t="str">
        <f t="shared" ca="1" si="11"/>
        <v/>
      </c>
      <c r="AP27" s="313" t="str">
        <f t="shared" ca="1" si="11"/>
        <v/>
      </c>
      <c r="AQ27" s="313" t="str">
        <f t="shared" ca="1" si="11"/>
        <v/>
      </c>
      <c r="AR27" s="313" t="str">
        <f t="shared" ca="1" si="11"/>
        <v/>
      </c>
      <c r="AS27" s="313" t="str">
        <f t="shared" ca="1" si="11"/>
        <v/>
      </c>
      <c r="AT27" s="313" t="str">
        <f t="shared" ca="1" si="12"/>
        <v/>
      </c>
      <c r="AU27" s="313" t="str">
        <f t="shared" ca="1" si="12"/>
        <v/>
      </c>
      <c r="AV27" s="313" t="str">
        <f t="shared" ca="1" si="12"/>
        <v/>
      </c>
      <c r="AW27" s="313" t="str">
        <f t="shared" ca="1" si="12"/>
        <v/>
      </c>
      <c r="AX27" s="313" t="str">
        <f t="shared" ca="1" si="12"/>
        <v/>
      </c>
      <c r="AY27" s="313" t="str">
        <f t="shared" ca="1" si="12"/>
        <v/>
      </c>
      <c r="AZ27" s="313" t="str">
        <f t="shared" ca="1" si="12"/>
        <v/>
      </c>
      <c r="BA27" s="313" t="str">
        <f t="shared" ca="1" si="12"/>
        <v/>
      </c>
      <c r="BB27" s="313" t="str">
        <f t="shared" ca="1" si="12"/>
        <v/>
      </c>
      <c r="BC27" s="313" t="str">
        <f t="shared" ca="1" si="12"/>
        <v/>
      </c>
      <c r="BD27" s="313" t="str">
        <f t="shared" ca="1" si="13"/>
        <v/>
      </c>
      <c r="BE27" s="313" t="str">
        <f t="shared" ca="1" si="13"/>
        <v/>
      </c>
      <c r="BF27" s="313" t="str">
        <f t="shared" ca="1" si="13"/>
        <v/>
      </c>
      <c r="BG27" s="313" t="str">
        <f t="shared" ca="1" si="13"/>
        <v/>
      </c>
      <c r="BH27" s="313" t="str">
        <f t="shared" ca="1" si="13"/>
        <v/>
      </c>
      <c r="BI27" s="313" t="str">
        <f t="shared" ca="1" si="13"/>
        <v/>
      </c>
      <c r="BJ27" s="313" t="str">
        <f t="shared" ca="1" si="13"/>
        <v/>
      </c>
      <c r="BK27" s="313" t="str">
        <f t="shared" ca="1" si="13"/>
        <v/>
      </c>
      <c r="BL27" s="313" t="str">
        <f t="shared" ca="1" si="13"/>
        <v/>
      </c>
      <c r="BM27" s="313" t="str">
        <f t="shared" ca="1" si="13"/>
        <v/>
      </c>
      <c r="BN27" s="973" t="str">
        <f t="shared" ca="1" si="13"/>
        <v/>
      </c>
      <c r="BO27" s="973" t="str">
        <f t="shared" ca="1" si="13"/>
        <v/>
      </c>
      <c r="BP27" s="312" t="str">
        <f t="shared" ca="1" si="13"/>
        <v/>
      </c>
    </row>
    <row r="28" spans="1:68" s="117" customFormat="1" x14ac:dyDescent="0.25">
      <c r="A28" s="157">
        <v>1975</v>
      </c>
      <c r="B28" s="309">
        <f>'Waste Disposal Data'!C22*'Waste Disposal Data'!G22*Short_Metric</f>
        <v>55958.803035702476</v>
      </c>
      <c r="C28" s="311">
        <f t="shared" si="7"/>
        <v>619146.58238790813</v>
      </c>
      <c r="D28" s="311">
        <f ca="1">(((SUM(F28:BN28)/M3_FT3)*g_ft3)/g_mt)*Conversions_Constants!$C$29</f>
        <v>34011.731871001</v>
      </c>
      <c r="E28" s="312"/>
      <c r="F28" s="311">
        <f t="shared" ca="1" si="8"/>
        <v>62844.81532345093</v>
      </c>
      <c r="G28" s="313">
        <f t="shared" ca="1" si="8"/>
        <v>69324.67678864341</v>
      </c>
      <c r="H28" s="313">
        <f t="shared" ca="1" si="8"/>
        <v>76238.139843222583</v>
      </c>
      <c r="I28" s="313">
        <f t="shared" ca="1" si="8"/>
        <v>80567.92146163818</v>
      </c>
      <c r="J28" s="313">
        <f t="shared" ca="1" si="8"/>
        <v>87580.282482785697</v>
      </c>
      <c r="K28" s="313">
        <f t="shared" ca="1" si="8"/>
        <v>93308.796387935217</v>
      </c>
      <c r="L28" s="313">
        <f t="shared" ca="1" si="8"/>
        <v>99757.836859905598</v>
      </c>
      <c r="M28" s="313">
        <f t="shared" ca="1" si="8"/>
        <v>107801.59306587907</v>
      </c>
      <c r="N28" s="313">
        <f t="shared" ca="1" si="8"/>
        <v>116097.3853184676</v>
      </c>
      <c r="O28" s="313">
        <f t="shared" ca="1" si="8"/>
        <v>125860.45863350142</v>
      </c>
      <c r="P28" s="313">
        <f t="shared" ca="1" si="9"/>
        <v>136769.72802751849</v>
      </c>
      <c r="Q28" s="313">
        <f t="shared" ca="1" si="9"/>
        <v>154078.28163169057</v>
      </c>
      <c r="R28" s="313">
        <f t="shared" ca="1" si="9"/>
        <v>172462.41688235491</v>
      </c>
      <c r="S28" s="313">
        <f t="shared" ca="1" si="9"/>
        <v>191848.3267303723</v>
      </c>
      <c r="T28" s="313">
        <f t="shared" ca="1" si="9"/>
        <v>211365.38017982914</v>
      </c>
      <c r="U28" s="313" t="str">
        <f t="shared" ca="1" si="9"/>
        <v/>
      </c>
      <c r="V28" s="313" t="str">
        <f t="shared" ca="1" si="9"/>
        <v/>
      </c>
      <c r="W28" s="313" t="str">
        <f t="shared" ca="1" si="9"/>
        <v/>
      </c>
      <c r="X28" s="313" t="str">
        <f t="shared" ca="1" si="9"/>
        <v/>
      </c>
      <c r="Y28" s="313" t="str">
        <f t="shared" ca="1" si="9"/>
        <v/>
      </c>
      <c r="Z28" s="313" t="str">
        <f t="shared" ca="1" si="10"/>
        <v/>
      </c>
      <c r="AA28" s="313" t="str">
        <f t="shared" ca="1" si="10"/>
        <v/>
      </c>
      <c r="AB28" s="313" t="str">
        <f t="shared" ca="1" si="10"/>
        <v/>
      </c>
      <c r="AC28" s="313" t="str">
        <f t="shared" ca="1" si="10"/>
        <v/>
      </c>
      <c r="AD28" s="313" t="str">
        <f t="shared" ca="1" si="10"/>
        <v/>
      </c>
      <c r="AE28" s="313" t="str">
        <f t="shared" ca="1" si="10"/>
        <v/>
      </c>
      <c r="AF28" s="313" t="str">
        <f t="shared" ca="1" si="10"/>
        <v/>
      </c>
      <c r="AG28" s="313" t="str">
        <f t="shared" ca="1" si="10"/>
        <v/>
      </c>
      <c r="AH28" s="313" t="str">
        <f t="shared" ca="1" si="10"/>
        <v/>
      </c>
      <c r="AI28" s="313" t="str">
        <f t="shared" ca="1" si="10"/>
        <v/>
      </c>
      <c r="AJ28" s="313" t="str">
        <f t="shared" ca="1" si="11"/>
        <v/>
      </c>
      <c r="AK28" s="313" t="str">
        <f t="shared" ca="1" si="11"/>
        <v/>
      </c>
      <c r="AL28" s="313" t="str">
        <f t="shared" ca="1" si="11"/>
        <v/>
      </c>
      <c r="AM28" s="313" t="str">
        <f t="shared" ca="1" si="11"/>
        <v/>
      </c>
      <c r="AN28" s="313" t="str">
        <f t="shared" ca="1" si="11"/>
        <v/>
      </c>
      <c r="AO28" s="313" t="str">
        <f t="shared" ca="1" si="11"/>
        <v/>
      </c>
      <c r="AP28" s="313" t="str">
        <f t="shared" ca="1" si="11"/>
        <v/>
      </c>
      <c r="AQ28" s="313" t="str">
        <f t="shared" ca="1" si="11"/>
        <v/>
      </c>
      <c r="AR28" s="313" t="str">
        <f t="shared" ca="1" si="11"/>
        <v/>
      </c>
      <c r="AS28" s="313" t="str">
        <f t="shared" ca="1" si="11"/>
        <v/>
      </c>
      <c r="AT28" s="313" t="str">
        <f t="shared" ca="1" si="12"/>
        <v/>
      </c>
      <c r="AU28" s="313" t="str">
        <f t="shared" ca="1" si="12"/>
        <v/>
      </c>
      <c r="AV28" s="313" t="str">
        <f t="shared" ca="1" si="12"/>
        <v/>
      </c>
      <c r="AW28" s="313" t="str">
        <f t="shared" ca="1" si="12"/>
        <v/>
      </c>
      <c r="AX28" s="313" t="str">
        <f t="shared" ca="1" si="12"/>
        <v/>
      </c>
      <c r="AY28" s="313" t="str">
        <f t="shared" ca="1" si="12"/>
        <v/>
      </c>
      <c r="AZ28" s="313" t="str">
        <f t="shared" ca="1" si="12"/>
        <v/>
      </c>
      <c r="BA28" s="313" t="str">
        <f t="shared" ca="1" si="12"/>
        <v/>
      </c>
      <c r="BB28" s="313" t="str">
        <f t="shared" ca="1" si="12"/>
        <v/>
      </c>
      <c r="BC28" s="313" t="str">
        <f t="shared" ca="1" si="12"/>
        <v/>
      </c>
      <c r="BD28" s="313" t="str">
        <f t="shared" ca="1" si="13"/>
        <v/>
      </c>
      <c r="BE28" s="313" t="str">
        <f t="shared" ca="1" si="13"/>
        <v/>
      </c>
      <c r="BF28" s="313" t="str">
        <f t="shared" ca="1" si="13"/>
        <v/>
      </c>
      <c r="BG28" s="313" t="str">
        <f t="shared" ca="1" si="13"/>
        <v/>
      </c>
      <c r="BH28" s="313" t="str">
        <f t="shared" ca="1" si="13"/>
        <v/>
      </c>
      <c r="BI28" s="313" t="str">
        <f t="shared" ca="1" si="13"/>
        <v/>
      </c>
      <c r="BJ28" s="313" t="str">
        <f t="shared" ca="1" si="13"/>
        <v/>
      </c>
      <c r="BK28" s="313" t="str">
        <f t="shared" ca="1" si="13"/>
        <v/>
      </c>
      <c r="BL28" s="313" t="str">
        <f t="shared" ca="1" si="13"/>
        <v/>
      </c>
      <c r="BM28" s="313" t="str">
        <f t="shared" ca="1" si="13"/>
        <v/>
      </c>
      <c r="BN28" s="973" t="str">
        <f t="shared" ca="1" si="13"/>
        <v/>
      </c>
      <c r="BO28" s="973" t="str">
        <f t="shared" ca="1" si="13"/>
        <v/>
      </c>
      <c r="BP28" s="312" t="str">
        <f t="shared" ca="1" si="13"/>
        <v/>
      </c>
    </row>
    <row r="29" spans="1:68" s="117" customFormat="1" x14ac:dyDescent="0.25">
      <c r="A29" s="157">
        <v>1976</v>
      </c>
      <c r="B29" s="309">
        <f>'Waste Disposal Data'!C23*'Waste Disposal Data'!G23*Short_Metric</f>
        <v>59300.525291031758</v>
      </c>
      <c r="C29" s="311">
        <f t="shared" si="7"/>
        <v>678447.10767893994</v>
      </c>
      <c r="D29" s="311">
        <f ca="1">(((SUM(F29:BN29)/M3_FT3)*g_ft3)/g_mt)*Conversions_Constants!$C$29</f>
        <v>36940.948038838469</v>
      </c>
      <c r="E29" s="312"/>
      <c r="F29" s="311">
        <f t="shared" ca="1" si="8"/>
        <v>60380.634868249581</v>
      </c>
      <c r="G29" s="313">
        <f t="shared" ca="1" si="8"/>
        <v>66606.417331176694</v>
      </c>
      <c r="H29" s="313">
        <f t="shared" ca="1" si="8"/>
        <v>73248.79962198656</v>
      </c>
      <c r="I29" s="313">
        <f t="shared" ca="1" si="8"/>
        <v>77408.808074795394</v>
      </c>
      <c r="J29" s="313">
        <f t="shared" ca="1" si="8"/>
        <v>84146.210487438002</v>
      </c>
      <c r="K29" s="313">
        <f t="shared" ca="1" si="8"/>
        <v>89650.106149542713</v>
      </c>
      <c r="L29" s="313">
        <f t="shared" ca="1" si="8"/>
        <v>95846.276127677309</v>
      </c>
      <c r="M29" s="313">
        <f t="shared" ca="1" si="8"/>
        <v>103574.63214149316</v>
      </c>
      <c r="N29" s="313">
        <f t="shared" ca="1" si="8"/>
        <v>111545.14172718134</v>
      </c>
      <c r="O29" s="313">
        <f t="shared" ca="1" si="8"/>
        <v>120925.39946193663</v>
      </c>
      <c r="P29" s="313">
        <f t="shared" ca="1" si="9"/>
        <v>131406.9102845747</v>
      </c>
      <c r="Q29" s="313">
        <f t="shared" ca="1" si="9"/>
        <v>148036.78579446609</v>
      </c>
      <c r="R29" s="313">
        <f t="shared" ca="1" si="9"/>
        <v>165700.06879125166</v>
      </c>
      <c r="S29" s="313">
        <f t="shared" ca="1" si="9"/>
        <v>184325.84624158611</v>
      </c>
      <c r="T29" s="313">
        <f t="shared" ca="1" si="9"/>
        <v>203077.62507919542</v>
      </c>
      <c r="U29" s="313">
        <f t="shared" ca="1" si="9"/>
        <v>223835.21214280991</v>
      </c>
      <c r="V29" s="313" t="str">
        <f t="shared" ca="1" si="9"/>
        <v/>
      </c>
      <c r="W29" s="313" t="str">
        <f t="shared" ca="1" si="9"/>
        <v/>
      </c>
      <c r="X29" s="313" t="str">
        <f t="shared" ca="1" si="9"/>
        <v/>
      </c>
      <c r="Y29" s="313" t="str">
        <f t="shared" ca="1" si="9"/>
        <v/>
      </c>
      <c r="Z29" s="313" t="str">
        <f t="shared" ca="1" si="10"/>
        <v/>
      </c>
      <c r="AA29" s="313" t="str">
        <f t="shared" ca="1" si="10"/>
        <v/>
      </c>
      <c r="AB29" s="313" t="str">
        <f t="shared" ca="1" si="10"/>
        <v/>
      </c>
      <c r="AC29" s="313" t="str">
        <f t="shared" ca="1" si="10"/>
        <v/>
      </c>
      <c r="AD29" s="313" t="str">
        <f t="shared" ca="1" si="10"/>
        <v/>
      </c>
      <c r="AE29" s="313" t="str">
        <f t="shared" ca="1" si="10"/>
        <v/>
      </c>
      <c r="AF29" s="313" t="str">
        <f t="shared" ca="1" si="10"/>
        <v/>
      </c>
      <c r="AG29" s="313" t="str">
        <f t="shared" ca="1" si="10"/>
        <v/>
      </c>
      <c r="AH29" s="313" t="str">
        <f t="shared" ca="1" si="10"/>
        <v/>
      </c>
      <c r="AI29" s="313" t="str">
        <f t="shared" ca="1" si="10"/>
        <v/>
      </c>
      <c r="AJ29" s="313" t="str">
        <f t="shared" ca="1" si="11"/>
        <v/>
      </c>
      <c r="AK29" s="313" t="str">
        <f t="shared" ca="1" si="11"/>
        <v/>
      </c>
      <c r="AL29" s="313" t="str">
        <f t="shared" ca="1" si="11"/>
        <v/>
      </c>
      <c r="AM29" s="313" t="str">
        <f t="shared" ca="1" si="11"/>
        <v/>
      </c>
      <c r="AN29" s="313" t="str">
        <f t="shared" ca="1" si="11"/>
        <v/>
      </c>
      <c r="AO29" s="313" t="str">
        <f t="shared" ca="1" si="11"/>
        <v/>
      </c>
      <c r="AP29" s="313" t="str">
        <f t="shared" ca="1" si="11"/>
        <v/>
      </c>
      <c r="AQ29" s="313" t="str">
        <f t="shared" ca="1" si="11"/>
        <v/>
      </c>
      <c r="AR29" s="313" t="str">
        <f t="shared" ca="1" si="11"/>
        <v/>
      </c>
      <c r="AS29" s="313" t="str">
        <f t="shared" ca="1" si="11"/>
        <v/>
      </c>
      <c r="AT29" s="313" t="str">
        <f t="shared" ca="1" si="12"/>
        <v/>
      </c>
      <c r="AU29" s="313" t="str">
        <f t="shared" ca="1" si="12"/>
        <v/>
      </c>
      <c r="AV29" s="313" t="str">
        <f t="shared" ca="1" si="12"/>
        <v/>
      </c>
      <c r="AW29" s="313" t="str">
        <f t="shared" ca="1" si="12"/>
        <v/>
      </c>
      <c r="AX29" s="313" t="str">
        <f t="shared" ca="1" si="12"/>
        <v/>
      </c>
      <c r="AY29" s="313" t="str">
        <f t="shared" ca="1" si="12"/>
        <v/>
      </c>
      <c r="AZ29" s="313" t="str">
        <f t="shared" ca="1" si="12"/>
        <v/>
      </c>
      <c r="BA29" s="313" t="str">
        <f t="shared" ca="1" si="12"/>
        <v/>
      </c>
      <c r="BB29" s="313" t="str">
        <f t="shared" ca="1" si="12"/>
        <v/>
      </c>
      <c r="BC29" s="313" t="str">
        <f t="shared" ca="1" si="12"/>
        <v/>
      </c>
      <c r="BD29" s="313" t="str">
        <f t="shared" ca="1" si="13"/>
        <v/>
      </c>
      <c r="BE29" s="313" t="str">
        <f t="shared" ca="1" si="13"/>
        <v/>
      </c>
      <c r="BF29" s="313" t="str">
        <f t="shared" ca="1" si="13"/>
        <v/>
      </c>
      <c r="BG29" s="313" t="str">
        <f t="shared" ca="1" si="13"/>
        <v/>
      </c>
      <c r="BH29" s="313" t="str">
        <f t="shared" ca="1" si="13"/>
        <v/>
      </c>
      <c r="BI29" s="313" t="str">
        <f t="shared" ca="1" si="13"/>
        <v/>
      </c>
      <c r="BJ29" s="313" t="str">
        <f t="shared" ca="1" si="13"/>
        <v/>
      </c>
      <c r="BK29" s="313" t="str">
        <f t="shared" ca="1" si="13"/>
        <v/>
      </c>
      <c r="BL29" s="313" t="str">
        <f t="shared" ca="1" si="13"/>
        <v/>
      </c>
      <c r="BM29" s="313" t="str">
        <f t="shared" ca="1" si="13"/>
        <v/>
      </c>
      <c r="BN29" s="973" t="str">
        <f t="shared" ca="1" si="13"/>
        <v/>
      </c>
      <c r="BO29" s="973" t="str">
        <f t="shared" ca="1" si="13"/>
        <v/>
      </c>
      <c r="BP29" s="312" t="str">
        <f t="shared" ca="1" si="13"/>
        <v/>
      </c>
    </row>
    <row r="30" spans="1:68" s="117" customFormat="1" x14ac:dyDescent="0.25">
      <c r="A30" s="157">
        <v>1977</v>
      </c>
      <c r="B30" s="309">
        <f>'Waste Disposal Data'!C24*'Waste Disposal Data'!G24*Short_Metric</f>
        <v>62512.339075544645</v>
      </c>
      <c r="C30" s="311">
        <f t="shared" si="7"/>
        <v>740959.44675448455</v>
      </c>
      <c r="D30" s="311">
        <f ca="1">(((SUM(F30:BN30)/M3_FT3)*g_ft3)/g_mt)*Conversions_Constants!$C$29</f>
        <v>40009.874047423924</v>
      </c>
      <c r="E30" s="312"/>
      <c r="F30" s="311">
        <f t="shared" ca="1" si="8"/>
        <v>58013.076310726959</v>
      </c>
      <c r="G30" s="313">
        <f t="shared" ca="1" si="8"/>
        <v>63994.74235156666</v>
      </c>
      <c r="H30" s="313">
        <f t="shared" ca="1" si="8"/>
        <v>70376.673107389273</v>
      </c>
      <c r="I30" s="313">
        <f t="shared" ca="1" si="8"/>
        <v>74373.565295632841</v>
      </c>
      <c r="J30" s="313">
        <f t="shared" ca="1" si="8"/>
        <v>80846.790381018494</v>
      </c>
      <c r="K30" s="313">
        <f t="shared" ca="1" si="8"/>
        <v>86134.87520736568</v>
      </c>
      <c r="L30" s="313">
        <f t="shared" ca="1" si="8"/>
        <v>92088.089885549896</v>
      </c>
      <c r="M30" s="313">
        <f t="shared" ca="1" si="8"/>
        <v>99513.412725633039</v>
      </c>
      <c r="N30" s="313">
        <f t="shared" ca="1" si="8"/>
        <v>107171.39416022519</v>
      </c>
      <c r="O30" s="313">
        <f t="shared" ca="1" si="8"/>
        <v>116183.84672830442</v>
      </c>
      <c r="P30" s="313">
        <f t="shared" ca="1" si="9"/>
        <v>126254.37163305683</v>
      </c>
      <c r="Q30" s="313">
        <f t="shared" ca="1" si="9"/>
        <v>142232.18039737703</v>
      </c>
      <c r="R30" s="313">
        <f t="shared" ca="1" si="9"/>
        <v>159202.87616144848</v>
      </c>
      <c r="S30" s="313">
        <f t="shared" ca="1" si="9"/>
        <v>177098.32643173062</v>
      </c>
      <c r="T30" s="313">
        <f t="shared" ca="1" si="9"/>
        <v>195114.83750422602</v>
      </c>
      <c r="U30" s="313">
        <f t="shared" ca="1" si="9"/>
        <v>215058.50793723142</v>
      </c>
      <c r="V30" s="313">
        <f t="shared" ca="1" si="9"/>
        <v>237202.10116412703</v>
      </c>
      <c r="W30" s="313" t="str">
        <f t="shared" ca="1" si="9"/>
        <v/>
      </c>
      <c r="X30" s="313" t="str">
        <f t="shared" ca="1" si="9"/>
        <v/>
      </c>
      <c r="Y30" s="313" t="str">
        <f t="shared" ca="1" si="9"/>
        <v/>
      </c>
      <c r="Z30" s="313" t="str">
        <f t="shared" ca="1" si="10"/>
        <v/>
      </c>
      <c r="AA30" s="313" t="str">
        <f t="shared" ca="1" si="10"/>
        <v/>
      </c>
      <c r="AB30" s="313" t="str">
        <f t="shared" ca="1" si="10"/>
        <v/>
      </c>
      <c r="AC30" s="313" t="str">
        <f t="shared" ca="1" si="10"/>
        <v/>
      </c>
      <c r="AD30" s="313" t="str">
        <f t="shared" ca="1" si="10"/>
        <v/>
      </c>
      <c r="AE30" s="313" t="str">
        <f t="shared" ca="1" si="10"/>
        <v/>
      </c>
      <c r="AF30" s="313" t="str">
        <f t="shared" ca="1" si="10"/>
        <v/>
      </c>
      <c r="AG30" s="313" t="str">
        <f t="shared" ca="1" si="10"/>
        <v/>
      </c>
      <c r="AH30" s="313" t="str">
        <f t="shared" ca="1" si="10"/>
        <v/>
      </c>
      <c r="AI30" s="313" t="str">
        <f t="shared" ca="1" si="10"/>
        <v/>
      </c>
      <c r="AJ30" s="313" t="str">
        <f t="shared" ca="1" si="11"/>
        <v/>
      </c>
      <c r="AK30" s="313" t="str">
        <f t="shared" ca="1" si="11"/>
        <v/>
      </c>
      <c r="AL30" s="313" t="str">
        <f t="shared" ca="1" si="11"/>
        <v/>
      </c>
      <c r="AM30" s="313" t="str">
        <f t="shared" ca="1" si="11"/>
        <v/>
      </c>
      <c r="AN30" s="313" t="str">
        <f t="shared" ca="1" si="11"/>
        <v/>
      </c>
      <c r="AO30" s="313" t="str">
        <f t="shared" ca="1" si="11"/>
        <v/>
      </c>
      <c r="AP30" s="313" t="str">
        <f t="shared" ca="1" si="11"/>
        <v/>
      </c>
      <c r="AQ30" s="313" t="str">
        <f t="shared" ca="1" si="11"/>
        <v/>
      </c>
      <c r="AR30" s="313" t="str">
        <f t="shared" ca="1" si="11"/>
        <v/>
      </c>
      <c r="AS30" s="313" t="str">
        <f t="shared" ca="1" si="11"/>
        <v/>
      </c>
      <c r="AT30" s="313" t="str">
        <f t="shared" ca="1" si="12"/>
        <v/>
      </c>
      <c r="AU30" s="313" t="str">
        <f t="shared" ca="1" si="12"/>
        <v/>
      </c>
      <c r="AV30" s="313" t="str">
        <f t="shared" ca="1" si="12"/>
        <v/>
      </c>
      <c r="AW30" s="313" t="str">
        <f t="shared" ca="1" si="12"/>
        <v/>
      </c>
      <c r="AX30" s="313" t="str">
        <f t="shared" ca="1" si="12"/>
        <v/>
      </c>
      <c r="AY30" s="313" t="str">
        <f t="shared" ca="1" si="12"/>
        <v/>
      </c>
      <c r="AZ30" s="313" t="str">
        <f t="shared" ca="1" si="12"/>
        <v/>
      </c>
      <c r="BA30" s="313" t="str">
        <f t="shared" ca="1" si="12"/>
        <v/>
      </c>
      <c r="BB30" s="313" t="str">
        <f t="shared" ca="1" si="12"/>
        <v/>
      </c>
      <c r="BC30" s="313" t="str">
        <f t="shared" ca="1" si="12"/>
        <v/>
      </c>
      <c r="BD30" s="313" t="str">
        <f t="shared" ca="1" si="13"/>
        <v/>
      </c>
      <c r="BE30" s="313" t="str">
        <f t="shared" ca="1" si="13"/>
        <v/>
      </c>
      <c r="BF30" s="313" t="str">
        <f t="shared" ca="1" si="13"/>
        <v/>
      </c>
      <c r="BG30" s="313" t="str">
        <f t="shared" ca="1" si="13"/>
        <v/>
      </c>
      <c r="BH30" s="313" t="str">
        <f t="shared" ca="1" si="13"/>
        <v/>
      </c>
      <c r="BI30" s="313" t="str">
        <f t="shared" ca="1" si="13"/>
        <v/>
      </c>
      <c r="BJ30" s="313" t="str">
        <f t="shared" ca="1" si="13"/>
        <v/>
      </c>
      <c r="BK30" s="313" t="str">
        <f t="shared" ca="1" si="13"/>
        <v/>
      </c>
      <c r="BL30" s="313" t="str">
        <f t="shared" ca="1" si="13"/>
        <v/>
      </c>
      <c r="BM30" s="313" t="str">
        <f t="shared" ca="1" si="13"/>
        <v/>
      </c>
      <c r="BN30" s="973" t="str">
        <f t="shared" ca="1" si="13"/>
        <v/>
      </c>
      <c r="BO30" s="973" t="str">
        <f t="shared" ca="1" si="13"/>
        <v/>
      </c>
      <c r="BP30" s="312" t="str">
        <f t="shared" ca="1" si="13"/>
        <v/>
      </c>
    </row>
    <row r="31" spans="1:68" s="117" customFormat="1" x14ac:dyDescent="0.25">
      <c r="A31" s="157">
        <v>1978</v>
      </c>
      <c r="B31" s="309">
        <f>'Waste Disposal Data'!C25*'Waste Disposal Data'!G25*Short_Metric</f>
        <v>65815.637542130251</v>
      </c>
      <c r="C31" s="311">
        <f t="shared" si="7"/>
        <v>806775.08429661486</v>
      </c>
      <c r="D31" s="311">
        <f ca="1">(((SUM(F31:BN31)/M3_FT3)*g_ft3)/g_mt)*Conversions_Constants!$C$29</f>
        <v>43203.135615166328</v>
      </c>
      <c r="E31" s="312"/>
      <c r="F31" s="311">
        <f t="shared" ca="1" si="8"/>
        <v>55738.35105208389</v>
      </c>
      <c r="G31" s="313">
        <f t="shared" ca="1" si="8"/>
        <v>61485.472612659403</v>
      </c>
      <c r="H31" s="313">
        <f t="shared" ca="1" si="8"/>
        <v>67617.164284254744</v>
      </c>
      <c r="I31" s="313">
        <f t="shared" ca="1" si="8"/>
        <v>71457.336088149663</v>
      </c>
      <c r="J31" s="313">
        <f t="shared" ca="1" si="8"/>
        <v>77676.742387444567</v>
      </c>
      <c r="K31" s="313">
        <f t="shared" ca="1" si="8"/>
        <v>82757.47844193982</v>
      </c>
      <c r="L31" s="313">
        <f t="shared" ca="1" si="8"/>
        <v>88477.264233746508</v>
      </c>
      <c r="M31" s="313">
        <f t="shared" ca="1" si="8"/>
        <v>95611.43600079474</v>
      </c>
      <c r="N31" s="313">
        <f t="shared" ca="1" si="8"/>
        <v>102969.14368837496</v>
      </c>
      <c r="O31" s="313">
        <f t="shared" ca="1" si="8"/>
        <v>111628.21293664734</v>
      </c>
      <c r="P31" s="313">
        <f t="shared" ca="1" si="9"/>
        <v>121303.86691185331</v>
      </c>
      <c r="Q31" s="313">
        <f t="shared" ca="1" si="9"/>
        <v>136655.17683340868</v>
      </c>
      <c r="R31" s="313">
        <f t="shared" ca="1" si="9"/>
        <v>152960.44209859418</v>
      </c>
      <c r="S31" s="313">
        <f t="shared" ca="1" si="9"/>
        <v>170154.20172715795</v>
      </c>
      <c r="T31" s="313">
        <f t="shared" ca="1" si="9"/>
        <v>187464.2752959817</v>
      </c>
      <c r="U31" s="313">
        <f t="shared" ca="1" si="9"/>
        <v>206625.94322594808</v>
      </c>
      <c r="V31" s="313">
        <f t="shared" ca="1" si="9"/>
        <v>227901.27374323402</v>
      </c>
      <c r="W31" s="313">
        <f t="shared" ca="1" si="9"/>
        <v>250049.35630217858</v>
      </c>
      <c r="X31" s="313" t="str">
        <f t="shared" ca="1" si="9"/>
        <v/>
      </c>
      <c r="Y31" s="313" t="str">
        <f t="shared" ca="1" si="9"/>
        <v/>
      </c>
      <c r="Z31" s="313" t="str">
        <f t="shared" ca="1" si="10"/>
        <v/>
      </c>
      <c r="AA31" s="313" t="str">
        <f t="shared" ca="1" si="10"/>
        <v/>
      </c>
      <c r="AB31" s="313" t="str">
        <f t="shared" ca="1" si="10"/>
        <v/>
      </c>
      <c r="AC31" s="313" t="str">
        <f t="shared" ca="1" si="10"/>
        <v/>
      </c>
      <c r="AD31" s="313" t="str">
        <f t="shared" ca="1" si="10"/>
        <v/>
      </c>
      <c r="AE31" s="313" t="str">
        <f t="shared" ca="1" si="10"/>
        <v/>
      </c>
      <c r="AF31" s="313" t="str">
        <f t="shared" ca="1" si="10"/>
        <v/>
      </c>
      <c r="AG31" s="313" t="str">
        <f t="shared" ca="1" si="10"/>
        <v/>
      </c>
      <c r="AH31" s="313" t="str">
        <f t="shared" ca="1" si="10"/>
        <v/>
      </c>
      <c r="AI31" s="313" t="str">
        <f t="shared" ca="1" si="10"/>
        <v/>
      </c>
      <c r="AJ31" s="313" t="str">
        <f t="shared" ca="1" si="11"/>
        <v/>
      </c>
      <c r="AK31" s="313" t="str">
        <f t="shared" ca="1" si="11"/>
        <v/>
      </c>
      <c r="AL31" s="313" t="str">
        <f t="shared" ca="1" si="11"/>
        <v/>
      </c>
      <c r="AM31" s="313" t="str">
        <f t="shared" ca="1" si="11"/>
        <v/>
      </c>
      <c r="AN31" s="313" t="str">
        <f t="shared" ca="1" si="11"/>
        <v/>
      </c>
      <c r="AO31" s="313" t="str">
        <f t="shared" ca="1" si="11"/>
        <v/>
      </c>
      <c r="AP31" s="313" t="str">
        <f t="shared" ca="1" si="11"/>
        <v/>
      </c>
      <c r="AQ31" s="313" t="str">
        <f t="shared" ca="1" si="11"/>
        <v/>
      </c>
      <c r="AR31" s="313" t="str">
        <f t="shared" ca="1" si="11"/>
        <v/>
      </c>
      <c r="AS31" s="313" t="str">
        <f t="shared" ca="1" si="11"/>
        <v/>
      </c>
      <c r="AT31" s="313" t="str">
        <f t="shared" ca="1" si="12"/>
        <v/>
      </c>
      <c r="AU31" s="313" t="str">
        <f t="shared" ca="1" si="12"/>
        <v/>
      </c>
      <c r="AV31" s="313" t="str">
        <f t="shared" ca="1" si="12"/>
        <v/>
      </c>
      <c r="AW31" s="313" t="str">
        <f t="shared" ca="1" si="12"/>
        <v/>
      </c>
      <c r="AX31" s="313" t="str">
        <f t="shared" ca="1" si="12"/>
        <v/>
      </c>
      <c r="AY31" s="313" t="str">
        <f t="shared" ca="1" si="12"/>
        <v/>
      </c>
      <c r="AZ31" s="313" t="str">
        <f t="shared" ca="1" si="12"/>
        <v/>
      </c>
      <c r="BA31" s="313" t="str">
        <f t="shared" ca="1" si="12"/>
        <v/>
      </c>
      <c r="BB31" s="313" t="str">
        <f t="shared" ca="1" si="12"/>
        <v/>
      </c>
      <c r="BC31" s="313" t="str">
        <f t="shared" ca="1" si="12"/>
        <v/>
      </c>
      <c r="BD31" s="313" t="str">
        <f t="shared" ca="1" si="13"/>
        <v/>
      </c>
      <c r="BE31" s="313" t="str">
        <f t="shared" ca="1" si="13"/>
        <v/>
      </c>
      <c r="BF31" s="313" t="str">
        <f t="shared" ca="1" si="13"/>
        <v/>
      </c>
      <c r="BG31" s="313" t="str">
        <f t="shared" ca="1" si="13"/>
        <v/>
      </c>
      <c r="BH31" s="313" t="str">
        <f t="shared" ca="1" si="13"/>
        <v/>
      </c>
      <c r="BI31" s="313" t="str">
        <f t="shared" ca="1" si="13"/>
        <v/>
      </c>
      <c r="BJ31" s="313" t="str">
        <f t="shared" ca="1" si="13"/>
        <v/>
      </c>
      <c r="BK31" s="313" t="str">
        <f t="shared" ca="1" si="13"/>
        <v/>
      </c>
      <c r="BL31" s="313" t="str">
        <f t="shared" ca="1" si="13"/>
        <v/>
      </c>
      <c r="BM31" s="313" t="str">
        <f t="shared" ca="1" si="13"/>
        <v/>
      </c>
      <c r="BN31" s="973" t="str">
        <f t="shared" ca="1" si="13"/>
        <v/>
      </c>
      <c r="BO31" s="973" t="str">
        <f t="shared" ca="1" si="13"/>
        <v/>
      </c>
      <c r="BP31" s="312" t="str">
        <f t="shared" ca="1" si="13"/>
        <v/>
      </c>
    </row>
    <row r="32" spans="1:68" s="117" customFormat="1" x14ac:dyDescent="0.25">
      <c r="A32" s="157">
        <v>1979</v>
      </c>
      <c r="B32" s="309">
        <f>'Waste Disposal Data'!C26*'Waste Disposal Data'!G26*Short_Metric</f>
        <v>69855.274951565589</v>
      </c>
      <c r="C32" s="311">
        <f t="shared" si="7"/>
        <v>876630.35924818041</v>
      </c>
      <c r="D32" s="311">
        <f ca="1">(((SUM(F32:BN32)/M3_FT3)*g_ft3)/g_mt)*Conversions_Constants!$C$29</f>
        <v>46522.826604245878</v>
      </c>
      <c r="E32" s="312"/>
      <c r="F32" s="311">
        <f t="shared" ca="1" si="8"/>
        <v>53552.819046607314</v>
      </c>
      <c r="G32" s="313">
        <f t="shared" ca="1" si="8"/>
        <v>59074.592747532137</v>
      </c>
      <c r="H32" s="313">
        <f t="shared" ca="1" si="8"/>
        <v>64965.857349739883</v>
      </c>
      <c r="I32" s="313">
        <f t="shared" ca="1" si="8"/>
        <v>68655.453863452203</v>
      </c>
      <c r="J32" s="313">
        <f t="shared" ca="1" si="8"/>
        <v>74630.993753612274</v>
      </c>
      <c r="K32" s="313">
        <f t="shared" ca="1" si="8"/>
        <v>79512.511297892212</v>
      </c>
      <c r="L32" s="313">
        <f t="shared" ca="1" si="8"/>
        <v>85008.021080872801</v>
      </c>
      <c r="M32" s="313">
        <f t="shared" ca="1" si="8"/>
        <v>91862.457971752156</v>
      </c>
      <c r="N32" s="313">
        <f t="shared" ca="1" si="8"/>
        <v>98931.665814348889</v>
      </c>
      <c r="O32" s="313">
        <f t="shared" ca="1" si="8"/>
        <v>107251.20810097711</v>
      </c>
      <c r="P32" s="313">
        <f t="shared" ca="1" si="9"/>
        <v>116547.47425724786</v>
      </c>
      <c r="Q32" s="313">
        <f t="shared" ca="1" si="9"/>
        <v>131296.8507070319</v>
      </c>
      <c r="R32" s="313">
        <f t="shared" ca="1" si="9"/>
        <v>146962.77737640045</v>
      </c>
      <c r="S32" s="313">
        <f t="shared" ca="1" si="9"/>
        <v>163482.36004684665</v>
      </c>
      <c r="T32" s="313">
        <f t="shared" ca="1" si="9"/>
        <v>180113.69592272348</v>
      </c>
      <c r="U32" s="313">
        <f t="shared" ca="1" si="9"/>
        <v>198524.02410637811</v>
      </c>
      <c r="V32" s="313">
        <f t="shared" ca="1" si="9"/>
        <v>218965.13698186199</v>
      </c>
      <c r="W32" s="313">
        <f t="shared" ca="1" si="9"/>
        <v>240244.78080196935</v>
      </c>
      <c r="X32" s="313">
        <f t="shared" ca="1" si="9"/>
        <v>263262.550168521</v>
      </c>
      <c r="Y32" s="313" t="str">
        <f t="shared" ca="1" si="9"/>
        <v/>
      </c>
      <c r="Z32" s="313" t="str">
        <f t="shared" ca="1" si="10"/>
        <v/>
      </c>
      <c r="AA32" s="313" t="str">
        <f t="shared" ca="1" si="10"/>
        <v/>
      </c>
      <c r="AB32" s="313" t="str">
        <f t="shared" ca="1" si="10"/>
        <v/>
      </c>
      <c r="AC32" s="313" t="str">
        <f t="shared" ca="1" si="10"/>
        <v/>
      </c>
      <c r="AD32" s="313" t="str">
        <f t="shared" ca="1" si="10"/>
        <v/>
      </c>
      <c r="AE32" s="313" t="str">
        <f t="shared" ca="1" si="10"/>
        <v/>
      </c>
      <c r="AF32" s="313" t="str">
        <f t="shared" ca="1" si="10"/>
        <v/>
      </c>
      <c r="AG32" s="313" t="str">
        <f t="shared" ca="1" si="10"/>
        <v/>
      </c>
      <c r="AH32" s="313" t="str">
        <f t="shared" ca="1" si="10"/>
        <v/>
      </c>
      <c r="AI32" s="313" t="str">
        <f t="shared" ca="1" si="10"/>
        <v/>
      </c>
      <c r="AJ32" s="313" t="str">
        <f t="shared" ca="1" si="11"/>
        <v/>
      </c>
      <c r="AK32" s="313" t="str">
        <f t="shared" ca="1" si="11"/>
        <v/>
      </c>
      <c r="AL32" s="313" t="str">
        <f t="shared" ca="1" si="11"/>
        <v/>
      </c>
      <c r="AM32" s="313" t="str">
        <f t="shared" ca="1" si="11"/>
        <v/>
      </c>
      <c r="AN32" s="313" t="str">
        <f t="shared" ca="1" si="11"/>
        <v/>
      </c>
      <c r="AO32" s="313" t="str">
        <f t="shared" ca="1" si="11"/>
        <v/>
      </c>
      <c r="AP32" s="313" t="str">
        <f t="shared" ca="1" si="11"/>
        <v/>
      </c>
      <c r="AQ32" s="313" t="str">
        <f t="shared" ca="1" si="11"/>
        <v/>
      </c>
      <c r="AR32" s="313" t="str">
        <f t="shared" ca="1" si="11"/>
        <v/>
      </c>
      <c r="AS32" s="313" t="str">
        <f t="shared" ca="1" si="11"/>
        <v/>
      </c>
      <c r="AT32" s="313" t="str">
        <f t="shared" ca="1" si="12"/>
        <v/>
      </c>
      <c r="AU32" s="313" t="str">
        <f t="shared" ca="1" si="12"/>
        <v/>
      </c>
      <c r="AV32" s="313" t="str">
        <f t="shared" ca="1" si="12"/>
        <v/>
      </c>
      <c r="AW32" s="313" t="str">
        <f t="shared" ca="1" si="12"/>
        <v/>
      </c>
      <c r="AX32" s="313" t="str">
        <f t="shared" ca="1" si="12"/>
        <v/>
      </c>
      <c r="AY32" s="313" t="str">
        <f t="shared" ca="1" si="12"/>
        <v/>
      </c>
      <c r="AZ32" s="313" t="str">
        <f t="shared" ca="1" si="12"/>
        <v/>
      </c>
      <c r="BA32" s="313" t="str">
        <f t="shared" ca="1" si="12"/>
        <v/>
      </c>
      <c r="BB32" s="313" t="str">
        <f t="shared" ca="1" si="12"/>
        <v/>
      </c>
      <c r="BC32" s="313" t="str">
        <f t="shared" ca="1" si="12"/>
        <v/>
      </c>
      <c r="BD32" s="313" t="str">
        <f t="shared" ca="1" si="13"/>
        <v/>
      </c>
      <c r="BE32" s="313" t="str">
        <f t="shared" ca="1" si="13"/>
        <v/>
      </c>
      <c r="BF32" s="313" t="str">
        <f t="shared" ca="1" si="13"/>
        <v/>
      </c>
      <c r="BG32" s="313" t="str">
        <f t="shared" ca="1" si="13"/>
        <v/>
      </c>
      <c r="BH32" s="313" t="str">
        <f t="shared" ca="1" si="13"/>
        <v/>
      </c>
      <c r="BI32" s="313" t="str">
        <f t="shared" ca="1" si="13"/>
        <v/>
      </c>
      <c r="BJ32" s="313" t="str">
        <f t="shared" ca="1" si="13"/>
        <v/>
      </c>
      <c r="BK32" s="313" t="str">
        <f t="shared" ca="1" si="13"/>
        <v/>
      </c>
      <c r="BL32" s="313" t="str">
        <f t="shared" ca="1" si="13"/>
        <v/>
      </c>
      <c r="BM32" s="313" t="str">
        <f t="shared" ca="1" si="13"/>
        <v/>
      </c>
      <c r="BN32" s="973" t="str">
        <f t="shared" ca="1" si="13"/>
        <v/>
      </c>
      <c r="BO32" s="973" t="str">
        <f t="shared" ca="1" si="13"/>
        <v/>
      </c>
      <c r="BP32" s="312" t="str">
        <f t="shared" ca="1" si="13"/>
        <v/>
      </c>
    </row>
    <row r="33" spans="1:68" s="117" customFormat="1" x14ac:dyDescent="0.25">
      <c r="A33" s="157">
        <v>1980</v>
      </c>
      <c r="B33" s="309">
        <f>'Waste Disposal Data'!C27*'Waste Disposal Data'!G27*Short_Metric</f>
        <v>71507.696597331451</v>
      </c>
      <c r="C33" s="311">
        <f t="shared" si="7"/>
        <v>948138.05584551184</v>
      </c>
      <c r="D33" s="311">
        <f ca="1">(((SUM(F33:BN33)/M3_FT3)*g_ft3)/g_mt)*Conversions_Constants!$C$29</f>
        <v>50020.08254719244</v>
      </c>
      <c r="E33" s="312"/>
      <c r="F33" s="311">
        <f t="shared" ref="F33:O42" ca="1" si="14">IF(F$12&gt;=$A33,"",INDIRECT("B"&amp;F$11)*L*((EXP(-k*((($A33)-1)-F$12)))-(EXP(-k*($A33-F$12))))/$F$10)</f>
        <v>51452.982976815692</v>
      </c>
      <c r="G33" s="313">
        <f t="shared" ca="1" si="14"/>
        <v>56758.24483405365</v>
      </c>
      <c r="H33" s="313">
        <f t="shared" ca="1" si="14"/>
        <v>62418.509647105966</v>
      </c>
      <c r="I33" s="313">
        <f t="shared" ca="1" si="14"/>
        <v>65963.435012214715</v>
      </c>
      <c r="J33" s="313">
        <f t="shared" ca="1" si="14"/>
        <v>71704.670631913468</v>
      </c>
      <c r="K33" s="313">
        <f t="shared" ca="1" si="14"/>
        <v>76394.781135494515</v>
      </c>
      <c r="L33" s="313">
        <f t="shared" ca="1" si="14"/>
        <v>81674.808897741052</v>
      </c>
      <c r="M33" s="313">
        <f t="shared" ca="1" si="14"/>
        <v>88260.479473833184</v>
      </c>
      <c r="N33" s="313">
        <f t="shared" ca="1" si="14"/>
        <v>95052.499712173667</v>
      </c>
      <c r="O33" s="313">
        <f t="shared" ca="1" si="14"/>
        <v>103045.82807974702</v>
      </c>
      <c r="P33" s="313">
        <f t="shared" ref="P33:Y42" ca="1" si="15">IF(P$12&gt;=$A33,"",INDIRECT("B"&amp;P$11)*L*((EXP(-k*((($A33)-1)-P$12)))-(EXP(-k*($A33-P$12))))/$F$10)</f>
        <v>111977.58242624059</v>
      </c>
      <c r="Q33" s="313">
        <f t="shared" ca="1" si="15"/>
        <v>126148.62755327577</v>
      </c>
      <c r="R33" s="313">
        <f t="shared" ca="1" si="15"/>
        <v>141200.28445173916</v>
      </c>
      <c r="S33" s="313">
        <f t="shared" ca="1" si="15"/>
        <v>157072.12502070877</v>
      </c>
      <c r="T33" s="313">
        <f t="shared" ca="1" si="15"/>
        <v>173051.33688924479</v>
      </c>
      <c r="U33" s="313">
        <f t="shared" ca="1" si="15"/>
        <v>190739.78577942986</v>
      </c>
      <c r="V33" s="313">
        <f t="shared" ca="1" si="15"/>
        <v>210379.39115471448</v>
      </c>
      <c r="W33" s="313">
        <f t="shared" ca="1" si="15"/>
        <v>230824.64820599704</v>
      </c>
      <c r="X33" s="313">
        <f t="shared" ca="1" si="15"/>
        <v>252939.87792622342</v>
      </c>
      <c r="Y33" s="313">
        <f t="shared" ca="1" si="15"/>
        <v>279421.09980626235</v>
      </c>
      <c r="Z33" s="313" t="str">
        <f t="shared" ref="Z33:AI42" ca="1" si="16">IF(Z$12&gt;=$A33,"",INDIRECT("B"&amp;Z$11)*L*((EXP(-k*((($A33)-1)-Z$12)))-(EXP(-k*($A33-Z$12))))/$F$10)</f>
        <v/>
      </c>
      <c r="AA33" s="313" t="str">
        <f t="shared" ca="1" si="16"/>
        <v/>
      </c>
      <c r="AB33" s="313" t="str">
        <f t="shared" ca="1" si="16"/>
        <v/>
      </c>
      <c r="AC33" s="313" t="str">
        <f t="shared" ca="1" si="16"/>
        <v/>
      </c>
      <c r="AD33" s="313" t="str">
        <f t="shared" ca="1" si="16"/>
        <v/>
      </c>
      <c r="AE33" s="313" t="str">
        <f t="shared" ca="1" si="16"/>
        <v/>
      </c>
      <c r="AF33" s="313" t="str">
        <f t="shared" ca="1" si="16"/>
        <v/>
      </c>
      <c r="AG33" s="313" t="str">
        <f t="shared" ca="1" si="16"/>
        <v/>
      </c>
      <c r="AH33" s="313" t="str">
        <f t="shared" ca="1" si="16"/>
        <v/>
      </c>
      <c r="AI33" s="313" t="str">
        <f t="shared" ca="1" si="16"/>
        <v/>
      </c>
      <c r="AJ33" s="313" t="str">
        <f t="shared" ref="AJ33:AS42" ca="1" si="17">IF(AJ$12&gt;=$A33,"",INDIRECT("B"&amp;AJ$11)*L*((EXP(-k*((($A33)-1)-AJ$12)))-(EXP(-k*($A33-AJ$12))))/$F$10)</f>
        <v/>
      </c>
      <c r="AK33" s="313" t="str">
        <f t="shared" ca="1" si="17"/>
        <v/>
      </c>
      <c r="AL33" s="313" t="str">
        <f t="shared" ca="1" si="17"/>
        <v/>
      </c>
      <c r="AM33" s="313" t="str">
        <f t="shared" ca="1" si="17"/>
        <v/>
      </c>
      <c r="AN33" s="313" t="str">
        <f t="shared" ca="1" si="17"/>
        <v/>
      </c>
      <c r="AO33" s="313" t="str">
        <f t="shared" ca="1" si="17"/>
        <v/>
      </c>
      <c r="AP33" s="313" t="str">
        <f t="shared" ca="1" si="17"/>
        <v/>
      </c>
      <c r="AQ33" s="313" t="str">
        <f t="shared" ca="1" si="17"/>
        <v/>
      </c>
      <c r="AR33" s="313" t="str">
        <f t="shared" ca="1" si="17"/>
        <v/>
      </c>
      <c r="AS33" s="313" t="str">
        <f t="shared" ca="1" si="17"/>
        <v/>
      </c>
      <c r="AT33" s="313" t="str">
        <f t="shared" ref="AT33:BC42" ca="1" si="18">IF(AT$12&gt;=$A33,"",INDIRECT("B"&amp;AT$11)*L*((EXP(-k*((($A33)-1)-AT$12)))-(EXP(-k*($A33-AT$12))))/$F$10)</f>
        <v/>
      </c>
      <c r="AU33" s="313" t="str">
        <f t="shared" ca="1" si="18"/>
        <v/>
      </c>
      <c r="AV33" s="313" t="str">
        <f t="shared" ca="1" si="18"/>
        <v/>
      </c>
      <c r="AW33" s="313" t="str">
        <f t="shared" ca="1" si="18"/>
        <v/>
      </c>
      <c r="AX33" s="313" t="str">
        <f t="shared" ca="1" si="18"/>
        <v/>
      </c>
      <c r="AY33" s="313" t="str">
        <f t="shared" ca="1" si="18"/>
        <v/>
      </c>
      <c r="AZ33" s="313" t="str">
        <f t="shared" ca="1" si="18"/>
        <v/>
      </c>
      <c r="BA33" s="313" t="str">
        <f t="shared" ca="1" si="18"/>
        <v/>
      </c>
      <c r="BB33" s="313" t="str">
        <f t="shared" ca="1" si="18"/>
        <v/>
      </c>
      <c r="BC33" s="313" t="str">
        <f t="shared" ca="1" si="18"/>
        <v/>
      </c>
      <c r="BD33" s="313" t="str">
        <f t="shared" ref="BD33:BP42" ca="1" si="19">IF(BD$12&gt;=$A33,"",INDIRECT("B"&amp;BD$11)*L*((EXP(-k*((($A33)-1)-BD$12)))-(EXP(-k*($A33-BD$12))))/$F$10)</f>
        <v/>
      </c>
      <c r="BE33" s="313" t="str">
        <f t="shared" ca="1" si="19"/>
        <v/>
      </c>
      <c r="BF33" s="313" t="str">
        <f t="shared" ca="1" si="19"/>
        <v/>
      </c>
      <c r="BG33" s="313" t="str">
        <f t="shared" ca="1" si="19"/>
        <v/>
      </c>
      <c r="BH33" s="313" t="str">
        <f t="shared" ca="1" si="19"/>
        <v/>
      </c>
      <c r="BI33" s="313" t="str">
        <f t="shared" ca="1" si="19"/>
        <v/>
      </c>
      <c r="BJ33" s="313" t="str">
        <f t="shared" ca="1" si="19"/>
        <v/>
      </c>
      <c r="BK33" s="313" t="str">
        <f t="shared" ca="1" si="19"/>
        <v/>
      </c>
      <c r="BL33" s="313" t="str">
        <f t="shared" ca="1" si="19"/>
        <v/>
      </c>
      <c r="BM33" s="313" t="str">
        <f t="shared" ca="1" si="19"/>
        <v/>
      </c>
      <c r="BN33" s="973" t="str">
        <f t="shared" ca="1" si="19"/>
        <v/>
      </c>
      <c r="BO33" s="973" t="str">
        <f t="shared" ca="1" si="19"/>
        <v/>
      </c>
      <c r="BP33" s="312" t="str">
        <f t="shared" ca="1" si="19"/>
        <v/>
      </c>
    </row>
    <row r="34" spans="1:68" s="117" customFormat="1" x14ac:dyDescent="0.25">
      <c r="A34" s="157">
        <v>1981</v>
      </c>
      <c r="B34" s="309">
        <f>'Waste Disposal Data'!C28*'Waste Disposal Data'!G28*Short_Metric</f>
        <v>73982.31920695919</v>
      </c>
      <c r="C34" s="311">
        <f t="shared" si="7"/>
        <v>1022120.3750524711</v>
      </c>
      <c r="D34" s="311">
        <f ca="1">(((SUM(F34:BN34)/M3_FT3)*g_ft3)/g_mt)*Conversions_Constants!$C$29</f>
        <v>53506.087463273034</v>
      </c>
      <c r="E34" s="312"/>
      <c r="F34" s="311">
        <f t="shared" ca="1" si="14"/>
        <v>49435.482657008528</v>
      </c>
      <c r="G34" s="313">
        <f t="shared" ca="1" si="14"/>
        <v>54532.72222138066</v>
      </c>
      <c r="H34" s="313">
        <f t="shared" ca="1" si="14"/>
        <v>59971.044876567183</v>
      </c>
      <c r="I34" s="313">
        <f t="shared" ca="1" si="14"/>
        <v>63376.971729946039</v>
      </c>
      <c r="J34" s="313">
        <f t="shared" ca="1" si="14"/>
        <v>68893.090281038487</v>
      </c>
      <c r="K34" s="313">
        <f t="shared" ca="1" si="14"/>
        <v>73399.298921336056</v>
      </c>
      <c r="L34" s="313">
        <f t="shared" ca="1" si="14"/>
        <v>78472.293833733696</v>
      </c>
      <c r="M34" s="313">
        <f t="shared" ca="1" si="14"/>
        <v>84799.736572979717</v>
      </c>
      <c r="N34" s="313">
        <f t="shared" ca="1" si="14"/>
        <v>91325.437888485249</v>
      </c>
      <c r="O34" s="313">
        <f t="shared" ca="1" si="14"/>
        <v>99005.343367727211</v>
      </c>
      <c r="P34" s="313">
        <f t="shared" ca="1" si="15"/>
        <v>107586.87861694087</v>
      </c>
      <c r="Q34" s="313">
        <f t="shared" ca="1" si="15"/>
        <v>121202.26911674668</v>
      </c>
      <c r="R34" s="313">
        <f t="shared" ca="1" si="15"/>
        <v>135663.74210653527</v>
      </c>
      <c r="S34" s="313">
        <f t="shared" ca="1" si="15"/>
        <v>150913.23890510996</v>
      </c>
      <c r="T34" s="313">
        <f t="shared" ca="1" si="15"/>
        <v>166265.8969143781</v>
      </c>
      <c r="U34" s="313">
        <f t="shared" ca="1" si="15"/>
        <v>183260.77180305184</v>
      </c>
      <c r="V34" s="313">
        <f t="shared" ca="1" si="15"/>
        <v>202130.29723674589</v>
      </c>
      <c r="W34" s="313">
        <f t="shared" ca="1" si="15"/>
        <v>221773.88429237189</v>
      </c>
      <c r="X34" s="313">
        <f t="shared" ca="1" si="15"/>
        <v>243021.96345199336</v>
      </c>
      <c r="Y34" s="313">
        <f t="shared" ca="1" si="15"/>
        <v>268464.84177018394</v>
      </c>
      <c r="Z34" s="313">
        <f t="shared" ca="1" si="16"/>
        <v>286030.78638932586</v>
      </c>
      <c r="AA34" s="313" t="str">
        <f t="shared" ca="1" si="16"/>
        <v/>
      </c>
      <c r="AB34" s="313" t="str">
        <f t="shared" ca="1" si="16"/>
        <v/>
      </c>
      <c r="AC34" s="313" t="str">
        <f t="shared" ca="1" si="16"/>
        <v/>
      </c>
      <c r="AD34" s="313" t="str">
        <f t="shared" ca="1" si="16"/>
        <v/>
      </c>
      <c r="AE34" s="313" t="str">
        <f t="shared" ca="1" si="16"/>
        <v/>
      </c>
      <c r="AF34" s="313" t="str">
        <f t="shared" ca="1" si="16"/>
        <v/>
      </c>
      <c r="AG34" s="313" t="str">
        <f t="shared" ca="1" si="16"/>
        <v/>
      </c>
      <c r="AH34" s="313" t="str">
        <f t="shared" ca="1" si="16"/>
        <v/>
      </c>
      <c r="AI34" s="313" t="str">
        <f t="shared" ca="1" si="16"/>
        <v/>
      </c>
      <c r="AJ34" s="313" t="str">
        <f t="shared" ca="1" si="17"/>
        <v/>
      </c>
      <c r="AK34" s="313" t="str">
        <f t="shared" ca="1" si="17"/>
        <v/>
      </c>
      <c r="AL34" s="313" t="str">
        <f t="shared" ca="1" si="17"/>
        <v/>
      </c>
      <c r="AM34" s="313" t="str">
        <f t="shared" ca="1" si="17"/>
        <v/>
      </c>
      <c r="AN34" s="313" t="str">
        <f t="shared" ca="1" si="17"/>
        <v/>
      </c>
      <c r="AO34" s="313" t="str">
        <f t="shared" ca="1" si="17"/>
        <v/>
      </c>
      <c r="AP34" s="313" t="str">
        <f t="shared" ca="1" si="17"/>
        <v/>
      </c>
      <c r="AQ34" s="313" t="str">
        <f t="shared" ca="1" si="17"/>
        <v/>
      </c>
      <c r="AR34" s="313" t="str">
        <f t="shared" ca="1" si="17"/>
        <v/>
      </c>
      <c r="AS34" s="313" t="str">
        <f t="shared" ca="1" si="17"/>
        <v/>
      </c>
      <c r="AT34" s="313" t="str">
        <f t="shared" ca="1" si="18"/>
        <v/>
      </c>
      <c r="AU34" s="313" t="str">
        <f t="shared" ca="1" si="18"/>
        <v/>
      </c>
      <c r="AV34" s="313" t="str">
        <f t="shared" ca="1" si="18"/>
        <v/>
      </c>
      <c r="AW34" s="313" t="str">
        <f t="shared" ca="1" si="18"/>
        <v/>
      </c>
      <c r="AX34" s="313" t="str">
        <f t="shared" ca="1" si="18"/>
        <v/>
      </c>
      <c r="AY34" s="313" t="str">
        <f t="shared" ca="1" si="18"/>
        <v/>
      </c>
      <c r="AZ34" s="313" t="str">
        <f t="shared" ca="1" si="18"/>
        <v/>
      </c>
      <c r="BA34" s="313" t="str">
        <f t="shared" ca="1" si="18"/>
        <v/>
      </c>
      <c r="BB34" s="313" t="str">
        <f t="shared" ca="1" si="18"/>
        <v/>
      </c>
      <c r="BC34" s="313" t="str">
        <f t="shared" ca="1" si="18"/>
        <v/>
      </c>
      <c r="BD34" s="313" t="str">
        <f t="shared" ca="1" si="19"/>
        <v/>
      </c>
      <c r="BE34" s="313" t="str">
        <f t="shared" ca="1" si="19"/>
        <v/>
      </c>
      <c r="BF34" s="313" t="str">
        <f t="shared" ca="1" si="19"/>
        <v/>
      </c>
      <c r="BG34" s="313" t="str">
        <f t="shared" ca="1" si="19"/>
        <v/>
      </c>
      <c r="BH34" s="313" t="str">
        <f t="shared" ca="1" si="19"/>
        <v/>
      </c>
      <c r="BI34" s="313" t="str">
        <f t="shared" ca="1" si="19"/>
        <v/>
      </c>
      <c r="BJ34" s="313" t="str">
        <f t="shared" ca="1" si="19"/>
        <v/>
      </c>
      <c r="BK34" s="313" t="str">
        <f t="shared" ca="1" si="19"/>
        <v/>
      </c>
      <c r="BL34" s="313" t="str">
        <f t="shared" ca="1" si="19"/>
        <v/>
      </c>
      <c r="BM34" s="313" t="str">
        <f t="shared" ca="1" si="19"/>
        <v/>
      </c>
      <c r="BN34" s="973" t="str">
        <f t="shared" ca="1" si="19"/>
        <v/>
      </c>
      <c r="BO34" s="973" t="str">
        <f t="shared" ca="1" si="19"/>
        <v/>
      </c>
      <c r="BP34" s="312" t="str">
        <f t="shared" ca="1" si="19"/>
        <v/>
      </c>
    </row>
    <row r="35" spans="1:68" s="117" customFormat="1" x14ac:dyDescent="0.25">
      <c r="A35" s="157">
        <v>1982</v>
      </c>
      <c r="B35" s="309">
        <f>'Waste Disposal Data'!C29*'Waste Disposal Data'!G29*Short_Metric</f>
        <v>75757.038173580775</v>
      </c>
      <c r="C35" s="311">
        <f t="shared" si="7"/>
        <v>1097877.4132260517</v>
      </c>
      <c r="D35" s="311">
        <f ca="1">(((SUM(F35:BN35)/M3_FT3)*g_ft3)/g_mt)*Conversions_Constants!$C$29</f>
        <v>57043.916218165272</v>
      </c>
      <c r="E35" s="312"/>
      <c r="F35" s="311">
        <f t="shared" ca="1" si="14"/>
        <v>47497.089656251861</v>
      </c>
      <c r="G35" s="313">
        <f t="shared" ca="1" si="14"/>
        <v>52394.463598529481</v>
      </c>
      <c r="H35" s="313">
        <f t="shared" ca="1" si="14"/>
        <v>57619.546572335799</v>
      </c>
      <c r="I35" s="313">
        <f t="shared" ca="1" si="14"/>
        <v>60891.925123587869</v>
      </c>
      <c r="J35" s="313">
        <f t="shared" ca="1" si="14"/>
        <v>66191.753572588859</v>
      </c>
      <c r="K35" s="313">
        <f t="shared" ca="1" si="14"/>
        <v>70521.271244804477</v>
      </c>
      <c r="L35" s="313">
        <f t="shared" ca="1" si="14"/>
        <v>75395.351181509104</v>
      </c>
      <c r="M35" s="313">
        <f t="shared" ca="1" si="14"/>
        <v>81474.691342217833</v>
      </c>
      <c r="N35" s="313">
        <f t="shared" ca="1" si="14"/>
        <v>87744.51624921849</v>
      </c>
      <c r="O35" s="313">
        <f t="shared" ca="1" si="14"/>
        <v>95123.288327361341</v>
      </c>
      <c r="P35" s="313">
        <f t="shared" ca="1" si="15"/>
        <v>103368.33676652006</v>
      </c>
      <c r="Q35" s="313">
        <f t="shared" ca="1" si="15"/>
        <v>116449.86016866815</v>
      </c>
      <c r="R35" s="313">
        <f t="shared" ca="1" si="15"/>
        <v>130344.29069184297</v>
      </c>
      <c r="S35" s="313">
        <f t="shared" ca="1" si="15"/>
        <v>144995.84616830148</v>
      </c>
      <c r="T35" s="313">
        <f t="shared" ca="1" si="15"/>
        <v>159746.51784652288</v>
      </c>
      <c r="U35" s="313">
        <f t="shared" ca="1" si="15"/>
        <v>176075.01415927699</v>
      </c>
      <c r="V35" s="313">
        <f t="shared" ca="1" si="15"/>
        <v>194204.65491778459</v>
      </c>
      <c r="W35" s="313">
        <f t="shared" ca="1" si="15"/>
        <v>213078.00590790075</v>
      </c>
      <c r="X35" s="313">
        <f t="shared" ca="1" si="15"/>
        <v>233492.93596673672</v>
      </c>
      <c r="Y35" s="313">
        <f t="shared" ca="1" si="15"/>
        <v>257938.18475649226</v>
      </c>
      <c r="Z35" s="313">
        <f t="shared" ca="1" si="16"/>
        <v>274815.35883529804</v>
      </c>
      <c r="AA35" s="313">
        <f t="shared" ca="1" si="16"/>
        <v>295929.27682783676</v>
      </c>
      <c r="AB35" s="313" t="str">
        <f t="shared" ca="1" si="16"/>
        <v/>
      </c>
      <c r="AC35" s="313" t="str">
        <f t="shared" ca="1" si="16"/>
        <v/>
      </c>
      <c r="AD35" s="313" t="str">
        <f t="shared" ca="1" si="16"/>
        <v/>
      </c>
      <c r="AE35" s="313" t="str">
        <f t="shared" ca="1" si="16"/>
        <v/>
      </c>
      <c r="AF35" s="313" t="str">
        <f t="shared" ca="1" si="16"/>
        <v/>
      </c>
      <c r="AG35" s="313" t="str">
        <f t="shared" ca="1" si="16"/>
        <v/>
      </c>
      <c r="AH35" s="313" t="str">
        <f t="shared" ca="1" si="16"/>
        <v/>
      </c>
      <c r="AI35" s="313" t="str">
        <f t="shared" ca="1" si="16"/>
        <v/>
      </c>
      <c r="AJ35" s="313" t="str">
        <f t="shared" ca="1" si="17"/>
        <v/>
      </c>
      <c r="AK35" s="313" t="str">
        <f t="shared" ca="1" si="17"/>
        <v/>
      </c>
      <c r="AL35" s="313" t="str">
        <f t="shared" ca="1" si="17"/>
        <v/>
      </c>
      <c r="AM35" s="313" t="str">
        <f t="shared" ca="1" si="17"/>
        <v/>
      </c>
      <c r="AN35" s="313" t="str">
        <f t="shared" ca="1" si="17"/>
        <v/>
      </c>
      <c r="AO35" s="313" t="str">
        <f t="shared" ca="1" si="17"/>
        <v/>
      </c>
      <c r="AP35" s="313" t="str">
        <f t="shared" ca="1" si="17"/>
        <v/>
      </c>
      <c r="AQ35" s="313" t="str">
        <f t="shared" ca="1" si="17"/>
        <v/>
      </c>
      <c r="AR35" s="313" t="str">
        <f t="shared" ca="1" si="17"/>
        <v/>
      </c>
      <c r="AS35" s="313" t="str">
        <f t="shared" ca="1" si="17"/>
        <v/>
      </c>
      <c r="AT35" s="313" t="str">
        <f t="shared" ca="1" si="18"/>
        <v/>
      </c>
      <c r="AU35" s="313" t="str">
        <f t="shared" ca="1" si="18"/>
        <v/>
      </c>
      <c r="AV35" s="313" t="str">
        <f t="shared" ca="1" si="18"/>
        <v/>
      </c>
      <c r="AW35" s="313" t="str">
        <f t="shared" ca="1" si="18"/>
        <v/>
      </c>
      <c r="AX35" s="313" t="str">
        <f t="shared" ca="1" si="18"/>
        <v/>
      </c>
      <c r="AY35" s="313" t="str">
        <f t="shared" ca="1" si="18"/>
        <v/>
      </c>
      <c r="AZ35" s="313" t="str">
        <f t="shared" ca="1" si="18"/>
        <v/>
      </c>
      <c r="BA35" s="313" t="str">
        <f t="shared" ca="1" si="18"/>
        <v/>
      </c>
      <c r="BB35" s="313" t="str">
        <f t="shared" ca="1" si="18"/>
        <v/>
      </c>
      <c r="BC35" s="313" t="str">
        <f t="shared" ca="1" si="18"/>
        <v/>
      </c>
      <c r="BD35" s="313" t="str">
        <f t="shared" ca="1" si="19"/>
        <v/>
      </c>
      <c r="BE35" s="313" t="str">
        <f t="shared" ca="1" si="19"/>
        <v/>
      </c>
      <c r="BF35" s="313" t="str">
        <f t="shared" ca="1" si="19"/>
        <v/>
      </c>
      <c r="BG35" s="313" t="str">
        <f t="shared" ca="1" si="19"/>
        <v/>
      </c>
      <c r="BH35" s="313" t="str">
        <f t="shared" ca="1" si="19"/>
        <v/>
      </c>
      <c r="BI35" s="313" t="str">
        <f t="shared" ca="1" si="19"/>
        <v/>
      </c>
      <c r="BJ35" s="313" t="str">
        <f t="shared" ca="1" si="19"/>
        <v/>
      </c>
      <c r="BK35" s="313" t="str">
        <f t="shared" ca="1" si="19"/>
        <v/>
      </c>
      <c r="BL35" s="313" t="str">
        <f t="shared" ca="1" si="19"/>
        <v/>
      </c>
      <c r="BM35" s="313" t="str">
        <f t="shared" ca="1" si="19"/>
        <v/>
      </c>
      <c r="BN35" s="973" t="str">
        <f t="shared" ca="1" si="19"/>
        <v/>
      </c>
      <c r="BO35" s="973" t="str">
        <f t="shared" ca="1" si="19"/>
        <v/>
      </c>
      <c r="BP35" s="312" t="str">
        <f t="shared" ca="1" si="19"/>
        <v/>
      </c>
    </row>
    <row r="36" spans="1:68" s="117" customFormat="1" x14ac:dyDescent="0.25">
      <c r="A36" s="157">
        <v>1983</v>
      </c>
      <c r="B36" s="309">
        <f>'Waste Disposal Data'!C30*'Waste Disposal Data'!G30*Short_Metric</f>
        <v>78753.71178098052</v>
      </c>
      <c r="C36" s="311">
        <f t="shared" si="7"/>
        <v>1176631.1250070322</v>
      </c>
      <c r="D36" s="311">
        <f ca="1">(((SUM(F36:BN36)/M3_FT3)*g_ft3)/g_mt)*Conversions_Constants!$C$29</f>
        <v>60578.21944092249</v>
      </c>
      <c r="E36" s="312"/>
      <c r="F36" s="311">
        <f t="shared" ca="1" si="14"/>
        <v>45634.702132197912</v>
      </c>
      <c r="G36" s="313">
        <f t="shared" ca="1" si="14"/>
        <v>50340.047295518212</v>
      </c>
      <c r="H36" s="313">
        <f t="shared" ca="1" si="14"/>
        <v>55360.251835445393</v>
      </c>
      <c r="I36" s="313">
        <f t="shared" ca="1" si="14"/>
        <v>58504.318588397262</v>
      </c>
      <c r="J36" s="313">
        <f t="shared" ca="1" si="14"/>
        <v>63596.337791516831</v>
      </c>
      <c r="K36" s="313">
        <f t="shared" ca="1" si="14"/>
        <v>67756.092647604077</v>
      </c>
      <c r="L36" s="313">
        <f t="shared" ca="1" si="14"/>
        <v>72439.057176374859</v>
      </c>
      <c r="M36" s="313">
        <f t="shared" ca="1" si="14"/>
        <v>78280.022999797904</v>
      </c>
      <c r="N36" s="313">
        <f t="shared" ca="1" si="14"/>
        <v>84304.004555778432</v>
      </c>
      <c r="O36" s="313">
        <f t="shared" ca="1" si="14"/>
        <v>91393.450842370657</v>
      </c>
      <c r="P36" s="313">
        <f t="shared" ca="1" si="15"/>
        <v>99315.206308012785</v>
      </c>
      <c r="Q36" s="313">
        <f t="shared" ca="1" si="15"/>
        <v>111883.79584082152</v>
      </c>
      <c r="R36" s="313">
        <f t="shared" ca="1" si="15"/>
        <v>125233.41795052333</v>
      </c>
      <c r="S36" s="313">
        <f t="shared" ca="1" si="15"/>
        <v>139310.47771945843</v>
      </c>
      <c r="T36" s="313">
        <f t="shared" ca="1" si="15"/>
        <v>153482.76728829765</v>
      </c>
      <c r="U36" s="313">
        <f t="shared" ca="1" si="15"/>
        <v>169171.01410282863</v>
      </c>
      <c r="V36" s="313">
        <f t="shared" ca="1" si="15"/>
        <v>186589.78147922968</v>
      </c>
      <c r="W36" s="313">
        <f t="shared" ca="1" si="15"/>
        <v>204723.09779194649</v>
      </c>
      <c r="X36" s="313">
        <f t="shared" ca="1" si="15"/>
        <v>224337.54699351088</v>
      </c>
      <c r="Y36" s="313">
        <f t="shared" ca="1" si="15"/>
        <v>247824.28386815815</v>
      </c>
      <c r="Z36" s="313">
        <f t="shared" ca="1" si="16"/>
        <v>264039.69448581059</v>
      </c>
      <c r="AA36" s="313">
        <f t="shared" ca="1" si="16"/>
        <v>284325.72391216957</v>
      </c>
      <c r="AB36" s="313">
        <f t="shared" ca="1" si="16"/>
        <v>303028.1526943231</v>
      </c>
      <c r="AC36" s="313" t="str">
        <f t="shared" ca="1" si="16"/>
        <v/>
      </c>
      <c r="AD36" s="313" t="str">
        <f t="shared" ca="1" si="16"/>
        <v/>
      </c>
      <c r="AE36" s="313" t="str">
        <f t="shared" ca="1" si="16"/>
        <v/>
      </c>
      <c r="AF36" s="313" t="str">
        <f t="shared" ca="1" si="16"/>
        <v/>
      </c>
      <c r="AG36" s="313" t="str">
        <f t="shared" ca="1" si="16"/>
        <v/>
      </c>
      <c r="AH36" s="313" t="str">
        <f t="shared" ca="1" si="16"/>
        <v/>
      </c>
      <c r="AI36" s="313" t="str">
        <f t="shared" ca="1" si="16"/>
        <v/>
      </c>
      <c r="AJ36" s="313" t="str">
        <f t="shared" ca="1" si="17"/>
        <v/>
      </c>
      <c r="AK36" s="313" t="str">
        <f t="shared" ca="1" si="17"/>
        <v/>
      </c>
      <c r="AL36" s="313" t="str">
        <f t="shared" ca="1" si="17"/>
        <v/>
      </c>
      <c r="AM36" s="313" t="str">
        <f t="shared" ca="1" si="17"/>
        <v/>
      </c>
      <c r="AN36" s="313" t="str">
        <f t="shared" ca="1" si="17"/>
        <v/>
      </c>
      <c r="AO36" s="313" t="str">
        <f t="shared" ca="1" si="17"/>
        <v/>
      </c>
      <c r="AP36" s="313" t="str">
        <f t="shared" ca="1" si="17"/>
        <v/>
      </c>
      <c r="AQ36" s="313" t="str">
        <f t="shared" ca="1" si="17"/>
        <v/>
      </c>
      <c r="AR36" s="313" t="str">
        <f t="shared" ca="1" si="17"/>
        <v/>
      </c>
      <c r="AS36" s="313" t="str">
        <f t="shared" ca="1" si="17"/>
        <v/>
      </c>
      <c r="AT36" s="313" t="str">
        <f t="shared" ca="1" si="18"/>
        <v/>
      </c>
      <c r="AU36" s="313" t="str">
        <f t="shared" ca="1" si="18"/>
        <v/>
      </c>
      <c r="AV36" s="313" t="str">
        <f t="shared" ca="1" si="18"/>
        <v/>
      </c>
      <c r="AW36" s="313" t="str">
        <f t="shared" ca="1" si="18"/>
        <v/>
      </c>
      <c r="AX36" s="313" t="str">
        <f t="shared" ca="1" si="18"/>
        <v/>
      </c>
      <c r="AY36" s="313" t="str">
        <f t="shared" ca="1" si="18"/>
        <v/>
      </c>
      <c r="AZ36" s="313" t="str">
        <f t="shared" ca="1" si="18"/>
        <v/>
      </c>
      <c r="BA36" s="313" t="str">
        <f t="shared" ca="1" si="18"/>
        <v/>
      </c>
      <c r="BB36" s="313" t="str">
        <f t="shared" ca="1" si="18"/>
        <v/>
      </c>
      <c r="BC36" s="313" t="str">
        <f t="shared" ca="1" si="18"/>
        <v/>
      </c>
      <c r="BD36" s="313" t="str">
        <f t="shared" ca="1" si="19"/>
        <v/>
      </c>
      <c r="BE36" s="313" t="str">
        <f t="shared" ca="1" si="19"/>
        <v/>
      </c>
      <c r="BF36" s="313" t="str">
        <f t="shared" ca="1" si="19"/>
        <v/>
      </c>
      <c r="BG36" s="313" t="str">
        <f t="shared" ca="1" si="19"/>
        <v/>
      </c>
      <c r="BH36" s="313" t="str">
        <f t="shared" ca="1" si="19"/>
        <v/>
      </c>
      <c r="BI36" s="313" t="str">
        <f t="shared" ca="1" si="19"/>
        <v/>
      </c>
      <c r="BJ36" s="313" t="str">
        <f t="shared" ca="1" si="19"/>
        <v/>
      </c>
      <c r="BK36" s="313" t="str">
        <f t="shared" ca="1" si="19"/>
        <v/>
      </c>
      <c r="BL36" s="313" t="str">
        <f t="shared" ca="1" si="19"/>
        <v/>
      </c>
      <c r="BM36" s="313" t="str">
        <f t="shared" ca="1" si="19"/>
        <v/>
      </c>
      <c r="BN36" s="973" t="str">
        <f t="shared" ca="1" si="19"/>
        <v/>
      </c>
      <c r="BO36" s="973" t="str">
        <f t="shared" ca="1" si="19"/>
        <v/>
      </c>
      <c r="BP36" s="312" t="str">
        <f t="shared" ca="1" si="19"/>
        <v/>
      </c>
    </row>
    <row r="37" spans="1:68" s="117" customFormat="1" x14ac:dyDescent="0.25">
      <c r="A37" s="157">
        <v>1984</v>
      </c>
      <c r="B37" s="309">
        <f>'Waste Disposal Data'!C31*'Waste Disposal Data'!G31*Short_Metric</f>
        <v>79483.478491338945</v>
      </c>
      <c r="C37" s="311">
        <f t="shared" si="7"/>
        <v>1256114.6034983711</v>
      </c>
      <c r="D37" s="311">
        <f ca="1">(((SUM(F37:BN37)/M3_FT3)*g_ft3)/g_mt)*Conversions_Constants!$C$29</f>
        <v>64202.221551504852</v>
      </c>
      <c r="E37" s="312"/>
      <c r="F37" s="311">
        <f t="shared" ca="1" si="14"/>
        <v>43845.339867477414</v>
      </c>
      <c r="G37" s="313">
        <f t="shared" ca="1" si="14"/>
        <v>48366.185807962444</v>
      </c>
      <c r="H37" s="313">
        <f t="shared" ca="1" si="14"/>
        <v>53189.545312309223</v>
      </c>
      <c r="I37" s="313">
        <f t="shared" ca="1" si="14"/>
        <v>56210.33144453475</v>
      </c>
      <c r="J37" s="313">
        <f t="shared" ca="1" si="14"/>
        <v>61102.689718853158</v>
      </c>
      <c r="K37" s="313">
        <f t="shared" ca="1" si="14"/>
        <v>65099.338254044771</v>
      </c>
      <c r="L37" s="313">
        <f t="shared" ca="1" si="14"/>
        <v>69598.681117211789</v>
      </c>
      <c r="M37" s="313">
        <f t="shared" ca="1" si="14"/>
        <v>75210.619394807087</v>
      </c>
      <c r="N37" s="313">
        <f t="shared" ca="1" si="14"/>
        <v>80998.397255441043</v>
      </c>
      <c r="O37" s="313">
        <f t="shared" ca="1" si="14"/>
        <v>87809.862377036625</v>
      </c>
      <c r="P37" s="313">
        <f t="shared" ca="1" si="15"/>
        <v>95421.001367973324</v>
      </c>
      <c r="Q37" s="313">
        <f t="shared" ca="1" si="15"/>
        <v>107496.7694561354</v>
      </c>
      <c r="R37" s="313">
        <f t="shared" ca="1" si="15"/>
        <v>120322.94539581222</v>
      </c>
      <c r="S37" s="313">
        <f t="shared" ca="1" si="15"/>
        <v>133848.03575612084</v>
      </c>
      <c r="T37" s="313">
        <f t="shared" ca="1" si="15"/>
        <v>147464.62190246952</v>
      </c>
      <c r="U37" s="313">
        <f t="shared" ca="1" si="15"/>
        <v>162537.72376068684</v>
      </c>
      <c r="V37" s="313">
        <f t="shared" ca="1" si="15"/>
        <v>179273.49149898314</v>
      </c>
      <c r="W37" s="313">
        <f t="shared" ca="1" si="15"/>
        <v>196695.79030905149</v>
      </c>
      <c r="X37" s="313">
        <f t="shared" ca="1" si="15"/>
        <v>215541.14595670236</v>
      </c>
      <c r="Y37" s="313">
        <f t="shared" ca="1" si="15"/>
        <v>238106.95470601443</v>
      </c>
      <c r="Z37" s="313">
        <f t="shared" ca="1" si="16"/>
        <v>253686.54997897233</v>
      </c>
      <c r="AA37" s="313">
        <f t="shared" ca="1" si="16"/>
        <v>273177.15281415184</v>
      </c>
      <c r="AB37" s="313">
        <f t="shared" ca="1" si="16"/>
        <v>291146.24887454294</v>
      </c>
      <c r="AC37" s="313">
        <f t="shared" ca="1" si="16"/>
        <v>315014.84712392208</v>
      </c>
      <c r="AD37" s="313" t="str">
        <f t="shared" ca="1" si="16"/>
        <v/>
      </c>
      <c r="AE37" s="313" t="str">
        <f t="shared" ca="1" si="16"/>
        <v/>
      </c>
      <c r="AF37" s="313" t="str">
        <f t="shared" ca="1" si="16"/>
        <v/>
      </c>
      <c r="AG37" s="313" t="str">
        <f t="shared" ca="1" si="16"/>
        <v/>
      </c>
      <c r="AH37" s="313" t="str">
        <f t="shared" ca="1" si="16"/>
        <v/>
      </c>
      <c r="AI37" s="313" t="str">
        <f t="shared" ca="1" si="16"/>
        <v/>
      </c>
      <c r="AJ37" s="313" t="str">
        <f t="shared" ca="1" si="17"/>
        <v/>
      </c>
      <c r="AK37" s="313" t="str">
        <f t="shared" ca="1" si="17"/>
        <v/>
      </c>
      <c r="AL37" s="313" t="str">
        <f t="shared" ca="1" si="17"/>
        <v/>
      </c>
      <c r="AM37" s="313" t="str">
        <f t="shared" ca="1" si="17"/>
        <v/>
      </c>
      <c r="AN37" s="313" t="str">
        <f t="shared" ca="1" si="17"/>
        <v/>
      </c>
      <c r="AO37" s="313" t="str">
        <f t="shared" ca="1" si="17"/>
        <v/>
      </c>
      <c r="AP37" s="313" t="str">
        <f t="shared" ca="1" si="17"/>
        <v/>
      </c>
      <c r="AQ37" s="313" t="str">
        <f t="shared" ca="1" si="17"/>
        <v/>
      </c>
      <c r="AR37" s="313" t="str">
        <f t="shared" ca="1" si="17"/>
        <v/>
      </c>
      <c r="AS37" s="313" t="str">
        <f t="shared" ca="1" si="17"/>
        <v/>
      </c>
      <c r="AT37" s="313" t="str">
        <f t="shared" ca="1" si="18"/>
        <v/>
      </c>
      <c r="AU37" s="313" t="str">
        <f t="shared" ca="1" si="18"/>
        <v/>
      </c>
      <c r="AV37" s="313" t="str">
        <f t="shared" ca="1" si="18"/>
        <v/>
      </c>
      <c r="AW37" s="313" t="str">
        <f t="shared" ca="1" si="18"/>
        <v/>
      </c>
      <c r="AX37" s="313" t="str">
        <f t="shared" ca="1" si="18"/>
        <v/>
      </c>
      <c r="AY37" s="313" t="str">
        <f t="shared" ca="1" si="18"/>
        <v/>
      </c>
      <c r="AZ37" s="313" t="str">
        <f t="shared" ca="1" si="18"/>
        <v/>
      </c>
      <c r="BA37" s="313" t="str">
        <f t="shared" ca="1" si="18"/>
        <v/>
      </c>
      <c r="BB37" s="313" t="str">
        <f t="shared" ca="1" si="18"/>
        <v/>
      </c>
      <c r="BC37" s="313" t="str">
        <f t="shared" ca="1" si="18"/>
        <v/>
      </c>
      <c r="BD37" s="313" t="str">
        <f t="shared" ca="1" si="19"/>
        <v/>
      </c>
      <c r="BE37" s="313" t="str">
        <f t="shared" ca="1" si="19"/>
        <v/>
      </c>
      <c r="BF37" s="313" t="str">
        <f t="shared" ca="1" si="19"/>
        <v/>
      </c>
      <c r="BG37" s="313" t="str">
        <f t="shared" ca="1" si="19"/>
        <v/>
      </c>
      <c r="BH37" s="313" t="str">
        <f t="shared" ca="1" si="19"/>
        <v/>
      </c>
      <c r="BI37" s="313" t="str">
        <f t="shared" ca="1" si="19"/>
        <v/>
      </c>
      <c r="BJ37" s="313" t="str">
        <f t="shared" ca="1" si="19"/>
        <v/>
      </c>
      <c r="BK37" s="313" t="str">
        <f t="shared" ca="1" si="19"/>
        <v/>
      </c>
      <c r="BL37" s="313" t="str">
        <f t="shared" ca="1" si="19"/>
        <v/>
      </c>
      <c r="BM37" s="313" t="str">
        <f t="shared" ca="1" si="19"/>
        <v/>
      </c>
      <c r="BN37" s="973" t="str">
        <f t="shared" ca="1" si="19"/>
        <v/>
      </c>
      <c r="BO37" s="973" t="str">
        <f t="shared" ca="1" si="19"/>
        <v/>
      </c>
      <c r="BP37" s="312" t="str">
        <f t="shared" ca="1" si="19"/>
        <v/>
      </c>
    </row>
    <row r="38" spans="1:68" s="117" customFormat="1" x14ac:dyDescent="0.25">
      <c r="A38" s="157">
        <v>1985</v>
      </c>
      <c r="B38" s="309">
        <f>'Waste Disposal Data'!C32*'Waste Disposal Data'!G32*Short_Metric</f>
        <v>82230.728729936644</v>
      </c>
      <c r="C38" s="311">
        <f t="shared" si="7"/>
        <v>1338345.3322283076</v>
      </c>
      <c r="D38" s="311">
        <f ca="1">(((SUM(F38:BN38)/M3_FT3)*g_ft3)/g_mt)*Conversions_Constants!$C$29</f>
        <v>67739.716747687417</v>
      </c>
      <c r="E38" s="312"/>
      <c r="F38" s="311">
        <f t="shared" ca="1" si="14"/>
        <v>42126.139500716905</v>
      </c>
      <c r="G38" s="313">
        <f t="shared" ca="1" si="14"/>
        <v>46469.720536368928</v>
      </c>
      <c r="H38" s="313">
        <f t="shared" ca="1" si="14"/>
        <v>51103.953409380738</v>
      </c>
      <c r="I38" s="313">
        <f t="shared" ca="1" si="14"/>
        <v>54006.292823161013</v>
      </c>
      <c r="J38" s="313">
        <f t="shared" ca="1" si="14"/>
        <v>58706.81898567504</v>
      </c>
      <c r="K38" s="313">
        <f t="shared" ca="1" si="14"/>
        <v>62546.756690291062</v>
      </c>
      <c r="L38" s="313">
        <f t="shared" ca="1" si="14"/>
        <v>66869.677796347707</v>
      </c>
      <c r="M38" s="313">
        <f t="shared" ca="1" si="14"/>
        <v>72261.568826635033</v>
      </c>
      <c r="N38" s="313">
        <f t="shared" ca="1" si="14"/>
        <v>77822.404671292592</v>
      </c>
      <c r="O38" s="313">
        <f t="shared" ca="1" si="14"/>
        <v>84366.788425275488</v>
      </c>
      <c r="P38" s="313">
        <f t="shared" ca="1" si="15"/>
        <v>91679.490387688056</v>
      </c>
      <c r="Q38" s="313">
        <f t="shared" ca="1" si="15"/>
        <v>103281.76083644741</v>
      </c>
      <c r="R38" s="313">
        <f t="shared" ca="1" si="15"/>
        <v>115605.01522399746</v>
      </c>
      <c r="S38" s="313">
        <f t="shared" ca="1" si="15"/>
        <v>128599.77920576387</v>
      </c>
      <c r="T38" s="313">
        <f t="shared" ca="1" si="15"/>
        <v>141682.45137248325</v>
      </c>
      <c r="U38" s="313">
        <f t="shared" ca="1" si="15"/>
        <v>156164.52845312498</v>
      </c>
      <c r="V38" s="313">
        <f t="shared" ca="1" si="15"/>
        <v>172244.07735218719</v>
      </c>
      <c r="W38" s="313">
        <f t="shared" ca="1" si="15"/>
        <v>188983.23805465602</v>
      </c>
      <c r="X38" s="313">
        <f t="shared" ca="1" si="15"/>
        <v>207089.65673799012</v>
      </c>
      <c r="Y38" s="313">
        <f t="shared" ca="1" si="15"/>
        <v>228770.64747025823</v>
      </c>
      <c r="Z38" s="313">
        <f t="shared" ca="1" si="16"/>
        <v>243739.35807478527</v>
      </c>
      <c r="AA38" s="313">
        <f t="shared" ca="1" si="16"/>
        <v>262465.723441537</v>
      </c>
      <c r="AB38" s="313">
        <f t="shared" ca="1" si="16"/>
        <v>279730.24116747495</v>
      </c>
      <c r="AC38" s="313">
        <f t="shared" ca="1" si="16"/>
        <v>302662.93829284766</v>
      </c>
      <c r="AD38" s="313">
        <f t="shared" ca="1" si="16"/>
        <v>317933.91396535578</v>
      </c>
      <c r="AE38" s="313" t="str">
        <f t="shared" ca="1" si="16"/>
        <v/>
      </c>
      <c r="AF38" s="313" t="str">
        <f t="shared" ca="1" si="16"/>
        <v/>
      </c>
      <c r="AG38" s="313" t="str">
        <f t="shared" ca="1" si="16"/>
        <v/>
      </c>
      <c r="AH38" s="313" t="str">
        <f t="shared" ca="1" si="16"/>
        <v/>
      </c>
      <c r="AI38" s="313" t="str">
        <f t="shared" ca="1" si="16"/>
        <v/>
      </c>
      <c r="AJ38" s="313" t="str">
        <f t="shared" ca="1" si="17"/>
        <v/>
      </c>
      <c r="AK38" s="313" t="str">
        <f t="shared" ca="1" si="17"/>
        <v/>
      </c>
      <c r="AL38" s="313" t="str">
        <f t="shared" ca="1" si="17"/>
        <v/>
      </c>
      <c r="AM38" s="313" t="str">
        <f t="shared" ca="1" si="17"/>
        <v/>
      </c>
      <c r="AN38" s="313" t="str">
        <f t="shared" ca="1" si="17"/>
        <v/>
      </c>
      <c r="AO38" s="313" t="str">
        <f t="shared" ca="1" si="17"/>
        <v/>
      </c>
      <c r="AP38" s="313" t="str">
        <f t="shared" ca="1" si="17"/>
        <v/>
      </c>
      <c r="AQ38" s="313" t="str">
        <f t="shared" ca="1" si="17"/>
        <v/>
      </c>
      <c r="AR38" s="313" t="str">
        <f t="shared" ca="1" si="17"/>
        <v/>
      </c>
      <c r="AS38" s="313" t="str">
        <f t="shared" ca="1" si="17"/>
        <v/>
      </c>
      <c r="AT38" s="313" t="str">
        <f t="shared" ca="1" si="18"/>
        <v/>
      </c>
      <c r="AU38" s="313" t="str">
        <f t="shared" ca="1" si="18"/>
        <v/>
      </c>
      <c r="AV38" s="313" t="str">
        <f t="shared" ca="1" si="18"/>
        <v/>
      </c>
      <c r="AW38" s="313" t="str">
        <f t="shared" ca="1" si="18"/>
        <v/>
      </c>
      <c r="AX38" s="313" t="str">
        <f t="shared" ca="1" si="18"/>
        <v/>
      </c>
      <c r="AY38" s="313" t="str">
        <f t="shared" ca="1" si="18"/>
        <v/>
      </c>
      <c r="AZ38" s="313" t="str">
        <f t="shared" ca="1" si="18"/>
        <v/>
      </c>
      <c r="BA38" s="313" t="str">
        <f t="shared" ca="1" si="18"/>
        <v/>
      </c>
      <c r="BB38" s="313" t="str">
        <f t="shared" ca="1" si="18"/>
        <v/>
      </c>
      <c r="BC38" s="313" t="str">
        <f t="shared" ca="1" si="18"/>
        <v/>
      </c>
      <c r="BD38" s="313" t="str">
        <f t="shared" ca="1" si="19"/>
        <v/>
      </c>
      <c r="BE38" s="313" t="str">
        <f t="shared" ca="1" si="19"/>
        <v/>
      </c>
      <c r="BF38" s="313" t="str">
        <f t="shared" ca="1" si="19"/>
        <v/>
      </c>
      <c r="BG38" s="313" t="str">
        <f t="shared" ca="1" si="19"/>
        <v/>
      </c>
      <c r="BH38" s="313" t="str">
        <f t="shared" ca="1" si="19"/>
        <v/>
      </c>
      <c r="BI38" s="313" t="str">
        <f t="shared" ca="1" si="19"/>
        <v/>
      </c>
      <c r="BJ38" s="313" t="str">
        <f t="shared" ca="1" si="19"/>
        <v/>
      </c>
      <c r="BK38" s="313" t="str">
        <f t="shared" ca="1" si="19"/>
        <v/>
      </c>
      <c r="BL38" s="313" t="str">
        <f t="shared" ca="1" si="19"/>
        <v/>
      </c>
      <c r="BM38" s="313" t="str">
        <f t="shared" ca="1" si="19"/>
        <v/>
      </c>
      <c r="BN38" s="973" t="str">
        <f t="shared" ca="1" si="19"/>
        <v/>
      </c>
      <c r="BO38" s="973" t="str">
        <f t="shared" ca="1" si="19"/>
        <v/>
      </c>
      <c r="BP38" s="312" t="str">
        <f t="shared" ca="1" si="19"/>
        <v/>
      </c>
    </row>
    <row r="39" spans="1:68" s="117" customFormat="1" x14ac:dyDescent="0.25">
      <c r="A39" s="157">
        <v>1986</v>
      </c>
      <c r="B39" s="309">
        <f>'Waste Disposal Data'!C33*'Waste Disposal Data'!G33*Short_Metric</f>
        <v>84286.436299718713</v>
      </c>
      <c r="C39" s="311">
        <f t="shared" si="7"/>
        <v>1422631.7685280263</v>
      </c>
      <c r="D39" s="311">
        <f ca="1">(((SUM(F39:BN39)/M3_FT3)*g_ft3)/g_mt)*Conversions_Constants!$C$29</f>
        <v>71347.785074490501</v>
      </c>
      <c r="E39" s="312"/>
      <c r="F39" s="311">
        <f t="shared" ca="1" si="14"/>
        <v>40474.349944546258</v>
      </c>
      <c r="G39" s="313">
        <f t="shared" ca="1" si="14"/>
        <v>44647.616731703391</v>
      </c>
      <c r="H39" s="313">
        <f t="shared" ca="1" si="14"/>
        <v>49100.138734664986</v>
      </c>
      <c r="I39" s="313">
        <f t="shared" ca="1" si="14"/>
        <v>51888.675792261078</v>
      </c>
      <c r="J39" s="313">
        <f t="shared" ca="1" si="14"/>
        <v>56404.891687663971</v>
      </c>
      <c r="K39" s="313">
        <f t="shared" ca="1" si="14"/>
        <v>60094.26328126125</v>
      </c>
      <c r="L39" s="313">
        <f t="shared" ca="1" si="14"/>
        <v>64247.680226249489</v>
      </c>
      <c r="M39" s="313">
        <f t="shared" ca="1" si="14"/>
        <v>69428.1521852101</v>
      </c>
      <c r="N39" s="313">
        <f t="shared" ca="1" si="14"/>
        <v>74770.944537615811</v>
      </c>
      <c r="O39" s="313">
        <f t="shared" ca="1" si="14"/>
        <v>81058.719334203459</v>
      </c>
      <c r="P39" s="313">
        <f t="shared" ca="1" si="15"/>
        <v>88084.686151357368</v>
      </c>
      <c r="Q39" s="313">
        <f t="shared" ca="1" si="15"/>
        <v>99232.02506871456</v>
      </c>
      <c r="R39" s="313">
        <f t="shared" ca="1" si="15"/>
        <v>111072.07774026084</v>
      </c>
      <c r="S39" s="313">
        <f t="shared" ca="1" si="15"/>
        <v>123557.30973821785</v>
      </c>
      <c r="T39" s="313">
        <f t="shared" ca="1" si="15"/>
        <v>136127.00299189496</v>
      </c>
      <c r="U39" s="313">
        <f t="shared" ca="1" si="15"/>
        <v>150041.22970796516</v>
      </c>
      <c r="V39" s="313">
        <f t="shared" ca="1" si="15"/>
        <v>165490.2904765167</v>
      </c>
      <c r="W39" s="313">
        <f t="shared" ca="1" si="15"/>
        <v>181573.09929972337</v>
      </c>
      <c r="X39" s="313">
        <f t="shared" ca="1" si="15"/>
        <v>198969.55515154012</v>
      </c>
      <c r="Y39" s="313">
        <f t="shared" ca="1" si="15"/>
        <v>219800.42207746438</v>
      </c>
      <c r="Z39" s="313">
        <f t="shared" ca="1" si="16"/>
        <v>234182.20114401917</v>
      </c>
      <c r="AA39" s="313">
        <f t="shared" ca="1" si="16"/>
        <v>252174.29522210377</v>
      </c>
      <c r="AB39" s="313">
        <f t="shared" ca="1" si="16"/>
        <v>268761.86152524198</v>
      </c>
      <c r="AC39" s="313">
        <f t="shared" ca="1" si="16"/>
        <v>290795.35473457939</v>
      </c>
      <c r="AD39" s="313">
        <f t="shared" ca="1" si="16"/>
        <v>305467.54688627686</v>
      </c>
      <c r="AE39" s="313">
        <f t="shared" ca="1" si="16"/>
        <v>328922.91491974657</v>
      </c>
      <c r="AF39" s="313" t="str">
        <f t="shared" ca="1" si="16"/>
        <v/>
      </c>
      <c r="AG39" s="313" t="str">
        <f t="shared" ca="1" si="16"/>
        <v/>
      </c>
      <c r="AH39" s="313" t="str">
        <f t="shared" ca="1" si="16"/>
        <v/>
      </c>
      <c r="AI39" s="313" t="str">
        <f t="shared" ca="1" si="16"/>
        <v/>
      </c>
      <c r="AJ39" s="313" t="str">
        <f t="shared" ca="1" si="17"/>
        <v/>
      </c>
      <c r="AK39" s="313" t="str">
        <f t="shared" ca="1" si="17"/>
        <v/>
      </c>
      <c r="AL39" s="313" t="str">
        <f t="shared" ca="1" si="17"/>
        <v/>
      </c>
      <c r="AM39" s="313" t="str">
        <f t="shared" ca="1" si="17"/>
        <v/>
      </c>
      <c r="AN39" s="313" t="str">
        <f t="shared" ca="1" si="17"/>
        <v/>
      </c>
      <c r="AO39" s="313" t="str">
        <f t="shared" ca="1" si="17"/>
        <v/>
      </c>
      <c r="AP39" s="313" t="str">
        <f t="shared" ca="1" si="17"/>
        <v/>
      </c>
      <c r="AQ39" s="313" t="str">
        <f t="shared" ca="1" si="17"/>
        <v/>
      </c>
      <c r="AR39" s="313" t="str">
        <f t="shared" ca="1" si="17"/>
        <v/>
      </c>
      <c r="AS39" s="313" t="str">
        <f t="shared" ca="1" si="17"/>
        <v/>
      </c>
      <c r="AT39" s="313" t="str">
        <f t="shared" ca="1" si="18"/>
        <v/>
      </c>
      <c r="AU39" s="313" t="str">
        <f t="shared" ca="1" si="18"/>
        <v/>
      </c>
      <c r="AV39" s="313" t="str">
        <f t="shared" ca="1" si="18"/>
        <v/>
      </c>
      <c r="AW39" s="313" t="str">
        <f t="shared" ca="1" si="18"/>
        <v/>
      </c>
      <c r="AX39" s="313" t="str">
        <f t="shared" ca="1" si="18"/>
        <v/>
      </c>
      <c r="AY39" s="313" t="str">
        <f t="shared" ca="1" si="18"/>
        <v/>
      </c>
      <c r="AZ39" s="313" t="str">
        <f t="shared" ca="1" si="18"/>
        <v/>
      </c>
      <c r="BA39" s="313" t="str">
        <f t="shared" ca="1" si="18"/>
        <v/>
      </c>
      <c r="BB39" s="313" t="str">
        <f t="shared" ca="1" si="18"/>
        <v/>
      </c>
      <c r="BC39" s="313" t="str">
        <f t="shared" ca="1" si="18"/>
        <v/>
      </c>
      <c r="BD39" s="313" t="str">
        <f t="shared" ca="1" si="19"/>
        <v/>
      </c>
      <c r="BE39" s="313" t="str">
        <f t="shared" ca="1" si="19"/>
        <v/>
      </c>
      <c r="BF39" s="313" t="str">
        <f t="shared" ca="1" si="19"/>
        <v/>
      </c>
      <c r="BG39" s="313" t="str">
        <f t="shared" ca="1" si="19"/>
        <v/>
      </c>
      <c r="BH39" s="313" t="str">
        <f t="shared" ca="1" si="19"/>
        <v/>
      </c>
      <c r="BI39" s="313" t="str">
        <f t="shared" ca="1" si="19"/>
        <v/>
      </c>
      <c r="BJ39" s="313" t="str">
        <f t="shared" ca="1" si="19"/>
        <v/>
      </c>
      <c r="BK39" s="313" t="str">
        <f t="shared" ca="1" si="19"/>
        <v/>
      </c>
      <c r="BL39" s="313" t="str">
        <f t="shared" ca="1" si="19"/>
        <v/>
      </c>
      <c r="BM39" s="313" t="str">
        <f t="shared" ca="1" si="19"/>
        <v/>
      </c>
      <c r="BN39" s="973" t="str">
        <f t="shared" ca="1" si="19"/>
        <v/>
      </c>
      <c r="BO39" s="973" t="str">
        <f t="shared" ca="1" si="19"/>
        <v/>
      </c>
      <c r="BP39" s="312" t="str">
        <f t="shared" ca="1" si="19"/>
        <v/>
      </c>
    </row>
    <row r="40" spans="1:68" s="117" customFormat="1" x14ac:dyDescent="0.25">
      <c r="A40" s="157">
        <v>1987</v>
      </c>
      <c r="B40" s="309">
        <f>'Waste Disposal Data'!C34*'Waste Disposal Data'!G34*Short_Metric</f>
        <v>87205.303387371358</v>
      </c>
      <c r="C40" s="311">
        <f t="shared" si="7"/>
        <v>1509837.0719153977</v>
      </c>
      <c r="D40" s="311">
        <f ca="1">(((SUM(F40:BN40)/M3_FT3)*g_ft3)/g_mt)*Conversions_Constants!$C$29</f>
        <v>74970.978913841536</v>
      </c>
      <c r="E40" s="312"/>
      <c r="F40" s="311">
        <f t="shared" ca="1" si="14"/>
        <v>38887.327983275602</v>
      </c>
      <c r="G40" s="313">
        <f t="shared" ca="1" si="14"/>
        <v>42896.958639141114</v>
      </c>
      <c r="H40" s="313">
        <f t="shared" ca="1" si="14"/>
        <v>47174.894757180351</v>
      </c>
      <c r="I40" s="313">
        <f t="shared" ca="1" si="14"/>
        <v>49854.091712802867</v>
      </c>
      <c r="J40" s="313">
        <f t="shared" ca="1" si="14"/>
        <v>54193.224250038285</v>
      </c>
      <c r="K40" s="313">
        <f t="shared" ca="1" si="14"/>
        <v>57737.933514275333</v>
      </c>
      <c r="L40" s="313">
        <f t="shared" ca="1" si="14"/>
        <v>61728.49265141572</v>
      </c>
      <c r="M40" s="313">
        <f t="shared" ca="1" si="14"/>
        <v>66705.835399410164</v>
      </c>
      <c r="N40" s="313">
        <f t="shared" ca="1" si="14"/>
        <v>71839.133867185796</v>
      </c>
      <c r="O40" s="313">
        <f t="shared" ca="1" si="14"/>
        <v>77880.361487514354</v>
      </c>
      <c r="P40" s="313">
        <f t="shared" ca="1" si="15"/>
        <v>84630.836205271393</v>
      </c>
      <c r="Q40" s="313">
        <f t="shared" ca="1" si="15"/>
        <v>95341.081711719278</v>
      </c>
      <c r="R40" s="313">
        <f t="shared" ca="1" si="15"/>
        <v>106716.87927754832</v>
      </c>
      <c r="S40" s="313">
        <f t="shared" ca="1" si="15"/>
        <v>118712.55832655278</v>
      </c>
      <c r="T40" s="313">
        <f t="shared" ca="1" si="15"/>
        <v>130789.38685806871</v>
      </c>
      <c r="U40" s="313">
        <f t="shared" ca="1" si="15"/>
        <v>144158.02894084124</v>
      </c>
      <c r="V40" s="313">
        <f t="shared" ca="1" si="15"/>
        <v>159001.32337208773</v>
      </c>
      <c r="W40" s="313">
        <f t="shared" ca="1" si="15"/>
        <v>174453.51624132963</v>
      </c>
      <c r="X40" s="313">
        <f t="shared" ca="1" si="15"/>
        <v>191167.8473024359</v>
      </c>
      <c r="Y40" s="313">
        <f t="shared" ca="1" si="15"/>
        <v>211181.92425325033</v>
      </c>
      <c r="Z40" s="313">
        <f t="shared" ca="1" si="16"/>
        <v>224999.78569661992</v>
      </c>
      <c r="AA40" s="313">
        <f t="shared" ca="1" si="16"/>
        <v>242286.39967507642</v>
      </c>
      <c r="AB40" s="313">
        <f t="shared" ca="1" si="16"/>
        <v>258223.55820037227</v>
      </c>
      <c r="AC40" s="313">
        <f t="shared" ca="1" si="16"/>
        <v>279393.10578353697</v>
      </c>
      <c r="AD40" s="313">
        <f t="shared" ca="1" si="16"/>
        <v>293489.99305210204</v>
      </c>
      <c r="AE40" s="313">
        <f t="shared" ca="1" si="16"/>
        <v>316025.66295009031</v>
      </c>
      <c r="AF40" s="313">
        <f t="shared" ca="1" si="16"/>
        <v>337145.74519887479</v>
      </c>
      <c r="AG40" s="313" t="str">
        <f t="shared" ca="1" si="16"/>
        <v/>
      </c>
      <c r="AH40" s="313" t="str">
        <f t="shared" ca="1" si="16"/>
        <v/>
      </c>
      <c r="AI40" s="313" t="str">
        <f t="shared" ca="1" si="16"/>
        <v/>
      </c>
      <c r="AJ40" s="313" t="str">
        <f t="shared" ca="1" si="17"/>
        <v/>
      </c>
      <c r="AK40" s="313" t="str">
        <f t="shared" ca="1" si="17"/>
        <v/>
      </c>
      <c r="AL40" s="313" t="str">
        <f t="shared" ca="1" si="17"/>
        <v/>
      </c>
      <c r="AM40" s="313" t="str">
        <f t="shared" ca="1" si="17"/>
        <v/>
      </c>
      <c r="AN40" s="313" t="str">
        <f t="shared" ca="1" si="17"/>
        <v/>
      </c>
      <c r="AO40" s="313" t="str">
        <f t="shared" ca="1" si="17"/>
        <v/>
      </c>
      <c r="AP40" s="313" t="str">
        <f t="shared" ca="1" si="17"/>
        <v/>
      </c>
      <c r="AQ40" s="313" t="str">
        <f t="shared" ca="1" si="17"/>
        <v/>
      </c>
      <c r="AR40" s="313" t="str">
        <f t="shared" ca="1" si="17"/>
        <v/>
      </c>
      <c r="AS40" s="313" t="str">
        <f t="shared" ca="1" si="17"/>
        <v/>
      </c>
      <c r="AT40" s="313" t="str">
        <f t="shared" ca="1" si="18"/>
        <v/>
      </c>
      <c r="AU40" s="313" t="str">
        <f t="shared" ca="1" si="18"/>
        <v/>
      </c>
      <c r="AV40" s="313" t="str">
        <f t="shared" ca="1" si="18"/>
        <v/>
      </c>
      <c r="AW40" s="313" t="str">
        <f t="shared" ca="1" si="18"/>
        <v/>
      </c>
      <c r="AX40" s="313" t="str">
        <f t="shared" ca="1" si="18"/>
        <v/>
      </c>
      <c r="AY40" s="313" t="str">
        <f t="shared" ca="1" si="18"/>
        <v/>
      </c>
      <c r="AZ40" s="313" t="str">
        <f t="shared" ca="1" si="18"/>
        <v/>
      </c>
      <c r="BA40" s="313" t="str">
        <f t="shared" ca="1" si="18"/>
        <v/>
      </c>
      <c r="BB40" s="313" t="str">
        <f t="shared" ca="1" si="18"/>
        <v/>
      </c>
      <c r="BC40" s="313" t="str">
        <f t="shared" ca="1" si="18"/>
        <v/>
      </c>
      <c r="BD40" s="313" t="str">
        <f t="shared" ca="1" si="19"/>
        <v/>
      </c>
      <c r="BE40" s="313" t="str">
        <f t="shared" ca="1" si="19"/>
        <v/>
      </c>
      <c r="BF40" s="313" t="str">
        <f t="shared" ca="1" si="19"/>
        <v/>
      </c>
      <c r="BG40" s="313" t="str">
        <f t="shared" ca="1" si="19"/>
        <v/>
      </c>
      <c r="BH40" s="313" t="str">
        <f t="shared" ca="1" si="19"/>
        <v/>
      </c>
      <c r="BI40" s="313" t="str">
        <f t="shared" ca="1" si="19"/>
        <v/>
      </c>
      <c r="BJ40" s="313" t="str">
        <f t="shared" ca="1" si="19"/>
        <v/>
      </c>
      <c r="BK40" s="313" t="str">
        <f t="shared" ca="1" si="19"/>
        <v/>
      </c>
      <c r="BL40" s="313" t="str">
        <f t="shared" ca="1" si="19"/>
        <v/>
      </c>
      <c r="BM40" s="313" t="str">
        <f t="shared" ca="1" si="19"/>
        <v/>
      </c>
      <c r="BN40" s="973" t="str">
        <f t="shared" ca="1" si="19"/>
        <v/>
      </c>
      <c r="BO40" s="973" t="str">
        <f t="shared" ca="1" si="19"/>
        <v/>
      </c>
      <c r="BP40" s="312" t="str">
        <f t="shared" ca="1" si="19"/>
        <v/>
      </c>
    </row>
    <row r="41" spans="1:68" s="117" customFormat="1" x14ac:dyDescent="0.25">
      <c r="A41" s="157">
        <v>1988</v>
      </c>
      <c r="B41" s="309">
        <f>'Waste Disposal Data'!C35*'Waste Disposal Data'!G35*Short_Metric</f>
        <v>88738.917210499858</v>
      </c>
      <c r="C41" s="311">
        <f t="shared" si="7"/>
        <v>1598575.9891258974</v>
      </c>
      <c r="D41" s="311">
        <f ca="1">(((SUM(F41:BN41)/M3_FT3)*g_ft3)/g_mt)*Conversions_Constants!$C$29</f>
        <v>78674.459037305714</v>
      </c>
      <c r="E41" s="312"/>
      <c r="F41" s="311">
        <f t="shared" ca="1" si="14"/>
        <v>37362.534043183601</v>
      </c>
      <c r="G41" s="313">
        <f t="shared" ca="1" si="14"/>
        <v>41214.944832240944</v>
      </c>
      <c r="H41" s="313">
        <f t="shared" ca="1" si="14"/>
        <v>45325.140675821101</v>
      </c>
      <c r="I41" s="313">
        <f t="shared" ca="1" si="14"/>
        <v>47899.284816192667</v>
      </c>
      <c r="J41" s="313">
        <f t="shared" ca="1" si="14"/>
        <v>52068.277533049964</v>
      </c>
      <c r="K41" s="313">
        <f t="shared" ca="1" si="14"/>
        <v>55473.996758994814</v>
      </c>
      <c r="L41" s="313">
        <f t="shared" ca="1" si="14"/>
        <v>59308.083834272322</v>
      </c>
      <c r="M41" s="313">
        <f t="shared" ca="1" si="14"/>
        <v>64090.262181586135</v>
      </c>
      <c r="N41" s="313">
        <f t="shared" ca="1" si="14"/>
        <v>69022.281137442114</v>
      </c>
      <c r="O41" s="313">
        <f t="shared" ca="1" si="14"/>
        <v>74826.628834569579</v>
      </c>
      <c r="P41" s="313">
        <f t="shared" ca="1" si="15"/>
        <v>81312.413652654242</v>
      </c>
      <c r="Q41" s="313">
        <f t="shared" ca="1" si="15"/>
        <v>91602.704425978955</v>
      </c>
      <c r="R41" s="313">
        <f t="shared" ca="1" si="15"/>
        <v>102532.45058916156</v>
      </c>
      <c r="S41" s="313">
        <f t="shared" ca="1" si="15"/>
        <v>114057.77233490597</v>
      </c>
      <c r="T41" s="313">
        <f t="shared" ca="1" si="15"/>
        <v>125661.06164644068</v>
      </c>
      <c r="U41" s="313">
        <f t="shared" ca="1" si="15"/>
        <v>138505.51177537456</v>
      </c>
      <c r="V41" s="313">
        <f t="shared" ca="1" si="15"/>
        <v>152766.79230714589</v>
      </c>
      <c r="W41" s="313">
        <f t="shared" ca="1" si="15"/>
        <v>167613.09602765803</v>
      </c>
      <c r="X41" s="313">
        <f t="shared" ca="1" si="15"/>
        <v>183672.04879366371</v>
      </c>
      <c r="Y41" s="313">
        <f t="shared" ca="1" si="15"/>
        <v>202901.36256238923</v>
      </c>
      <c r="Z41" s="313">
        <f t="shared" ca="1" si="16"/>
        <v>216177.41790884774</v>
      </c>
      <c r="AA41" s="313">
        <f t="shared" ca="1" si="16"/>
        <v>232786.21405805348</v>
      </c>
      <c r="AB41" s="313">
        <f t="shared" ca="1" si="16"/>
        <v>248098.46765925188</v>
      </c>
      <c r="AC41" s="313">
        <f t="shared" ca="1" si="16"/>
        <v>268437.94540879095</v>
      </c>
      <c r="AD41" s="313">
        <f t="shared" ca="1" si="16"/>
        <v>281982.08582134795</v>
      </c>
      <c r="AE41" s="313">
        <f t="shared" ca="1" si="16"/>
        <v>303634.11946355854</v>
      </c>
      <c r="AF41" s="313">
        <f t="shared" ca="1" si="16"/>
        <v>323926.07144221873</v>
      </c>
      <c r="AG41" s="313">
        <f t="shared" ca="1" si="16"/>
        <v>348821.21354948543</v>
      </c>
      <c r="AH41" s="313" t="str">
        <f t="shared" ca="1" si="16"/>
        <v/>
      </c>
      <c r="AI41" s="313" t="str">
        <f t="shared" ca="1" si="16"/>
        <v/>
      </c>
      <c r="AJ41" s="313" t="str">
        <f t="shared" ca="1" si="17"/>
        <v/>
      </c>
      <c r="AK41" s="313" t="str">
        <f t="shared" ca="1" si="17"/>
        <v/>
      </c>
      <c r="AL41" s="313" t="str">
        <f t="shared" ca="1" si="17"/>
        <v/>
      </c>
      <c r="AM41" s="313" t="str">
        <f t="shared" ca="1" si="17"/>
        <v/>
      </c>
      <c r="AN41" s="313" t="str">
        <f t="shared" ca="1" si="17"/>
        <v/>
      </c>
      <c r="AO41" s="313" t="str">
        <f t="shared" ca="1" si="17"/>
        <v/>
      </c>
      <c r="AP41" s="313" t="str">
        <f t="shared" ca="1" si="17"/>
        <v/>
      </c>
      <c r="AQ41" s="313" t="str">
        <f t="shared" ca="1" si="17"/>
        <v/>
      </c>
      <c r="AR41" s="313" t="str">
        <f t="shared" ca="1" si="17"/>
        <v/>
      </c>
      <c r="AS41" s="313" t="str">
        <f t="shared" ca="1" si="17"/>
        <v/>
      </c>
      <c r="AT41" s="313" t="str">
        <f t="shared" ca="1" si="18"/>
        <v/>
      </c>
      <c r="AU41" s="313" t="str">
        <f t="shared" ca="1" si="18"/>
        <v/>
      </c>
      <c r="AV41" s="313" t="str">
        <f t="shared" ca="1" si="18"/>
        <v/>
      </c>
      <c r="AW41" s="313" t="str">
        <f t="shared" ca="1" si="18"/>
        <v/>
      </c>
      <c r="AX41" s="313" t="str">
        <f t="shared" ca="1" si="18"/>
        <v/>
      </c>
      <c r="AY41" s="313" t="str">
        <f t="shared" ca="1" si="18"/>
        <v/>
      </c>
      <c r="AZ41" s="313" t="str">
        <f t="shared" ca="1" si="18"/>
        <v/>
      </c>
      <c r="BA41" s="313" t="str">
        <f t="shared" ca="1" si="18"/>
        <v/>
      </c>
      <c r="BB41" s="313" t="str">
        <f t="shared" ca="1" si="18"/>
        <v/>
      </c>
      <c r="BC41" s="313" t="str">
        <f t="shared" ca="1" si="18"/>
        <v/>
      </c>
      <c r="BD41" s="313" t="str">
        <f t="shared" ca="1" si="19"/>
        <v/>
      </c>
      <c r="BE41" s="313" t="str">
        <f t="shared" ca="1" si="19"/>
        <v/>
      </c>
      <c r="BF41" s="313" t="str">
        <f t="shared" ca="1" si="19"/>
        <v/>
      </c>
      <c r="BG41" s="313" t="str">
        <f t="shared" ca="1" si="19"/>
        <v/>
      </c>
      <c r="BH41" s="313" t="str">
        <f t="shared" ca="1" si="19"/>
        <v/>
      </c>
      <c r="BI41" s="313" t="str">
        <f t="shared" ca="1" si="19"/>
        <v/>
      </c>
      <c r="BJ41" s="313" t="str">
        <f t="shared" ca="1" si="19"/>
        <v/>
      </c>
      <c r="BK41" s="313" t="str">
        <f t="shared" ca="1" si="19"/>
        <v/>
      </c>
      <c r="BL41" s="313" t="str">
        <f t="shared" ca="1" si="19"/>
        <v/>
      </c>
      <c r="BM41" s="313" t="str">
        <f t="shared" ca="1" si="19"/>
        <v/>
      </c>
      <c r="BN41" s="973" t="str">
        <f t="shared" ca="1" si="19"/>
        <v/>
      </c>
      <c r="BO41" s="973" t="str">
        <f t="shared" ca="1" si="19"/>
        <v/>
      </c>
      <c r="BP41" s="312" t="str">
        <f t="shared" ca="1" si="19"/>
        <v/>
      </c>
    </row>
    <row r="42" spans="1:68" s="117" customFormat="1" x14ac:dyDescent="0.25">
      <c r="A42" s="157">
        <v>1989</v>
      </c>
      <c r="B42" s="309">
        <f>'Waste Disposal Data'!C36*'Waste Disposal Data'!G36*Short_Metric</f>
        <v>94135.061587469856</v>
      </c>
      <c r="C42" s="311">
        <f t="shared" si="7"/>
        <v>1692711.0507133673</v>
      </c>
      <c r="D42" s="311">
        <f ca="1">(((SUM(F42:BN42)/M3_FT3)*g_ft3)/g_mt)*Conversions_Constants!$C$29</f>
        <v>82349.551414024463</v>
      </c>
      <c r="E42" s="312"/>
      <c r="F42" s="311">
        <f t="shared" ca="1" si="14"/>
        <v>35897.52812865992</v>
      </c>
      <c r="G42" s="313">
        <f t="shared" ca="1" si="14"/>
        <v>39598.883730062502</v>
      </c>
      <c r="H42" s="313">
        <f t="shared" ca="1" si="14"/>
        <v>43547.91648942246</v>
      </c>
      <c r="I42" s="313">
        <f t="shared" ca="1" si="14"/>
        <v>46021.126994347069</v>
      </c>
      <c r="J42" s="313">
        <f t="shared" ca="1" si="14"/>
        <v>50026.651168606913</v>
      </c>
      <c r="K42" s="313">
        <f t="shared" ca="1" si="14"/>
        <v>53298.830233612003</v>
      </c>
      <c r="L42" s="313">
        <f t="shared" ca="1" si="14"/>
        <v>56982.580604329552</v>
      </c>
      <c r="M42" s="313">
        <f t="shared" ca="1" si="14"/>
        <v>61577.24705657181</v>
      </c>
      <c r="N42" s="313">
        <f t="shared" ca="1" si="14"/>
        <v>66315.878783056643</v>
      </c>
      <c r="O42" s="313">
        <f t="shared" ca="1" si="14"/>
        <v>71892.634751625184</v>
      </c>
      <c r="P42" s="313">
        <f t="shared" ca="1" si="15"/>
        <v>78124.108309455856</v>
      </c>
      <c r="Q42" s="313">
        <f t="shared" ca="1" si="15"/>
        <v>88010.911010271724</v>
      </c>
      <c r="R42" s="313">
        <f t="shared" ca="1" si="15"/>
        <v>98512.095696474207</v>
      </c>
      <c r="S42" s="313">
        <f t="shared" ca="1" si="15"/>
        <v>109585.50311261737</v>
      </c>
      <c r="T42" s="313">
        <f t="shared" ca="1" si="15"/>
        <v>120733.8209425691</v>
      </c>
      <c r="U42" s="313">
        <f t="shared" ca="1" si="15"/>
        <v>133074.63297816826</v>
      </c>
      <c r="V42" s="313">
        <f t="shared" ca="1" si="15"/>
        <v>146776.72070188139</v>
      </c>
      <c r="W42" s="313">
        <f t="shared" ca="1" si="15"/>
        <v>161040.89252699859</v>
      </c>
      <c r="X42" s="313">
        <f t="shared" ca="1" si="15"/>
        <v>176470.16474842251</v>
      </c>
      <c r="Y42" s="313">
        <f t="shared" ca="1" si="15"/>
        <v>194945.48633955946</v>
      </c>
      <c r="Z42" s="313">
        <f t="shared" ca="1" si="16"/>
        <v>207700.98011003967</v>
      </c>
      <c r="AA42" s="313">
        <f t="shared" ca="1" si="16"/>
        <v>223658.53604722925</v>
      </c>
      <c r="AB42" s="313">
        <f t="shared" ca="1" si="16"/>
        <v>238370.38759688463</v>
      </c>
      <c r="AC42" s="313">
        <f t="shared" ca="1" si="16"/>
        <v>257912.34301651304</v>
      </c>
      <c r="AD42" s="313">
        <f t="shared" ca="1" si="16"/>
        <v>270925.41008729587</v>
      </c>
      <c r="AE42" s="313">
        <f t="shared" ca="1" si="16"/>
        <v>291728.45534690149</v>
      </c>
      <c r="AF42" s="313">
        <f t="shared" ca="1" si="16"/>
        <v>311224.74850778485</v>
      </c>
      <c r="AG42" s="313">
        <f t="shared" ca="1" si="16"/>
        <v>335143.73813064251</v>
      </c>
      <c r="AH42" s="313">
        <f t="shared" ca="1" si="16"/>
        <v>354955.66884199937</v>
      </c>
      <c r="AI42" s="313" t="str">
        <f t="shared" ca="1" si="16"/>
        <v/>
      </c>
      <c r="AJ42" s="313" t="str">
        <f t="shared" ca="1" si="17"/>
        <v/>
      </c>
      <c r="AK42" s="313" t="str">
        <f t="shared" ca="1" si="17"/>
        <v/>
      </c>
      <c r="AL42" s="313" t="str">
        <f t="shared" ca="1" si="17"/>
        <v/>
      </c>
      <c r="AM42" s="313" t="str">
        <f t="shared" ca="1" si="17"/>
        <v/>
      </c>
      <c r="AN42" s="313" t="str">
        <f t="shared" ca="1" si="17"/>
        <v/>
      </c>
      <c r="AO42" s="313" t="str">
        <f t="shared" ca="1" si="17"/>
        <v/>
      </c>
      <c r="AP42" s="313" t="str">
        <f t="shared" ca="1" si="17"/>
        <v/>
      </c>
      <c r="AQ42" s="313" t="str">
        <f t="shared" ca="1" si="17"/>
        <v/>
      </c>
      <c r="AR42" s="313" t="str">
        <f t="shared" ca="1" si="17"/>
        <v/>
      </c>
      <c r="AS42" s="313" t="str">
        <f t="shared" ca="1" si="17"/>
        <v/>
      </c>
      <c r="AT42" s="313" t="str">
        <f t="shared" ca="1" si="18"/>
        <v/>
      </c>
      <c r="AU42" s="313" t="str">
        <f t="shared" ca="1" si="18"/>
        <v/>
      </c>
      <c r="AV42" s="313" t="str">
        <f t="shared" ca="1" si="18"/>
        <v/>
      </c>
      <c r="AW42" s="313" t="str">
        <f t="shared" ca="1" si="18"/>
        <v/>
      </c>
      <c r="AX42" s="313" t="str">
        <f t="shared" ca="1" si="18"/>
        <v/>
      </c>
      <c r="AY42" s="313" t="str">
        <f t="shared" ca="1" si="18"/>
        <v/>
      </c>
      <c r="AZ42" s="313" t="str">
        <f t="shared" ca="1" si="18"/>
        <v/>
      </c>
      <c r="BA42" s="313" t="str">
        <f t="shared" ca="1" si="18"/>
        <v/>
      </c>
      <c r="BB42" s="313" t="str">
        <f t="shared" ca="1" si="18"/>
        <v/>
      </c>
      <c r="BC42" s="313" t="str">
        <f t="shared" ca="1" si="18"/>
        <v/>
      </c>
      <c r="BD42" s="313" t="str">
        <f t="shared" ca="1" si="19"/>
        <v/>
      </c>
      <c r="BE42" s="313" t="str">
        <f t="shared" ca="1" si="19"/>
        <v/>
      </c>
      <c r="BF42" s="313" t="str">
        <f t="shared" ca="1" si="19"/>
        <v/>
      </c>
      <c r="BG42" s="313" t="str">
        <f t="shared" ca="1" si="19"/>
        <v/>
      </c>
      <c r="BH42" s="313" t="str">
        <f t="shared" ca="1" si="19"/>
        <v/>
      </c>
      <c r="BI42" s="313" t="str">
        <f t="shared" ca="1" si="19"/>
        <v/>
      </c>
      <c r="BJ42" s="313" t="str">
        <f t="shared" ca="1" si="19"/>
        <v/>
      </c>
      <c r="BK42" s="313" t="str">
        <f t="shared" ca="1" si="19"/>
        <v/>
      </c>
      <c r="BL42" s="313" t="str">
        <f t="shared" ca="1" si="19"/>
        <v/>
      </c>
      <c r="BM42" s="313" t="str">
        <f t="shared" ca="1" si="19"/>
        <v/>
      </c>
      <c r="BN42" s="973" t="str">
        <f t="shared" ca="1" si="19"/>
        <v/>
      </c>
      <c r="BO42" s="973" t="str">
        <f t="shared" ca="1" si="19"/>
        <v/>
      </c>
      <c r="BP42" s="312" t="str">
        <f t="shared" ca="1" si="19"/>
        <v/>
      </c>
    </row>
    <row r="43" spans="1:68" s="117" customFormat="1" x14ac:dyDescent="0.25">
      <c r="A43" s="157">
        <v>1990</v>
      </c>
      <c r="B43" s="309">
        <f>'Waste Disposal Data'!C37*'Waste Disposal Data'!G37*Short_Metric</f>
        <v>98526.778917553936</v>
      </c>
      <c r="C43" s="311">
        <f t="shared" si="7"/>
        <v>1791237.8296309211</v>
      </c>
      <c r="D43" s="311">
        <f ca="1">(((SUM(F43:BN43)/M3_FT3)*g_ft3)/g_mt)*Conversions_Constants!$C$29</f>
        <v>86291.609379240675</v>
      </c>
      <c r="E43" s="312"/>
      <c r="F43" s="311">
        <f t="shared" ref="F43:O52" ca="1" si="20">IF(F$12&gt;=$A43,"",INDIRECT("B"&amp;F$11)*L*((EXP(-k*((($A43)-1)-F$12)))-(EXP(-k*($A43-F$12))))/$F$10)</f>
        <v>34489.965917689951</v>
      </c>
      <c r="G43" s="313">
        <f t="shared" ca="1" si="20"/>
        <v>38046.189290064765</v>
      </c>
      <c r="H43" s="313">
        <f t="shared" ca="1" si="20"/>
        <v>41840.378260124184</v>
      </c>
      <c r="I43" s="313">
        <f t="shared" ca="1" si="20"/>
        <v>44216.612794056724</v>
      </c>
      <c r="J43" s="313">
        <f t="shared" ca="1" si="20"/>
        <v>48065.078118954676</v>
      </c>
      <c r="K43" s="313">
        <f t="shared" ca="1" si="20"/>
        <v>51208.95320762731</v>
      </c>
      <c r="L43" s="313">
        <f t="shared" ca="1" si="20"/>
        <v>54748.26166028541</v>
      </c>
      <c r="M43" s="313">
        <f t="shared" ca="1" si="20"/>
        <v>59162.768664027768</v>
      </c>
      <c r="N43" s="313">
        <f t="shared" ca="1" si="20"/>
        <v>63715.595982866762</v>
      </c>
      <c r="O43" s="313">
        <f t="shared" ca="1" si="20"/>
        <v>69073.684222196403</v>
      </c>
      <c r="P43" s="313">
        <f t="shared" ref="P43:Y52" ca="1" si="21">IF(P$12&gt;=$A43,"",INDIRECT("B"&amp;P$11)*L*((EXP(-k*((($A43)-1)-P$12)))-(EXP(-k*($A43-P$12))))/$F$10)</f>
        <v>75060.818206917465</v>
      </c>
      <c r="Q43" s="313">
        <f t="shared" ca="1" si="21"/>
        <v>84559.953828844518</v>
      </c>
      <c r="R43" s="313">
        <f t="shared" ca="1" si="21"/>
        <v>94649.381173934773</v>
      </c>
      <c r="S43" s="313">
        <f t="shared" ca="1" si="21"/>
        <v>105288.59407479723</v>
      </c>
      <c r="T43" s="313">
        <f t="shared" ca="1" si="21"/>
        <v>115999.78011012769</v>
      </c>
      <c r="U43" s="313">
        <f t="shared" ca="1" si="21"/>
        <v>127856.70198449536</v>
      </c>
      <c r="V43" s="313">
        <f t="shared" ca="1" si="21"/>
        <v>141021.5231637785</v>
      </c>
      <c r="W43" s="313">
        <f t="shared" ca="1" si="21"/>
        <v>154726.3888116038</v>
      </c>
      <c r="X43" s="313">
        <f t="shared" ca="1" si="21"/>
        <v>169550.67061575552</v>
      </c>
      <c r="Y43" s="313">
        <f t="shared" ca="1" si="21"/>
        <v>187301.56448546244</v>
      </c>
      <c r="Z43" s="313">
        <f t="shared" ref="Z43:AI52" ca="1" si="22">IF(Z$12&gt;=$A43,"",INDIRECT("B"&amp;Z$11)*L*((EXP(-k*((($A43)-1)-Z$12)))-(EXP(-k*($A43-Z$12))))/$F$10)</f>
        <v>199556.90819131213</v>
      </c>
      <c r="AA43" s="313">
        <f t="shared" ca="1" si="22"/>
        <v>214888.7594104475</v>
      </c>
      <c r="AB43" s="313">
        <f t="shared" ca="1" si="22"/>
        <v>229023.75100973205</v>
      </c>
      <c r="AC43" s="313">
        <f t="shared" ca="1" si="22"/>
        <v>247799.45539729844</v>
      </c>
      <c r="AD43" s="313">
        <f t="shared" ca="1" si="22"/>
        <v>260302.27280988503</v>
      </c>
      <c r="AE43" s="313">
        <f t="shared" ca="1" si="22"/>
        <v>280289.61899752379</v>
      </c>
      <c r="AF43" s="313">
        <f t="shared" ca="1" si="22"/>
        <v>299021.45156911697</v>
      </c>
      <c r="AG43" s="313">
        <f t="shared" ca="1" si="22"/>
        <v>322002.56419395329</v>
      </c>
      <c r="AH43" s="313">
        <f t="shared" ca="1" si="22"/>
        <v>341037.65799064207</v>
      </c>
      <c r="AI43" s="313">
        <f t="shared" ca="1" si="22"/>
        <v>376540.24634987942</v>
      </c>
      <c r="AJ43" s="313" t="str">
        <f t="shared" ref="AJ43:AS52" ca="1" si="23">IF(AJ$12&gt;=$A43,"",INDIRECT("B"&amp;AJ$11)*L*((EXP(-k*((($A43)-1)-AJ$12)))-(EXP(-k*($A43-AJ$12))))/$F$10)</f>
        <v/>
      </c>
      <c r="AK43" s="313" t="str">
        <f t="shared" ca="1" si="23"/>
        <v/>
      </c>
      <c r="AL43" s="313" t="str">
        <f t="shared" ca="1" si="23"/>
        <v/>
      </c>
      <c r="AM43" s="313" t="str">
        <f t="shared" ca="1" si="23"/>
        <v/>
      </c>
      <c r="AN43" s="313" t="str">
        <f t="shared" ca="1" si="23"/>
        <v/>
      </c>
      <c r="AO43" s="313" t="str">
        <f t="shared" ca="1" si="23"/>
        <v/>
      </c>
      <c r="AP43" s="313" t="str">
        <f t="shared" ca="1" si="23"/>
        <v/>
      </c>
      <c r="AQ43" s="313" t="str">
        <f t="shared" ca="1" si="23"/>
        <v/>
      </c>
      <c r="AR43" s="313" t="str">
        <f t="shared" ca="1" si="23"/>
        <v/>
      </c>
      <c r="AS43" s="313" t="str">
        <f t="shared" ca="1" si="23"/>
        <v/>
      </c>
      <c r="AT43" s="313" t="str">
        <f t="shared" ref="AT43:BC52" ca="1" si="24">IF(AT$12&gt;=$A43,"",INDIRECT("B"&amp;AT$11)*L*((EXP(-k*((($A43)-1)-AT$12)))-(EXP(-k*($A43-AT$12))))/$F$10)</f>
        <v/>
      </c>
      <c r="AU43" s="313" t="str">
        <f t="shared" ca="1" si="24"/>
        <v/>
      </c>
      <c r="AV43" s="313" t="str">
        <f t="shared" ca="1" si="24"/>
        <v/>
      </c>
      <c r="AW43" s="313" t="str">
        <f t="shared" ca="1" si="24"/>
        <v/>
      </c>
      <c r="AX43" s="313" t="str">
        <f t="shared" ca="1" si="24"/>
        <v/>
      </c>
      <c r="AY43" s="313" t="str">
        <f t="shared" ca="1" si="24"/>
        <v/>
      </c>
      <c r="AZ43" s="313" t="str">
        <f t="shared" ca="1" si="24"/>
        <v/>
      </c>
      <c r="BA43" s="313" t="str">
        <f t="shared" ca="1" si="24"/>
        <v/>
      </c>
      <c r="BB43" s="313" t="str">
        <f t="shared" ca="1" si="24"/>
        <v/>
      </c>
      <c r="BC43" s="313" t="str">
        <f t="shared" ca="1" si="24"/>
        <v/>
      </c>
      <c r="BD43" s="313" t="str">
        <f t="shared" ref="BD43:BP52" ca="1" si="25">IF(BD$12&gt;=$A43,"",INDIRECT("B"&amp;BD$11)*L*((EXP(-k*((($A43)-1)-BD$12)))-(EXP(-k*($A43-BD$12))))/$F$10)</f>
        <v/>
      </c>
      <c r="BE43" s="313" t="str">
        <f t="shared" ca="1" si="25"/>
        <v/>
      </c>
      <c r="BF43" s="313" t="str">
        <f t="shared" ca="1" si="25"/>
        <v/>
      </c>
      <c r="BG43" s="313" t="str">
        <f t="shared" ca="1" si="25"/>
        <v/>
      </c>
      <c r="BH43" s="313" t="str">
        <f t="shared" ca="1" si="25"/>
        <v/>
      </c>
      <c r="BI43" s="313" t="str">
        <f t="shared" ca="1" si="25"/>
        <v/>
      </c>
      <c r="BJ43" s="313" t="str">
        <f t="shared" ca="1" si="25"/>
        <v/>
      </c>
      <c r="BK43" s="313" t="str">
        <f t="shared" ca="1" si="25"/>
        <v/>
      </c>
      <c r="BL43" s="313" t="str">
        <f t="shared" ca="1" si="25"/>
        <v/>
      </c>
      <c r="BM43" s="313" t="str">
        <f t="shared" ca="1" si="25"/>
        <v/>
      </c>
      <c r="BN43" s="973" t="str">
        <f t="shared" ca="1" si="25"/>
        <v/>
      </c>
      <c r="BO43" s="973" t="str">
        <f t="shared" ca="1" si="25"/>
        <v/>
      </c>
      <c r="BP43" s="312" t="str">
        <f t="shared" ca="1" si="25"/>
        <v/>
      </c>
    </row>
    <row r="44" spans="1:68" s="117" customFormat="1" x14ac:dyDescent="0.25">
      <c r="A44" s="157">
        <v>1991</v>
      </c>
      <c r="B44" s="309">
        <f>'Waste Disposal Data'!C38*'Waste Disposal Data'!G38*Short_Metric</f>
        <v>71827.714139099946</v>
      </c>
      <c r="C44" s="311">
        <f t="shared" si="7"/>
        <v>1863065.5437700211</v>
      </c>
      <c r="D44" s="311">
        <f ca="1">(((SUM(F44:BN44)/M3_FT3)*g_ft3)/g_mt)*Conversions_Constants!$C$29</f>
        <v>90413.649719265144</v>
      </c>
      <c r="E44" s="312"/>
      <c r="F44" s="311">
        <f t="shared" ca="1" si="20"/>
        <v>33137.595010440302</v>
      </c>
      <c r="G44" s="313">
        <f t="shared" ca="1" si="20"/>
        <v>36554.376869884502</v>
      </c>
      <c r="H44" s="313">
        <f t="shared" ca="1" si="20"/>
        <v>40199.793562465733</v>
      </c>
      <c r="I44" s="313">
        <f t="shared" ca="1" si="20"/>
        <v>42482.854607616966</v>
      </c>
      <c r="J44" s="313">
        <f t="shared" ca="1" si="20"/>
        <v>46180.419448723223</v>
      </c>
      <c r="K44" s="313">
        <f t="shared" ca="1" si="20"/>
        <v>49201.021431933725</v>
      </c>
      <c r="L44" s="313">
        <f t="shared" ca="1" si="20"/>
        <v>52601.551615150616</v>
      </c>
      <c r="M44" s="313">
        <f t="shared" ca="1" si="20"/>
        <v>56842.963323409436</v>
      </c>
      <c r="N44" s="313">
        <f t="shared" ca="1" si="20"/>
        <v>61217.271729634675</v>
      </c>
      <c r="O44" s="313">
        <f t="shared" ca="1" si="20"/>
        <v>66365.2663240291</v>
      </c>
      <c r="P44" s="313">
        <f t="shared" ca="1" si="21"/>
        <v>72117.641427338342</v>
      </c>
      <c r="Q44" s="313">
        <f t="shared" ca="1" si="21"/>
        <v>81244.31061396189</v>
      </c>
      <c r="R44" s="313">
        <f t="shared" ca="1" si="21"/>
        <v>90938.125854219819</v>
      </c>
      <c r="S44" s="313">
        <f t="shared" ca="1" si="21"/>
        <v>101160.16925026033</v>
      </c>
      <c r="T44" s="313">
        <f t="shared" ca="1" si="21"/>
        <v>111451.36367380283</v>
      </c>
      <c r="U44" s="313">
        <f t="shared" ca="1" si="21"/>
        <v>122843.3689915487</v>
      </c>
      <c r="V44" s="313">
        <f t="shared" ca="1" si="21"/>
        <v>135491.99014893293</v>
      </c>
      <c r="W44" s="313">
        <f t="shared" ca="1" si="21"/>
        <v>148659.48032836581</v>
      </c>
      <c r="X44" s="313">
        <f t="shared" ca="1" si="21"/>
        <v>162902.49372881121</v>
      </c>
      <c r="Y44" s="313">
        <f t="shared" ca="1" si="21"/>
        <v>179957.36509434078</v>
      </c>
      <c r="Z44" s="313">
        <f t="shared" ca="1" si="22"/>
        <v>191732.16990010269</v>
      </c>
      <c r="AA44" s="313">
        <f t="shared" ca="1" si="22"/>
        <v>206462.85063410166</v>
      </c>
      <c r="AB44" s="313">
        <f t="shared" ca="1" si="22"/>
        <v>220043.60128520225</v>
      </c>
      <c r="AC44" s="313">
        <f t="shared" ca="1" si="22"/>
        <v>238083.09977342084</v>
      </c>
      <c r="AD44" s="313">
        <f t="shared" ca="1" si="22"/>
        <v>250095.67470308577</v>
      </c>
      <c r="AE44" s="313">
        <f t="shared" ca="1" si="22"/>
        <v>269299.30583684804</v>
      </c>
      <c r="AF44" s="313">
        <f t="shared" ca="1" si="22"/>
        <v>287296.65274760622</v>
      </c>
      <c r="AG44" s="313">
        <f t="shared" ca="1" si="22"/>
        <v>309376.66305751778</v>
      </c>
      <c r="AH44" s="313">
        <f t="shared" ca="1" si="22"/>
        <v>327665.38015065092</v>
      </c>
      <c r="AI44" s="313">
        <f t="shared" ca="1" si="22"/>
        <v>361775.89210877789</v>
      </c>
      <c r="AJ44" s="313">
        <f t="shared" ca="1" si="23"/>
        <v>394107.11567021569</v>
      </c>
      <c r="AK44" s="313" t="str">
        <f t="shared" ca="1" si="23"/>
        <v/>
      </c>
      <c r="AL44" s="313" t="str">
        <f t="shared" ca="1" si="23"/>
        <v/>
      </c>
      <c r="AM44" s="313" t="str">
        <f t="shared" ca="1" si="23"/>
        <v/>
      </c>
      <c r="AN44" s="313" t="str">
        <f t="shared" ca="1" si="23"/>
        <v/>
      </c>
      <c r="AO44" s="313" t="str">
        <f t="shared" ca="1" si="23"/>
        <v/>
      </c>
      <c r="AP44" s="313" t="str">
        <f t="shared" ca="1" si="23"/>
        <v/>
      </c>
      <c r="AQ44" s="313" t="str">
        <f t="shared" ca="1" si="23"/>
        <v/>
      </c>
      <c r="AR44" s="313" t="str">
        <f t="shared" ca="1" si="23"/>
        <v/>
      </c>
      <c r="AS44" s="313" t="str">
        <f t="shared" ca="1" si="23"/>
        <v/>
      </c>
      <c r="AT44" s="313" t="str">
        <f t="shared" ca="1" si="24"/>
        <v/>
      </c>
      <c r="AU44" s="313" t="str">
        <f t="shared" ca="1" si="24"/>
        <v/>
      </c>
      <c r="AV44" s="313" t="str">
        <f t="shared" ca="1" si="24"/>
        <v/>
      </c>
      <c r="AW44" s="313" t="str">
        <f t="shared" ca="1" si="24"/>
        <v/>
      </c>
      <c r="AX44" s="313" t="str">
        <f t="shared" ca="1" si="24"/>
        <v/>
      </c>
      <c r="AY44" s="313" t="str">
        <f t="shared" ca="1" si="24"/>
        <v/>
      </c>
      <c r="AZ44" s="313" t="str">
        <f t="shared" ca="1" si="24"/>
        <v/>
      </c>
      <c r="BA44" s="313" t="str">
        <f t="shared" ca="1" si="24"/>
        <v/>
      </c>
      <c r="BB44" s="313" t="str">
        <f t="shared" ca="1" si="24"/>
        <v/>
      </c>
      <c r="BC44" s="313" t="str">
        <f t="shared" ca="1" si="24"/>
        <v/>
      </c>
      <c r="BD44" s="313" t="str">
        <f t="shared" ca="1" si="25"/>
        <v/>
      </c>
      <c r="BE44" s="313" t="str">
        <f t="shared" ca="1" si="25"/>
        <v/>
      </c>
      <c r="BF44" s="313" t="str">
        <f t="shared" ca="1" si="25"/>
        <v/>
      </c>
      <c r="BG44" s="313" t="str">
        <f t="shared" ca="1" si="25"/>
        <v/>
      </c>
      <c r="BH44" s="313" t="str">
        <f t="shared" ca="1" si="25"/>
        <v/>
      </c>
      <c r="BI44" s="313" t="str">
        <f t="shared" ca="1" si="25"/>
        <v/>
      </c>
      <c r="BJ44" s="313" t="str">
        <f t="shared" ca="1" si="25"/>
        <v/>
      </c>
      <c r="BK44" s="313" t="str">
        <f t="shared" ca="1" si="25"/>
        <v/>
      </c>
      <c r="BL44" s="313" t="str">
        <f t="shared" ca="1" si="25"/>
        <v/>
      </c>
      <c r="BM44" s="313" t="str">
        <f t="shared" ca="1" si="25"/>
        <v/>
      </c>
      <c r="BN44" s="973" t="str">
        <f t="shared" ca="1" si="25"/>
        <v/>
      </c>
      <c r="BO44" s="973" t="str">
        <f t="shared" ca="1" si="25"/>
        <v/>
      </c>
      <c r="BP44" s="312" t="str">
        <f t="shared" ca="1" si="25"/>
        <v/>
      </c>
    </row>
    <row r="45" spans="1:68" s="117" customFormat="1" x14ac:dyDescent="0.25">
      <c r="A45" s="157">
        <v>1992</v>
      </c>
      <c r="B45" s="309">
        <f>'Waste Disposal Data'!C39*'Waste Disposal Data'!G39*Short_Metric</f>
        <v>73326.719168741387</v>
      </c>
      <c r="C45" s="311">
        <f t="shared" si="7"/>
        <v>1936392.2629387625</v>
      </c>
      <c r="D45" s="311">
        <f ca="1">(((SUM(F45:BN45)/M3_FT3)*g_ft3)/g_mt)*Conversions_Constants!$C$29</f>
        <v>92340.178539939516</v>
      </c>
      <c r="E45" s="312"/>
      <c r="F45" s="311">
        <f t="shared" ca="1" si="20"/>
        <v>31838.251324937512</v>
      </c>
      <c r="G45" s="313">
        <f t="shared" ca="1" si="20"/>
        <v>35121.059251379229</v>
      </c>
      <c r="H45" s="313">
        <f t="shared" ca="1" si="20"/>
        <v>38623.537110920675</v>
      </c>
      <c r="I45" s="313">
        <f t="shared" ca="1" si="20"/>
        <v>40817.07805204195</v>
      </c>
      <c r="J45" s="313">
        <f t="shared" ca="1" si="20"/>
        <v>44369.659301957581</v>
      </c>
      <c r="K45" s="313">
        <f t="shared" ca="1" si="20"/>
        <v>47271.8217873092</v>
      </c>
      <c r="L45" s="313">
        <f t="shared" ca="1" si="20"/>
        <v>50539.015274862453</v>
      </c>
      <c r="M45" s="313">
        <f t="shared" ca="1" si="20"/>
        <v>54614.118851254992</v>
      </c>
      <c r="N45" s="313">
        <f t="shared" ca="1" si="20"/>
        <v>58816.908171550596</v>
      </c>
      <c r="O45" s="313">
        <f t="shared" ca="1" si="20"/>
        <v>63763.047010658578</v>
      </c>
      <c r="P45" s="313">
        <f t="shared" ca="1" si="21"/>
        <v>69289.868259961106</v>
      </c>
      <c r="Q45" s="313">
        <f t="shared" ca="1" si="21"/>
        <v>78058.675629105172</v>
      </c>
      <c r="R45" s="313">
        <f t="shared" ca="1" si="21"/>
        <v>87372.39093703925</v>
      </c>
      <c r="S45" s="313">
        <f t="shared" ca="1" si="21"/>
        <v>97193.62227851231</v>
      </c>
      <c r="T45" s="313">
        <f t="shared" ca="1" si="21"/>
        <v>107081.29319691386</v>
      </c>
      <c r="U45" s="313">
        <f t="shared" ca="1" si="21"/>
        <v>118026.61159697245</v>
      </c>
      <c r="V45" s="313">
        <f t="shared" ca="1" si="21"/>
        <v>130179.27322482502</v>
      </c>
      <c r="W45" s="313">
        <f t="shared" ca="1" si="21"/>
        <v>142830.45872936625</v>
      </c>
      <c r="X45" s="313">
        <f t="shared" ca="1" si="21"/>
        <v>156514.99558622015</v>
      </c>
      <c r="Y45" s="313">
        <f t="shared" ca="1" si="21"/>
        <v>172901.13588032068</v>
      </c>
      <c r="Z45" s="313">
        <f t="shared" ca="1" si="22"/>
        <v>184214.24398577822</v>
      </c>
      <c r="AA45" s="313">
        <f t="shared" ca="1" si="22"/>
        <v>198367.32646652864</v>
      </c>
      <c r="AB45" s="313">
        <f t="shared" ca="1" si="22"/>
        <v>211415.56826786613</v>
      </c>
      <c r="AC45" s="313">
        <f t="shared" ca="1" si="22"/>
        <v>228747.72790295212</v>
      </c>
      <c r="AD45" s="313">
        <f t="shared" ca="1" si="22"/>
        <v>240289.28303239896</v>
      </c>
      <c r="AE45" s="313">
        <f t="shared" ca="1" si="22"/>
        <v>258739.92901909651</v>
      </c>
      <c r="AF45" s="313">
        <f t="shared" ca="1" si="22"/>
        <v>276031.58986371109</v>
      </c>
      <c r="AG45" s="313">
        <f t="shared" ca="1" si="22"/>
        <v>297245.83058585064</v>
      </c>
      <c r="AH45" s="313">
        <f t="shared" ca="1" si="22"/>
        <v>314817.43682457617</v>
      </c>
      <c r="AI45" s="313">
        <f t="shared" ca="1" si="22"/>
        <v>347590.45647802431</v>
      </c>
      <c r="AJ45" s="313">
        <f t="shared" ca="1" si="23"/>
        <v>378653.95463072596</v>
      </c>
      <c r="AK45" s="313">
        <f t="shared" ca="1" si="23"/>
        <v>287310.85655639978</v>
      </c>
      <c r="AL45" s="313" t="str">
        <f t="shared" ca="1" si="23"/>
        <v/>
      </c>
      <c r="AM45" s="313" t="str">
        <f t="shared" ca="1" si="23"/>
        <v/>
      </c>
      <c r="AN45" s="313" t="str">
        <f t="shared" ca="1" si="23"/>
        <v/>
      </c>
      <c r="AO45" s="313" t="str">
        <f t="shared" ca="1" si="23"/>
        <v/>
      </c>
      <c r="AP45" s="313" t="str">
        <f t="shared" ca="1" si="23"/>
        <v/>
      </c>
      <c r="AQ45" s="313" t="str">
        <f t="shared" ca="1" si="23"/>
        <v/>
      </c>
      <c r="AR45" s="313" t="str">
        <f t="shared" ca="1" si="23"/>
        <v/>
      </c>
      <c r="AS45" s="313" t="str">
        <f t="shared" ca="1" si="23"/>
        <v/>
      </c>
      <c r="AT45" s="313" t="str">
        <f t="shared" ca="1" si="24"/>
        <v/>
      </c>
      <c r="AU45" s="313" t="str">
        <f t="shared" ca="1" si="24"/>
        <v/>
      </c>
      <c r="AV45" s="313" t="str">
        <f t="shared" ca="1" si="24"/>
        <v/>
      </c>
      <c r="AW45" s="313" t="str">
        <f t="shared" ca="1" si="24"/>
        <v/>
      </c>
      <c r="AX45" s="313" t="str">
        <f t="shared" ca="1" si="24"/>
        <v/>
      </c>
      <c r="AY45" s="313" t="str">
        <f t="shared" ca="1" si="24"/>
        <v/>
      </c>
      <c r="AZ45" s="313" t="str">
        <f t="shared" ca="1" si="24"/>
        <v/>
      </c>
      <c r="BA45" s="313" t="str">
        <f t="shared" ca="1" si="24"/>
        <v/>
      </c>
      <c r="BB45" s="313" t="str">
        <f t="shared" ca="1" si="24"/>
        <v/>
      </c>
      <c r="BC45" s="313" t="str">
        <f t="shared" ca="1" si="24"/>
        <v/>
      </c>
      <c r="BD45" s="313" t="str">
        <f t="shared" ca="1" si="25"/>
        <v/>
      </c>
      <c r="BE45" s="313" t="str">
        <f t="shared" ca="1" si="25"/>
        <v/>
      </c>
      <c r="BF45" s="313" t="str">
        <f t="shared" ca="1" si="25"/>
        <v/>
      </c>
      <c r="BG45" s="313" t="str">
        <f t="shared" ca="1" si="25"/>
        <v/>
      </c>
      <c r="BH45" s="313" t="str">
        <f t="shared" ca="1" si="25"/>
        <v/>
      </c>
      <c r="BI45" s="313" t="str">
        <f t="shared" ca="1" si="25"/>
        <v/>
      </c>
      <c r="BJ45" s="313" t="str">
        <f t="shared" ca="1" si="25"/>
        <v/>
      </c>
      <c r="BK45" s="313" t="str">
        <f t="shared" ca="1" si="25"/>
        <v/>
      </c>
      <c r="BL45" s="313" t="str">
        <f t="shared" ca="1" si="25"/>
        <v/>
      </c>
      <c r="BM45" s="313" t="str">
        <f t="shared" ca="1" si="25"/>
        <v/>
      </c>
      <c r="BN45" s="973" t="str">
        <f t="shared" ca="1" si="25"/>
        <v/>
      </c>
      <c r="BO45" s="973" t="str">
        <f t="shared" ca="1" si="25"/>
        <v/>
      </c>
      <c r="BP45" s="312" t="str">
        <f t="shared" ca="1" si="25"/>
        <v/>
      </c>
    </row>
    <row r="46" spans="1:68" s="117" customFormat="1" x14ac:dyDescent="0.25">
      <c r="A46" s="157">
        <v>1993</v>
      </c>
      <c r="B46" s="309">
        <f>'Waste Disposal Data'!C40*'Waste Disposal Data'!G40*Short_Metric</f>
        <v>103789.83120986805</v>
      </c>
      <c r="C46" s="311">
        <f t="shared" si="7"/>
        <v>2040182.0941486305</v>
      </c>
      <c r="D46" s="311">
        <f ca="1">(((SUM(F46:BN46)/M3_FT3)*g_ft3)/g_mt)*Conversions_Constants!$C$29</f>
        <v>94305.358438945739</v>
      </c>
      <c r="E46" s="312"/>
      <c r="F46" s="311">
        <f t="shared" ca="1" si="20"/>
        <v>30589.855634077605</v>
      </c>
      <c r="G46" s="313">
        <f t="shared" ca="1" si="20"/>
        <v>33743.9428205679</v>
      </c>
      <c r="H46" s="313">
        <f t="shared" ca="1" si="20"/>
        <v>37109.086558880677</v>
      </c>
      <c r="I46" s="313">
        <f t="shared" ca="1" si="20"/>
        <v>39216.617529458032</v>
      </c>
      <c r="J46" s="313">
        <f t="shared" ca="1" si="20"/>
        <v>42629.900076107442</v>
      </c>
      <c r="K46" s="313">
        <f t="shared" ca="1" si="20"/>
        <v>45418.267142737132</v>
      </c>
      <c r="L46" s="313">
        <f t="shared" ca="1" si="20"/>
        <v>48557.35214124596</v>
      </c>
      <c r="M46" s="313">
        <f t="shared" ca="1" si="20"/>
        <v>52472.668620895514</v>
      </c>
      <c r="N46" s="313">
        <f t="shared" ca="1" si="20"/>
        <v>56510.664214818185</v>
      </c>
      <c r="O46" s="313">
        <f t="shared" ca="1" si="20"/>
        <v>61262.86217601339</v>
      </c>
      <c r="P46" s="313">
        <f t="shared" ca="1" si="21"/>
        <v>66572.973664426492</v>
      </c>
      <c r="Q46" s="313">
        <f t="shared" ca="1" si="21"/>
        <v>74997.951178661446</v>
      </c>
      <c r="R46" s="313">
        <f t="shared" ca="1" si="21"/>
        <v>83946.470485795027</v>
      </c>
      <c r="S46" s="313">
        <f t="shared" ca="1" si="21"/>
        <v>93382.605838154603</v>
      </c>
      <c r="T46" s="313">
        <f t="shared" ca="1" si="21"/>
        <v>102882.57563436899</v>
      </c>
      <c r="U46" s="313">
        <f t="shared" ca="1" si="21"/>
        <v>113398.72196130342</v>
      </c>
      <c r="V46" s="313">
        <f t="shared" ca="1" si="21"/>
        <v>125074.87091093718</v>
      </c>
      <c r="W46" s="313">
        <f t="shared" ca="1" si="21"/>
        <v>137229.99633645648</v>
      </c>
      <c r="X46" s="313">
        <f t="shared" ca="1" si="21"/>
        <v>150377.95482821259</v>
      </c>
      <c r="Y46" s="313">
        <f t="shared" ca="1" si="21"/>
        <v>166121.58537125375</v>
      </c>
      <c r="Z46" s="313">
        <f t="shared" ca="1" si="22"/>
        <v>176991.1001629642</v>
      </c>
      <c r="AA46" s="313">
        <f t="shared" ca="1" si="22"/>
        <v>190589.23234192253</v>
      </c>
      <c r="AB46" s="313">
        <f t="shared" ca="1" si="22"/>
        <v>203125.84526415306</v>
      </c>
      <c r="AC46" s="313">
        <f t="shared" ca="1" si="22"/>
        <v>219778.40119924484</v>
      </c>
      <c r="AD46" s="313">
        <f t="shared" ca="1" si="22"/>
        <v>230867.40547901296</v>
      </c>
      <c r="AE46" s="313">
        <f t="shared" ca="1" si="22"/>
        <v>248594.59128856898</v>
      </c>
      <c r="AF46" s="313">
        <f t="shared" ca="1" si="22"/>
        <v>265208.23641348048</v>
      </c>
      <c r="AG46" s="313">
        <f t="shared" ca="1" si="22"/>
        <v>285590.65485894465</v>
      </c>
      <c r="AH46" s="313">
        <f t="shared" ca="1" si="22"/>
        <v>302473.26856205729</v>
      </c>
      <c r="AI46" s="313">
        <f t="shared" ca="1" si="22"/>
        <v>333961.23973422043</v>
      </c>
      <c r="AJ46" s="313">
        <f t="shared" ca="1" si="23"/>
        <v>363806.72070246458</v>
      </c>
      <c r="AK46" s="313">
        <f t="shared" ca="1" si="23"/>
        <v>276045.23673319665</v>
      </c>
      <c r="AL46" s="313">
        <f t="shared" ca="1" si="23"/>
        <v>293306.87667496555</v>
      </c>
      <c r="AM46" s="313" t="str">
        <f t="shared" ca="1" si="23"/>
        <v/>
      </c>
      <c r="AN46" s="313" t="str">
        <f t="shared" ca="1" si="23"/>
        <v/>
      </c>
      <c r="AO46" s="313" t="str">
        <f t="shared" ca="1" si="23"/>
        <v/>
      </c>
      <c r="AP46" s="313" t="str">
        <f t="shared" ca="1" si="23"/>
        <v/>
      </c>
      <c r="AQ46" s="313" t="str">
        <f t="shared" ca="1" si="23"/>
        <v/>
      </c>
      <c r="AR46" s="313" t="str">
        <f t="shared" ca="1" si="23"/>
        <v/>
      </c>
      <c r="AS46" s="313" t="str">
        <f t="shared" ca="1" si="23"/>
        <v/>
      </c>
      <c r="AT46" s="313" t="str">
        <f t="shared" ca="1" si="24"/>
        <v/>
      </c>
      <c r="AU46" s="313" t="str">
        <f t="shared" ca="1" si="24"/>
        <v/>
      </c>
      <c r="AV46" s="313" t="str">
        <f t="shared" ca="1" si="24"/>
        <v/>
      </c>
      <c r="AW46" s="313" t="str">
        <f t="shared" ca="1" si="24"/>
        <v/>
      </c>
      <c r="AX46" s="313" t="str">
        <f t="shared" ca="1" si="24"/>
        <v/>
      </c>
      <c r="AY46" s="313" t="str">
        <f t="shared" ca="1" si="24"/>
        <v/>
      </c>
      <c r="AZ46" s="313" t="str">
        <f t="shared" ca="1" si="24"/>
        <v/>
      </c>
      <c r="BA46" s="313" t="str">
        <f t="shared" ca="1" si="24"/>
        <v/>
      </c>
      <c r="BB46" s="313" t="str">
        <f t="shared" ca="1" si="24"/>
        <v/>
      </c>
      <c r="BC46" s="313" t="str">
        <f t="shared" ca="1" si="24"/>
        <v/>
      </c>
      <c r="BD46" s="313" t="str">
        <f t="shared" ca="1" si="25"/>
        <v/>
      </c>
      <c r="BE46" s="313" t="str">
        <f t="shared" ca="1" si="25"/>
        <v/>
      </c>
      <c r="BF46" s="313" t="str">
        <f t="shared" ca="1" si="25"/>
        <v/>
      </c>
      <c r="BG46" s="313" t="str">
        <f t="shared" ca="1" si="25"/>
        <v/>
      </c>
      <c r="BH46" s="313" t="str">
        <f t="shared" ca="1" si="25"/>
        <v/>
      </c>
      <c r="BI46" s="313" t="str">
        <f t="shared" ca="1" si="25"/>
        <v/>
      </c>
      <c r="BJ46" s="313" t="str">
        <f t="shared" ca="1" si="25"/>
        <v/>
      </c>
      <c r="BK46" s="313" t="str">
        <f t="shared" ca="1" si="25"/>
        <v/>
      </c>
      <c r="BL46" s="313" t="str">
        <f t="shared" ca="1" si="25"/>
        <v/>
      </c>
      <c r="BM46" s="313" t="str">
        <f t="shared" ca="1" si="25"/>
        <v/>
      </c>
      <c r="BN46" s="973" t="str">
        <f t="shared" ca="1" si="25"/>
        <v/>
      </c>
      <c r="BO46" s="973" t="str">
        <f t="shared" ca="1" si="25"/>
        <v/>
      </c>
      <c r="BP46" s="312" t="str">
        <f t="shared" ca="1" si="25"/>
        <v/>
      </c>
    </row>
    <row r="47" spans="1:68" s="117" customFormat="1" x14ac:dyDescent="0.25">
      <c r="A47" s="157">
        <v>1994</v>
      </c>
      <c r="B47" s="309">
        <f>'Waste Disposal Data'!C41*'Waste Disposal Data'!G41*Short_Metric</f>
        <v>109949.64994619337</v>
      </c>
      <c r="C47" s="311">
        <f t="shared" si="7"/>
        <v>2150131.744094824</v>
      </c>
      <c r="D47" s="311">
        <f ca="1">(((SUM(F47:BN47)/M3_FT3)*g_ft3)/g_mt)*Conversions_Constants!$C$29</f>
        <v>98514.1045035719</v>
      </c>
      <c r="E47" s="312"/>
      <c r="F47" s="311">
        <f t="shared" ca="1" si="20"/>
        <v>29390.41023841576</v>
      </c>
      <c r="G47" s="313">
        <f t="shared" ca="1" si="20"/>
        <v>32420.823897361686</v>
      </c>
      <c r="H47" s="313">
        <f t="shared" ca="1" si="20"/>
        <v>35654.018462361695</v>
      </c>
      <c r="I47" s="313">
        <f t="shared" ca="1" si="20"/>
        <v>37678.911961579419</v>
      </c>
      <c r="J47" s="313">
        <f t="shared" ca="1" si="20"/>
        <v>40958.357785242908</v>
      </c>
      <c r="K47" s="313">
        <f t="shared" ca="1" si="20"/>
        <v>43637.391415340753</v>
      </c>
      <c r="L47" s="313">
        <f t="shared" ca="1" si="20"/>
        <v>46653.391130509313</v>
      </c>
      <c r="M47" s="313">
        <f t="shared" ca="1" si="20"/>
        <v>50415.18585509609</v>
      </c>
      <c r="N47" s="313">
        <f t="shared" ca="1" si="20"/>
        <v>54294.849377080325</v>
      </c>
      <c r="O47" s="313">
        <f t="shared" ca="1" si="20"/>
        <v>58860.710990958374</v>
      </c>
      <c r="P47" s="313">
        <f t="shared" ca="1" si="21"/>
        <v>63962.610029746218</v>
      </c>
      <c r="Q47" s="313">
        <f t="shared" ca="1" si="21"/>
        <v>72057.239450519555</v>
      </c>
      <c r="R47" s="313">
        <f t="shared" ca="1" si="21"/>
        <v>80654.882296864467</v>
      </c>
      <c r="S47" s="313">
        <f t="shared" ca="1" si="21"/>
        <v>89721.021489822553</v>
      </c>
      <c r="T47" s="313">
        <f t="shared" ca="1" si="21"/>
        <v>98848.492142291871</v>
      </c>
      <c r="U47" s="313">
        <f t="shared" ca="1" si="21"/>
        <v>108952.29447379163</v>
      </c>
      <c r="V47" s="313">
        <f t="shared" ca="1" si="21"/>
        <v>120170.61507456769</v>
      </c>
      <c r="W47" s="313">
        <f t="shared" ca="1" si="21"/>
        <v>131849.13121497989</v>
      </c>
      <c r="X47" s="313">
        <f t="shared" ca="1" si="21"/>
        <v>144481.55088027139</v>
      </c>
      <c r="Y47" s="313">
        <f t="shared" ca="1" si="21"/>
        <v>159607.86483994144</v>
      </c>
      <c r="Z47" s="313">
        <f t="shared" ca="1" si="22"/>
        <v>170051.17986052789</v>
      </c>
      <c r="AA47" s="313">
        <f t="shared" ca="1" si="22"/>
        <v>183116.12165026664</v>
      </c>
      <c r="AB47" s="313">
        <f t="shared" ca="1" si="22"/>
        <v>195161.16694868787</v>
      </c>
      <c r="AC47" s="313">
        <f t="shared" ca="1" si="22"/>
        <v>211160.76682601697</v>
      </c>
      <c r="AD47" s="313">
        <f t="shared" ca="1" si="22"/>
        <v>221814.96502873208</v>
      </c>
      <c r="AE47" s="313">
        <f t="shared" ca="1" si="22"/>
        <v>238847.05794044572</v>
      </c>
      <c r="AF47" s="313">
        <f t="shared" ca="1" si="22"/>
        <v>254809.27272228393</v>
      </c>
      <c r="AG47" s="313">
        <f t="shared" ca="1" si="22"/>
        <v>274392.48510907148</v>
      </c>
      <c r="AH47" s="313">
        <f t="shared" ca="1" si="22"/>
        <v>290613.12206030777</v>
      </c>
      <c r="AI47" s="313">
        <f t="shared" ca="1" si="22"/>
        <v>320866.43222285702</v>
      </c>
      <c r="AJ47" s="313">
        <f t="shared" ca="1" si="23"/>
        <v>349541.65514356625</v>
      </c>
      <c r="AK47" s="313">
        <f t="shared" ca="1" si="23"/>
        <v>265221.34818155842</v>
      </c>
      <c r="AL47" s="313">
        <f t="shared" ca="1" si="23"/>
        <v>281806.1495400595</v>
      </c>
      <c r="AM47" s="313">
        <f t="shared" ca="1" si="23"/>
        <v>415159.32483947219</v>
      </c>
      <c r="AN47" s="313" t="str">
        <f t="shared" ca="1" si="23"/>
        <v/>
      </c>
      <c r="AO47" s="313" t="str">
        <f t="shared" ca="1" si="23"/>
        <v/>
      </c>
      <c r="AP47" s="313" t="str">
        <f t="shared" ca="1" si="23"/>
        <v/>
      </c>
      <c r="AQ47" s="313" t="str">
        <f t="shared" ca="1" si="23"/>
        <v/>
      </c>
      <c r="AR47" s="313" t="str">
        <f t="shared" ca="1" si="23"/>
        <v/>
      </c>
      <c r="AS47" s="313" t="str">
        <f t="shared" ca="1" si="23"/>
        <v/>
      </c>
      <c r="AT47" s="313" t="str">
        <f t="shared" ca="1" si="24"/>
        <v/>
      </c>
      <c r="AU47" s="313" t="str">
        <f t="shared" ca="1" si="24"/>
        <v/>
      </c>
      <c r="AV47" s="313" t="str">
        <f t="shared" ca="1" si="24"/>
        <v/>
      </c>
      <c r="AW47" s="313" t="str">
        <f t="shared" ca="1" si="24"/>
        <v/>
      </c>
      <c r="AX47" s="313" t="str">
        <f t="shared" ca="1" si="24"/>
        <v/>
      </c>
      <c r="AY47" s="313" t="str">
        <f t="shared" ca="1" si="24"/>
        <v/>
      </c>
      <c r="AZ47" s="313" t="str">
        <f t="shared" ca="1" si="24"/>
        <v/>
      </c>
      <c r="BA47" s="313" t="str">
        <f t="shared" ca="1" si="24"/>
        <v/>
      </c>
      <c r="BB47" s="313" t="str">
        <f t="shared" ca="1" si="24"/>
        <v/>
      </c>
      <c r="BC47" s="313" t="str">
        <f t="shared" ca="1" si="24"/>
        <v/>
      </c>
      <c r="BD47" s="313" t="str">
        <f t="shared" ca="1" si="25"/>
        <v/>
      </c>
      <c r="BE47" s="313" t="str">
        <f t="shared" ca="1" si="25"/>
        <v/>
      </c>
      <c r="BF47" s="313" t="str">
        <f t="shared" ca="1" si="25"/>
        <v/>
      </c>
      <c r="BG47" s="313" t="str">
        <f t="shared" ca="1" si="25"/>
        <v/>
      </c>
      <c r="BH47" s="313" t="str">
        <f t="shared" ca="1" si="25"/>
        <v/>
      </c>
      <c r="BI47" s="313" t="str">
        <f t="shared" ca="1" si="25"/>
        <v/>
      </c>
      <c r="BJ47" s="313" t="str">
        <f t="shared" ca="1" si="25"/>
        <v/>
      </c>
      <c r="BK47" s="313" t="str">
        <f t="shared" ca="1" si="25"/>
        <v/>
      </c>
      <c r="BL47" s="313" t="str">
        <f t="shared" ca="1" si="25"/>
        <v/>
      </c>
      <c r="BM47" s="313" t="str">
        <f t="shared" ca="1" si="25"/>
        <v/>
      </c>
      <c r="BN47" s="973" t="str">
        <f t="shared" ca="1" si="25"/>
        <v/>
      </c>
      <c r="BO47" s="973" t="str">
        <f t="shared" ca="1" si="25"/>
        <v/>
      </c>
      <c r="BP47" s="312" t="str">
        <f t="shared" ca="1" si="25"/>
        <v/>
      </c>
    </row>
    <row r="48" spans="1:68" s="117" customFormat="1" x14ac:dyDescent="0.25">
      <c r="A48" s="157">
        <v>1995</v>
      </c>
      <c r="B48" s="309">
        <f>'Waste Disposal Data'!C42*'Waste Disposal Data'!G42*Short_Metric</f>
        <v>96758.911619999984</v>
      </c>
      <c r="C48" s="311">
        <f t="shared" si="7"/>
        <v>2246890.6557148239</v>
      </c>
      <c r="D48" s="311">
        <f ca="1">(((SUM(F48:BN48)/M3_FT3)*g_ft3)/g_mt)*Conversions_Constants!$C$29</f>
        <v>103027.06655741317</v>
      </c>
      <c r="E48" s="312"/>
      <c r="F48" s="311">
        <f t="shared" ca="1" si="20"/>
        <v>28237.995769424386</v>
      </c>
      <c r="G48" s="313">
        <f t="shared" ca="1" si="20"/>
        <v>31149.585209202163</v>
      </c>
      <c r="H48" s="313">
        <f t="shared" ca="1" si="20"/>
        <v>34256.004401979277</v>
      </c>
      <c r="I48" s="313">
        <f t="shared" ca="1" si="20"/>
        <v>36201.500691435365</v>
      </c>
      <c r="J48" s="313">
        <f t="shared" ca="1" si="20"/>
        <v>39352.357605083991</v>
      </c>
      <c r="K48" s="313">
        <f t="shared" ca="1" si="20"/>
        <v>41926.344824015701</v>
      </c>
      <c r="L48" s="313">
        <f t="shared" ca="1" si="20"/>
        <v>44824.085498835972</v>
      </c>
      <c r="M48" s="313">
        <f t="shared" ca="1" si="20"/>
        <v>48438.378142477646</v>
      </c>
      <c r="N48" s="313">
        <f t="shared" ca="1" si="20"/>
        <v>52165.917881865054</v>
      </c>
      <c r="O48" s="313">
        <f t="shared" ca="1" si="20"/>
        <v>56552.749501109793</v>
      </c>
      <c r="P48" s="313">
        <f t="shared" ca="1" si="21"/>
        <v>61454.60021719904</v>
      </c>
      <c r="Q48" s="313">
        <f t="shared" ca="1" si="21"/>
        <v>69231.834678528801</v>
      </c>
      <c r="R48" s="313">
        <f t="shared" ca="1" si="21"/>
        <v>77492.359126901167</v>
      </c>
      <c r="S48" s="313">
        <f t="shared" ca="1" si="21"/>
        <v>86203.009917380594</v>
      </c>
      <c r="T48" s="313">
        <f t="shared" ca="1" si="21"/>
        <v>94972.587326444918</v>
      </c>
      <c r="U48" s="313">
        <f t="shared" ca="1" si="21"/>
        <v>104680.21390183305</v>
      </c>
      <c r="V48" s="313">
        <f t="shared" ca="1" si="21"/>
        <v>115458.65786008432</v>
      </c>
      <c r="W48" s="313">
        <f t="shared" ca="1" si="21"/>
        <v>126679.2528327607</v>
      </c>
      <c r="X48" s="313">
        <f t="shared" ca="1" si="21"/>
        <v>138816.34823811435</v>
      </c>
      <c r="Y48" s="313">
        <f t="shared" ca="1" si="21"/>
        <v>153349.55094386675</v>
      </c>
      <c r="Z48" s="313">
        <f t="shared" ca="1" si="22"/>
        <v>163383.3777253872</v>
      </c>
      <c r="AA48" s="313">
        <f t="shared" ca="1" si="22"/>
        <v>175936.03582010913</v>
      </c>
      <c r="AB48" s="313">
        <f t="shared" ca="1" si="22"/>
        <v>187508.78813694182</v>
      </c>
      <c r="AC48" s="313">
        <f t="shared" ca="1" si="22"/>
        <v>202881.03472974402</v>
      </c>
      <c r="AD48" s="313">
        <f t="shared" ca="1" si="22"/>
        <v>213117.47584554792</v>
      </c>
      <c r="AE48" s="313">
        <f t="shared" ca="1" si="22"/>
        <v>229481.73084178247</v>
      </c>
      <c r="AF48" s="313">
        <f t="shared" ca="1" si="22"/>
        <v>244818.05822965509</v>
      </c>
      <c r="AG48" s="313">
        <f t="shared" ca="1" si="22"/>
        <v>263633.40187555633</v>
      </c>
      <c r="AH48" s="313">
        <f t="shared" ca="1" si="22"/>
        <v>279218.01855463017</v>
      </c>
      <c r="AI48" s="313">
        <f t="shared" ca="1" si="22"/>
        <v>308285.07945820439</v>
      </c>
      <c r="AJ48" s="313">
        <f t="shared" ca="1" si="23"/>
        <v>335835.93080576271</v>
      </c>
      <c r="AK48" s="313">
        <f t="shared" ca="1" si="23"/>
        <v>254821.87037058218</v>
      </c>
      <c r="AL48" s="313">
        <f t="shared" ca="1" si="23"/>
        <v>270756.37236626958</v>
      </c>
      <c r="AM48" s="313">
        <f t="shared" ca="1" si="23"/>
        <v>398880.69487137324</v>
      </c>
      <c r="AN48" s="313">
        <f t="shared" ca="1" si="23"/>
        <v>439798.59978477348</v>
      </c>
      <c r="AO48" s="313" t="str">
        <f t="shared" ca="1" si="23"/>
        <v/>
      </c>
      <c r="AP48" s="313" t="str">
        <f t="shared" ca="1" si="23"/>
        <v/>
      </c>
      <c r="AQ48" s="313" t="str">
        <f t="shared" ca="1" si="23"/>
        <v/>
      </c>
      <c r="AR48" s="313" t="str">
        <f t="shared" ca="1" si="23"/>
        <v/>
      </c>
      <c r="AS48" s="313" t="str">
        <f t="shared" ca="1" si="23"/>
        <v/>
      </c>
      <c r="AT48" s="313" t="str">
        <f t="shared" ca="1" si="24"/>
        <v/>
      </c>
      <c r="AU48" s="313" t="str">
        <f t="shared" ca="1" si="24"/>
        <v/>
      </c>
      <c r="AV48" s="313" t="str">
        <f t="shared" ca="1" si="24"/>
        <v/>
      </c>
      <c r="AW48" s="313" t="str">
        <f t="shared" ca="1" si="24"/>
        <v/>
      </c>
      <c r="AX48" s="313" t="str">
        <f t="shared" ca="1" si="24"/>
        <v/>
      </c>
      <c r="AY48" s="313" t="str">
        <f t="shared" ca="1" si="24"/>
        <v/>
      </c>
      <c r="AZ48" s="313" t="str">
        <f t="shared" ca="1" si="24"/>
        <v/>
      </c>
      <c r="BA48" s="313" t="str">
        <f t="shared" ca="1" si="24"/>
        <v/>
      </c>
      <c r="BB48" s="313" t="str">
        <f t="shared" ca="1" si="24"/>
        <v/>
      </c>
      <c r="BC48" s="313" t="str">
        <f t="shared" ca="1" si="24"/>
        <v/>
      </c>
      <c r="BD48" s="313" t="str">
        <f t="shared" ca="1" si="25"/>
        <v/>
      </c>
      <c r="BE48" s="313" t="str">
        <f t="shared" ca="1" si="25"/>
        <v/>
      </c>
      <c r="BF48" s="313" t="str">
        <f t="shared" ca="1" si="25"/>
        <v/>
      </c>
      <c r="BG48" s="313" t="str">
        <f t="shared" ca="1" si="25"/>
        <v/>
      </c>
      <c r="BH48" s="313" t="str">
        <f t="shared" ca="1" si="25"/>
        <v/>
      </c>
      <c r="BI48" s="313" t="str">
        <f t="shared" ca="1" si="25"/>
        <v/>
      </c>
      <c r="BJ48" s="313" t="str">
        <f t="shared" ca="1" si="25"/>
        <v/>
      </c>
      <c r="BK48" s="313" t="str">
        <f t="shared" ca="1" si="25"/>
        <v/>
      </c>
      <c r="BL48" s="313" t="str">
        <f t="shared" ca="1" si="25"/>
        <v/>
      </c>
      <c r="BM48" s="313" t="str">
        <f t="shared" ca="1" si="25"/>
        <v/>
      </c>
      <c r="BN48" s="973" t="str">
        <f t="shared" ca="1" si="25"/>
        <v/>
      </c>
      <c r="BO48" s="973" t="str">
        <f t="shared" ca="1" si="25"/>
        <v/>
      </c>
      <c r="BP48" s="312" t="str">
        <f t="shared" ca="1" si="25"/>
        <v/>
      </c>
    </row>
    <row r="49" spans="1:68" s="117" customFormat="1" x14ac:dyDescent="0.25">
      <c r="A49" s="157">
        <v>1996</v>
      </c>
      <c r="B49" s="309">
        <f>'Waste Disposal Data'!C43*'Waste Disposal Data'!G43*Short_Metric</f>
        <v>125455.28297</v>
      </c>
      <c r="C49" s="311">
        <f t="shared" si="7"/>
        <v>2372345.9386848239</v>
      </c>
      <c r="D49" s="311">
        <f ca="1">(((SUM(F49:BN49)/M3_FT3)*g_ft3)/g_mt)*Conversions_Constants!$C$29</f>
        <v>106358.2274650379</v>
      </c>
      <c r="E49" s="312"/>
      <c r="F49" s="311">
        <f t="shared" ca="1" si="20"/>
        <v>27130.768118090677</v>
      </c>
      <c r="G49" s="313">
        <f t="shared" ca="1" si="20"/>
        <v>29928.192502977072</v>
      </c>
      <c r="H49" s="313">
        <f t="shared" ca="1" si="20"/>
        <v>32912.807256976965</v>
      </c>
      <c r="I49" s="313">
        <f t="shared" ca="1" si="20"/>
        <v>34782.019545796829</v>
      </c>
      <c r="J49" s="313">
        <f t="shared" ca="1" si="20"/>
        <v>37809.329592710012</v>
      </c>
      <c r="K49" s="313">
        <f t="shared" ca="1" si="20"/>
        <v>40282.389329173231</v>
      </c>
      <c r="L49" s="313">
        <f t="shared" ca="1" si="20"/>
        <v>43066.507966942445</v>
      </c>
      <c r="M49" s="313">
        <f t="shared" ca="1" si="20"/>
        <v>46539.082168959205</v>
      </c>
      <c r="N49" s="313">
        <f t="shared" ca="1" si="20"/>
        <v>50120.462984583006</v>
      </c>
      <c r="O49" s="313">
        <f t="shared" ca="1" si="20"/>
        <v>54335.28447569329</v>
      </c>
      <c r="P49" s="313">
        <f t="shared" ca="1" si="21"/>
        <v>59044.930876012804</v>
      </c>
      <c r="Q49" s="313">
        <f t="shared" ca="1" si="21"/>
        <v>66517.215612270506</v>
      </c>
      <c r="R49" s="313">
        <f t="shared" ca="1" si="21"/>
        <v>74453.840264125203</v>
      </c>
      <c r="S49" s="313">
        <f t="shared" ca="1" si="21"/>
        <v>82822.941551762371</v>
      </c>
      <c r="T49" s="313">
        <f t="shared" ca="1" si="21"/>
        <v>91248.658912220533</v>
      </c>
      <c r="U49" s="313">
        <f t="shared" ca="1" si="21"/>
        <v>100575.64400508687</v>
      </c>
      <c r="V49" s="313">
        <f t="shared" ca="1" si="21"/>
        <v>110931.45913067041</v>
      </c>
      <c r="W49" s="313">
        <f t="shared" ca="1" si="21"/>
        <v>121712.08828142427</v>
      </c>
      <c r="X49" s="313">
        <f t="shared" ca="1" si="21"/>
        <v>133373.28136887052</v>
      </c>
      <c r="Y49" s="313">
        <f t="shared" ca="1" si="21"/>
        <v>147336.62904561893</v>
      </c>
      <c r="Z49" s="313">
        <f t="shared" ca="1" si="22"/>
        <v>156977.02385158653</v>
      </c>
      <c r="AA49" s="313">
        <f t="shared" ca="1" si="22"/>
        <v>169037.48518228548</v>
      </c>
      <c r="AB49" s="313">
        <f t="shared" ca="1" si="22"/>
        <v>180156.46339022496</v>
      </c>
      <c r="AC49" s="313">
        <f t="shared" ca="1" si="22"/>
        <v>194925.95557263281</v>
      </c>
      <c r="AD49" s="313">
        <f t="shared" ca="1" si="22"/>
        <v>204761.02009120348</v>
      </c>
      <c r="AE49" s="313">
        <f t="shared" ca="1" si="22"/>
        <v>220483.62347118085</v>
      </c>
      <c r="AF49" s="313">
        <f t="shared" ca="1" si="22"/>
        <v>235218.6048608303</v>
      </c>
      <c r="AG49" s="313">
        <f t="shared" ca="1" si="22"/>
        <v>253296.18832983534</v>
      </c>
      <c r="AH49" s="313">
        <f t="shared" ca="1" si="22"/>
        <v>268269.72344832536</v>
      </c>
      <c r="AI49" s="313">
        <f t="shared" ca="1" si="22"/>
        <v>296197.04859167914</v>
      </c>
      <c r="AJ49" s="313">
        <f t="shared" ca="1" si="23"/>
        <v>322667.61560606572</v>
      </c>
      <c r="AK49" s="313">
        <f t="shared" ca="1" si="23"/>
        <v>244830.1619170983</v>
      </c>
      <c r="AL49" s="313">
        <f t="shared" ca="1" si="23"/>
        <v>260139.86315270537</v>
      </c>
      <c r="AM49" s="313">
        <f t="shared" ca="1" si="23"/>
        <v>383240.35911415581</v>
      </c>
      <c r="AN49" s="313">
        <f t="shared" ca="1" si="23"/>
        <v>422553.85002718918</v>
      </c>
      <c r="AO49" s="313">
        <f t="shared" ca="1" si="23"/>
        <v>387035.64647999994</v>
      </c>
      <c r="AP49" s="313" t="str">
        <f t="shared" ca="1" si="23"/>
        <v/>
      </c>
      <c r="AQ49" s="313" t="str">
        <f t="shared" ca="1" si="23"/>
        <v/>
      </c>
      <c r="AR49" s="313" t="str">
        <f t="shared" ca="1" si="23"/>
        <v/>
      </c>
      <c r="AS49" s="313" t="str">
        <f t="shared" ca="1" si="23"/>
        <v/>
      </c>
      <c r="AT49" s="313" t="str">
        <f t="shared" ca="1" si="24"/>
        <v/>
      </c>
      <c r="AU49" s="313" t="str">
        <f t="shared" ca="1" si="24"/>
        <v/>
      </c>
      <c r="AV49" s="313" t="str">
        <f t="shared" ca="1" si="24"/>
        <v/>
      </c>
      <c r="AW49" s="313" t="str">
        <f t="shared" ca="1" si="24"/>
        <v/>
      </c>
      <c r="AX49" s="313" t="str">
        <f t="shared" ca="1" si="24"/>
        <v/>
      </c>
      <c r="AY49" s="313" t="str">
        <f t="shared" ca="1" si="24"/>
        <v/>
      </c>
      <c r="AZ49" s="313" t="str">
        <f t="shared" ca="1" si="24"/>
        <v/>
      </c>
      <c r="BA49" s="313" t="str">
        <f t="shared" ca="1" si="24"/>
        <v/>
      </c>
      <c r="BB49" s="313" t="str">
        <f t="shared" ca="1" si="24"/>
        <v/>
      </c>
      <c r="BC49" s="313" t="str">
        <f t="shared" ca="1" si="24"/>
        <v/>
      </c>
      <c r="BD49" s="313" t="str">
        <f t="shared" ca="1" si="25"/>
        <v/>
      </c>
      <c r="BE49" s="313" t="str">
        <f t="shared" ca="1" si="25"/>
        <v/>
      </c>
      <c r="BF49" s="313" t="str">
        <f t="shared" ca="1" si="25"/>
        <v/>
      </c>
      <c r="BG49" s="313" t="str">
        <f t="shared" ca="1" si="25"/>
        <v/>
      </c>
      <c r="BH49" s="313" t="str">
        <f t="shared" ca="1" si="25"/>
        <v/>
      </c>
      <c r="BI49" s="313" t="str">
        <f t="shared" ca="1" si="25"/>
        <v/>
      </c>
      <c r="BJ49" s="313" t="str">
        <f t="shared" ca="1" si="25"/>
        <v/>
      </c>
      <c r="BK49" s="313" t="str">
        <f t="shared" ca="1" si="25"/>
        <v/>
      </c>
      <c r="BL49" s="313" t="str">
        <f t="shared" ca="1" si="25"/>
        <v/>
      </c>
      <c r="BM49" s="313" t="str">
        <f t="shared" ca="1" si="25"/>
        <v/>
      </c>
      <c r="BN49" s="973" t="str">
        <f t="shared" ca="1" si="25"/>
        <v/>
      </c>
      <c r="BO49" s="973" t="str">
        <f t="shared" ca="1" si="25"/>
        <v/>
      </c>
      <c r="BP49" s="312" t="str">
        <f t="shared" ca="1" si="25"/>
        <v/>
      </c>
    </row>
    <row r="50" spans="1:68" s="117" customFormat="1" x14ac:dyDescent="0.25">
      <c r="A50" s="157">
        <v>1997</v>
      </c>
      <c r="B50" s="309">
        <f>'Waste Disposal Data'!C44*'Waste Disposal Data'!G44*Short_Metric</f>
        <v>127888.79332</v>
      </c>
      <c r="C50" s="311">
        <f t="shared" si="7"/>
        <v>2500234.7320048241</v>
      </c>
      <c r="D50" s="311">
        <f ca="1">(((SUM(F50:BN50)/M3_FT3)*g_ft3)/g_mt)*Conversions_Constants!$C$29</f>
        <v>111744.80670916232</v>
      </c>
      <c r="E50" s="312"/>
      <c r="F50" s="311">
        <f t="shared" ca="1" si="20"/>
        <v>26066.955483952235</v>
      </c>
      <c r="G50" s="313">
        <f t="shared" ca="1" si="20"/>
        <v>28754.691289777831</v>
      </c>
      <c r="H50" s="313">
        <f t="shared" ca="1" si="20"/>
        <v>31622.277625359646</v>
      </c>
      <c r="I50" s="313">
        <f t="shared" ca="1" si="20"/>
        <v>33418.197051991054</v>
      </c>
      <c r="J50" s="313">
        <f t="shared" ca="1" si="20"/>
        <v>36326.804574105408</v>
      </c>
      <c r="K50" s="313">
        <f t="shared" ca="1" si="20"/>
        <v>38702.894251291575</v>
      </c>
      <c r="L50" s="313">
        <f t="shared" ca="1" si="20"/>
        <v>41377.846035807983</v>
      </c>
      <c r="M50" s="313">
        <f t="shared" ca="1" si="20"/>
        <v>44714.258655778256</v>
      </c>
      <c r="N50" s="313">
        <f t="shared" ca="1" si="20"/>
        <v>48155.211521012228</v>
      </c>
      <c r="O50" s="313">
        <f t="shared" ca="1" si="20"/>
        <v>52204.767497583009</v>
      </c>
      <c r="P50" s="313">
        <f t="shared" ca="1" si="21"/>
        <v>56729.746021152241</v>
      </c>
      <c r="Q50" s="313">
        <f t="shared" ca="1" si="21"/>
        <v>63909.038282087422</v>
      </c>
      <c r="R50" s="313">
        <f t="shared" ca="1" si="21"/>
        <v>71534.463430106</v>
      </c>
      <c r="S50" s="313">
        <f t="shared" ca="1" si="21"/>
        <v>79575.407562462788</v>
      </c>
      <c r="T50" s="313">
        <f t="shared" ca="1" si="21"/>
        <v>87670.747819674129</v>
      </c>
      <c r="U50" s="313">
        <f t="shared" ca="1" si="21"/>
        <v>96632.016596031608</v>
      </c>
      <c r="V50" s="313">
        <f t="shared" ca="1" si="21"/>
        <v>106581.77440250512</v>
      </c>
      <c r="W50" s="313">
        <f t="shared" ca="1" si="21"/>
        <v>116939.68903796769</v>
      </c>
      <c r="X50" s="313">
        <f t="shared" ca="1" si="21"/>
        <v>128143.64020430289</v>
      </c>
      <c r="Y50" s="313">
        <f t="shared" ca="1" si="21"/>
        <v>141559.47718733308</v>
      </c>
      <c r="Z50" s="313">
        <f t="shared" ca="1" si="22"/>
        <v>150821.86670616729</v>
      </c>
      <c r="AA50" s="313">
        <f t="shared" ca="1" si="22"/>
        <v>162409.43058400677</v>
      </c>
      <c r="AB50" s="313">
        <f t="shared" ca="1" si="22"/>
        <v>173092.42742036009</v>
      </c>
      <c r="AC50" s="313">
        <f t="shared" ca="1" si="22"/>
        <v>187282.79953086146</v>
      </c>
      <c r="AD50" s="313">
        <f t="shared" ca="1" si="22"/>
        <v>196732.225653684</v>
      </c>
      <c r="AE50" s="313">
        <f t="shared" ca="1" si="22"/>
        <v>211838.33693714859</v>
      </c>
      <c r="AF50" s="313">
        <f t="shared" ca="1" si="22"/>
        <v>225995.55144242931</v>
      </c>
      <c r="AG50" s="313">
        <f t="shared" ca="1" si="22"/>
        <v>243364.30272484286</v>
      </c>
      <c r="AH50" s="313">
        <f t="shared" ca="1" si="22"/>
        <v>257750.71713346595</v>
      </c>
      <c r="AI50" s="313">
        <f t="shared" ca="1" si="22"/>
        <v>284582.99619497202</v>
      </c>
      <c r="AJ50" s="313">
        <f t="shared" ca="1" si="23"/>
        <v>310015.6374307709</v>
      </c>
      <c r="AK50" s="313">
        <f t="shared" ca="1" si="23"/>
        <v>235230.23395590033</v>
      </c>
      <c r="AL50" s="313">
        <f t="shared" ca="1" si="23"/>
        <v>249939.63321965057</v>
      </c>
      <c r="AM50" s="313">
        <f t="shared" ca="1" si="23"/>
        <v>368213.28969382413</v>
      </c>
      <c r="AN50" s="313">
        <f t="shared" ca="1" si="23"/>
        <v>405985.27657927817</v>
      </c>
      <c r="AO50" s="313">
        <f t="shared" ca="1" si="23"/>
        <v>371859.76171347563</v>
      </c>
      <c r="AP50" s="313">
        <f t="shared" ca="1" si="23"/>
        <v>501821.13188</v>
      </c>
      <c r="AQ50" s="313" t="str">
        <f t="shared" ca="1" si="23"/>
        <v/>
      </c>
      <c r="AR50" s="313" t="str">
        <f t="shared" ca="1" si="23"/>
        <v/>
      </c>
      <c r="AS50" s="313" t="str">
        <f t="shared" ca="1" si="23"/>
        <v/>
      </c>
      <c r="AT50" s="313" t="str">
        <f t="shared" ca="1" si="24"/>
        <v/>
      </c>
      <c r="AU50" s="313" t="str">
        <f t="shared" ca="1" si="24"/>
        <v/>
      </c>
      <c r="AV50" s="313" t="str">
        <f t="shared" ca="1" si="24"/>
        <v/>
      </c>
      <c r="AW50" s="313" t="str">
        <f t="shared" ca="1" si="24"/>
        <v/>
      </c>
      <c r="AX50" s="313" t="str">
        <f t="shared" ca="1" si="24"/>
        <v/>
      </c>
      <c r="AY50" s="313" t="str">
        <f t="shared" ca="1" si="24"/>
        <v/>
      </c>
      <c r="AZ50" s="313" t="str">
        <f t="shared" ca="1" si="24"/>
        <v/>
      </c>
      <c r="BA50" s="313" t="str">
        <f t="shared" ca="1" si="24"/>
        <v/>
      </c>
      <c r="BB50" s="313" t="str">
        <f t="shared" ca="1" si="24"/>
        <v/>
      </c>
      <c r="BC50" s="313" t="str">
        <f t="shared" ca="1" si="24"/>
        <v/>
      </c>
      <c r="BD50" s="313" t="str">
        <f t="shared" ca="1" si="25"/>
        <v/>
      </c>
      <c r="BE50" s="313" t="str">
        <f t="shared" ca="1" si="25"/>
        <v/>
      </c>
      <c r="BF50" s="313" t="str">
        <f t="shared" ca="1" si="25"/>
        <v/>
      </c>
      <c r="BG50" s="313" t="str">
        <f t="shared" ca="1" si="25"/>
        <v/>
      </c>
      <c r="BH50" s="313" t="str">
        <f t="shared" ca="1" si="25"/>
        <v/>
      </c>
      <c r="BI50" s="313" t="str">
        <f t="shared" ca="1" si="25"/>
        <v/>
      </c>
      <c r="BJ50" s="313" t="str">
        <f t="shared" ca="1" si="25"/>
        <v/>
      </c>
      <c r="BK50" s="313" t="str">
        <f t="shared" ca="1" si="25"/>
        <v/>
      </c>
      <c r="BL50" s="313" t="str">
        <f t="shared" ca="1" si="25"/>
        <v/>
      </c>
      <c r="BM50" s="313" t="str">
        <f t="shared" ca="1" si="25"/>
        <v/>
      </c>
      <c r="BN50" s="973" t="str">
        <f t="shared" ca="1" si="25"/>
        <v/>
      </c>
      <c r="BO50" s="973" t="str">
        <f t="shared" ca="1" si="25"/>
        <v/>
      </c>
      <c r="BP50" s="312" t="str">
        <f t="shared" ca="1" si="25"/>
        <v/>
      </c>
    </row>
    <row r="51" spans="1:68" s="117" customFormat="1" x14ac:dyDescent="0.25">
      <c r="A51" s="157">
        <v>1998</v>
      </c>
      <c r="B51" s="309">
        <f>'Waste Disposal Data'!C45*'Waste Disposal Data'!G45*Short_Metric</f>
        <v>131981.98947999999</v>
      </c>
      <c r="C51" s="311">
        <f t="shared" si="7"/>
        <v>2632216.7214848241</v>
      </c>
      <c r="D51" s="311">
        <f ca="1">(((SUM(F51:BN51)/M3_FT3)*g_ft3)/g_mt)*Conversions_Constants!$C$29</f>
        <v>117105.55535296991</v>
      </c>
      <c r="E51" s="312"/>
      <c r="F51" s="311">
        <f t="shared" ca="1" si="20"/>
        <v>25044.855539835055</v>
      </c>
      <c r="G51" s="313">
        <f t="shared" ca="1" si="20"/>
        <v>27627.203717304008</v>
      </c>
      <c r="H51" s="313">
        <f t="shared" ca="1" si="20"/>
        <v>30382.350384388068</v>
      </c>
      <c r="I51" s="313">
        <f t="shared" ca="1" si="20"/>
        <v>32107.850803064546</v>
      </c>
      <c r="J51" s="313">
        <f t="shared" ca="1" si="20"/>
        <v>34902.410192950556</v>
      </c>
      <c r="K51" s="313">
        <f t="shared" ca="1" si="20"/>
        <v>37185.332061270332</v>
      </c>
      <c r="L51" s="313">
        <f t="shared" ca="1" si="20"/>
        <v>39755.397486074813</v>
      </c>
      <c r="M51" s="313">
        <f t="shared" ca="1" si="20"/>
        <v>42960.987495997404</v>
      </c>
      <c r="N51" s="313">
        <f t="shared" ca="1" si="20"/>
        <v>46267.018669534897</v>
      </c>
      <c r="O51" s="313">
        <f t="shared" ca="1" si="20"/>
        <v>50157.789285080165</v>
      </c>
      <c r="P51" s="313">
        <f t="shared" ca="1" si="21"/>
        <v>54505.340862916302</v>
      </c>
      <c r="Q51" s="313">
        <f t="shared" ca="1" si="21"/>
        <v>61403.129047811344</v>
      </c>
      <c r="R51" s="313">
        <f t="shared" ca="1" si="21"/>
        <v>68729.556999073786</v>
      </c>
      <c r="S51" s="313">
        <f t="shared" ca="1" si="21"/>
        <v>76455.211202256687</v>
      </c>
      <c r="T51" s="313">
        <f t="shared" ca="1" si="21"/>
        <v>84233.128627728816</v>
      </c>
      <c r="U51" s="313">
        <f t="shared" ca="1" si="21"/>
        <v>92843.021029459342</v>
      </c>
      <c r="V51" s="313">
        <f t="shared" ca="1" si="21"/>
        <v>102402.64325204285</v>
      </c>
      <c r="W51" s="313">
        <f t="shared" ca="1" si="21"/>
        <v>112354.41824543546</v>
      </c>
      <c r="X51" s="313">
        <f t="shared" ca="1" si="21"/>
        <v>123119.05620282929</v>
      </c>
      <c r="Y51" s="313">
        <f t="shared" ca="1" si="21"/>
        <v>136008.85069351469</v>
      </c>
      <c r="Z51" s="313">
        <f t="shared" ca="1" si="22"/>
        <v>144908.05672452386</v>
      </c>
      <c r="AA51" s="313">
        <f t="shared" ca="1" si="22"/>
        <v>156041.26572385666</v>
      </c>
      <c r="AB51" s="313">
        <f t="shared" ca="1" si="22"/>
        <v>166305.37626272152</v>
      </c>
      <c r="AC51" s="313">
        <f t="shared" ca="1" si="22"/>
        <v>179939.33592413313</v>
      </c>
      <c r="AD51" s="313">
        <f t="shared" ca="1" si="22"/>
        <v>189018.24474899226</v>
      </c>
      <c r="AE51" s="313">
        <f t="shared" ca="1" si="22"/>
        <v>203532.03693680282</v>
      </c>
      <c r="AF51" s="313">
        <f t="shared" ca="1" si="22"/>
        <v>217134.13912129245</v>
      </c>
      <c r="AG51" s="313">
        <f t="shared" ca="1" si="22"/>
        <v>233821.85192469825</v>
      </c>
      <c r="AH51" s="313">
        <f t="shared" ca="1" si="22"/>
        <v>247644.16695577098</v>
      </c>
      <c r="AI51" s="313">
        <f t="shared" ca="1" si="22"/>
        <v>273424.33730645548</v>
      </c>
      <c r="AJ51" s="313">
        <f t="shared" ca="1" si="23"/>
        <v>297859.75041555957</v>
      </c>
      <c r="AK51" s="313">
        <f t="shared" ca="1" si="23"/>
        <v>226006.72455416041</v>
      </c>
      <c r="AL51" s="313">
        <f t="shared" ca="1" si="23"/>
        <v>240139.36002304437</v>
      </c>
      <c r="AM51" s="313">
        <f t="shared" ca="1" si="23"/>
        <v>353775.44009336212</v>
      </c>
      <c r="AN51" s="313">
        <f t="shared" ca="1" si="23"/>
        <v>390066.36618870491</v>
      </c>
      <c r="AO51" s="313">
        <f t="shared" ca="1" si="23"/>
        <v>357278.93190000689</v>
      </c>
      <c r="AP51" s="313">
        <f t="shared" ca="1" si="23"/>
        <v>482144.44385376875</v>
      </c>
      <c r="AQ51" s="313">
        <f t="shared" ca="1" si="23"/>
        <v>511555.17327999999</v>
      </c>
      <c r="AR51" s="313" t="str">
        <f t="shared" ca="1" si="23"/>
        <v/>
      </c>
      <c r="AS51" s="313" t="str">
        <f t="shared" ca="1" si="23"/>
        <v/>
      </c>
      <c r="AT51" s="313" t="str">
        <f t="shared" ca="1" si="24"/>
        <v/>
      </c>
      <c r="AU51" s="313" t="str">
        <f t="shared" ca="1" si="24"/>
        <v/>
      </c>
      <c r="AV51" s="313" t="str">
        <f t="shared" ca="1" si="24"/>
        <v/>
      </c>
      <c r="AW51" s="313" t="str">
        <f t="shared" ca="1" si="24"/>
        <v/>
      </c>
      <c r="AX51" s="313" t="str">
        <f t="shared" ca="1" si="24"/>
        <v/>
      </c>
      <c r="AY51" s="313" t="str">
        <f t="shared" ca="1" si="24"/>
        <v/>
      </c>
      <c r="AZ51" s="313" t="str">
        <f t="shared" ca="1" si="24"/>
        <v/>
      </c>
      <c r="BA51" s="313" t="str">
        <f t="shared" ca="1" si="24"/>
        <v/>
      </c>
      <c r="BB51" s="313" t="str">
        <f t="shared" ca="1" si="24"/>
        <v/>
      </c>
      <c r="BC51" s="313" t="str">
        <f t="shared" ca="1" si="24"/>
        <v/>
      </c>
      <c r="BD51" s="313" t="str">
        <f t="shared" ca="1" si="25"/>
        <v/>
      </c>
      <c r="BE51" s="313" t="str">
        <f t="shared" ca="1" si="25"/>
        <v/>
      </c>
      <c r="BF51" s="313" t="str">
        <f t="shared" ca="1" si="25"/>
        <v/>
      </c>
      <c r="BG51" s="313" t="str">
        <f t="shared" ca="1" si="25"/>
        <v/>
      </c>
      <c r="BH51" s="313" t="str">
        <f t="shared" ca="1" si="25"/>
        <v/>
      </c>
      <c r="BI51" s="313" t="str">
        <f t="shared" ca="1" si="25"/>
        <v/>
      </c>
      <c r="BJ51" s="313" t="str">
        <f t="shared" ca="1" si="25"/>
        <v/>
      </c>
      <c r="BK51" s="313" t="str">
        <f t="shared" ca="1" si="25"/>
        <v/>
      </c>
      <c r="BL51" s="313" t="str">
        <f t="shared" ca="1" si="25"/>
        <v/>
      </c>
      <c r="BM51" s="313" t="str">
        <f t="shared" ca="1" si="25"/>
        <v/>
      </c>
      <c r="BN51" s="973" t="str">
        <f t="shared" ca="1" si="25"/>
        <v/>
      </c>
      <c r="BO51" s="973" t="str">
        <f t="shared" ca="1" si="25"/>
        <v/>
      </c>
      <c r="BP51" s="312" t="str">
        <f t="shared" ca="1" si="25"/>
        <v/>
      </c>
    </row>
    <row r="52" spans="1:68" s="117" customFormat="1" x14ac:dyDescent="0.25">
      <c r="A52" s="157">
        <v>1999</v>
      </c>
      <c r="B52" s="309">
        <f>'Waste Disposal Data'!C46*'Waste Disposal Data'!G46*Short_Metric</f>
        <v>134723.70516319998</v>
      </c>
      <c r="C52" s="311">
        <f t="shared" si="7"/>
        <v>2766940.426648024</v>
      </c>
      <c r="D52" s="311">
        <f ca="1">(((SUM(F52:BN52)/M3_FT3)*g_ft3)/g_mt)*Conversions_Constants!$C$29</f>
        <v>122567.91793909484</v>
      </c>
      <c r="E52" s="312"/>
      <c r="F52" s="311">
        <f t="shared" ca="1" si="20"/>
        <v>24062.832707769052</v>
      </c>
      <c r="G52" s="313">
        <f t="shared" ca="1" si="20"/>
        <v>26543.925564895508</v>
      </c>
      <c r="H52" s="313">
        <f t="shared" ca="1" si="20"/>
        <v>29191.041385945762</v>
      </c>
      <c r="I52" s="313">
        <f t="shared" ca="1" si="20"/>
        <v>30848.883965462566</v>
      </c>
      <c r="J52" s="313">
        <f t="shared" ca="1" si="20"/>
        <v>33533.86711434953</v>
      </c>
      <c r="K52" s="313">
        <f t="shared" ca="1" si="20"/>
        <v>35727.274335840579</v>
      </c>
      <c r="L52" s="313">
        <f t="shared" ca="1" si="20"/>
        <v>38196.566053923736</v>
      </c>
      <c r="M52" s="313">
        <f t="shared" ca="1" si="20"/>
        <v>41276.463081708986</v>
      </c>
      <c r="N52" s="313">
        <f t="shared" ca="1" si="20"/>
        <v>44452.862918752806</v>
      </c>
      <c r="O52" s="313">
        <f t="shared" ca="1" si="20"/>
        <v>48191.074236332628</v>
      </c>
      <c r="P52" s="313">
        <f t="shared" ca="1" si="21"/>
        <v>52368.155878487501</v>
      </c>
      <c r="Q52" s="313">
        <f t="shared" ca="1" si="21"/>
        <v>58995.477920044061</v>
      </c>
      <c r="R52" s="313">
        <f t="shared" ca="1" si="21"/>
        <v>66034.632522327971</v>
      </c>
      <c r="S52" s="313">
        <f t="shared" ca="1" si="21"/>
        <v>73457.359491288487</v>
      </c>
      <c r="T52" s="313">
        <f t="shared" ca="1" si="21"/>
        <v>80930.300412281606</v>
      </c>
      <c r="U52" s="313">
        <f t="shared" ca="1" si="21"/>
        <v>89202.594104100892</v>
      </c>
      <c r="V52" s="313">
        <f t="shared" ca="1" si="21"/>
        <v>98387.378177845836</v>
      </c>
      <c r="W52" s="313">
        <f t="shared" ca="1" si="21"/>
        <v>107948.93849231803</v>
      </c>
      <c r="X52" s="313">
        <f t="shared" ca="1" si="21"/>
        <v>118291.48895807909</v>
      </c>
      <c r="Y52" s="313">
        <f t="shared" ca="1" si="21"/>
        <v>130675.86737757408</v>
      </c>
      <c r="Z52" s="313">
        <f t="shared" ca="1" si="22"/>
        <v>139226.13054900919</v>
      </c>
      <c r="AA52" s="313">
        <f t="shared" ca="1" si="22"/>
        <v>149922.80017944178</v>
      </c>
      <c r="AB52" s="313">
        <f t="shared" ca="1" si="22"/>
        <v>159784.44918747694</v>
      </c>
      <c r="AC52" s="313">
        <f t="shared" ca="1" si="22"/>
        <v>172883.81364398886</v>
      </c>
      <c r="AD52" s="313">
        <f t="shared" ca="1" si="22"/>
        <v>181606.73336194057</v>
      </c>
      <c r="AE52" s="313">
        <f t="shared" ca="1" si="22"/>
        <v>195551.43161804165</v>
      </c>
      <c r="AF52" s="313">
        <f t="shared" ca="1" si="22"/>
        <v>208620.18774716806</v>
      </c>
      <c r="AG52" s="313">
        <f t="shared" ca="1" si="22"/>
        <v>224653.56597228919</v>
      </c>
      <c r="AH52" s="313">
        <f t="shared" ca="1" si="22"/>
        <v>237933.90027877977</v>
      </c>
      <c r="AI52" s="313">
        <f t="shared" ca="1" si="22"/>
        <v>262703.21569126408</v>
      </c>
      <c r="AJ52" s="313">
        <f t="shared" ca="1" si="23"/>
        <v>286180.50254781707</v>
      </c>
      <c r="AK52" s="313">
        <f t="shared" ca="1" si="23"/>
        <v>217144.87412904477</v>
      </c>
      <c r="AL52" s="313">
        <f t="shared" ca="1" si="23"/>
        <v>230723.36103493979</v>
      </c>
      <c r="AM52" s="313">
        <f t="shared" ca="1" si="23"/>
        <v>339903.70667316619</v>
      </c>
      <c r="AN52" s="313">
        <f t="shared" ca="1" si="23"/>
        <v>374771.64520263148</v>
      </c>
      <c r="AO52" s="313">
        <f t="shared" ca="1" si="23"/>
        <v>343269.82460114826</v>
      </c>
      <c r="AP52" s="313">
        <f t="shared" ca="1" si="23"/>
        <v>463239.28980067145</v>
      </c>
      <c r="AQ52" s="313">
        <f t="shared" ca="1" si="23"/>
        <v>491496.80803116027</v>
      </c>
      <c r="AR52" s="313">
        <f t="shared" ca="1" si="23"/>
        <v>527927.95791999996</v>
      </c>
      <c r="AS52" s="313" t="str">
        <f t="shared" ca="1" si="23"/>
        <v/>
      </c>
      <c r="AT52" s="313" t="str">
        <f t="shared" ca="1" si="24"/>
        <v/>
      </c>
      <c r="AU52" s="313" t="str">
        <f t="shared" ca="1" si="24"/>
        <v/>
      </c>
      <c r="AV52" s="313" t="str">
        <f t="shared" ca="1" si="24"/>
        <v/>
      </c>
      <c r="AW52" s="313" t="str">
        <f t="shared" ca="1" si="24"/>
        <v/>
      </c>
      <c r="AX52" s="313" t="str">
        <f t="shared" ca="1" si="24"/>
        <v/>
      </c>
      <c r="AY52" s="313" t="str">
        <f t="shared" ca="1" si="24"/>
        <v/>
      </c>
      <c r="AZ52" s="313" t="str">
        <f t="shared" ca="1" si="24"/>
        <v/>
      </c>
      <c r="BA52" s="313" t="str">
        <f t="shared" ca="1" si="24"/>
        <v/>
      </c>
      <c r="BB52" s="313" t="str">
        <f t="shared" ca="1" si="24"/>
        <v/>
      </c>
      <c r="BC52" s="313" t="str">
        <f t="shared" ca="1" si="24"/>
        <v/>
      </c>
      <c r="BD52" s="313" t="str">
        <f t="shared" ca="1" si="25"/>
        <v/>
      </c>
      <c r="BE52" s="313" t="str">
        <f t="shared" ca="1" si="25"/>
        <v/>
      </c>
      <c r="BF52" s="313" t="str">
        <f t="shared" ca="1" si="25"/>
        <v/>
      </c>
      <c r="BG52" s="313" t="str">
        <f t="shared" ca="1" si="25"/>
        <v/>
      </c>
      <c r="BH52" s="313" t="str">
        <f t="shared" ca="1" si="25"/>
        <v/>
      </c>
      <c r="BI52" s="313" t="str">
        <f t="shared" ca="1" si="25"/>
        <v/>
      </c>
      <c r="BJ52" s="313" t="str">
        <f t="shared" ca="1" si="25"/>
        <v/>
      </c>
      <c r="BK52" s="313" t="str">
        <f t="shared" ca="1" si="25"/>
        <v/>
      </c>
      <c r="BL52" s="313" t="str">
        <f t="shared" ca="1" si="25"/>
        <v/>
      </c>
      <c r="BM52" s="313" t="str">
        <f t="shared" ca="1" si="25"/>
        <v/>
      </c>
      <c r="BN52" s="973" t="str">
        <f t="shared" ca="1" si="25"/>
        <v/>
      </c>
      <c r="BO52" s="973" t="str">
        <f t="shared" ca="1" si="25"/>
        <v/>
      </c>
      <c r="BP52" s="312" t="str">
        <f t="shared" ca="1" si="25"/>
        <v/>
      </c>
    </row>
    <row r="53" spans="1:68" s="117" customFormat="1" x14ac:dyDescent="0.25">
      <c r="A53" s="157">
        <v>2000</v>
      </c>
      <c r="B53" s="309">
        <f>'Waste Disposal Data'!C47*'Waste Disposal Data'!G47*Short_Metric</f>
        <v>142620.70706319998</v>
      </c>
      <c r="C53" s="311">
        <f t="shared" si="7"/>
        <v>2909561.133711224</v>
      </c>
      <c r="D53" s="311">
        <f ca="1">(((SUM(F53:BN53)/M3_FT3)*g_ft3)/g_mt)*Conversions_Constants!$C$29</f>
        <v>128024.95691401298</v>
      </c>
      <c r="E53" s="312"/>
      <c r="F53" s="311">
        <f t="shared" ref="F53:O62" ca="1" si="26">IF(F$12&gt;=$A53,"",INDIRECT("B"&amp;F$11)*L*((EXP(-k*((($A53)-1)-F$12)))-(EXP(-k*($A53-F$12))))/$F$10)</f>
        <v>23119.315541713615</v>
      </c>
      <c r="G53" s="313">
        <f t="shared" ca="1" si="26"/>
        <v>25503.123356396944</v>
      </c>
      <c r="H53" s="313">
        <f t="shared" ca="1" si="26"/>
        <v>28046.444281475098</v>
      </c>
      <c r="I53" s="313">
        <f t="shared" ca="1" si="26"/>
        <v>29639.281923652063</v>
      </c>
      <c r="J53" s="313">
        <f t="shared" ca="1" si="26"/>
        <v>32218.985377404126</v>
      </c>
      <c r="K53" s="313">
        <f t="shared" ca="1" si="26"/>
        <v>34326.387871573723</v>
      </c>
      <c r="L53" s="313">
        <f t="shared" ca="1" si="26"/>
        <v>36698.857276493807</v>
      </c>
      <c r="M53" s="313">
        <f t="shared" ca="1" si="26"/>
        <v>39657.989814466993</v>
      </c>
      <c r="N53" s="313">
        <f t="shared" ca="1" si="26"/>
        <v>42709.841232423278</v>
      </c>
      <c r="O53" s="313">
        <f t="shared" ca="1" si="26"/>
        <v>46301.475187674332</v>
      </c>
      <c r="P53" s="313">
        <f t="shared" ref="P53:Y62" ca="1" si="27">IF(P$12&gt;=$A53,"",INDIRECT("B"&amp;P$11)*L*((EXP(-k*((($A53)-1)-P$12)))-(EXP(-k*($A53-P$12))))/$F$10)</f>
        <v>50314.771115933509</v>
      </c>
      <c r="Q53" s="313">
        <f t="shared" ca="1" si="27"/>
        <v>56682.232143322355</v>
      </c>
      <c r="R53" s="313">
        <f t="shared" ca="1" si="27"/>
        <v>63445.377545756914</v>
      </c>
      <c r="S53" s="313">
        <f t="shared" ca="1" si="27"/>
        <v>70577.055227245917</v>
      </c>
      <c r="T53" s="313">
        <f t="shared" ca="1" si="27"/>
        <v>77756.977943544945</v>
      </c>
      <c r="U53" s="313">
        <f t="shared" ca="1" si="27"/>
        <v>85704.910360212001</v>
      </c>
      <c r="V53" s="313">
        <f t="shared" ca="1" si="27"/>
        <v>94529.553899159277</v>
      </c>
      <c r="W53" s="313">
        <f t="shared" ca="1" si="27"/>
        <v>103716.20007112304</v>
      </c>
      <c r="X53" s="313">
        <f t="shared" ca="1" si="27"/>
        <v>113653.21333252662</v>
      </c>
      <c r="Y53" s="313">
        <f t="shared" ca="1" si="27"/>
        <v>125551.9933284421</v>
      </c>
      <c r="Z53" s="313">
        <f t="shared" ref="Z53:AI62" ca="1" si="28">IF(Z$12&gt;=$A53,"",INDIRECT("B"&amp;Z$11)*L*((EXP(-k*((($A53)-1)-Z$12)))-(EXP(-k*($A53-Z$12))))/$F$10)</f>
        <v>133766.99588553069</v>
      </c>
      <c r="AA53" s="313">
        <f t="shared" ca="1" si="28"/>
        <v>144044.24310055259</v>
      </c>
      <c r="AB53" s="313">
        <f t="shared" ca="1" si="28"/>
        <v>153519.21132009776</v>
      </c>
      <c r="AC53" s="313">
        <f t="shared" ca="1" si="28"/>
        <v>166104.94234952351</v>
      </c>
      <c r="AD53" s="313">
        <f t="shared" ca="1" si="28"/>
        <v>174485.83149310393</v>
      </c>
      <c r="AE53" s="313">
        <f t="shared" ca="1" si="28"/>
        <v>187883.7503097319</v>
      </c>
      <c r="AF53" s="313">
        <f t="shared" ca="1" si="28"/>
        <v>200440.07318145491</v>
      </c>
      <c r="AG53" s="313">
        <f t="shared" ca="1" si="28"/>
        <v>215844.7736540841</v>
      </c>
      <c r="AH53" s="313">
        <f t="shared" ca="1" si="28"/>
        <v>228604.37860417442</v>
      </c>
      <c r="AI53" s="313">
        <f t="shared" ca="1" si="28"/>
        <v>252402.47526752172</v>
      </c>
      <c r="AJ53" s="313">
        <f t="shared" ref="AJ53:AS62" ca="1" si="29">IF(AJ$12&gt;=$A53,"",INDIRECT("B"&amp;AJ$11)*L*((EXP(-k*((($A53)-1)-AJ$12)))-(EXP(-k*($A53-AJ$12))))/$F$10)</f>
        <v>274959.20453924616</v>
      </c>
      <c r="AK53" s="313">
        <f t="shared" ca="1" si="29"/>
        <v>208630.50182924719</v>
      </c>
      <c r="AL53" s="313">
        <f t="shared" ca="1" si="29"/>
        <v>221676.56864809818</v>
      </c>
      <c r="AM53" s="313">
        <f t="shared" ca="1" si="29"/>
        <v>326575.89170030883</v>
      </c>
      <c r="AN53" s="313">
        <f t="shared" ca="1" si="29"/>
        <v>360076.63880442816</v>
      </c>
      <c r="AO53" s="313">
        <f t="shared" ca="1" si="29"/>
        <v>329810.02225645439</v>
      </c>
      <c r="AP53" s="313">
        <f t="shared" ca="1" si="29"/>
        <v>445075.41744090692</v>
      </c>
      <c r="AQ53" s="313">
        <f t="shared" ca="1" si="29"/>
        <v>472224.94253341574</v>
      </c>
      <c r="AR53" s="313">
        <f t="shared" ca="1" si="29"/>
        <v>507227.60660278756</v>
      </c>
      <c r="AS53" s="313">
        <f t="shared" ca="1" si="29"/>
        <v>538894.82065279991</v>
      </c>
      <c r="AT53" s="313" t="str">
        <f t="shared" ref="AT53:BC62" ca="1" si="30">IF(AT$12&gt;=$A53,"",INDIRECT("B"&amp;AT$11)*L*((EXP(-k*((($A53)-1)-AT$12)))-(EXP(-k*($A53-AT$12))))/$F$10)</f>
        <v/>
      </c>
      <c r="AU53" s="313" t="str">
        <f t="shared" ca="1" si="30"/>
        <v/>
      </c>
      <c r="AV53" s="313" t="str">
        <f t="shared" ca="1" si="30"/>
        <v/>
      </c>
      <c r="AW53" s="313" t="str">
        <f t="shared" ca="1" si="30"/>
        <v/>
      </c>
      <c r="AX53" s="313" t="str">
        <f t="shared" ca="1" si="30"/>
        <v/>
      </c>
      <c r="AY53" s="313" t="str">
        <f t="shared" ca="1" si="30"/>
        <v/>
      </c>
      <c r="AZ53" s="313" t="str">
        <f t="shared" ca="1" si="30"/>
        <v/>
      </c>
      <c r="BA53" s="313" t="str">
        <f t="shared" ca="1" si="30"/>
        <v/>
      </c>
      <c r="BB53" s="313" t="str">
        <f t="shared" ca="1" si="30"/>
        <v/>
      </c>
      <c r="BC53" s="313" t="str">
        <f t="shared" ca="1" si="30"/>
        <v/>
      </c>
      <c r="BD53" s="313" t="str">
        <f t="shared" ref="BD53:BP62" ca="1" si="31">IF(BD$12&gt;=$A53,"",INDIRECT("B"&amp;BD$11)*L*((EXP(-k*((($A53)-1)-BD$12)))-(EXP(-k*($A53-BD$12))))/$F$10)</f>
        <v/>
      </c>
      <c r="BE53" s="313" t="str">
        <f t="shared" ca="1" si="31"/>
        <v/>
      </c>
      <c r="BF53" s="313" t="str">
        <f t="shared" ca="1" si="31"/>
        <v/>
      </c>
      <c r="BG53" s="313" t="str">
        <f t="shared" ca="1" si="31"/>
        <v/>
      </c>
      <c r="BH53" s="313" t="str">
        <f t="shared" ca="1" si="31"/>
        <v/>
      </c>
      <c r="BI53" s="313" t="str">
        <f t="shared" ca="1" si="31"/>
        <v/>
      </c>
      <c r="BJ53" s="313" t="str">
        <f t="shared" ca="1" si="31"/>
        <v/>
      </c>
      <c r="BK53" s="313" t="str">
        <f t="shared" ca="1" si="31"/>
        <v/>
      </c>
      <c r="BL53" s="313" t="str">
        <f t="shared" ca="1" si="31"/>
        <v/>
      </c>
      <c r="BM53" s="313" t="str">
        <f t="shared" ca="1" si="31"/>
        <v/>
      </c>
      <c r="BN53" s="973" t="str">
        <f t="shared" ca="1" si="31"/>
        <v/>
      </c>
      <c r="BO53" s="973" t="str">
        <f t="shared" ca="1" si="31"/>
        <v/>
      </c>
      <c r="BP53" s="312" t="str">
        <f t="shared" ca="1" si="31"/>
        <v/>
      </c>
    </row>
    <row r="54" spans="1:68" s="117" customFormat="1" x14ac:dyDescent="0.25">
      <c r="A54" s="157">
        <v>2001</v>
      </c>
      <c r="B54" s="309">
        <f>'Waste Disposal Data'!C48*'Waste Disposal Data'!G48*Short_Metric</f>
        <v>149889.72268000001</v>
      </c>
      <c r="C54" s="311">
        <f t="shared" si="7"/>
        <v>3059450.8563912241</v>
      </c>
      <c r="D54" s="311">
        <f ca="1">(((SUM(F54:BN54)/M3_FT3)*g_ft3)/g_mt)*Conversions_Constants!$C$29</f>
        <v>133869.60092443763</v>
      </c>
      <c r="E54" s="312"/>
      <c r="F54" s="311">
        <f t="shared" ca="1" si="26"/>
        <v>22212.794212908568</v>
      </c>
      <c r="G54" s="313">
        <f t="shared" ca="1" si="26"/>
        <v>24503.131586225143</v>
      </c>
      <c r="H54" s="313">
        <f t="shared" ca="1" si="26"/>
        <v>26946.727471415314</v>
      </c>
      <c r="I54" s="313">
        <f t="shared" ca="1" si="26"/>
        <v>28477.109056303263</v>
      </c>
      <c r="J54" s="313">
        <f t="shared" ca="1" si="26"/>
        <v>30955.660890813204</v>
      </c>
      <c r="K54" s="313">
        <f t="shared" ca="1" si="26"/>
        <v>32980.430951254115</v>
      </c>
      <c r="L54" s="313">
        <f t="shared" ca="1" si="26"/>
        <v>35259.874500213897</v>
      </c>
      <c r="M54" s="313">
        <f t="shared" ca="1" si="26"/>
        <v>38102.977791750032</v>
      </c>
      <c r="N54" s="313">
        <f t="shared" ca="1" si="26"/>
        <v>41035.164403984978</v>
      </c>
      <c r="O54" s="313">
        <f t="shared" ca="1" si="26"/>
        <v>44485.968377490477</v>
      </c>
      <c r="P54" s="313">
        <f t="shared" ca="1" si="27"/>
        <v>48341.900721555605</v>
      </c>
      <c r="Q54" s="313">
        <f t="shared" ca="1" si="27"/>
        <v>54459.690030884536</v>
      </c>
      <c r="R54" s="313">
        <f t="shared" ca="1" si="27"/>
        <v>60957.648708995126</v>
      </c>
      <c r="S54" s="313">
        <f t="shared" ca="1" si="27"/>
        <v>67809.689308807763</v>
      </c>
      <c r="T54" s="313">
        <f t="shared" ca="1" si="27"/>
        <v>74708.083228558375</v>
      </c>
      <c r="U54" s="313">
        <f t="shared" ca="1" si="27"/>
        <v>82344.372757588077</v>
      </c>
      <c r="V54" s="313">
        <f t="shared" ca="1" si="27"/>
        <v>90822.997074093175</v>
      </c>
      <c r="W54" s="313">
        <f t="shared" ca="1" si="27"/>
        <v>99649.429697343658</v>
      </c>
      <c r="X54" s="313">
        <f t="shared" ca="1" si="27"/>
        <v>109196.80709561775</v>
      </c>
      <c r="Y54" s="313">
        <f t="shared" ca="1" si="27"/>
        <v>120629.02925449071</v>
      </c>
      <c r="Z54" s="313">
        <f t="shared" ca="1" si="28"/>
        <v>128521.91695394949</v>
      </c>
      <c r="AA54" s="313">
        <f t="shared" ca="1" si="28"/>
        <v>138396.18754170084</v>
      </c>
      <c r="AB54" s="313">
        <f t="shared" ca="1" si="28"/>
        <v>147499.63694334464</v>
      </c>
      <c r="AC54" s="313">
        <f t="shared" ca="1" si="28"/>
        <v>159591.87440042652</v>
      </c>
      <c r="AD54" s="313">
        <f t="shared" ca="1" si="28"/>
        <v>167644.14418028676</v>
      </c>
      <c r="AE54" s="313">
        <f t="shared" ca="1" si="28"/>
        <v>180516.72308592196</v>
      </c>
      <c r="AF54" s="313">
        <f t="shared" ca="1" si="28"/>
        <v>192580.70549566046</v>
      </c>
      <c r="AG54" s="313">
        <f t="shared" ca="1" si="28"/>
        <v>207381.37902306858</v>
      </c>
      <c r="AH54" s="313">
        <f t="shared" ca="1" si="28"/>
        <v>219640.67270686899</v>
      </c>
      <c r="AI54" s="313">
        <f t="shared" ca="1" si="28"/>
        <v>242505.63265294116</v>
      </c>
      <c r="AJ54" s="313">
        <f t="shared" ca="1" si="29"/>
        <v>264177.8999190316</v>
      </c>
      <c r="AK54" s="313">
        <f t="shared" ca="1" si="29"/>
        <v>200449.98284258944</v>
      </c>
      <c r="AL54" s="313">
        <f t="shared" ca="1" si="29"/>
        <v>212984.50606461818</v>
      </c>
      <c r="AM54" s="313">
        <f t="shared" ca="1" si="29"/>
        <v>313770.66782740876</v>
      </c>
      <c r="AN54" s="313">
        <f t="shared" ca="1" si="29"/>
        <v>345957.831848762</v>
      </c>
      <c r="AO54" s="313">
        <f t="shared" ca="1" si="29"/>
        <v>316877.98631059274</v>
      </c>
      <c r="AP54" s="313">
        <f t="shared" ca="1" si="29"/>
        <v>427623.76070353627</v>
      </c>
      <c r="AQ54" s="313">
        <f t="shared" ca="1" si="29"/>
        <v>453708.73769041785</v>
      </c>
      <c r="AR54" s="313">
        <f t="shared" ca="1" si="29"/>
        <v>487338.9276704677</v>
      </c>
      <c r="AS54" s="313">
        <f t="shared" ca="1" si="29"/>
        <v>517764.45249709493</v>
      </c>
      <c r="AT54" s="313">
        <f t="shared" ca="1" si="30"/>
        <v>570482.82825280004</v>
      </c>
      <c r="AU54" s="313" t="str">
        <f t="shared" ca="1" si="30"/>
        <v/>
      </c>
      <c r="AV54" s="313" t="str">
        <f t="shared" ca="1" si="30"/>
        <v/>
      </c>
      <c r="AW54" s="313" t="str">
        <f t="shared" ca="1" si="30"/>
        <v/>
      </c>
      <c r="AX54" s="313" t="str">
        <f t="shared" ca="1" si="30"/>
        <v/>
      </c>
      <c r="AY54" s="313" t="str">
        <f t="shared" ca="1" si="30"/>
        <v/>
      </c>
      <c r="AZ54" s="313" t="str">
        <f t="shared" ca="1" si="30"/>
        <v/>
      </c>
      <c r="BA54" s="313" t="str">
        <f t="shared" ca="1" si="30"/>
        <v/>
      </c>
      <c r="BB54" s="313" t="str">
        <f t="shared" ca="1" si="30"/>
        <v/>
      </c>
      <c r="BC54" s="313" t="str">
        <f t="shared" ca="1" si="30"/>
        <v/>
      </c>
      <c r="BD54" s="313" t="str">
        <f t="shared" ca="1" si="31"/>
        <v/>
      </c>
      <c r="BE54" s="313" t="str">
        <f t="shared" ca="1" si="31"/>
        <v/>
      </c>
      <c r="BF54" s="313" t="str">
        <f t="shared" ca="1" si="31"/>
        <v/>
      </c>
      <c r="BG54" s="313" t="str">
        <f t="shared" ca="1" si="31"/>
        <v/>
      </c>
      <c r="BH54" s="313" t="str">
        <f t="shared" ca="1" si="31"/>
        <v/>
      </c>
      <c r="BI54" s="313" t="str">
        <f t="shared" ca="1" si="31"/>
        <v/>
      </c>
      <c r="BJ54" s="313" t="str">
        <f t="shared" ca="1" si="31"/>
        <v/>
      </c>
      <c r="BK54" s="313" t="str">
        <f t="shared" ca="1" si="31"/>
        <v/>
      </c>
      <c r="BL54" s="313" t="str">
        <f t="shared" ca="1" si="31"/>
        <v/>
      </c>
      <c r="BM54" s="313" t="str">
        <f t="shared" ca="1" si="31"/>
        <v/>
      </c>
      <c r="BN54" s="973" t="str">
        <f t="shared" ca="1" si="31"/>
        <v/>
      </c>
      <c r="BO54" s="973" t="str">
        <f t="shared" ca="1" si="31"/>
        <v/>
      </c>
      <c r="BP54" s="312" t="str">
        <f t="shared" ca="1" si="31"/>
        <v/>
      </c>
    </row>
    <row r="55" spans="1:68" s="117" customFormat="1" x14ac:dyDescent="0.25">
      <c r="A55" s="157">
        <v>2002</v>
      </c>
      <c r="B55" s="309">
        <f>'Waste Disposal Data'!C49*'Waste Disposal Data'!G49*Short_Metric</f>
        <v>156901.77049000002</v>
      </c>
      <c r="C55" s="311">
        <f t="shared" si="7"/>
        <v>3216352.6268812241</v>
      </c>
      <c r="D55" s="311">
        <f ca="1">(((SUM(F55:BN55)/M3_FT3)*g_ft3)/g_mt)*Conversions_Constants!$C$29</f>
        <v>140038.81295814869</v>
      </c>
      <c r="E55" s="312"/>
      <c r="F55" s="311">
        <f t="shared" ca="1" si="26"/>
        <v>21341.818093826361</v>
      </c>
      <c r="G55" s="313">
        <f t="shared" ca="1" si="26"/>
        <v>23542.35005420478</v>
      </c>
      <c r="H55" s="313">
        <f t="shared" ca="1" si="26"/>
        <v>25890.13117425163</v>
      </c>
      <c r="I55" s="313">
        <f t="shared" ca="1" si="26"/>
        <v>27360.50563888513</v>
      </c>
      <c r="J55" s="313">
        <f t="shared" ca="1" si="26"/>
        <v>29741.872065873933</v>
      </c>
      <c r="K55" s="313">
        <f t="shared" ca="1" si="26"/>
        <v>31687.249756657558</v>
      </c>
      <c r="L55" s="313">
        <f t="shared" ca="1" si="26"/>
        <v>33877.315045641502</v>
      </c>
      <c r="M55" s="313">
        <f t="shared" ca="1" si="26"/>
        <v>36608.938662569213</v>
      </c>
      <c r="N55" s="313">
        <f t="shared" ca="1" si="26"/>
        <v>39426.152593227831</v>
      </c>
      <c r="O55" s="313">
        <f t="shared" ca="1" si="26"/>
        <v>42741.648607557319</v>
      </c>
      <c r="P55" s="313">
        <f t="shared" ca="1" si="27"/>
        <v>46446.387681820328</v>
      </c>
      <c r="Q55" s="313">
        <f t="shared" ca="1" si="27"/>
        <v>52324.295041183294</v>
      </c>
      <c r="R55" s="313">
        <f t="shared" ca="1" si="27"/>
        <v>58567.465115159837</v>
      </c>
      <c r="S55" s="313">
        <f t="shared" ca="1" si="27"/>
        <v>65150.833360102632</v>
      </c>
      <c r="T55" s="313">
        <f t="shared" ca="1" si="27"/>
        <v>71778.737385311295</v>
      </c>
      <c r="U55" s="313">
        <f t="shared" ca="1" si="27"/>
        <v>79115.603719113176</v>
      </c>
      <c r="V55" s="313">
        <f t="shared" ca="1" si="27"/>
        <v>87261.776420950904</v>
      </c>
      <c r="W55" s="313">
        <f t="shared" ca="1" si="27"/>
        <v>95742.119670760309</v>
      </c>
      <c r="X55" s="313">
        <f t="shared" ca="1" si="27"/>
        <v>104915.13904662219</v>
      </c>
      <c r="Y55" s="313">
        <f t="shared" ca="1" si="27"/>
        <v>115899.0973629115</v>
      </c>
      <c r="Z55" s="313">
        <f t="shared" ca="1" si="28"/>
        <v>123482.5005089672</v>
      </c>
      <c r="AA55" s="313">
        <f t="shared" ca="1" si="28"/>
        <v>132969.59540900981</v>
      </c>
      <c r="AB55" s="313">
        <f t="shared" ca="1" si="28"/>
        <v>141716.09345396739</v>
      </c>
      <c r="AC55" s="313">
        <f t="shared" ca="1" si="28"/>
        <v>153334.18749845476</v>
      </c>
      <c r="AD55" s="313">
        <f t="shared" ca="1" si="28"/>
        <v>161070.72326414779</v>
      </c>
      <c r="AE55" s="313">
        <f t="shared" ca="1" si="28"/>
        <v>173438.56113133891</v>
      </c>
      <c r="AF55" s="313">
        <f t="shared" ca="1" si="28"/>
        <v>185029.50802473383</v>
      </c>
      <c r="AG55" s="313">
        <f t="shared" ca="1" si="28"/>
        <v>199249.83884220917</v>
      </c>
      <c r="AH55" s="313">
        <f t="shared" ca="1" si="28"/>
        <v>211028.43874507266</v>
      </c>
      <c r="AI55" s="313">
        <f t="shared" ca="1" si="28"/>
        <v>232996.85078789751</v>
      </c>
      <c r="AJ55" s="313">
        <f t="shared" ca="1" si="29"/>
        <v>253819.3362996458</v>
      </c>
      <c r="AK55" s="313">
        <f t="shared" ca="1" si="29"/>
        <v>192590.22659342454</v>
      </c>
      <c r="AL55" s="313">
        <f t="shared" ca="1" si="29"/>
        <v>204633.26412995838</v>
      </c>
      <c r="AM55" s="313">
        <f t="shared" ca="1" si="29"/>
        <v>301467.54396434658</v>
      </c>
      <c r="AN55" s="313">
        <f t="shared" ca="1" si="29"/>
        <v>332392.63123232481</v>
      </c>
      <c r="AO55" s="313">
        <f t="shared" ca="1" si="29"/>
        <v>304453.0227470735</v>
      </c>
      <c r="AP55" s="313">
        <f t="shared" ca="1" si="29"/>
        <v>410856.3932145561</v>
      </c>
      <c r="AQ55" s="313">
        <f t="shared" ca="1" si="29"/>
        <v>435918.56362408621</v>
      </c>
      <c r="AR55" s="313">
        <f t="shared" ca="1" si="29"/>
        <v>468230.09499360248</v>
      </c>
      <c r="AS55" s="313">
        <f t="shared" ca="1" si="29"/>
        <v>497462.6179276937</v>
      </c>
      <c r="AT55" s="313">
        <f t="shared" ca="1" si="30"/>
        <v>548113.87660303828</v>
      </c>
      <c r="AU55" s="313">
        <f t="shared" ca="1" si="30"/>
        <v>599558.89072000002</v>
      </c>
      <c r="AV55" s="313" t="str">
        <f t="shared" ca="1" si="30"/>
        <v/>
      </c>
      <c r="AW55" s="313" t="str">
        <f t="shared" ca="1" si="30"/>
        <v/>
      </c>
      <c r="AX55" s="313" t="str">
        <f t="shared" ca="1" si="30"/>
        <v/>
      </c>
      <c r="AY55" s="313" t="str">
        <f t="shared" ca="1" si="30"/>
        <v/>
      </c>
      <c r="AZ55" s="313" t="str">
        <f t="shared" ca="1" si="30"/>
        <v/>
      </c>
      <c r="BA55" s="313" t="str">
        <f t="shared" ca="1" si="30"/>
        <v/>
      </c>
      <c r="BB55" s="313" t="str">
        <f t="shared" ca="1" si="30"/>
        <v/>
      </c>
      <c r="BC55" s="313" t="str">
        <f t="shared" ca="1" si="30"/>
        <v/>
      </c>
      <c r="BD55" s="313" t="str">
        <f t="shared" ca="1" si="31"/>
        <v/>
      </c>
      <c r="BE55" s="313" t="str">
        <f t="shared" ca="1" si="31"/>
        <v/>
      </c>
      <c r="BF55" s="313" t="str">
        <f t="shared" ca="1" si="31"/>
        <v/>
      </c>
      <c r="BG55" s="313" t="str">
        <f t="shared" ca="1" si="31"/>
        <v/>
      </c>
      <c r="BH55" s="313" t="str">
        <f t="shared" ca="1" si="31"/>
        <v/>
      </c>
      <c r="BI55" s="313" t="str">
        <f t="shared" ca="1" si="31"/>
        <v/>
      </c>
      <c r="BJ55" s="313" t="str">
        <f t="shared" ca="1" si="31"/>
        <v/>
      </c>
      <c r="BK55" s="313" t="str">
        <f t="shared" ca="1" si="31"/>
        <v/>
      </c>
      <c r="BL55" s="313" t="str">
        <f t="shared" ca="1" si="31"/>
        <v/>
      </c>
      <c r="BM55" s="313" t="str">
        <f t="shared" ca="1" si="31"/>
        <v/>
      </c>
      <c r="BN55" s="973" t="str">
        <f t="shared" ca="1" si="31"/>
        <v/>
      </c>
      <c r="BO55" s="973" t="str">
        <f t="shared" ca="1" si="31"/>
        <v/>
      </c>
      <c r="BP55" s="312" t="str">
        <f t="shared" ca="1" si="31"/>
        <v/>
      </c>
    </row>
    <row r="56" spans="1:68" s="117" customFormat="1" x14ac:dyDescent="0.25">
      <c r="A56" s="157">
        <v>2003</v>
      </c>
      <c r="B56" s="309">
        <f>'Waste Disposal Data'!C50*'Waste Disposal Data'!G50*Short_Metric</f>
        <v>172498.00904999999</v>
      </c>
      <c r="C56" s="311">
        <f t="shared" si="7"/>
        <v>3388850.6359312241</v>
      </c>
      <c r="D56" s="311">
        <f ca="1">(((SUM(F56:BN56)/M3_FT3)*g_ft3)/g_mt)*Conversions_Constants!$C$29</f>
        <v>146500.29120183701</v>
      </c>
      <c r="E56" s="312"/>
      <c r="F56" s="311">
        <f t="shared" ca="1" si="26"/>
        <v>20504.993436858414</v>
      </c>
      <c r="G56" s="313">
        <f t="shared" ca="1" si="26"/>
        <v>22619.241304907046</v>
      </c>
      <c r="H56" s="313">
        <f t="shared" ca="1" si="26"/>
        <v>24874.964610489249</v>
      </c>
      <c r="I56" s="313">
        <f t="shared" ca="1" si="26"/>
        <v>26287.684867708431</v>
      </c>
      <c r="J56" s="313">
        <f t="shared" ca="1" si="26"/>
        <v>28575.676581511139</v>
      </c>
      <c r="K56" s="313">
        <f t="shared" ca="1" si="26"/>
        <v>30444.77492197862</v>
      </c>
      <c r="L56" s="313">
        <f t="shared" ca="1" si="26"/>
        <v>32548.966522688657</v>
      </c>
      <c r="M56" s="313">
        <f t="shared" ca="1" si="26"/>
        <v>35173.481645571344</v>
      </c>
      <c r="N56" s="313">
        <f t="shared" ca="1" si="26"/>
        <v>37880.231037981568</v>
      </c>
      <c r="O56" s="313">
        <f t="shared" ca="1" si="26"/>
        <v>41065.724594100393</v>
      </c>
      <c r="P56" s="313">
        <f t="shared" ca="1" si="27"/>
        <v>44625.198771467796</v>
      </c>
      <c r="Q56" s="313">
        <f t="shared" ca="1" si="27"/>
        <v>50272.630086658777</v>
      </c>
      <c r="R56" s="313">
        <f t="shared" ca="1" si="27"/>
        <v>56271.001960568072</v>
      </c>
      <c r="S56" s="313">
        <f t="shared" ca="1" si="27"/>
        <v>62596.232644359552</v>
      </c>
      <c r="T56" s="313">
        <f t="shared" ca="1" si="27"/>
        <v>68964.252835495063</v>
      </c>
      <c r="U56" s="313">
        <f t="shared" ca="1" si="27"/>
        <v>76013.436525483776</v>
      </c>
      <c r="V56" s="313">
        <f t="shared" ca="1" si="27"/>
        <v>83840.193226921154</v>
      </c>
      <c r="W56" s="313">
        <f t="shared" ca="1" si="27"/>
        <v>91988.017461724259</v>
      </c>
      <c r="X56" s="313">
        <f t="shared" ca="1" si="27"/>
        <v>100801.35760319282</v>
      </c>
      <c r="Y56" s="313">
        <f t="shared" ca="1" si="27"/>
        <v>111354.62875357136</v>
      </c>
      <c r="Z56" s="313">
        <f t="shared" ca="1" si="28"/>
        <v>118640.68240913724</v>
      </c>
      <c r="AA56" s="313">
        <f t="shared" ca="1" si="28"/>
        <v>127755.78299733451</v>
      </c>
      <c r="AB56" s="313">
        <f t="shared" ca="1" si="28"/>
        <v>136159.32594849484</v>
      </c>
      <c r="AC56" s="313">
        <f t="shared" ca="1" si="28"/>
        <v>147321.86800951752</v>
      </c>
      <c r="AD56" s="313">
        <f t="shared" ca="1" si="28"/>
        <v>154755.04986882058</v>
      </c>
      <c r="AE56" s="313">
        <f t="shared" ca="1" si="28"/>
        <v>166637.93787676384</v>
      </c>
      <c r="AF56" s="313">
        <f t="shared" ca="1" si="28"/>
        <v>177774.39724171502</v>
      </c>
      <c r="AG56" s="313">
        <f t="shared" ca="1" si="28"/>
        <v>191437.14091239643</v>
      </c>
      <c r="AH56" s="313">
        <f t="shared" ca="1" si="28"/>
        <v>202753.89530706851</v>
      </c>
      <c r="AI56" s="313">
        <f t="shared" ca="1" si="28"/>
        <v>223860.91359276263</v>
      </c>
      <c r="AJ56" s="313">
        <f t="shared" ca="1" si="29"/>
        <v>243866.93776935039</v>
      </c>
      <c r="AK56" s="313">
        <f t="shared" ca="1" si="29"/>
        <v>185038.65579491583</v>
      </c>
      <c r="AL56" s="313">
        <f t="shared" ca="1" si="29"/>
        <v>196609.47907533214</v>
      </c>
      <c r="AM56" s="313">
        <f t="shared" ca="1" si="29"/>
        <v>289646.83248813183</v>
      </c>
      <c r="AN56" s="313">
        <f t="shared" ca="1" si="29"/>
        <v>319359.32974007109</v>
      </c>
      <c r="AO56" s="313">
        <f t="shared" ca="1" si="29"/>
        <v>292515.24897338939</v>
      </c>
      <c r="AP56" s="313">
        <f t="shared" ca="1" si="29"/>
        <v>394746.48360876174</v>
      </c>
      <c r="AQ56" s="313">
        <f t="shared" ca="1" si="29"/>
        <v>418825.95226047031</v>
      </c>
      <c r="AR56" s="313">
        <f t="shared" ca="1" si="29"/>
        <v>449870.5303631436</v>
      </c>
      <c r="AS56" s="313">
        <f t="shared" ca="1" si="29"/>
        <v>477956.8296779946</v>
      </c>
      <c r="AT56" s="313">
        <f t="shared" ca="1" si="30"/>
        <v>526622.02409303898</v>
      </c>
      <c r="AU56" s="313">
        <f t="shared" ca="1" si="30"/>
        <v>576049.85035365727</v>
      </c>
      <c r="AV56" s="313">
        <f t="shared" ca="1" si="30"/>
        <v>627607.0819600001</v>
      </c>
      <c r="AW56" s="313" t="str">
        <f t="shared" ca="1" si="30"/>
        <v/>
      </c>
      <c r="AX56" s="313" t="str">
        <f t="shared" ca="1" si="30"/>
        <v/>
      </c>
      <c r="AY56" s="313" t="str">
        <f t="shared" ca="1" si="30"/>
        <v/>
      </c>
      <c r="AZ56" s="313" t="str">
        <f t="shared" ca="1" si="30"/>
        <v/>
      </c>
      <c r="BA56" s="313" t="str">
        <f t="shared" ca="1" si="30"/>
        <v/>
      </c>
      <c r="BB56" s="313" t="str">
        <f t="shared" ca="1" si="30"/>
        <v/>
      </c>
      <c r="BC56" s="313" t="str">
        <f t="shared" ca="1" si="30"/>
        <v/>
      </c>
      <c r="BD56" s="313" t="str">
        <f t="shared" ca="1" si="31"/>
        <v/>
      </c>
      <c r="BE56" s="313" t="str">
        <f t="shared" ca="1" si="31"/>
        <v/>
      </c>
      <c r="BF56" s="313" t="str">
        <f t="shared" ca="1" si="31"/>
        <v/>
      </c>
      <c r="BG56" s="313" t="str">
        <f t="shared" ca="1" si="31"/>
        <v/>
      </c>
      <c r="BH56" s="313" t="str">
        <f t="shared" ca="1" si="31"/>
        <v/>
      </c>
      <c r="BI56" s="313" t="str">
        <f t="shared" ca="1" si="31"/>
        <v/>
      </c>
      <c r="BJ56" s="313" t="str">
        <f t="shared" ca="1" si="31"/>
        <v/>
      </c>
      <c r="BK56" s="313" t="str">
        <f t="shared" ca="1" si="31"/>
        <v/>
      </c>
      <c r="BL56" s="313" t="str">
        <f t="shared" ca="1" si="31"/>
        <v/>
      </c>
      <c r="BM56" s="313" t="str">
        <f t="shared" ca="1" si="31"/>
        <v/>
      </c>
      <c r="BN56" s="973" t="str">
        <f t="shared" ca="1" si="31"/>
        <v/>
      </c>
      <c r="BO56" s="973" t="str">
        <f t="shared" ca="1" si="31"/>
        <v/>
      </c>
      <c r="BP56" s="312" t="str">
        <f t="shared" ca="1" si="31"/>
        <v/>
      </c>
    </row>
    <row r="57" spans="1:68" s="117" customFormat="1" x14ac:dyDescent="0.25">
      <c r="A57" s="157">
        <v>2004</v>
      </c>
      <c r="B57" s="309">
        <f>'Waste Disposal Data'!C51*'Waste Disposal Data'!G51*Short_Metric</f>
        <v>193257.46257999999</v>
      </c>
      <c r="C57" s="311">
        <f t="shared" si="7"/>
        <v>3582108.0985112241</v>
      </c>
      <c r="D57" s="311">
        <f ca="1">(((SUM(F57:BN57)/M3_FT3)*g_ft3)/g_mt)*Conversions_Constants!$C$29</f>
        <v>153896.50306817165</v>
      </c>
      <c r="E57" s="312"/>
      <c r="F57" s="311">
        <f t="shared" ca="1" si="26"/>
        <v>19700.981144021211</v>
      </c>
      <c r="G57" s="313">
        <f t="shared" ca="1" si="26"/>
        <v>21732.328167392789</v>
      </c>
      <c r="H57" s="313">
        <f t="shared" ca="1" si="26"/>
        <v>23899.603297045822</v>
      </c>
      <c r="I57" s="313">
        <f t="shared" ca="1" si="26"/>
        <v>25256.930000658544</v>
      </c>
      <c r="J57" s="313">
        <f t="shared" ca="1" si="26"/>
        <v>27455.208276148274</v>
      </c>
      <c r="K57" s="313">
        <f t="shared" ca="1" si="26"/>
        <v>29251.018222406517</v>
      </c>
      <c r="L57" s="313">
        <f t="shared" ca="1" si="26"/>
        <v>31272.703290321791</v>
      </c>
      <c r="M57" s="313">
        <f t="shared" ca="1" si="26"/>
        <v>33794.309703283237</v>
      </c>
      <c r="N57" s="313">
        <f t="shared" ca="1" si="26"/>
        <v>36394.925933942395</v>
      </c>
      <c r="O57" s="313">
        <f t="shared" ca="1" si="26"/>
        <v>39455.514501149773</v>
      </c>
      <c r="P57" s="313">
        <f t="shared" ca="1" si="27"/>
        <v>42875.419699699196</v>
      </c>
      <c r="Q57" s="313">
        <f t="shared" ca="1" si="27"/>
        <v>48301.412065673387</v>
      </c>
      <c r="R57" s="313">
        <f t="shared" ca="1" si="27"/>
        <v>54064.584414233046</v>
      </c>
      <c r="S57" s="313">
        <f t="shared" ca="1" si="27"/>
        <v>60141.799255422986</v>
      </c>
      <c r="T57" s="313">
        <f t="shared" ca="1" si="27"/>
        <v>66260.125803374394</v>
      </c>
      <c r="U57" s="313">
        <f t="shared" ca="1" si="27"/>
        <v>73032.907047360219</v>
      </c>
      <c r="V57" s="313">
        <f t="shared" ca="1" si="27"/>
        <v>80552.772228915535</v>
      </c>
      <c r="W57" s="313">
        <f t="shared" ca="1" si="27"/>
        <v>88381.115705784468</v>
      </c>
      <c r="X57" s="313">
        <f t="shared" ca="1" si="27"/>
        <v>96848.879837364235</v>
      </c>
      <c r="Y57" s="313">
        <f t="shared" ca="1" si="27"/>
        <v>106988.35130715973</v>
      </c>
      <c r="Z57" s="313">
        <f t="shared" ca="1" si="28"/>
        <v>113988.71471252298</v>
      </c>
      <c r="AA57" s="313">
        <f t="shared" ca="1" si="28"/>
        <v>122746.40709447511</v>
      </c>
      <c r="AB57" s="313">
        <f t="shared" ca="1" si="28"/>
        <v>130820.4424134134</v>
      </c>
      <c r="AC57" s="313">
        <f t="shared" ca="1" si="28"/>
        <v>141545.2949397362</v>
      </c>
      <c r="AD57" s="313">
        <f t="shared" ca="1" si="28"/>
        <v>148687.01756945395</v>
      </c>
      <c r="AE57" s="313">
        <f t="shared" ca="1" si="28"/>
        <v>160103.97087411658</v>
      </c>
      <c r="AF57" s="313">
        <f t="shared" ca="1" si="28"/>
        <v>170803.76342150845</v>
      </c>
      <c r="AG57" s="313">
        <f t="shared" ca="1" si="28"/>
        <v>183930.78325014637</v>
      </c>
      <c r="AH57" s="313">
        <f t="shared" ca="1" si="28"/>
        <v>194803.80135802669</v>
      </c>
      <c r="AI57" s="313">
        <f t="shared" ca="1" si="28"/>
        <v>215083.20161891682</v>
      </c>
      <c r="AJ57" s="313">
        <f t="shared" ca="1" si="29"/>
        <v>234304.7783672098</v>
      </c>
      <c r="AK57" s="313">
        <f t="shared" ca="1" si="29"/>
        <v>177783.1863226961</v>
      </c>
      <c r="AL57" s="313">
        <f t="shared" ca="1" si="29"/>
        <v>188900.31113281945</v>
      </c>
      <c r="AM57" s="313">
        <f t="shared" ca="1" si="29"/>
        <v>278289.61773851945</v>
      </c>
      <c r="AN57" s="313">
        <f t="shared" ca="1" si="29"/>
        <v>306837.07130902365</v>
      </c>
      <c r="AO57" s="313">
        <f t="shared" ca="1" si="29"/>
        <v>281045.56200464565</v>
      </c>
      <c r="AP57" s="313">
        <f t="shared" ca="1" si="29"/>
        <v>379268.25259381288</v>
      </c>
      <c r="AQ57" s="313">
        <f t="shared" ca="1" si="29"/>
        <v>402403.55177477706</v>
      </c>
      <c r="AR57" s="313">
        <f t="shared" ca="1" si="29"/>
        <v>432230.854558761</v>
      </c>
      <c r="AS57" s="313">
        <f t="shared" ca="1" si="29"/>
        <v>459215.87432534405</v>
      </c>
      <c r="AT57" s="313">
        <f t="shared" ca="1" si="30"/>
        <v>505972.87917361147</v>
      </c>
      <c r="AU57" s="313">
        <f t="shared" ca="1" si="30"/>
        <v>553462.6126450703</v>
      </c>
      <c r="AV57" s="313">
        <f t="shared" ca="1" si="30"/>
        <v>602998.25628437405</v>
      </c>
      <c r="AW57" s="313">
        <f t="shared" ca="1" si="30"/>
        <v>689992.03619999997</v>
      </c>
      <c r="AX57" s="313" t="str">
        <f t="shared" ca="1" si="30"/>
        <v/>
      </c>
      <c r="AY57" s="313" t="str">
        <f t="shared" ca="1" si="30"/>
        <v/>
      </c>
      <c r="AZ57" s="313" t="str">
        <f t="shared" ca="1" si="30"/>
        <v/>
      </c>
      <c r="BA57" s="313" t="str">
        <f t="shared" ca="1" si="30"/>
        <v/>
      </c>
      <c r="BB57" s="313" t="str">
        <f t="shared" ca="1" si="30"/>
        <v/>
      </c>
      <c r="BC57" s="313" t="str">
        <f t="shared" ca="1" si="30"/>
        <v/>
      </c>
      <c r="BD57" s="313" t="str">
        <f t="shared" ca="1" si="31"/>
        <v/>
      </c>
      <c r="BE57" s="313" t="str">
        <f t="shared" ca="1" si="31"/>
        <v/>
      </c>
      <c r="BF57" s="313" t="str">
        <f t="shared" ca="1" si="31"/>
        <v/>
      </c>
      <c r="BG57" s="313" t="str">
        <f t="shared" ca="1" si="31"/>
        <v/>
      </c>
      <c r="BH57" s="313" t="str">
        <f t="shared" ca="1" si="31"/>
        <v/>
      </c>
      <c r="BI57" s="313" t="str">
        <f t="shared" ca="1" si="31"/>
        <v/>
      </c>
      <c r="BJ57" s="313" t="str">
        <f t="shared" ca="1" si="31"/>
        <v/>
      </c>
      <c r="BK57" s="313" t="str">
        <f t="shared" ca="1" si="31"/>
        <v/>
      </c>
      <c r="BL57" s="313" t="str">
        <f t="shared" ca="1" si="31"/>
        <v/>
      </c>
      <c r="BM57" s="313" t="str">
        <f t="shared" ca="1" si="31"/>
        <v/>
      </c>
      <c r="BN57" s="973" t="str">
        <f t="shared" ca="1" si="31"/>
        <v/>
      </c>
      <c r="BO57" s="973" t="str">
        <f t="shared" ca="1" si="31"/>
        <v/>
      </c>
      <c r="BP57" s="312" t="str">
        <f t="shared" ca="1" si="31"/>
        <v/>
      </c>
    </row>
    <row r="58" spans="1:68" s="117" customFormat="1" x14ac:dyDescent="0.25">
      <c r="A58" s="157">
        <v>2005</v>
      </c>
      <c r="B58" s="309">
        <f>'Waste Disposal Data'!C52*'Waste Disposal Data'!G52*Short_Metric</f>
        <v>203143.45663</v>
      </c>
      <c r="C58" s="311">
        <f t="shared" si="7"/>
        <v>3785251.5551412241</v>
      </c>
      <c r="D58" s="311">
        <f ca="1">(((SUM(F58:BN58)/M3_FT3)*g_ft3)/g_mt)*Conversions_Constants!$C$29</f>
        <v>162584.12102984556</v>
      </c>
      <c r="E58" s="312"/>
      <c r="F58" s="311">
        <f t="shared" ca="1" si="26"/>
        <v>18928.494624114704</v>
      </c>
      <c r="G58" s="313">
        <f t="shared" ca="1" si="26"/>
        <v>20880.191391423494</v>
      </c>
      <c r="H58" s="313">
        <f t="shared" ca="1" si="26"/>
        <v>22962.486447731757</v>
      </c>
      <c r="I58" s="313">
        <f t="shared" ca="1" si="26"/>
        <v>24266.591610042175</v>
      </c>
      <c r="J58" s="313">
        <f t="shared" ca="1" si="26"/>
        <v>26378.674161450668</v>
      </c>
      <c r="K58" s="313">
        <f t="shared" ca="1" si="26"/>
        <v>28104.069392540358</v>
      </c>
      <c r="L58" s="313">
        <f t="shared" ca="1" si="26"/>
        <v>30046.483055085257</v>
      </c>
      <c r="M58" s="313">
        <f t="shared" ca="1" si="26"/>
        <v>32469.21586635743</v>
      </c>
      <c r="N58" s="313">
        <f t="shared" ca="1" si="26"/>
        <v>34967.86047606307</v>
      </c>
      <c r="O58" s="313">
        <f t="shared" ca="1" si="26"/>
        <v>37908.441649025692</v>
      </c>
      <c r="P58" s="313">
        <f t="shared" ca="1" si="27"/>
        <v>41194.250446694765</v>
      </c>
      <c r="Q58" s="313">
        <f t="shared" ca="1" si="27"/>
        <v>46407.486608843283</v>
      </c>
      <c r="R58" s="313">
        <f t="shared" ca="1" si="27"/>
        <v>51944.681737354709</v>
      </c>
      <c r="S58" s="313">
        <f t="shared" ca="1" si="27"/>
        <v>57783.605576229005</v>
      </c>
      <c r="T58" s="313">
        <f t="shared" ca="1" si="27"/>
        <v>63662.029108786919</v>
      </c>
      <c r="U58" s="313">
        <f t="shared" ca="1" si="27"/>
        <v>70169.245801697078</v>
      </c>
      <c r="V58" s="313">
        <f t="shared" ca="1" si="27"/>
        <v>77394.252851984522</v>
      </c>
      <c r="W58" s="313">
        <f t="shared" ca="1" si="27"/>
        <v>84915.642590616786</v>
      </c>
      <c r="X58" s="313">
        <f t="shared" ca="1" si="27"/>
        <v>93051.380941472249</v>
      </c>
      <c r="Y58" s="313">
        <f t="shared" ca="1" si="27"/>
        <v>102793.27804823752</v>
      </c>
      <c r="Z58" s="313">
        <f t="shared" ca="1" si="28"/>
        <v>109519.15327833986</v>
      </c>
      <c r="AA58" s="313">
        <f t="shared" ca="1" si="28"/>
        <v>117933.45163026256</v>
      </c>
      <c r="AB58" s="313">
        <f t="shared" ca="1" si="28"/>
        <v>125690.89949604245</v>
      </c>
      <c r="AC58" s="313">
        <f t="shared" ca="1" si="28"/>
        <v>135995.22453979999</v>
      </c>
      <c r="AD58" s="313">
        <f t="shared" ca="1" si="28"/>
        <v>142856.91621978651</v>
      </c>
      <c r="AE58" s="313">
        <f t="shared" ca="1" si="28"/>
        <v>153826.20438220238</v>
      </c>
      <c r="AF58" s="313">
        <f t="shared" ca="1" si="28"/>
        <v>164106.45206285824</v>
      </c>
      <c r="AG58" s="313">
        <f t="shared" ca="1" si="28"/>
        <v>176718.75408175439</v>
      </c>
      <c r="AH58" s="313">
        <f t="shared" ca="1" si="28"/>
        <v>187165.43505151977</v>
      </c>
      <c r="AI58" s="313">
        <f t="shared" ca="1" si="28"/>
        <v>206649.6686545246</v>
      </c>
      <c r="AJ58" s="313">
        <f t="shared" ca="1" si="29"/>
        <v>225117.5565981406</v>
      </c>
      <c r="AK58" s="313">
        <f t="shared" ca="1" si="29"/>
        <v>170812.20787769699</v>
      </c>
      <c r="AL58" s="313">
        <f t="shared" ca="1" si="29"/>
        <v>181493.42398900006</v>
      </c>
      <c r="AM58" s="313">
        <f t="shared" ca="1" si="29"/>
        <v>267377.72574890743</v>
      </c>
      <c r="AN58" s="313">
        <f t="shared" ca="1" si="29"/>
        <v>294805.81765413855</v>
      </c>
      <c r="AO58" s="313">
        <f t="shared" ca="1" si="29"/>
        <v>270025.60789469199</v>
      </c>
      <c r="AP58" s="313">
        <f t="shared" ca="1" si="29"/>
        <v>364396.93169789197</v>
      </c>
      <c r="AQ58" s="313">
        <f t="shared" ca="1" si="29"/>
        <v>386625.08282258979</v>
      </c>
      <c r="AR58" s="313">
        <f t="shared" ca="1" si="29"/>
        <v>415282.8403358435</v>
      </c>
      <c r="AS58" s="313">
        <f t="shared" ca="1" si="29"/>
        <v>441209.76234288909</v>
      </c>
      <c r="AT58" s="313">
        <f t="shared" ca="1" si="30"/>
        <v>486133.3988075016</v>
      </c>
      <c r="AU58" s="313">
        <f t="shared" ca="1" si="30"/>
        <v>531761.03319503588</v>
      </c>
      <c r="AV58" s="313">
        <f t="shared" ca="1" si="30"/>
        <v>579354.35646529286</v>
      </c>
      <c r="AW58" s="313">
        <f t="shared" ca="1" si="30"/>
        <v>662937.06148016686</v>
      </c>
      <c r="AX58" s="313">
        <f t="shared" ca="1" si="30"/>
        <v>773029.85031999997</v>
      </c>
      <c r="AY58" s="313" t="str">
        <f t="shared" ca="1" si="30"/>
        <v/>
      </c>
      <c r="AZ58" s="313" t="str">
        <f t="shared" ca="1" si="30"/>
        <v/>
      </c>
      <c r="BA58" s="313" t="str">
        <f t="shared" ca="1" si="30"/>
        <v/>
      </c>
      <c r="BB58" s="313" t="str">
        <f t="shared" ca="1" si="30"/>
        <v/>
      </c>
      <c r="BC58" s="313" t="str">
        <f t="shared" ca="1" si="30"/>
        <v/>
      </c>
      <c r="BD58" s="313" t="str">
        <f t="shared" ca="1" si="31"/>
        <v/>
      </c>
      <c r="BE58" s="313" t="str">
        <f t="shared" ca="1" si="31"/>
        <v/>
      </c>
      <c r="BF58" s="313" t="str">
        <f t="shared" ca="1" si="31"/>
        <v/>
      </c>
      <c r="BG58" s="313" t="str">
        <f t="shared" ca="1" si="31"/>
        <v/>
      </c>
      <c r="BH58" s="313" t="str">
        <f t="shared" ca="1" si="31"/>
        <v/>
      </c>
      <c r="BI58" s="313" t="str">
        <f t="shared" ca="1" si="31"/>
        <v/>
      </c>
      <c r="BJ58" s="313" t="str">
        <f t="shared" ca="1" si="31"/>
        <v/>
      </c>
      <c r="BK58" s="313" t="str">
        <f t="shared" ca="1" si="31"/>
        <v/>
      </c>
      <c r="BL58" s="313" t="str">
        <f t="shared" ca="1" si="31"/>
        <v/>
      </c>
      <c r="BM58" s="313" t="str">
        <f t="shared" ca="1" si="31"/>
        <v/>
      </c>
      <c r="BN58" s="973" t="str">
        <f t="shared" ca="1" si="31"/>
        <v/>
      </c>
      <c r="BO58" s="973" t="str">
        <f t="shared" ca="1" si="31"/>
        <v/>
      </c>
      <c r="BP58" s="312" t="str">
        <f t="shared" ca="1" si="31"/>
        <v/>
      </c>
    </row>
    <row r="59" spans="1:68" s="117" customFormat="1" x14ac:dyDescent="0.25">
      <c r="A59" s="157">
        <v>2006</v>
      </c>
      <c r="B59" s="309">
        <f>'Waste Disposal Data'!C53*'Waste Disposal Data'!G53*Short_Metric</f>
        <v>202278.46049999999</v>
      </c>
      <c r="C59" s="311">
        <f t="shared" si="7"/>
        <v>3987530.0156412241</v>
      </c>
      <c r="D59" s="311">
        <f ca="1">(((SUM(F59:BN59)/M3_FT3)*g_ft3)/g_mt)*Conversions_Constants!$C$29</f>
        <v>171684.18885444361</v>
      </c>
      <c r="E59" s="24"/>
      <c r="F59" s="311">
        <f t="shared" ca="1" si="26"/>
        <v>18186.297733900919</v>
      </c>
      <c r="G59" s="313">
        <f t="shared" ca="1" si="26"/>
        <v>20061.467376359025</v>
      </c>
      <c r="H59" s="313">
        <f t="shared" ca="1" si="26"/>
        <v>22062.11447565896</v>
      </c>
      <c r="I59" s="313">
        <f t="shared" ca="1" si="26"/>
        <v>23315.084943150981</v>
      </c>
      <c r="J59" s="313">
        <f t="shared" ca="1" si="26"/>
        <v>25344.351553162032</v>
      </c>
      <c r="K59" s="313">
        <f t="shared" ca="1" si="26"/>
        <v>27002.093069556769</v>
      </c>
      <c r="L59" s="313">
        <f t="shared" ca="1" si="26"/>
        <v>28868.343602995155</v>
      </c>
      <c r="M59" s="313">
        <f t="shared" ca="1" si="26"/>
        <v>31196.079701953233</v>
      </c>
      <c r="N59" s="313">
        <f t="shared" ca="1" si="26"/>
        <v>33596.751055153349</v>
      </c>
      <c r="O59" s="313">
        <f t="shared" ca="1" si="26"/>
        <v>36422.030391106193</v>
      </c>
      <c r="P59" s="313">
        <f t="shared" ca="1" si="27"/>
        <v>39579.000782979834</v>
      </c>
      <c r="Q59" s="313">
        <f t="shared" ca="1" si="27"/>
        <v>44587.823031379819</v>
      </c>
      <c r="R59" s="313">
        <f t="shared" ca="1" si="27"/>
        <v>49907.901633378628</v>
      </c>
      <c r="S59" s="313">
        <f t="shared" ca="1" si="27"/>
        <v>55517.877993784452</v>
      </c>
      <c r="T59" s="313">
        <f t="shared" ca="1" si="27"/>
        <v>61165.805242729766</v>
      </c>
      <c r="U59" s="313">
        <f t="shared" ca="1" si="27"/>
        <v>67417.870319554509</v>
      </c>
      <c r="V59" s="313">
        <f t="shared" ca="1" si="27"/>
        <v>74359.580791271394</v>
      </c>
      <c r="W59" s="313">
        <f t="shared" ca="1" si="27"/>
        <v>81586.05261989776</v>
      </c>
      <c r="X59" s="313">
        <f t="shared" ca="1" si="27"/>
        <v>89402.784107105821</v>
      </c>
      <c r="Y59" s="313">
        <f t="shared" ca="1" si="27"/>
        <v>98762.695964595317</v>
      </c>
      <c r="Z59" s="313">
        <f t="shared" ca="1" si="28"/>
        <v>105224.8458547333</v>
      </c>
      <c r="AA59" s="313">
        <f t="shared" ca="1" si="28"/>
        <v>113309.21484913836</v>
      </c>
      <c r="AB59" s="313">
        <f t="shared" ca="1" si="28"/>
        <v>120762.48883335269</v>
      </c>
      <c r="AC59" s="313">
        <f t="shared" ca="1" si="28"/>
        <v>130662.77551298891</v>
      </c>
      <c r="AD59" s="313">
        <f t="shared" ca="1" si="28"/>
        <v>137255.41641383982</v>
      </c>
      <c r="AE59" s="313">
        <f t="shared" ca="1" si="28"/>
        <v>147794.59263530609</v>
      </c>
      <c r="AF59" s="313">
        <f t="shared" ca="1" si="28"/>
        <v>157671.74603875118</v>
      </c>
      <c r="AG59" s="313">
        <f t="shared" ca="1" si="28"/>
        <v>169789.51262190717</v>
      </c>
      <c r="AH59" s="313">
        <f t="shared" ca="1" si="28"/>
        <v>179826.57337184899</v>
      </c>
      <c r="AI59" s="313">
        <f t="shared" ca="1" si="28"/>
        <v>198546.81924759492</v>
      </c>
      <c r="AJ59" s="313">
        <f t="shared" ca="1" si="29"/>
        <v>216290.57094726831</v>
      </c>
      <c r="AK59" s="313">
        <f t="shared" ca="1" si="29"/>
        <v>164114.56540718232</v>
      </c>
      <c r="AL59" s="313">
        <f t="shared" ca="1" si="29"/>
        <v>174376.96504422702</v>
      </c>
      <c r="AM59" s="313">
        <f t="shared" ca="1" si="29"/>
        <v>256893.6951641152</v>
      </c>
      <c r="AN59" s="313">
        <f t="shared" ca="1" si="29"/>
        <v>283246.31620276289</v>
      </c>
      <c r="AO59" s="313">
        <f t="shared" ca="1" si="29"/>
        <v>259437.75236590655</v>
      </c>
      <c r="AP59" s="313">
        <f t="shared" ca="1" si="29"/>
        <v>350108.72363484377</v>
      </c>
      <c r="AQ59" s="313">
        <f t="shared" ca="1" si="29"/>
        <v>371465.29648733739</v>
      </c>
      <c r="AR59" s="313">
        <f t="shared" ca="1" si="29"/>
        <v>398999.3672558578</v>
      </c>
      <c r="AS59" s="313">
        <f t="shared" ca="1" si="29"/>
        <v>423909.68010995648</v>
      </c>
      <c r="AT59" s="313">
        <f t="shared" ca="1" si="30"/>
        <v>467071.83559347008</v>
      </c>
      <c r="AU59" s="313">
        <f t="shared" ca="1" si="30"/>
        <v>510910.38484651974</v>
      </c>
      <c r="AV59" s="313">
        <f t="shared" ca="1" si="30"/>
        <v>556637.5472187429</v>
      </c>
      <c r="AW59" s="313">
        <f t="shared" ca="1" si="30"/>
        <v>636942.92749281903</v>
      </c>
      <c r="AX59" s="313">
        <f t="shared" ca="1" si="30"/>
        <v>742718.91633695632</v>
      </c>
      <c r="AY59" s="313">
        <f t="shared" ca="1" si="30"/>
        <v>812573.82651999989</v>
      </c>
      <c r="AZ59" s="313" t="str">
        <f t="shared" ca="1" si="30"/>
        <v/>
      </c>
      <c r="BA59" s="313" t="str">
        <f t="shared" ca="1" si="30"/>
        <v/>
      </c>
      <c r="BB59" s="313" t="str">
        <f t="shared" ca="1" si="30"/>
        <v/>
      </c>
      <c r="BC59" s="313" t="str">
        <f t="shared" ca="1" si="30"/>
        <v/>
      </c>
      <c r="BD59" s="313" t="str">
        <f t="shared" ca="1" si="31"/>
        <v/>
      </c>
      <c r="BE59" s="313" t="str">
        <f t="shared" ca="1" si="31"/>
        <v/>
      </c>
      <c r="BF59" s="313" t="str">
        <f t="shared" ca="1" si="31"/>
        <v/>
      </c>
      <c r="BG59" s="313" t="str">
        <f t="shared" ca="1" si="31"/>
        <v/>
      </c>
      <c r="BH59" s="313" t="str">
        <f t="shared" ca="1" si="31"/>
        <v/>
      </c>
      <c r="BI59" s="313" t="str">
        <f t="shared" ca="1" si="31"/>
        <v/>
      </c>
      <c r="BJ59" s="313" t="str">
        <f t="shared" ca="1" si="31"/>
        <v/>
      </c>
      <c r="BK59" s="313" t="str">
        <f t="shared" ca="1" si="31"/>
        <v/>
      </c>
      <c r="BL59" s="313" t="str">
        <f t="shared" ca="1" si="31"/>
        <v/>
      </c>
      <c r="BM59" s="313" t="str">
        <f t="shared" ca="1" si="31"/>
        <v/>
      </c>
      <c r="BN59" s="973" t="str">
        <f t="shared" ca="1" si="31"/>
        <v/>
      </c>
      <c r="BO59" s="973" t="str">
        <f t="shared" ca="1" si="31"/>
        <v/>
      </c>
      <c r="BP59" s="312" t="str">
        <f t="shared" ca="1" si="31"/>
        <v/>
      </c>
    </row>
    <row r="60" spans="1:68" s="117" customFormat="1" x14ac:dyDescent="0.25">
      <c r="A60" s="157">
        <v>2007</v>
      </c>
      <c r="B60" s="309">
        <f>'Waste Disposal Data'!C54*'Waste Disposal Data'!G54*Short_Metric</f>
        <v>197854.14363999999</v>
      </c>
      <c r="C60" s="311">
        <f t="shared" ref="C60:C69" si="32">B60+C59</f>
        <v>4185384.159281224</v>
      </c>
      <c r="D60" s="311">
        <f ca="1">(((SUM(F60:BN60)/M3_FT3)*g_ft3)/g_mt)*Conversions_Constants!$C$29</f>
        <v>180361.54415487102</v>
      </c>
      <c r="E60" s="314"/>
      <c r="F60" s="313">
        <f t="shared" ca="1" si="26"/>
        <v>17473.202800011768</v>
      </c>
      <c r="G60" s="313">
        <f t="shared" ca="1" si="26"/>
        <v>19274.845989104604</v>
      </c>
      <c r="H60" s="313">
        <f t="shared" ca="1" si="26"/>
        <v>21197.0465935828</v>
      </c>
      <c r="I60" s="313">
        <f t="shared" ca="1" si="26"/>
        <v>22400.887386318747</v>
      </c>
      <c r="J60" s="313">
        <f t="shared" ca="1" si="26"/>
        <v>24350.585314441953</v>
      </c>
      <c r="K60" s="313">
        <f t="shared" ca="1" si="26"/>
        <v>25943.32585623824</v>
      </c>
      <c r="L60" s="313">
        <f t="shared" ca="1" si="26"/>
        <v>27736.399659578216</v>
      </c>
      <c r="M60" s="313">
        <f t="shared" ca="1" si="26"/>
        <v>29972.863920590833</v>
      </c>
      <c r="N60" s="313">
        <f t="shared" ca="1" si="26"/>
        <v>32279.403603620969</v>
      </c>
      <c r="O60" s="313">
        <f t="shared" ca="1" si="26"/>
        <v>34993.902152259805</v>
      </c>
      <c r="P60" s="313">
        <f t="shared" ca="1" si="27"/>
        <v>38027.08596448879</v>
      </c>
      <c r="Q60" s="313">
        <f t="shared" ca="1" si="27"/>
        <v>42839.509483342044</v>
      </c>
      <c r="R60" s="313">
        <f t="shared" ca="1" si="27"/>
        <v>47950.984819603524</v>
      </c>
      <c r="S60" s="313">
        <f t="shared" ca="1" si="27"/>
        <v>53340.990860574908</v>
      </c>
      <c r="T60" s="313">
        <f t="shared" ca="1" si="27"/>
        <v>58767.459714462915</v>
      </c>
      <c r="U60" s="313">
        <f t="shared" ca="1" si="27"/>
        <v>64774.377813168314</v>
      </c>
      <c r="V60" s="313">
        <f t="shared" ca="1" si="27"/>
        <v>71443.899924048004</v>
      </c>
      <c r="W60" s="313">
        <f t="shared" ca="1" si="27"/>
        <v>78387.017739323594</v>
      </c>
      <c r="X60" s="313">
        <f t="shared" ca="1" si="27"/>
        <v>85897.250800922338</v>
      </c>
      <c r="Y60" s="313">
        <f t="shared" ca="1" si="27"/>
        <v>94890.155264994421</v>
      </c>
      <c r="Z60" s="313">
        <f t="shared" ca="1" si="28"/>
        <v>101098.92063365923</v>
      </c>
      <c r="AA60" s="313">
        <f t="shared" ca="1" si="28"/>
        <v>108866.29698569355</v>
      </c>
      <c r="AB60" s="313">
        <f t="shared" ca="1" si="28"/>
        <v>116027.32391683641</v>
      </c>
      <c r="AC60" s="313">
        <f t="shared" ca="1" si="28"/>
        <v>125539.41480320954</v>
      </c>
      <c r="AD60" s="313">
        <f t="shared" ca="1" si="28"/>
        <v>131873.55455687194</v>
      </c>
      <c r="AE60" s="313">
        <f t="shared" ca="1" si="28"/>
        <v>141999.48376782253</v>
      </c>
      <c r="AF60" s="313">
        <f t="shared" ca="1" si="28"/>
        <v>151489.3484467385</v>
      </c>
      <c r="AG60" s="313">
        <f t="shared" ca="1" si="28"/>
        <v>163131.97060594853</v>
      </c>
      <c r="AH60" s="313">
        <f t="shared" ca="1" si="28"/>
        <v>172775.47257462394</v>
      </c>
      <c r="AI60" s="313">
        <f t="shared" ca="1" si="28"/>
        <v>190761.68711037305</v>
      </c>
      <c r="AJ60" s="313">
        <f t="shared" ca="1" si="29"/>
        <v>207809.6963543625</v>
      </c>
      <c r="AK60" s="313">
        <f t="shared" ca="1" si="29"/>
        <v>157679.54125429355</v>
      </c>
      <c r="AL60" s="313">
        <f t="shared" ca="1" si="29"/>
        <v>167539.54644592694</v>
      </c>
      <c r="AM60" s="313">
        <f t="shared" ca="1" si="29"/>
        <v>246820.74929849932</v>
      </c>
      <c r="AN60" s="313">
        <f t="shared" ca="1" si="29"/>
        <v>272140.06928641273</v>
      </c>
      <c r="AO60" s="313">
        <f t="shared" ca="1" si="29"/>
        <v>249265.05259057952</v>
      </c>
      <c r="AP60" s="313">
        <f t="shared" ca="1" si="29"/>
        <v>336380.76422345766</v>
      </c>
      <c r="AQ60" s="313">
        <f t="shared" ca="1" si="29"/>
        <v>356899.93387661903</v>
      </c>
      <c r="AR60" s="313">
        <f t="shared" ca="1" si="29"/>
        <v>383354.37828788825</v>
      </c>
      <c r="AS60" s="313">
        <f t="shared" ca="1" si="29"/>
        <v>407287.94380408467</v>
      </c>
      <c r="AT60" s="313">
        <f t="shared" ca="1" si="30"/>
        <v>448757.68696369859</v>
      </c>
      <c r="AU60" s="313">
        <f t="shared" ca="1" si="30"/>
        <v>490877.3021137832</v>
      </c>
      <c r="AV60" s="313">
        <f t="shared" ca="1" si="30"/>
        <v>534811.47680342232</v>
      </c>
      <c r="AW60" s="313">
        <f t="shared" ca="1" si="30"/>
        <v>611968.03807786352</v>
      </c>
      <c r="AX60" s="313">
        <f t="shared" ca="1" si="30"/>
        <v>713596.49107520585</v>
      </c>
      <c r="AY60" s="313">
        <f t="shared" ca="1" si="30"/>
        <v>780712.35105200717</v>
      </c>
      <c r="AZ60" s="313">
        <f t="shared" ca="1" si="30"/>
        <v>809113.84199999995</v>
      </c>
      <c r="BA60" s="313" t="str">
        <f t="shared" ca="1" si="30"/>
        <v/>
      </c>
      <c r="BB60" s="313" t="str">
        <f t="shared" ca="1" si="30"/>
        <v/>
      </c>
      <c r="BC60" s="313" t="str">
        <f t="shared" ca="1" si="30"/>
        <v/>
      </c>
      <c r="BD60" s="313" t="str">
        <f t="shared" ca="1" si="31"/>
        <v/>
      </c>
      <c r="BE60" s="313" t="str">
        <f t="shared" ca="1" si="31"/>
        <v/>
      </c>
      <c r="BF60" s="313" t="str">
        <f t="shared" ca="1" si="31"/>
        <v/>
      </c>
      <c r="BG60" s="313" t="str">
        <f t="shared" ca="1" si="31"/>
        <v/>
      </c>
      <c r="BH60" s="313" t="str">
        <f t="shared" ca="1" si="31"/>
        <v/>
      </c>
      <c r="BI60" s="313" t="str">
        <f t="shared" ca="1" si="31"/>
        <v/>
      </c>
      <c r="BJ60" s="313" t="str">
        <f t="shared" ca="1" si="31"/>
        <v/>
      </c>
      <c r="BK60" s="313" t="str">
        <f t="shared" ca="1" si="31"/>
        <v/>
      </c>
      <c r="BL60" s="313" t="str">
        <f t="shared" ca="1" si="31"/>
        <v/>
      </c>
      <c r="BM60" s="313" t="str">
        <f t="shared" ca="1" si="31"/>
        <v/>
      </c>
      <c r="BN60" s="973" t="str">
        <f t="shared" ca="1" si="31"/>
        <v/>
      </c>
      <c r="BO60" s="973" t="str">
        <f t="shared" ca="1" si="31"/>
        <v/>
      </c>
      <c r="BP60" s="312" t="str">
        <f t="shared" ca="1" si="31"/>
        <v/>
      </c>
    </row>
    <row r="61" spans="1:68" s="117" customFormat="1" x14ac:dyDescent="0.25">
      <c r="A61" s="157">
        <v>2008</v>
      </c>
      <c r="B61" s="309">
        <f>'Waste Disposal Data'!C55*'Waste Disposal Data'!G55*Short_Metric</f>
        <v>175905.19569399999</v>
      </c>
      <c r="C61" s="311">
        <f t="shared" si="32"/>
        <v>4361289.3549752235</v>
      </c>
      <c r="D61" s="311">
        <f ca="1">(((SUM(F61:BN61)/M3_FT3)*g_ft3)/g_mt)*Conversions_Constants!$C$29</f>
        <v>188361.61943855113</v>
      </c>
      <c r="E61" s="314"/>
      <c r="F61" s="311">
        <f t="shared" ca="1" si="26"/>
        <v>16788.068718418086</v>
      </c>
      <c r="G61" s="313">
        <f t="shared" ca="1" si="26"/>
        <v>18519.068467619152</v>
      </c>
      <c r="H61" s="313">
        <f t="shared" ca="1" si="26"/>
        <v>20365.89850833407</v>
      </c>
      <c r="I61" s="313">
        <f t="shared" ca="1" si="26"/>
        <v>21522.536028415623</v>
      </c>
      <c r="J61" s="313">
        <f t="shared" ca="1" si="26"/>
        <v>23395.785207293418</v>
      </c>
      <c r="K61" s="313">
        <f t="shared" ca="1" si="26"/>
        <v>24926.073499161201</v>
      </c>
      <c r="L61" s="313">
        <f t="shared" ca="1" si="26"/>
        <v>26648.839873030804</v>
      </c>
      <c r="M61" s="313">
        <f t="shared" ca="1" si="26"/>
        <v>28797.611116053315</v>
      </c>
      <c r="N61" s="313">
        <f t="shared" ca="1" si="26"/>
        <v>31013.710084494483</v>
      </c>
      <c r="O61" s="313">
        <f t="shared" ca="1" si="26"/>
        <v>33621.771622620938</v>
      </c>
      <c r="P61" s="313">
        <f t="shared" ca="1" si="27"/>
        <v>36536.022596418385</v>
      </c>
      <c r="Q61" s="313">
        <f t="shared" ca="1" si="27"/>
        <v>41159.748290061092</v>
      </c>
      <c r="R61" s="313">
        <f t="shared" ca="1" si="27"/>
        <v>46070.799811628</v>
      </c>
      <c r="S61" s="313">
        <f t="shared" ca="1" si="27"/>
        <v>51249.460692761349</v>
      </c>
      <c r="T61" s="313">
        <f t="shared" ca="1" si="27"/>
        <v>56463.154659465195</v>
      </c>
      <c r="U61" s="313">
        <f t="shared" ca="1" si="27"/>
        <v>62234.538130555047</v>
      </c>
      <c r="V61" s="313">
        <f t="shared" ca="1" si="27"/>
        <v>68642.544538880247</v>
      </c>
      <c r="W61" s="313">
        <f t="shared" ca="1" si="27"/>
        <v>75313.418810588439</v>
      </c>
      <c r="X61" s="313">
        <f t="shared" ca="1" si="27"/>
        <v>82529.17142174473</v>
      </c>
      <c r="Y61" s="313">
        <f t="shared" ca="1" si="27"/>
        <v>91169.459058130771</v>
      </c>
      <c r="Z61" s="313">
        <f t="shared" ca="1" si="28"/>
        <v>97134.775254518157</v>
      </c>
      <c r="AA61" s="313">
        <f t="shared" ca="1" si="28"/>
        <v>104597.58842347514</v>
      </c>
      <c r="AB61" s="313">
        <f t="shared" ca="1" si="28"/>
        <v>111477.827472402</v>
      </c>
      <c r="AC61" s="313">
        <f t="shared" ca="1" si="28"/>
        <v>120616.94394028737</v>
      </c>
      <c r="AD61" s="313">
        <f t="shared" ca="1" si="28"/>
        <v>126702.71852171929</v>
      </c>
      <c r="AE61" s="313">
        <f t="shared" ca="1" si="28"/>
        <v>136431.60436920583</v>
      </c>
      <c r="AF61" s="313">
        <f t="shared" ca="1" si="28"/>
        <v>145549.36613169347</v>
      </c>
      <c r="AG61" s="313">
        <f t="shared" ca="1" si="28"/>
        <v>156735.47454630173</v>
      </c>
      <c r="AH61" s="313">
        <f t="shared" ca="1" si="28"/>
        <v>166000.84939425057</v>
      </c>
      <c r="AI61" s="313">
        <f t="shared" ca="1" si="28"/>
        <v>183281.8143705274</v>
      </c>
      <c r="AJ61" s="313">
        <f t="shared" ca="1" si="29"/>
        <v>199661.3616107211</v>
      </c>
      <c r="AK61" s="313">
        <f t="shared" ca="1" si="29"/>
        <v>151496.83800750889</v>
      </c>
      <c r="AL61" s="313">
        <f t="shared" ca="1" si="29"/>
        <v>160970.22686561631</v>
      </c>
      <c r="AM61" s="313">
        <f t="shared" ca="1" si="29"/>
        <v>237142.76928966102</v>
      </c>
      <c r="AN61" s="313">
        <f t="shared" ca="1" si="29"/>
        <v>261469.30454056818</v>
      </c>
      <c r="AO61" s="313">
        <f t="shared" ca="1" si="29"/>
        <v>239491.23007877605</v>
      </c>
      <c r="AP61" s="313">
        <f t="shared" ca="1" si="29"/>
        <v>323191.08579988685</v>
      </c>
      <c r="AQ61" s="313">
        <f t="shared" ca="1" si="29"/>
        <v>342905.68730281846</v>
      </c>
      <c r="AR61" s="313">
        <f t="shared" ca="1" si="29"/>
        <v>368322.83811180643</v>
      </c>
      <c r="AS61" s="313">
        <f t="shared" ca="1" si="29"/>
        <v>391317.9551010303</v>
      </c>
      <c r="AT61" s="313">
        <f t="shared" ca="1" si="30"/>
        <v>431161.64637314453</v>
      </c>
      <c r="AU61" s="313">
        <f t="shared" ca="1" si="30"/>
        <v>471629.7277905097</v>
      </c>
      <c r="AV61" s="313">
        <f t="shared" ca="1" si="30"/>
        <v>513841.21885018359</v>
      </c>
      <c r="AW61" s="313">
        <f t="shared" ca="1" si="30"/>
        <v>587972.42808397964</v>
      </c>
      <c r="AX61" s="313">
        <f t="shared" ca="1" si="30"/>
        <v>685615.97244121181</v>
      </c>
      <c r="AY61" s="313">
        <f t="shared" ca="1" si="30"/>
        <v>750100.18190654996</v>
      </c>
      <c r="AZ61" s="313">
        <f t="shared" ca="1" si="30"/>
        <v>777388.03446556057</v>
      </c>
      <c r="BA61" s="313">
        <f t="shared" ca="1" si="30"/>
        <v>791416.5745600001</v>
      </c>
      <c r="BB61" s="313" t="str">
        <f t="shared" ca="1" si="30"/>
        <v/>
      </c>
      <c r="BC61" s="313" t="str">
        <f t="shared" ca="1" si="30"/>
        <v/>
      </c>
      <c r="BD61" s="313" t="str">
        <f t="shared" ca="1" si="31"/>
        <v/>
      </c>
      <c r="BE61" s="313" t="str">
        <f t="shared" ca="1" si="31"/>
        <v/>
      </c>
      <c r="BF61" s="313" t="str">
        <f t="shared" ca="1" si="31"/>
        <v/>
      </c>
      <c r="BG61" s="313" t="str">
        <f t="shared" ca="1" si="31"/>
        <v/>
      </c>
      <c r="BH61" s="313" t="str">
        <f t="shared" ca="1" si="31"/>
        <v/>
      </c>
      <c r="BI61" s="313" t="str">
        <f t="shared" ca="1" si="31"/>
        <v/>
      </c>
      <c r="BJ61" s="313" t="str">
        <f t="shared" ca="1" si="31"/>
        <v/>
      </c>
      <c r="BK61" s="313" t="str">
        <f t="shared" ca="1" si="31"/>
        <v/>
      </c>
      <c r="BL61" s="313" t="str">
        <f t="shared" ca="1" si="31"/>
        <v/>
      </c>
      <c r="BM61" s="313" t="str">
        <f t="shared" ca="1" si="31"/>
        <v/>
      </c>
      <c r="BN61" s="973" t="str">
        <f t="shared" ca="1" si="31"/>
        <v/>
      </c>
      <c r="BO61" s="973" t="str">
        <f t="shared" ca="1" si="31"/>
        <v/>
      </c>
      <c r="BP61" s="312" t="str">
        <f t="shared" ca="1" si="31"/>
        <v/>
      </c>
    </row>
    <row r="62" spans="1:68" s="117" customFormat="1" x14ac:dyDescent="0.25">
      <c r="A62" s="157">
        <v>2009</v>
      </c>
      <c r="B62" s="309">
        <f>'Waste Disposal Data'!C56*'Waste Disposal Data'!G56*Short_Metric</f>
        <v>145728.29751219999</v>
      </c>
      <c r="C62" s="311">
        <f t="shared" si="32"/>
        <v>4507017.6524874233</v>
      </c>
      <c r="D62" s="311">
        <f ca="1">(((SUM(F62:BN62)/M3_FT3)*g_ft3)/g_mt)*Conversions_Constants!$C$29</f>
        <v>194375.9781491241</v>
      </c>
      <c r="E62" s="314"/>
      <c r="F62" s="311">
        <f t="shared" ca="1" si="26"/>
        <v>16129.799128419663</v>
      </c>
      <c r="G62" s="313">
        <f t="shared" ca="1" si="26"/>
        <v>17792.925406627252</v>
      </c>
      <c r="H62" s="313">
        <f t="shared" ca="1" si="26"/>
        <v>19567.340205655357</v>
      </c>
      <c r="I62" s="313">
        <f t="shared" ca="1" si="26"/>
        <v>20678.625319877105</v>
      </c>
      <c r="J62" s="313">
        <f t="shared" ca="1" si="26"/>
        <v>22478.423347843749</v>
      </c>
      <c r="K62" s="313">
        <f t="shared" ca="1" si="26"/>
        <v>23948.708177528613</v>
      </c>
      <c r="L62" s="313">
        <f t="shared" ca="1" si="26"/>
        <v>25603.923915669431</v>
      </c>
      <c r="M62" s="313">
        <f t="shared" ca="1" si="26"/>
        <v>27668.440633119528</v>
      </c>
      <c r="N62" s="313">
        <f t="shared" ca="1" si="26"/>
        <v>29797.645118114146</v>
      </c>
      <c r="O62" s="313">
        <f t="shared" ca="1" si="26"/>
        <v>32303.443100605477</v>
      </c>
      <c r="P62" s="313">
        <f t="shared" ca="1" si="27"/>
        <v>35103.424659269389</v>
      </c>
      <c r="Q62" s="313">
        <f t="shared" ca="1" si="27"/>
        <v>39545.851475258612</v>
      </c>
      <c r="R62" s="313">
        <f t="shared" ca="1" si="27"/>
        <v>44264.337912313298</v>
      </c>
      <c r="S62" s="313">
        <f t="shared" ca="1" si="27"/>
        <v>49239.940595856744</v>
      </c>
      <c r="T62" s="313">
        <f t="shared" ca="1" si="27"/>
        <v>54249.202698038855</v>
      </c>
      <c r="U62" s="313">
        <f t="shared" ca="1" si="27"/>
        <v>59794.286986359461</v>
      </c>
      <c r="V62" s="313">
        <f t="shared" ca="1" si="27"/>
        <v>65951.031869499508</v>
      </c>
      <c r="W62" s="313">
        <f t="shared" ca="1" si="27"/>
        <v>72360.337419668722</v>
      </c>
      <c r="X62" s="313">
        <f t="shared" ca="1" si="27"/>
        <v>79293.156324004623</v>
      </c>
      <c r="Y62" s="313">
        <f t="shared" ca="1" si="27"/>
        <v>87594.653436282271</v>
      </c>
      <c r="Z62" s="313">
        <f t="shared" ca="1" si="28"/>
        <v>93326.066238975371</v>
      </c>
      <c r="AA62" s="313">
        <f t="shared" ca="1" si="28"/>
        <v>100496.25831807566</v>
      </c>
      <c r="AB62" s="313">
        <f t="shared" ca="1" si="28"/>
        <v>107106.71933512895</v>
      </c>
      <c r="AC62" s="313">
        <f t="shared" ca="1" si="28"/>
        <v>115887.4859206557</v>
      </c>
      <c r="AD62" s="313">
        <f t="shared" ca="1" si="28"/>
        <v>121734.63386755816</v>
      </c>
      <c r="AE62" s="313">
        <f t="shared" ca="1" si="28"/>
        <v>131082.04464453991</v>
      </c>
      <c r="AF62" s="313">
        <f t="shared" ca="1" si="28"/>
        <v>139842.29385464615</v>
      </c>
      <c r="AG62" s="313">
        <f t="shared" ca="1" si="28"/>
        <v>150589.78868461525</v>
      </c>
      <c r="AH62" s="313">
        <f t="shared" ca="1" si="28"/>
        <v>159491.86298831043</v>
      </c>
      <c r="AI62" s="313">
        <f t="shared" ca="1" si="28"/>
        <v>176095.23163587926</v>
      </c>
      <c r="AJ62" s="313">
        <f t="shared" ca="1" si="29"/>
        <v>191832.52764235513</v>
      </c>
      <c r="AK62" s="313">
        <f t="shared" ca="1" si="29"/>
        <v>145556.56202258382</v>
      </c>
      <c r="AL62" s="313">
        <f t="shared" ca="1" si="29"/>
        <v>154658.49399043835</v>
      </c>
      <c r="AM62" s="313">
        <f t="shared" ca="1" si="29"/>
        <v>227844.26830484159</v>
      </c>
      <c r="AN62" s="313">
        <f t="shared" ca="1" si="29"/>
        <v>251216.94646508014</v>
      </c>
      <c r="AO62" s="313">
        <f t="shared" ca="1" si="29"/>
        <v>230100.64462928835</v>
      </c>
      <c r="AP62" s="313">
        <f t="shared" ca="1" si="29"/>
        <v>310518.58206470212</v>
      </c>
      <c r="AQ62" s="313">
        <f t="shared" ca="1" si="29"/>
        <v>329460.16298581805</v>
      </c>
      <c r="AR62" s="313">
        <f t="shared" ca="1" si="29"/>
        <v>353880.6930564348</v>
      </c>
      <c r="AS62" s="313">
        <f t="shared" ca="1" si="29"/>
        <v>375974.15861175151</v>
      </c>
      <c r="AT62" s="313">
        <f t="shared" ca="1" si="30"/>
        <v>414255.55640284676</v>
      </c>
      <c r="AU62" s="313">
        <f t="shared" ca="1" si="30"/>
        <v>453136.8616514054</v>
      </c>
      <c r="AV62" s="313">
        <f t="shared" ca="1" si="30"/>
        <v>493693.21647241659</v>
      </c>
      <c r="AW62" s="313">
        <f t="shared" ca="1" si="30"/>
        <v>564917.69941583404</v>
      </c>
      <c r="AX62" s="313">
        <f t="shared" ca="1" si="30"/>
        <v>658732.58563566825</v>
      </c>
      <c r="AY62" s="313">
        <f t="shared" ca="1" si="30"/>
        <v>720688.33308204857</v>
      </c>
      <c r="AZ62" s="313">
        <f t="shared" ca="1" si="30"/>
        <v>746906.2136378932</v>
      </c>
      <c r="BA62" s="313">
        <f t="shared" ca="1" si="30"/>
        <v>760384.68680735445</v>
      </c>
      <c r="BB62" s="313">
        <f t="shared" ca="1" si="30"/>
        <v>703620.78277599986</v>
      </c>
      <c r="BC62" s="313" t="str">
        <f t="shared" ca="1" si="30"/>
        <v/>
      </c>
      <c r="BD62" s="313" t="str">
        <f t="shared" ca="1" si="31"/>
        <v/>
      </c>
      <c r="BE62" s="313" t="str">
        <f t="shared" ca="1" si="31"/>
        <v/>
      </c>
      <c r="BF62" s="313" t="str">
        <f t="shared" ca="1" si="31"/>
        <v/>
      </c>
      <c r="BG62" s="313" t="str">
        <f t="shared" ca="1" si="31"/>
        <v/>
      </c>
      <c r="BH62" s="313" t="str">
        <f t="shared" ca="1" si="31"/>
        <v/>
      </c>
      <c r="BI62" s="313" t="str">
        <f t="shared" ca="1" si="31"/>
        <v/>
      </c>
      <c r="BJ62" s="313" t="str">
        <f t="shared" ca="1" si="31"/>
        <v/>
      </c>
      <c r="BK62" s="313" t="str">
        <f t="shared" ca="1" si="31"/>
        <v/>
      </c>
      <c r="BL62" s="313" t="str">
        <f t="shared" ca="1" si="31"/>
        <v/>
      </c>
      <c r="BM62" s="313" t="str">
        <f t="shared" ca="1" si="31"/>
        <v/>
      </c>
      <c r="BN62" s="973" t="str">
        <f t="shared" ca="1" si="31"/>
        <v/>
      </c>
      <c r="BO62" s="973" t="str">
        <f t="shared" ca="1" si="31"/>
        <v/>
      </c>
      <c r="BP62" s="312" t="str">
        <f t="shared" ca="1" si="31"/>
        <v/>
      </c>
    </row>
    <row r="63" spans="1:68" s="117" customFormat="1" x14ac:dyDescent="0.25">
      <c r="A63" s="157">
        <v>2010</v>
      </c>
      <c r="B63" s="309">
        <f>'Waste Disposal Data'!C57*'Waste Disposal Data'!G57*Short_Metric</f>
        <v>139302.5873516</v>
      </c>
      <c r="C63" s="311">
        <f t="shared" si="32"/>
        <v>4646320.239839023</v>
      </c>
      <c r="D63" s="311">
        <f ca="1">(((SUM(F63:BN63)/M3_FT3)*g_ft3)/g_mt)*Conversions_Constants!$C$29</f>
        <v>197855.69173766376</v>
      </c>
      <c r="E63" s="314"/>
      <c r="F63" s="311">
        <f t="shared" ref="F63:O75" ca="1" si="33">IF(F$12&gt;=$A63,"",INDIRECT("B"&amp;F$11)*L*((EXP(-k*((($A63)-1)-F$12)))-(EXP(-k*($A63-F$12))))/$F$10)</f>
        <v>15497.340658233918</v>
      </c>
      <c r="G63" s="313">
        <f t="shared" ca="1" si="33"/>
        <v>17095.25482231261</v>
      </c>
      <c r="H63" s="313">
        <f t="shared" ca="1" si="33"/>
        <v>18800.093821894287</v>
      </c>
      <c r="I63" s="313">
        <f t="shared" ca="1" si="33"/>
        <v>19867.804823525676</v>
      </c>
      <c r="J63" s="313">
        <f t="shared" ca="1" si="33"/>
        <v>21597.031761403268</v>
      </c>
      <c r="K63" s="313">
        <f t="shared" ca="1" si="33"/>
        <v>23009.665898310457</v>
      </c>
      <c r="L63" s="313">
        <f t="shared" ca="1" si="33"/>
        <v>24599.979699034724</v>
      </c>
      <c r="M63" s="313">
        <f t="shared" ca="1" si="33"/>
        <v>26583.545558114365</v>
      </c>
      <c r="N63" s="313">
        <f t="shared" ca="1" si="33"/>
        <v>28629.262741092811</v>
      </c>
      <c r="O63" s="313">
        <f t="shared" ca="1" si="33"/>
        <v>31036.806979319659</v>
      </c>
      <c r="P63" s="313">
        <f t="shared" ref="P63:Y75" ca="1" si="34">IF(P$12&gt;=$A63,"",INDIRECT("B"&amp;P$11)*L*((EXP(-k*((($A63)-1)-P$12)))-(EXP(-k*($A63-P$12))))/$F$10)</f>
        <v>33726.999690705285</v>
      </c>
      <c r="Q63" s="313">
        <f t="shared" ca="1" si="34"/>
        <v>37995.236459714753</v>
      </c>
      <c r="R63" s="313">
        <f t="shared" ca="1" si="34"/>
        <v>42528.708397220435</v>
      </c>
      <c r="S63" s="313">
        <f t="shared" ca="1" si="34"/>
        <v>47309.214908987204</v>
      </c>
      <c r="T63" s="313">
        <f t="shared" ca="1" si="34"/>
        <v>52122.061034708961</v>
      </c>
      <c r="U63" s="313">
        <f t="shared" ca="1" si="34"/>
        <v>57449.719458137784</v>
      </c>
      <c r="V63" s="313">
        <f t="shared" ca="1" si="34"/>
        <v>63365.054921413008</v>
      </c>
      <c r="W63" s="313">
        <f t="shared" ca="1" si="34"/>
        <v>69523.048006316807</v>
      </c>
      <c r="X63" s="313">
        <f t="shared" ca="1" si="34"/>
        <v>76184.027193157264</v>
      </c>
      <c r="Y63" s="313">
        <f t="shared" ca="1" si="34"/>
        <v>84160.01794778835</v>
      </c>
      <c r="Z63" s="313">
        <f t="shared" ref="Z63:AI75" ca="1" si="35">IF(Z$12&gt;=$A63,"",INDIRECT("B"&amp;Z$11)*L*((EXP(-k*((($A63)-1)-Z$12)))-(EXP(-k*($A63-Z$12))))/$F$10)</f>
        <v>89666.698840037818</v>
      </c>
      <c r="AA63" s="313">
        <f t="shared" ca="1" si="35"/>
        <v>96555.743666330818</v>
      </c>
      <c r="AB63" s="313">
        <f t="shared" ca="1" si="35"/>
        <v>102907.00479944325</v>
      </c>
      <c r="AC63" s="313">
        <f t="shared" ca="1" si="35"/>
        <v>111343.47260247993</v>
      </c>
      <c r="AD63" s="313">
        <f t="shared" ca="1" si="35"/>
        <v>116961.35059902443</v>
      </c>
      <c r="AE63" s="313">
        <f t="shared" ca="1" si="35"/>
        <v>125942.24415696813</v>
      </c>
      <c r="AF63" s="313">
        <f t="shared" ca="1" si="35"/>
        <v>134358.99908237878</v>
      </c>
      <c r="AG63" s="313">
        <f t="shared" ca="1" si="35"/>
        <v>144685.07861235854</v>
      </c>
      <c r="AH63" s="313">
        <f t="shared" ca="1" si="35"/>
        <v>153238.09758989874</v>
      </c>
      <c r="AI63" s="313">
        <f t="shared" ca="1" si="35"/>
        <v>169190.43884083402</v>
      </c>
      <c r="AJ63" s="313">
        <f t="shared" ref="AJ63:AS75" ca="1" si="36">IF(AJ$12&gt;=$A63,"",INDIRECT("B"&amp;AJ$11)*L*((EXP(-k*((($A63)-1)-AJ$12)))-(EXP(-k*($A63-AJ$12))))/$F$10)</f>
        <v>184310.66664467094</v>
      </c>
      <c r="AK63" s="313">
        <f t="shared" ca="1" si="36"/>
        <v>139849.20759061948</v>
      </c>
      <c r="AL63" s="313">
        <f t="shared" ca="1" si="36"/>
        <v>148594.24770121515</v>
      </c>
      <c r="AM63" s="313">
        <f t="shared" ca="1" si="36"/>
        <v>218910.36675868108</v>
      </c>
      <c r="AN63" s="313">
        <f t="shared" ca="1" si="36"/>
        <v>241366.58909974294</v>
      </c>
      <c r="AO63" s="313">
        <f t="shared" ca="1" si="36"/>
        <v>221078.2693019617</v>
      </c>
      <c r="AP63" s="313">
        <f t="shared" ca="1" si="36"/>
        <v>298342.97430832125</v>
      </c>
      <c r="AQ63" s="313">
        <f t="shared" ca="1" si="36"/>
        <v>316541.84521817556</v>
      </c>
      <c r="AR63" s="313">
        <f t="shared" ca="1" si="36"/>
        <v>340004.83260852861</v>
      </c>
      <c r="AS63" s="313">
        <f t="shared" ca="1" si="36"/>
        <v>361232.00098835182</v>
      </c>
      <c r="AT63" s="313">
        <f t="shared" ref="AT63:BC75" ca="1" si="37">IF(AT$12&gt;=$A63,"",INDIRECT("B"&amp;AT$11)*L*((EXP(-k*((($A63)-1)-AT$12)))-(EXP(-k*($A63-AT$12))))/$F$10)</f>
        <v>398012.36370202334</v>
      </c>
      <c r="AU63" s="313">
        <f t="shared" ca="1" si="37"/>
        <v>435369.11116529861</v>
      </c>
      <c r="AV63" s="313">
        <f t="shared" ca="1" si="37"/>
        <v>474335.22856783826</v>
      </c>
      <c r="AW63" s="313">
        <f t="shared" ca="1" si="37"/>
        <v>542766.95958896261</v>
      </c>
      <c r="AX63" s="313">
        <f t="shared" ca="1" si="37"/>
        <v>632903.31150425063</v>
      </c>
      <c r="AY63" s="313">
        <f t="shared" ca="1" si="37"/>
        <v>692429.73934552609</v>
      </c>
      <c r="AZ63" s="313">
        <f t="shared" ca="1" si="37"/>
        <v>717619.60210053553</v>
      </c>
      <c r="BA63" s="313">
        <f t="shared" ca="1" si="37"/>
        <v>730569.5767776533</v>
      </c>
      <c r="BB63" s="313">
        <f t="shared" ca="1" si="37"/>
        <v>676031.41725927102</v>
      </c>
      <c r="BC63" s="313">
        <f t="shared" ca="1" si="37"/>
        <v>582913.19004879997</v>
      </c>
      <c r="BD63" s="313" t="str">
        <f t="shared" ref="BD63:BP75" ca="1" si="38">IF(BD$12&gt;=$A63,"",INDIRECT("B"&amp;BD$11)*L*((EXP(-k*((($A63)-1)-BD$12)))-(EXP(-k*($A63-BD$12))))/$F$10)</f>
        <v/>
      </c>
      <c r="BE63" s="313" t="str">
        <f t="shared" ca="1" si="38"/>
        <v/>
      </c>
      <c r="BF63" s="313" t="str">
        <f t="shared" ca="1" si="38"/>
        <v/>
      </c>
      <c r="BG63" s="313" t="str">
        <f t="shared" ca="1" si="38"/>
        <v/>
      </c>
      <c r="BH63" s="313" t="str">
        <f t="shared" ca="1" si="38"/>
        <v/>
      </c>
      <c r="BI63" s="313" t="str">
        <f t="shared" ca="1" si="38"/>
        <v/>
      </c>
      <c r="BJ63" s="313" t="str">
        <f t="shared" ca="1" si="38"/>
        <v/>
      </c>
      <c r="BK63" s="313" t="str">
        <f t="shared" ca="1" si="38"/>
        <v/>
      </c>
      <c r="BL63" s="313" t="str">
        <f t="shared" ca="1" si="38"/>
        <v/>
      </c>
      <c r="BM63" s="313" t="str">
        <f t="shared" ca="1" si="38"/>
        <v/>
      </c>
      <c r="BN63" s="973" t="str">
        <f t="shared" ca="1" si="38"/>
        <v/>
      </c>
      <c r="BO63" s="973" t="str">
        <f t="shared" ca="1" si="38"/>
        <v/>
      </c>
      <c r="BP63" s="312" t="str">
        <f t="shared" ca="1" si="38"/>
        <v/>
      </c>
    </row>
    <row r="64" spans="1:68" s="117" customFormat="1" x14ac:dyDescent="0.25">
      <c r="A64" s="157">
        <v>2011</v>
      </c>
      <c r="B64" s="309">
        <f>'Waste Disposal Data'!C58*'Waste Disposal Data'!G58*Short_Metric</f>
        <v>151198.47497879999</v>
      </c>
      <c r="C64" s="311">
        <f t="shared" si="32"/>
        <v>4797518.7148178229</v>
      </c>
      <c r="D64" s="311">
        <f ca="1">(((SUM(F64:BN64)/M3_FT3)*g_ft3)/g_mt)*Conversions_Constants!$C$29</f>
        <v>200709.46541863278</v>
      </c>
      <c r="E64" s="314"/>
      <c r="F64" s="311">
        <f t="shared" ca="1" si="33"/>
        <v>14889.681239377131</v>
      </c>
      <c r="G64" s="313">
        <f t="shared" ca="1" si="33"/>
        <v>16424.940292895739</v>
      </c>
      <c r="H64" s="313">
        <f t="shared" ca="1" si="33"/>
        <v>18062.931599148971</v>
      </c>
      <c r="I64" s="313">
        <f t="shared" ca="1" si="33"/>
        <v>19088.777053583028</v>
      </c>
      <c r="J64" s="313">
        <f t="shared" ca="1" si="33"/>
        <v>20750.200033393481</v>
      </c>
      <c r="K64" s="313">
        <f t="shared" ca="1" si="33"/>
        <v>22107.443993520028</v>
      </c>
      <c r="L64" s="313">
        <f t="shared" ca="1" si="33"/>
        <v>23635.400698194197</v>
      </c>
      <c r="M64" s="313">
        <f t="shared" ca="1" si="33"/>
        <v>25541.189827460865</v>
      </c>
      <c r="N64" s="313">
        <f t="shared" ca="1" si="33"/>
        <v>27506.693292359167</v>
      </c>
      <c r="O64" s="313">
        <f t="shared" ca="1" si="33"/>
        <v>29819.836370739402</v>
      </c>
      <c r="P64" s="313">
        <f t="shared" ca="1" si="34"/>
        <v>32404.545117123242</v>
      </c>
      <c r="Q64" s="313">
        <f t="shared" ca="1" si="34"/>
        <v>36505.421928589254</v>
      </c>
      <c r="R64" s="313">
        <f t="shared" ca="1" si="34"/>
        <v>40861.133888838071</v>
      </c>
      <c r="S64" s="313">
        <f t="shared" ca="1" si="34"/>
        <v>45454.194059142566</v>
      </c>
      <c r="T64" s="313">
        <f t="shared" ca="1" si="34"/>
        <v>50078.325789001487</v>
      </c>
      <c r="U64" s="313">
        <f t="shared" ca="1" si="34"/>
        <v>55197.083737641995</v>
      </c>
      <c r="V64" s="313">
        <f t="shared" ca="1" si="34"/>
        <v>60880.475579801016</v>
      </c>
      <c r="W64" s="313">
        <f t="shared" ca="1" si="34"/>
        <v>66797.010302148716</v>
      </c>
      <c r="X64" s="313">
        <f t="shared" ca="1" si="34"/>
        <v>73196.80875927936</v>
      </c>
      <c r="Y64" s="313">
        <f t="shared" ca="1" si="34"/>
        <v>80860.056443104389</v>
      </c>
      <c r="Z64" s="313">
        <f t="shared" ca="1" si="35"/>
        <v>86150.817289160812</v>
      </c>
      <c r="AA64" s="313">
        <f t="shared" ca="1" si="35"/>
        <v>92769.738804109584</v>
      </c>
      <c r="AB64" s="313">
        <f t="shared" ca="1" si="35"/>
        <v>98871.963426102433</v>
      </c>
      <c r="AC64" s="313">
        <f t="shared" ca="1" si="35"/>
        <v>106977.63259500818</v>
      </c>
      <c r="AD64" s="313">
        <f t="shared" ca="1" si="35"/>
        <v>112375.23044453532</v>
      </c>
      <c r="AE64" s="313">
        <f t="shared" ca="1" si="35"/>
        <v>121003.97812915816</v>
      </c>
      <c r="AF64" s="313">
        <f t="shared" ca="1" si="35"/>
        <v>129090.7073734271</v>
      </c>
      <c r="AG64" s="313">
        <f t="shared" ca="1" si="35"/>
        <v>139011.8955336767</v>
      </c>
      <c r="AH64" s="313">
        <f t="shared" ca="1" si="35"/>
        <v>147229.54584016799</v>
      </c>
      <c r="AI64" s="313">
        <f t="shared" ca="1" si="35"/>
        <v>162556.38684382115</v>
      </c>
      <c r="AJ64" s="313">
        <f t="shared" ca="1" si="36"/>
        <v>177083.74203532326</v>
      </c>
      <c r="AK64" s="313">
        <f t="shared" ca="1" si="36"/>
        <v>134365.64172688816</v>
      </c>
      <c r="AL64" s="313">
        <f t="shared" ca="1" si="36"/>
        <v>142767.78391011275</v>
      </c>
      <c r="AM64" s="313">
        <f t="shared" ca="1" si="36"/>
        <v>210326.76850270104</v>
      </c>
      <c r="AN64" s="313">
        <f t="shared" ca="1" si="36"/>
        <v>231902.46977125219</v>
      </c>
      <c r="AO64" s="313">
        <f t="shared" ca="1" si="36"/>
        <v>212409.6663713975</v>
      </c>
      <c r="AP64" s="313">
        <f t="shared" ca="1" si="36"/>
        <v>286644.77896072756</v>
      </c>
      <c r="AQ64" s="313">
        <f t="shared" ca="1" si="36"/>
        <v>304130.0619354138</v>
      </c>
      <c r="AR64" s="313">
        <f t="shared" ca="1" si="36"/>
        <v>326673.05243102612</v>
      </c>
      <c r="AS64" s="313">
        <f t="shared" ca="1" si="36"/>
        <v>347067.89163347118</v>
      </c>
      <c r="AT64" s="313">
        <f t="shared" ca="1" si="37"/>
        <v>382406.07569695794</v>
      </c>
      <c r="AU64" s="313">
        <f t="shared" ca="1" si="37"/>
        <v>418298.04414075118</v>
      </c>
      <c r="AV64" s="313">
        <f t="shared" ca="1" si="37"/>
        <v>455736.27822588343</v>
      </c>
      <c r="AW64" s="313">
        <f t="shared" ca="1" si="37"/>
        <v>521484.76269388961</v>
      </c>
      <c r="AX64" s="313">
        <f t="shared" ca="1" si="37"/>
        <v>608086.81769782025</v>
      </c>
      <c r="AY64" s="313">
        <f t="shared" ca="1" si="37"/>
        <v>665279.18091817433</v>
      </c>
      <c r="AZ64" s="313">
        <f t="shared" ca="1" si="37"/>
        <v>689481.33502688876</v>
      </c>
      <c r="BA64" s="313">
        <f t="shared" ca="1" si="37"/>
        <v>701923.53393395059</v>
      </c>
      <c r="BB64" s="313">
        <f t="shared" ca="1" si="37"/>
        <v>649523.8462378853</v>
      </c>
      <c r="BC64" s="313">
        <f t="shared" ca="1" si="37"/>
        <v>560056.83694147761</v>
      </c>
      <c r="BD64" s="313">
        <f t="shared" ca="1" si="38"/>
        <v>557210.34940640011</v>
      </c>
      <c r="BE64" s="313" t="str">
        <f t="shared" ca="1" si="38"/>
        <v/>
      </c>
      <c r="BF64" s="313" t="str">
        <f t="shared" ca="1" si="38"/>
        <v/>
      </c>
      <c r="BG64" s="313" t="str">
        <f t="shared" ca="1" si="38"/>
        <v/>
      </c>
      <c r="BH64" s="313" t="str">
        <f t="shared" ca="1" si="38"/>
        <v/>
      </c>
      <c r="BI64" s="313" t="str">
        <f t="shared" ca="1" si="38"/>
        <v/>
      </c>
      <c r="BJ64" s="313" t="str">
        <f t="shared" ca="1" si="38"/>
        <v/>
      </c>
      <c r="BK64" s="313" t="str">
        <f t="shared" ca="1" si="38"/>
        <v/>
      </c>
      <c r="BL64" s="313" t="str">
        <f t="shared" ca="1" si="38"/>
        <v/>
      </c>
      <c r="BM64" s="313" t="str">
        <f t="shared" ca="1" si="38"/>
        <v/>
      </c>
      <c r="BN64" s="973" t="str">
        <f t="shared" ca="1" si="38"/>
        <v/>
      </c>
      <c r="BO64" s="973" t="str">
        <f t="shared" ca="1" si="38"/>
        <v/>
      </c>
      <c r="BP64" s="312" t="str">
        <f t="shared" ca="1" si="38"/>
        <v/>
      </c>
    </row>
    <row r="65" spans="1:68" s="117" customFormat="1" x14ac:dyDescent="0.25">
      <c r="A65" s="157">
        <v>2012</v>
      </c>
      <c r="B65" s="309">
        <f>'Waste Disposal Data'!C59*'Waste Disposal Data'!G59*Short_Metric</f>
        <v>138677.0776698</v>
      </c>
      <c r="C65" s="311">
        <f t="shared" si="32"/>
        <v>4936195.7924876232</v>
      </c>
      <c r="D65" s="311">
        <f ca="1">(((SUM(F65:BN65)/M3_FT3)*g_ft3)/g_mt)*Conversions_Constants!$C$29</f>
        <v>204357.5471410164</v>
      </c>
      <c r="E65" s="314"/>
      <c r="F65" s="311">
        <f t="shared" ca="1" si="33"/>
        <v>14305.84848713797</v>
      </c>
      <c r="G65" s="313">
        <f t="shared" ca="1" si="33"/>
        <v>15780.909172121766</v>
      </c>
      <c r="H65" s="313">
        <f t="shared" ca="1" si="33"/>
        <v>17354.673920593068</v>
      </c>
      <c r="I65" s="313">
        <f t="shared" ca="1" si="33"/>
        <v>18340.295399415878</v>
      </c>
      <c r="J65" s="313">
        <f t="shared" ca="1" si="33"/>
        <v>19936.573052382613</v>
      </c>
      <c r="K65" s="313">
        <f t="shared" ca="1" si="33"/>
        <v>21240.598715625427</v>
      </c>
      <c r="L65" s="313">
        <f t="shared" ca="1" si="33"/>
        <v>22708.643380958416</v>
      </c>
      <c r="M65" s="313">
        <f t="shared" ca="1" si="33"/>
        <v>24539.705449609242</v>
      </c>
      <c r="N65" s="313">
        <f t="shared" ca="1" si="33"/>
        <v>26428.140421300664</v>
      </c>
      <c r="O65" s="313">
        <f t="shared" ca="1" si="33"/>
        <v>28650.583862256866</v>
      </c>
      <c r="P65" s="313">
        <f t="shared" ca="1" si="34"/>
        <v>31133.944729066945</v>
      </c>
      <c r="Q65" s="313">
        <f t="shared" ca="1" si="34"/>
        <v>35074.023860788118</v>
      </c>
      <c r="R65" s="313">
        <f t="shared" ca="1" si="34"/>
        <v>39258.945912184732</v>
      </c>
      <c r="S65" s="313">
        <f t="shared" ca="1" si="34"/>
        <v>43671.909617204401</v>
      </c>
      <c r="T65" s="313">
        <f t="shared" ca="1" si="34"/>
        <v>48114.726548502091</v>
      </c>
      <c r="U65" s="313">
        <f t="shared" ca="1" si="34"/>
        <v>53032.775127133202</v>
      </c>
      <c r="V65" s="313">
        <f t="shared" ca="1" si="34"/>
        <v>58493.317987643175</v>
      </c>
      <c r="W65" s="313">
        <f t="shared" ca="1" si="34"/>
        <v>64177.862065253896</v>
      </c>
      <c r="X65" s="313">
        <f t="shared" ca="1" si="34"/>
        <v>70326.720835567394</v>
      </c>
      <c r="Y65" s="313">
        <f t="shared" ca="1" si="34"/>
        <v>77689.488279795929</v>
      </c>
      <c r="Z65" s="313">
        <f t="shared" ca="1" si="35"/>
        <v>82772.795425766424</v>
      </c>
      <c r="AA65" s="313">
        <f t="shared" ca="1" si="35"/>
        <v>89132.185315908588</v>
      </c>
      <c r="AB65" s="313">
        <f t="shared" ca="1" si="35"/>
        <v>94995.138288054091</v>
      </c>
      <c r="AC65" s="313">
        <f t="shared" ca="1" si="35"/>
        <v>102782.9796228011</v>
      </c>
      <c r="AD65" s="313">
        <f t="shared" ca="1" si="35"/>
        <v>107968.93463341758</v>
      </c>
      <c r="AE65" s="313">
        <f t="shared" ca="1" si="35"/>
        <v>116259.34428191427</v>
      </c>
      <c r="AF65" s="313">
        <f t="shared" ca="1" si="35"/>
        <v>124028.98833709148</v>
      </c>
      <c r="AG65" s="313">
        <f t="shared" ca="1" si="35"/>
        <v>133561.16114530346</v>
      </c>
      <c r="AH65" s="313">
        <f t="shared" ca="1" si="35"/>
        <v>141456.59277442517</v>
      </c>
      <c r="AI65" s="313">
        <f t="shared" ca="1" si="35"/>
        <v>156182.45974630324</v>
      </c>
      <c r="AJ65" s="313">
        <f t="shared" ca="1" si="36"/>
        <v>170140.18919311379</v>
      </c>
      <c r="AK65" s="313">
        <f t="shared" ca="1" si="36"/>
        <v>129097.08955611818</v>
      </c>
      <c r="AL65" s="313">
        <f t="shared" ca="1" si="36"/>
        <v>137169.77903201734</v>
      </c>
      <c r="AM65" s="313">
        <f t="shared" ca="1" si="36"/>
        <v>202079.7379484319</v>
      </c>
      <c r="AN65" s="313">
        <f t="shared" ca="1" si="36"/>
        <v>222809.44386955837</v>
      </c>
      <c r="AO65" s="313">
        <f t="shared" ca="1" si="36"/>
        <v>204080.96422350791</v>
      </c>
      <c r="AP65" s="313">
        <f t="shared" ca="1" si="36"/>
        <v>275405.27641361835</v>
      </c>
      <c r="AQ65" s="313">
        <f t="shared" ca="1" si="36"/>
        <v>292204.95163628715</v>
      </c>
      <c r="AR65" s="313">
        <f t="shared" ca="1" si="36"/>
        <v>313864.0188313846</v>
      </c>
      <c r="AS65" s="313">
        <f t="shared" ca="1" si="36"/>
        <v>333459.16495030042</v>
      </c>
      <c r="AT65" s="313">
        <f t="shared" ca="1" si="37"/>
        <v>367411.71899732231</v>
      </c>
      <c r="AU65" s="313">
        <f t="shared" ca="1" si="37"/>
        <v>401896.34322850662</v>
      </c>
      <c r="AV65" s="313">
        <f t="shared" ca="1" si="37"/>
        <v>437866.60315801203</v>
      </c>
      <c r="AW65" s="313">
        <f t="shared" ca="1" si="37"/>
        <v>501037.05267514568</v>
      </c>
      <c r="AX65" s="313">
        <f t="shared" ca="1" si="37"/>
        <v>584243.39253180812</v>
      </c>
      <c r="AY65" s="313">
        <f t="shared" ca="1" si="37"/>
        <v>639193.21111409296</v>
      </c>
      <c r="AZ65" s="313">
        <f t="shared" ca="1" si="37"/>
        <v>662446.38518647663</v>
      </c>
      <c r="BA65" s="313">
        <f t="shared" ca="1" si="37"/>
        <v>674400.71849621891</v>
      </c>
      <c r="BB65" s="313">
        <f t="shared" ca="1" si="37"/>
        <v>624055.65194295673</v>
      </c>
      <c r="BC65" s="313">
        <f t="shared" ca="1" si="37"/>
        <v>538096.69425842667</v>
      </c>
      <c r="BD65" s="313">
        <f t="shared" ca="1" si="38"/>
        <v>535361.81909604464</v>
      </c>
      <c r="BE65" s="313">
        <f t="shared" ca="1" si="38"/>
        <v>604793.89991519996</v>
      </c>
      <c r="BF65" s="313" t="str">
        <f t="shared" ca="1" si="38"/>
        <v/>
      </c>
      <c r="BG65" s="313" t="str">
        <f t="shared" ca="1" si="38"/>
        <v/>
      </c>
      <c r="BH65" s="313" t="str">
        <f t="shared" ca="1" si="38"/>
        <v/>
      </c>
      <c r="BI65" s="313" t="str">
        <f t="shared" ca="1" si="38"/>
        <v/>
      </c>
      <c r="BJ65" s="313" t="str">
        <f t="shared" ca="1" si="38"/>
        <v/>
      </c>
      <c r="BK65" s="313" t="str">
        <f t="shared" ca="1" si="38"/>
        <v/>
      </c>
      <c r="BL65" s="313" t="str">
        <f t="shared" ca="1" si="38"/>
        <v/>
      </c>
      <c r="BM65" s="313" t="str">
        <f t="shared" ca="1" si="38"/>
        <v/>
      </c>
      <c r="BN65" s="973" t="str">
        <f t="shared" ca="1" si="38"/>
        <v/>
      </c>
      <c r="BO65" s="973" t="str">
        <f t="shared" ca="1" si="38"/>
        <v/>
      </c>
      <c r="BP65" s="312" t="str">
        <f t="shared" ca="1" si="38"/>
        <v/>
      </c>
    </row>
    <row r="66" spans="1:68" s="117" customFormat="1" x14ac:dyDescent="0.25">
      <c r="A66" s="157">
        <v>2013</v>
      </c>
      <c r="B66" s="309">
        <f>'Waste Disposal Data'!C60*'Waste Disposal Data'!G60*Short_Metric</f>
        <v>145550.9801094</v>
      </c>
      <c r="C66" s="311">
        <f t="shared" si="32"/>
        <v>5081746.7725970233</v>
      </c>
      <c r="D66" s="311">
        <f ca="1">(((SUM(F66:BN66)/M3_FT3)*g_ft3)/g_mt)*Conversions_Constants!$C$29</f>
        <v>206908.72928646611</v>
      </c>
      <c r="E66" s="314"/>
      <c r="F66" s="311">
        <f t="shared" ca="1" si="33"/>
        <v>13744.908144555393</v>
      </c>
      <c r="G66" s="313">
        <f t="shared" ca="1" si="33"/>
        <v>15162.13087279657</v>
      </c>
      <c r="H66" s="313">
        <f t="shared" ca="1" si="33"/>
        <v>16674.187422838138</v>
      </c>
      <c r="I66" s="313">
        <f t="shared" ca="1" si="33"/>
        <v>17621.162130692665</v>
      </c>
      <c r="J66" s="313">
        <f t="shared" ca="1" si="33"/>
        <v>19154.848841618114</v>
      </c>
      <c r="K66" s="313">
        <f t="shared" ca="1" si="33"/>
        <v>20407.742927245283</v>
      </c>
      <c r="L66" s="313">
        <f t="shared" ca="1" si="33"/>
        <v>21818.224737901077</v>
      </c>
      <c r="M66" s="313">
        <f t="shared" ca="1" si="33"/>
        <v>23577.489835893255</v>
      </c>
      <c r="N66" s="313">
        <f t="shared" ca="1" si="33"/>
        <v>25391.878213220403</v>
      </c>
      <c r="O66" s="313">
        <f t="shared" ca="1" si="33"/>
        <v>27527.178400404307</v>
      </c>
      <c r="P66" s="313">
        <f t="shared" ca="1" si="34"/>
        <v>29913.165294839775</v>
      </c>
      <c r="Q66" s="313">
        <f t="shared" ca="1" si="34"/>
        <v>33698.751714021768</v>
      </c>
      <c r="R66" s="313">
        <f t="shared" ca="1" si="34"/>
        <v>37719.580624679278</v>
      </c>
      <c r="S66" s="313">
        <f t="shared" ca="1" si="34"/>
        <v>41959.509547824789</v>
      </c>
      <c r="T66" s="313">
        <f t="shared" ca="1" si="34"/>
        <v>46228.121135502661</v>
      </c>
      <c r="U66" s="313">
        <f t="shared" ca="1" si="34"/>
        <v>50953.33027108961</v>
      </c>
      <c r="V66" s="313">
        <f t="shared" ca="1" si="34"/>
        <v>56199.762183506529</v>
      </c>
      <c r="W66" s="313">
        <f t="shared" ca="1" si="34"/>
        <v>61661.412099669869</v>
      </c>
      <c r="X66" s="313">
        <f t="shared" ca="1" si="34"/>
        <v>67569.170669027313</v>
      </c>
      <c r="Y66" s="313">
        <f t="shared" ca="1" si="34"/>
        <v>74643.23987237562</v>
      </c>
      <c r="Z66" s="313">
        <f t="shared" ca="1" si="35"/>
        <v>79527.227694192581</v>
      </c>
      <c r="AA66" s="313">
        <f t="shared" ca="1" si="35"/>
        <v>85637.262340092071</v>
      </c>
      <c r="AB66" s="313">
        <f t="shared" ca="1" si="35"/>
        <v>91270.325637977498</v>
      </c>
      <c r="AC66" s="313">
        <f t="shared" ca="1" si="35"/>
        <v>98752.801346195862</v>
      </c>
      <c r="AD66" s="313">
        <f t="shared" ca="1" si="35"/>
        <v>103735.41215231501</v>
      </c>
      <c r="AE66" s="313">
        <f t="shared" ca="1" si="35"/>
        <v>111700.75018883665</v>
      </c>
      <c r="AF66" s="313">
        <f t="shared" ca="1" si="35"/>
        <v>119165.74214302457</v>
      </c>
      <c r="AG66" s="313">
        <f t="shared" ca="1" si="35"/>
        <v>128324.15310932895</v>
      </c>
      <c r="AH66" s="313">
        <f t="shared" ca="1" si="35"/>
        <v>135910.00043613944</v>
      </c>
      <c r="AI66" s="313">
        <f t="shared" ca="1" si="35"/>
        <v>150058.45790507982</v>
      </c>
      <c r="AJ66" s="313">
        <f t="shared" ca="1" si="36"/>
        <v>163468.89695212219</v>
      </c>
      <c r="AK66" s="313">
        <f t="shared" ca="1" si="36"/>
        <v>124035.12027082067</v>
      </c>
      <c r="AL66" s="313">
        <f t="shared" ca="1" si="36"/>
        <v>131791.27506481935</v>
      </c>
      <c r="AM66" s="313">
        <f t="shared" ca="1" si="36"/>
        <v>194156.07808752239</v>
      </c>
      <c r="AN66" s="313">
        <f t="shared" ca="1" si="36"/>
        <v>214072.96061327535</v>
      </c>
      <c r="AO66" s="313">
        <f t="shared" ca="1" si="36"/>
        <v>196078.83515796807</v>
      </c>
      <c r="AP66" s="313">
        <f t="shared" ca="1" si="36"/>
        <v>264606.48106503201</v>
      </c>
      <c r="AQ66" s="313">
        <f t="shared" ca="1" si="36"/>
        <v>280747.43160015938</v>
      </c>
      <c r="AR66" s="313">
        <f t="shared" ca="1" si="36"/>
        <v>301557.23462309979</v>
      </c>
      <c r="AS66" s="313">
        <f t="shared" ca="1" si="36"/>
        <v>320384.0440728027</v>
      </c>
      <c r="AT66" s="313">
        <f t="shared" ca="1" si="37"/>
        <v>353005.29943342658</v>
      </c>
      <c r="AU66" s="313">
        <f t="shared" ca="1" si="37"/>
        <v>386137.76220788778</v>
      </c>
      <c r="AV66" s="313">
        <f t="shared" ca="1" si="37"/>
        <v>420697.60807171982</v>
      </c>
      <c r="AW66" s="313">
        <f t="shared" ca="1" si="37"/>
        <v>481391.10883428453</v>
      </c>
      <c r="AX66" s="313">
        <f t="shared" ca="1" si="37"/>
        <v>561334.8814390878</v>
      </c>
      <c r="AY66" s="313">
        <f t="shared" ca="1" si="37"/>
        <v>614130.08681628027</v>
      </c>
      <c r="AZ66" s="313">
        <f t="shared" ca="1" si="37"/>
        <v>636471.49089180201</v>
      </c>
      <c r="BA66" s="313">
        <f t="shared" ca="1" si="37"/>
        <v>647957.0880879031</v>
      </c>
      <c r="BB66" s="313">
        <f t="shared" ca="1" si="37"/>
        <v>599586.0798301124</v>
      </c>
      <c r="BC66" s="313">
        <f t="shared" ca="1" si="37"/>
        <v>516997.621086272</v>
      </c>
      <c r="BD66" s="313">
        <f t="shared" ca="1" si="38"/>
        <v>514369.98191285646</v>
      </c>
      <c r="BE66" s="313">
        <f t="shared" ca="1" si="38"/>
        <v>581079.59190227068</v>
      </c>
      <c r="BF66" s="313">
        <f t="shared" ca="1" si="38"/>
        <v>554708.31067919999</v>
      </c>
      <c r="BG66" s="313" t="str">
        <f t="shared" ca="1" si="38"/>
        <v/>
      </c>
      <c r="BH66" s="313" t="str">
        <f t="shared" ca="1" si="38"/>
        <v/>
      </c>
      <c r="BI66" s="313" t="str">
        <f t="shared" ca="1" si="38"/>
        <v/>
      </c>
      <c r="BJ66" s="313" t="str">
        <f t="shared" ca="1" si="38"/>
        <v/>
      </c>
      <c r="BK66" s="313" t="str">
        <f t="shared" ca="1" si="38"/>
        <v/>
      </c>
      <c r="BL66" s="313" t="str">
        <f t="shared" ca="1" si="38"/>
        <v/>
      </c>
      <c r="BM66" s="313" t="str">
        <f t="shared" ca="1" si="38"/>
        <v/>
      </c>
      <c r="BN66" s="973" t="str">
        <f t="shared" ca="1" si="38"/>
        <v/>
      </c>
      <c r="BO66" s="973" t="str">
        <f t="shared" ca="1" si="38"/>
        <v/>
      </c>
      <c r="BP66" s="312" t="str">
        <f t="shared" ca="1" si="38"/>
        <v/>
      </c>
    </row>
    <row r="67" spans="1:68" s="117" customFormat="1" x14ac:dyDescent="0.25">
      <c r="A67" s="157">
        <v>2014</v>
      </c>
      <c r="B67" s="309">
        <f>'Waste Disposal Data'!C61*'Waste Disposal Data'!G61*Short_Metric</f>
        <v>156015.41934279999</v>
      </c>
      <c r="C67" s="311">
        <f t="shared" si="32"/>
        <v>5237762.1919398233</v>
      </c>
      <c r="D67" s="311">
        <f ca="1">(((SUM(F67:BN67)/M3_FT3)*g_ft3)/g_mt)*Conversions_Constants!$C$29</f>
        <v>209883.51897124219</v>
      </c>
      <c r="E67" s="314"/>
      <c r="F67" s="311">
        <f t="shared" ca="1" si="33"/>
        <v>13205.962587407581</v>
      </c>
      <c r="G67" s="313">
        <f t="shared" ca="1" si="33"/>
        <v>14567.615217628332</v>
      </c>
      <c r="H67" s="313">
        <f t="shared" ca="1" si="33"/>
        <v>16020.383182309321</v>
      </c>
      <c r="I67" s="313">
        <f t="shared" ca="1" si="33"/>
        <v>16930.226480760444</v>
      </c>
      <c r="J67" s="313">
        <f t="shared" ca="1" si="33"/>
        <v>18403.776475585746</v>
      </c>
      <c r="K67" s="313">
        <f t="shared" ca="1" si="33"/>
        <v>19607.543881432895</v>
      </c>
      <c r="L67" s="313">
        <f t="shared" ca="1" si="33"/>
        <v>20962.719909227286</v>
      </c>
      <c r="M67" s="313">
        <f t="shared" ca="1" si="33"/>
        <v>22653.0032360474</v>
      </c>
      <c r="N67" s="313">
        <f t="shared" ca="1" si="33"/>
        <v>24396.24842750411</v>
      </c>
      <c r="O67" s="313">
        <f t="shared" ca="1" si="33"/>
        <v>26447.822296770497</v>
      </c>
      <c r="P67" s="313">
        <f t="shared" ca="1" si="34"/>
        <v>28740.253306899773</v>
      </c>
      <c r="Q67" s="313">
        <f t="shared" ca="1" si="34"/>
        <v>32377.404759448491</v>
      </c>
      <c r="R67" s="313">
        <f t="shared" ca="1" si="34"/>
        <v>36240.574713446396</v>
      </c>
      <c r="S67" s="313">
        <f t="shared" ca="1" si="34"/>
        <v>40314.253645561046</v>
      </c>
      <c r="T67" s="313">
        <f t="shared" ca="1" si="34"/>
        <v>44415.490578845289</v>
      </c>
      <c r="U67" s="313">
        <f t="shared" ca="1" si="34"/>
        <v>48955.421614103223</v>
      </c>
      <c r="V67" s="313">
        <f t="shared" ca="1" si="34"/>
        <v>53996.137988785202</v>
      </c>
      <c r="W67" s="313">
        <f t="shared" ca="1" si="34"/>
        <v>59243.63354858246</v>
      </c>
      <c r="X67" s="313">
        <f t="shared" ca="1" si="34"/>
        <v>64919.745591081744</v>
      </c>
      <c r="Y67" s="313">
        <f t="shared" ca="1" si="34"/>
        <v>71716.436573492625</v>
      </c>
      <c r="Z67" s="313">
        <f t="shared" ca="1" si="35"/>
        <v>76408.920493641883</v>
      </c>
      <c r="AA67" s="313">
        <f t="shared" ca="1" si="35"/>
        <v>82279.377254277933</v>
      </c>
      <c r="AB67" s="313">
        <f t="shared" ca="1" si="35"/>
        <v>87691.564980961615</v>
      </c>
      <c r="AC67" s="313">
        <f t="shared" ca="1" si="35"/>
        <v>94880.648620132968</v>
      </c>
      <c r="AD67" s="313">
        <f t="shared" ca="1" si="35"/>
        <v>99667.888462057963</v>
      </c>
      <c r="AE67" s="313">
        <f t="shared" ca="1" si="35"/>
        <v>107320.90112682601</v>
      </c>
      <c r="AF67" s="313">
        <f t="shared" ca="1" si="35"/>
        <v>114493.18655976633</v>
      </c>
      <c r="AG67" s="313">
        <f t="shared" ca="1" si="35"/>
        <v>123292.49109560945</v>
      </c>
      <c r="AH67" s="313">
        <f t="shared" ca="1" si="35"/>
        <v>130580.89309423018</v>
      </c>
      <c r="AI67" s="313">
        <f t="shared" ca="1" si="35"/>
        <v>144174.58161068513</v>
      </c>
      <c r="AJ67" s="313">
        <f t="shared" ca="1" si="36"/>
        <v>157059.18982147716</v>
      </c>
      <c r="AK67" s="313">
        <f t="shared" ca="1" si="36"/>
        <v>119171.63364019291</v>
      </c>
      <c r="AL67" s="313">
        <f t="shared" ca="1" si="36"/>
        <v>126623.66525469797</v>
      </c>
      <c r="AM67" s="313">
        <f t="shared" ca="1" si="36"/>
        <v>186543.10937372429</v>
      </c>
      <c r="AN67" s="313">
        <f t="shared" ca="1" si="36"/>
        <v>205679.03976530622</v>
      </c>
      <c r="AO67" s="313">
        <f t="shared" ca="1" si="36"/>
        <v>188390.47406106617</v>
      </c>
      <c r="AP67" s="313">
        <f t="shared" ca="1" si="36"/>
        <v>254231.11253854012</v>
      </c>
      <c r="AQ67" s="313">
        <f t="shared" ca="1" si="36"/>
        <v>269739.16735057341</v>
      </c>
      <c r="AR67" s="313">
        <f t="shared" ca="1" si="36"/>
        <v>289733.00632585282</v>
      </c>
      <c r="AS67" s="313">
        <f t="shared" ca="1" si="36"/>
        <v>307821.60601806093</v>
      </c>
      <c r="AT67" s="313">
        <f t="shared" ca="1" si="37"/>
        <v>339163.76366044144</v>
      </c>
      <c r="AU67" s="313">
        <f t="shared" ca="1" si="37"/>
        <v>370997.08398724778</v>
      </c>
      <c r="AV67" s="313">
        <f t="shared" ca="1" si="37"/>
        <v>404201.81891195296</v>
      </c>
      <c r="AW67" s="313">
        <f t="shared" ca="1" si="37"/>
        <v>462515.49346980773</v>
      </c>
      <c r="AX67" s="313">
        <f t="shared" ca="1" si="37"/>
        <v>539324.62591449497</v>
      </c>
      <c r="AY67" s="313">
        <f t="shared" ca="1" si="37"/>
        <v>590049.70167878282</v>
      </c>
      <c r="AZ67" s="313">
        <f t="shared" ca="1" si="37"/>
        <v>611515.08677037561</v>
      </c>
      <c r="BA67" s="313">
        <f t="shared" ca="1" si="37"/>
        <v>622550.32725875208</v>
      </c>
      <c r="BB67" s="313">
        <f t="shared" ca="1" si="37"/>
        <v>576075.97336351126</v>
      </c>
      <c r="BC67" s="313">
        <f t="shared" ca="1" si="37"/>
        <v>496725.85440656595</v>
      </c>
      <c r="BD67" s="313">
        <f t="shared" ca="1" si="38"/>
        <v>494201.2464388432</v>
      </c>
      <c r="BE67" s="313">
        <f t="shared" ca="1" si="38"/>
        <v>558295.13520664372</v>
      </c>
      <c r="BF67" s="313">
        <f t="shared" ca="1" si="38"/>
        <v>532957.88671060069</v>
      </c>
      <c r="BG67" s="313">
        <f t="shared" ca="1" si="38"/>
        <v>582203.9204376</v>
      </c>
      <c r="BH67" s="313" t="str">
        <f t="shared" ca="1" si="38"/>
        <v/>
      </c>
      <c r="BI67" s="313" t="str">
        <f t="shared" ca="1" si="38"/>
        <v/>
      </c>
      <c r="BJ67" s="313" t="str">
        <f t="shared" ca="1" si="38"/>
        <v/>
      </c>
      <c r="BK67" s="313" t="str">
        <f t="shared" ca="1" si="38"/>
        <v/>
      </c>
      <c r="BL67" s="313" t="str">
        <f t="shared" ca="1" si="38"/>
        <v/>
      </c>
      <c r="BM67" s="313" t="str">
        <f t="shared" ca="1" si="38"/>
        <v/>
      </c>
      <c r="BN67" s="973" t="str">
        <f t="shared" ca="1" si="38"/>
        <v/>
      </c>
      <c r="BO67" s="973" t="str">
        <f t="shared" ca="1" si="38"/>
        <v/>
      </c>
      <c r="BP67" s="312" t="str">
        <f t="shared" ca="1" si="38"/>
        <v/>
      </c>
    </row>
    <row r="68" spans="1:68" s="117" customFormat="1" x14ac:dyDescent="0.25">
      <c r="A68" s="157">
        <v>2015</v>
      </c>
      <c r="B68" s="309">
        <f>'Waste Disposal Data'!C62*'Waste Disposal Data'!G62*Short_Metric</f>
        <v>166769.63341372501</v>
      </c>
      <c r="C68" s="311">
        <f t="shared" si="32"/>
        <v>5404531.8253535479</v>
      </c>
      <c r="D68" s="311">
        <f ca="1">(((SUM(F68:BN68)/M3_FT3)*g_ft3)/g_mt)*Conversions_Constants!$C$29</f>
        <v>213538.82657428068</v>
      </c>
      <c r="E68" s="314"/>
      <c r="F68" s="311">
        <f t="shared" ca="1" si="33"/>
        <v>12688.149387821899</v>
      </c>
      <c r="G68" s="313">
        <f t="shared" ca="1" si="33"/>
        <v>13996.410854731983</v>
      </c>
      <c r="H68" s="313">
        <f t="shared" ca="1" si="33"/>
        <v>15392.214972736272</v>
      </c>
      <c r="I68" s="313">
        <f t="shared" ca="1" si="33"/>
        <v>16266.382805171579</v>
      </c>
      <c r="J68" s="313">
        <f t="shared" ca="1" si="33"/>
        <v>17682.154078262833</v>
      </c>
      <c r="K68" s="313">
        <f t="shared" ca="1" si="33"/>
        <v>18838.721088996426</v>
      </c>
      <c r="L68" s="313">
        <f t="shared" ca="1" si="33"/>
        <v>20140.759904693838</v>
      </c>
      <c r="M68" s="313">
        <f t="shared" ca="1" si="33"/>
        <v>21764.766274277714</v>
      </c>
      <c r="N68" s="313">
        <f t="shared" ca="1" si="33"/>
        <v>23439.657844082336</v>
      </c>
      <c r="O68" s="313">
        <f t="shared" ca="1" si="33"/>
        <v>25410.788351314419</v>
      </c>
      <c r="P68" s="313">
        <f t="shared" ca="1" si="34"/>
        <v>27613.331855832039</v>
      </c>
      <c r="Q68" s="313">
        <f t="shared" ca="1" si="34"/>
        <v>31107.86856003819</v>
      </c>
      <c r="R68" s="313">
        <f t="shared" ca="1" si="34"/>
        <v>34819.561453490162</v>
      </c>
      <c r="S68" s="313">
        <f t="shared" ca="1" si="34"/>
        <v>38733.509149963043</v>
      </c>
      <c r="T68" s="313">
        <f t="shared" ca="1" si="34"/>
        <v>42673.934282923969</v>
      </c>
      <c r="U68" s="313">
        <f t="shared" ca="1" si="34"/>
        <v>47035.852076079776</v>
      </c>
      <c r="V68" s="313">
        <f t="shared" ca="1" si="34"/>
        <v>51878.919134636337</v>
      </c>
      <c r="W68" s="313">
        <f t="shared" ca="1" si="34"/>
        <v>56920.657450488325</v>
      </c>
      <c r="X68" s="313">
        <f t="shared" ca="1" si="34"/>
        <v>62374.205956367325</v>
      </c>
      <c r="Y68" s="313">
        <f t="shared" ca="1" si="34"/>
        <v>68904.394873448487</v>
      </c>
      <c r="Z68" s="313">
        <f t="shared" ca="1" si="35"/>
        <v>73412.883867321187</v>
      </c>
      <c r="AA68" s="313">
        <f t="shared" ca="1" si="35"/>
        <v>79053.156725939567</v>
      </c>
      <c r="AB68" s="313">
        <f t="shared" ca="1" si="35"/>
        <v>84253.129536448119</v>
      </c>
      <c r="AC68" s="313">
        <f t="shared" ca="1" si="35"/>
        <v>91160.325174145473</v>
      </c>
      <c r="AD68" s="313">
        <f t="shared" ca="1" si="35"/>
        <v>95759.854656957643</v>
      </c>
      <c r="AE68" s="313">
        <f t="shared" ca="1" si="35"/>
        <v>103112.78840296522</v>
      </c>
      <c r="AF68" s="313">
        <f t="shared" ca="1" si="35"/>
        <v>110003.84450152009</v>
      </c>
      <c r="AG68" s="313">
        <f t="shared" ca="1" si="35"/>
        <v>118458.12337144275</v>
      </c>
      <c r="AH68" s="313">
        <f t="shared" ca="1" si="35"/>
        <v>125460.74304001534</v>
      </c>
      <c r="AI68" s="313">
        <f t="shared" ca="1" si="35"/>
        <v>138521.41540575077</v>
      </c>
      <c r="AJ68" s="313">
        <f t="shared" ca="1" si="36"/>
        <v>150900.81090229633</v>
      </c>
      <c r="AK68" s="313">
        <f t="shared" ca="1" si="36"/>
        <v>114498.84704802619</v>
      </c>
      <c r="AL68" s="313">
        <f t="shared" ca="1" si="36"/>
        <v>121658.68032347296</v>
      </c>
      <c r="AM68" s="313">
        <f t="shared" ca="1" si="36"/>
        <v>179228.64943291195</v>
      </c>
      <c r="AN68" s="313">
        <f t="shared" ca="1" si="36"/>
        <v>197614.24926149592</v>
      </c>
      <c r="AO68" s="313">
        <f t="shared" ca="1" si="36"/>
        <v>181003.57791477209</v>
      </c>
      <c r="AP68" s="313">
        <f t="shared" ca="1" si="36"/>
        <v>244262.5680309766</v>
      </c>
      <c r="AQ68" s="313">
        <f t="shared" ca="1" si="36"/>
        <v>259162.54331617019</v>
      </c>
      <c r="AR68" s="313">
        <f t="shared" ca="1" si="36"/>
        <v>278372.41265173379</v>
      </c>
      <c r="AS68" s="313">
        <f t="shared" ca="1" si="36"/>
        <v>295751.74820505932</v>
      </c>
      <c r="AT68" s="313">
        <f t="shared" ca="1" si="37"/>
        <v>325864.96226810617</v>
      </c>
      <c r="AU68" s="313">
        <f t="shared" ca="1" si="37"/>
        <v>356450.08025125688</v>
      </c>
      <c r="AV68" s="313">
        <f t="shared" ca="1" si="37"/>
        <v>388352.83889676223</v>
      </c>
      <c r="AW68" s="313">
        <f t="shared" ca="1" si="37"/>
        <v>444380.00157011818</v>
      </c>
      <c r="AX68" s="313">
        <f t="shared" ca="1" si="37"/>
        <v>518177.40485342481</v>
      </c>
      <c r="AY68" s="313">
        <f t="shared" ca="1" si="37"/>
        <v>566913.52194795129</v>
      </c>
      <c r="AZ68" s="313">
        <f t="shared" ca="1" si="37"/>
        <v>587537.23725129489</v>
      </c>
      <c r="BA68" s="313">
        <f t="shared" ca="1" si="37"/>
        <v>598139.77977103007</v>
      </c>
      <c r="BB68" s="313">
        <f t="shared" ca="1" si="37"/>
        <v>553487.71135705954</v>
      </c>
      <c r="BC68" s="313">
        <f t="shared" ca="1" si="37"/>
        <v>477248.95506774093</v>
      </c>
      <c r="BD68" s="313">
        <f t="shared" ca="1" si="38"/>
        <v>474823.33839435648</v>
      </c>
      <c r="BE68" s="313">
        <f t="shared" ca="1" si="38"/>
        <v>536404.06983666087</v>
      </c>
      <c r="BF68" s="313">
        <f t="shared" ca="1" si="38"/>
        <v>512060.30906448571</v>
      </c>
      <c r="BG68" s="313">
        <f t="shared" ca="1" si="38"/>
        <v>559375.37818952498</v>
      </c>
      <c r="BH68" s="313">
        <f t="shared" ca="1" si="38"/>
        <v>624061.67737119994</v>
      </c>
      <c r="BI68" s="313" t="str">
        <f t="shared" ca="1" si="38"/>
        <v/>
      </c>
      <c r="BJ68" s="313" t="str">
        <f t="shared" ca="1" si="38"/>
        <v/>
      </c>
      <c r="BK68" s="313" t="str">
        <f t="shared" ca="1" si="38"/>
        <v/>
      </c>
      <c r="BL68" s="313" t="str">
        <f t="shared" ca="1" si="38"/>
        <v/>
      </c>
      <c r="BM68" s="313" t="str">
        <f t="shared" ca="1" si="38"/>
        <v/>
      </c>
      <c r="BN68" s="973" t="str">
        <f t="shared" ca="1" si="38"/>
        <v/>
      </c>
      <c r="BO68" s="973" t="str">
        <f t="shared" ca="1" si="38"/>
        <v/>
      </c>
      <c r="BP68" s="312" t="str">
        <f t="shared" ca="1" si="38"/>
        <v/>
      </c>
    </row>
    <row r="69" spans="1:68" s="117" customFormat="1" x14ac:dyDescent="0.25">
      <c r="A69" s="157">
        <v>2016</v>
      </c>
      <c r="B69" s="309">
        <f>'Waste Disposal Data'!C63*'Waste Disposal Data'!G63*Short_Metric</f>
        <v>175119.97697319998</v>
      </c>
      <c r="C69" s="311">
        <f t="shared" si="32"/>
        <v>5579651.8023267481</v>
      </c>
      <c r="D69" s="311">
        <f ca="1">(((SUM(F69:BN69)/M3_FT3)*g_ft3)/g_mt)*Conversions_Constants!$C$29</f>
        <v>217870.043102664</v>
      </c>
      <c r="E69" s="314"/>
      <c r="F69" s="311">
        <f t="shared" ca="1" si="33"/>
        <v>12190.639934206301</v>
      </c>
      <c r="G69" s="313">
        <f t="shared" ca="1" si="33"/>
        <v>13447.603735263436</v>
      </c>
      <c r="H69" s="313">
        <f t="shared" ca="1" si="33"/>
        <v>14788.677590967283</v>
      </c>
      <c r="I69" s="313">
        <f t="shared" ca="1" si="33"/>
        <v>15628.568812417783</v>
      </c>
      <c r="J69" s="313">
        <f t="shared" ca="1" si="33"/>
        <v>16988.82689985905</v>
      </c>
      <c r="K69" s="313">
        <f t="shared" ca="1" si="33"/>
        <v>18100.044269444003</v>
      </c>
      <c r="L69" s="313">
        <f t="shared" ca="1" si="33"/>
        <v>19351.029412932334</v>
      </c>
      <c r="M69" s="313">
        <f t="shared" ca="1" si="33"/>
        <v>20911.357581944798</v>
      </c>
      <c r="N69" s="313">
        <f t="shared" ca="1" si="33"/>
        <v>22520.575713938189</v>
      </c>
      <c r="O69" s="313">
        <f t="shared" ca="1" si="33"/>
        <v>24414.417088477679</v>
      </c>
      <c r="P69" s="313">
        <f t="shared" ca="1" si="34"/>
        <v>26530.597626891828</v>
      </c>
      <c r="Q69" s="313">
        <f t="shared" ca="1" si="34"/>
        <v>29888.111587023395</v>
      </c>
      <c r="R69" s="313">
        <f t="shared" ca="1" si="34"/>
        <v>33454.26692042857</v>
      </c>
      <c r="S69" s="313">
        <f t="shared" ca="1" si="34"/>
        <v>37214.746532594509</v>
      </c>
      <c r="T69" s="313">
        <f t="shared" ca="1" si="34"/>
        <v>41000.665386113556</v>
      </c>
      <c r="U69" s="313">
        <f t="shared" ca="1" si="34"/>
        <v>45191.549936228235</v>
      </c>
      <c r="V69" s="313">
        <f t="shared" ca="1" si="34"/>
        <v>49844.717619195995</v>
      </c>
      <c r="W69" s="313">
        <f t="shared" ca="1" si="34"/>
        <v>54688.766548036125</v>
      </c>
      <c r="X69" s="313">
        <f t="shared" ca="1" si="34"/>
        <v>59928.478358389686</v>
      </c>
      <c r="Y69" s="313">
        <f t="shared" ca="1" si="34"/>
        <v>66202.61490559121</v>
      </c>
      <c r="Z69" s="313">
        <f t="shared" ca="1" si="35"/>
        <v>70534.3235174375</v>
      </c>
      <c r="AA69" s="313">
        <f t="shared" ca="1" si="35"/>
        <v>75953.438113936762</v>
      </c>
      <c r="AB69" s="313">
        <f t="shared" ca="1" si="35"/>
        <v>80949.517074151488</v>
      </c>
      <c r="AC69" s="313">
        <f t="shared" ca="1" si="35"/>
        <v>87585.877697011179</v>
      </c>
      <c r="AD69" s="313">
        <f t="shared" ca="1" si="35"/>
        <v>92005.057049165596</v>
      </c>
      <c r="AE69" s="313">
        <f t="shared" ca="1" si="35"/>
        <v>99069.678139117837</v>
      </c>
      <c r="AF69" s="313">
        <f t="shared" ca="1" si="35"/>
        <v>105690.53206321498</v>
      </c>
      <c r="AG69" s="313">
        <f t="shared" ca="1" si="35"/>
        <v>113813.31391708509</v>
      </c>
      <c r="AH69" s="313">
        <f t="shared" ca="1" si="35"/>
        <v>120541.35694104942</v>
      </c>
      <c r="AI69" s="313">
        <f t="shared" ca="1" si="35"/>
        <v>133089.91301827773</v>
      </c>
      <c r="AJ69" s="313">
        <f t="shared" ca="1" si="36"/>
        <v>144983.90547444782</v>
      </c>
      <c r="AK69" s="313">
        <f t="shared" ca="1" si="36"/>
        <v>110009.28303886147</v>
      </c>
      <c r="AL69" s="313">
        <f t="shared" ca="1" si="36"/>
        <v>116888.37523600046</v>
      </c>
      <c r="AM69" s="313">
        <f t="shared" ca="1" si="36"/>
        <v>172200.99356867612</v>
      </c>
      <c r="AN69" s="313">
        <f t="shared" ca="1" si="36"/>
        <v>189865.68371646103</v>
      </c>
      <c r="AO69" s="313">
        <f t="shared" ca="1" si="36"/>
        <v>173906.32610929679</v>
      </c>
      <c r="AP69" s="313">
        <f t="shared" ca="1" si="36"/>
        <v>234684.89574438825</v>
      </c>
      <c r="AQ69" s="313">
        <f t="shared" ca="1" si="36"/>
        <v>249000.63464203439</v>
      </c>
      <c r="AR69" s="313">
        <f t="shared" ca="1" si="36"/>
        <v>267457.27422713646</v>
      </c>
      <c r="AS69" s="313">
        <f t="shared" ca="1" si="36"/>
        <v>284155.15628625924</v>
      </c>
      <c r="AT69" s="313">
        <f t="shared" ca="1" si="37"/>
        <v>313087.6143369659</v>
      </c>
      <c r="AU69" s="313">
        <f t="shared" ca="1" si="37"/>
        <v>342473.47269040527</v>
      </c>
      <c r="AV69" s="313">
        <f t="shared" ca="1" si="37"/>
        <v>373125.30627683451</v>
      </c>
      <c r="AW69" s="313">
        <f t="shared" ca="1" si="37"/>
        <v>426955.61247906019</v>
      </c>
      <c r="AX69" s="313">
        <f t="shared" ca="1" si="37"/>
        <v>497859.37819053011</v>
      </c>
      <c r="AY69" s="313">
        <f t="shared" ca="1" si="37"/>
        <v>544684.52480024099</v>
      </c>
      <c r="AZ69" s="313">
        <f t="shared" ca="1" si="37"/>
        <v>564499.57265977492</v>
      </c>
      <c r="BA69" s="313">
        <f t="shared" ca="1" si="37"/>
        <v>574686.38354090333</v>
      </c>
      <c r="BB69" s="313">
        <f t="shared" ca="1" si="37"/>
        <v>531785.1477724507</v>
      </c>
      <c r="BC69" s="313">
        <f t="shared" ca="1" si="37"/>
        <v>458535.75587556948</v>
      </c>
      <c r="BD69" s="313">
        <f t="shared" ca="1" si="38"/>
        <v>456205.24899234553</v>
      </c>
      <c r="BE69" s="313">
        <f t="shared" ca="1" si="38"/>
        <v>515371.36541739036</v>
      </c>
      <c r="BF69" s="313">
        <f t="shared" ca="1" si="38"/>
        <v>491982.13715823169</v>
      </c>
      <c r="BG69" s="313">
        <f t="shared" ca="1" si="38"/>
        <v>537441.95588633267</v>
      </c>
      <c r="BH69" s="313">
        <f t="shared" ca="1" si="38"/>
        <v>599591.86899793276</v>
      </c>
      <c r="BI69" s="313">
        <f t="shared" ca="1" si="38"/>
        <v>667078.53365490003</v>
      </c>
      <c r="BJ69" s="313" t="str">
        <f t="shared" ca="1" si="38"/>
        <v/>
      </c>
      <c r="BK69" s="313" t="str">
        <f t="shared" ca="1" si="38"/>
        <v/>
      </c>
      <c r="BL69" s="313" t="str">
        <f t="shared" ca="1" si="38"/>
        <v/>
      </c>
      <c r="BM69" s="313" t="str">
        <f t="shared" ca="1" si="38"/>
        <v/>
      </c>
      <c r="BN69" s="973" t="str">
        <f t="shared" ca="1" si="38"/>
        <v/>
      </c>
      <c r="BO69" s="973" t="str">
        <f t="shared" ca="1" si="38"/>
        <v/>
      </c>
      <c r="BP69" s="312" t="str">
        <f t="shared" ca="1" si="38"/>
        <v/>
      </c>
    </row>
    <row r="70" spans="1:68" s="117" customFormat="1" x14ac:dyDescent="0.25">
      <c r="A70" s="157">
        <v>2017</v>
      </c>
      <c r="B70" s="309">
        <f>'Waste Disposal Data'!C64*'Waste Disposal Data'!G64*Short_Metric</f>
        <v>183630.26884040001</v>
      </c>
      <c r="C70" s="311">
        <f t="shared" ref="C70:C75" si="39">B70+C69</f>
        <v>5763282.0711671477</v>
      </c>
      <c r="D70" s="311">
        <f ca="1">(((SUM(F70:BN70)/M3_FT3)*g_ft3)/g_mt)*Conversions_Constants!$C$29</f>
        <v>222667.54350201343</v>
      </c>
      <c r="E70" s="314"/>
      <c r="F70" s="311">
        <f t="shared" ca="1" si="33"/>
        <v>11712.638105293998</v>
      </c>
      <c r="G70" s="313">
        <f t="shared" ca="1" si="33"/>
        <v>12920.315650746448</v>
      </c>
      <c r="H70" s="313">
        <f t="shared" ca="1" si="33"/>
        <v>14208.805248429991</v>
      </c>
      <c r="I70" s="313">
        <f t="shared" ca="1" si="33"/>
        <v>15015.76386403638</v>
      </c>
      <c r="J70" s="313">
        <f t="shared" ca="1" si="33"/>
        <v>16322.685468971467</v>
      </c>
      <c r="K70" s="313">
        <f t="shared" ca="1" si="33"/>
        <v>17390.331382271263</v>
      </c>
      <c r="L70" s="313">
        <f t="shared" ca="1" si="33"/>
        <v>18592.264696671456</v>
      </c>
      <c r="M70" s="313">
        <f t="shared" ca="1" si="33"/>
        <v>20091.411523070368</v>
      </c>
      <c r="N70" s="313">
        <f t="shared" ca="1" si="33"/>
        <v>21637.531309582224</v>
      </c>
      <c r="O70" s="313">
        <f t="shared" ca="1" si="33"/>
        <v>23457.114101669329</v>
      </c>
      <c r="P70" s="313">
        <f t="shared" ca="1" si="34"/>
        <v>25490.318014317261</v>
      </c>
      <c r="Q70" s="313">
        <f t="shared" ca="1" si="34"/>
        <v>28716.181969018246</v>
      </c>
      <c r="R70" s="313">
        <f t="shared" ca="1" si="34"/>
        <v>32142.506351730808</v>
      </c>
      <c r="S70" s="313">
        <f t="shared" ca="1" si="34"/>
        <v>35755.535449247247</v>
      </c>
      <c r="T70" s="313">
        <f t="shared" ca="1" si="34"/>
        <v>39393.00630119627</v>
      </c>
      <c r="U70" s="313">
        <f t="shared" ca="1" si="34"/>
        <v>43419.563917652871</v>
      </c>
      <c r="V70" s="313">
        <f t="shared" ca="1" si="34"/>
        <v>47890.278286053144</v>
      </c>
      <c r="W70" s="313">
        <f t="shared" ca="1" si="34"/>
        <v>52544.389339619986</v>
      </c>
      <c r="X70" s="313">
        <f t="shared" ca="1" si="34"/>
        <v>57578.649111209306</v>
      </c>
      <c r="Y70" s="313">
        <f t="shared" ca="1" si="34"/>
        <v>63606.773245560231</v>
      </c>
      <c r="Z70" s="313">
        <f t="shared" ca="1" si="35"/>
        <v>67768.633133307725</v>
      </c>
      <c r="AA70" s="313">
        <f t="shared" ca="1" si="35"/>
        <v>72975.261207179297</v>
      </c>
      <c r="AB70" s="313">
        <f t="shared" ca="1" si="35"/>
        <v>77775.441109325999</v>
      </c>
      <c r="AC70" s="313">
        <f t="shared" ca="1" si="35"/>
        <v>84151.586310174782</v>
      </c>
      <c r="AD70" s="313">
        <f t="shared" ca="1" si="35"/>
        <v>88397.487161445839</v>
      </c>
      <c r="AE70" s="313">
        <f t="shared" ca="1" si="35"/>
        <v>95185.100496283441</v>
      </c>
      <c r="AF70" s="313">
        <f t="shared" ca="1" si="35"/>
        <v>101546.34702472767</v>
      </c>
      <c r="AG70" s="313">
        <f t="shared" ca="1" si="35"/>
        <v>109350.63004646362</v>
      </c>
      <c r="AH70" s="313">
        <f t="shared" ca="1" si="35"/>
        <v>115814.86273005077</v>
      </c>
      <c r="AI70" s="313">
        <f t="shared" ca="1" si="35"/>
        <v>127871.38288566183</v>
      </c>
      <c r="AJ70" s="313">
        <f t="shared" ca="1" si="36"/>
        <v>139299.00522690869</v>
      </c>
      <c r="AK70" s="313">
        <f t="shared" ca="1" si="36"/>
        <v>105695.75735245671</v>
      </c>
      <c r="AL70" s="313">
        <f t="shared" ca="1" si="36"/>
        <v>112305.11648642394</v>
      </c>
      <c r="AM70" s="313">
        <f t="shared" ca="1" si="36"/>
        <v>165448.89603231984</v>
      </c>
      <c r="AN70" s="313">
        <f t="shared" ca="1" si="36"/>
        <v>182420.94377221123</v>
      </c>
      <c r="AO70" s="313">
        <f t="shared" ca="1" si="36"/>
        <v>167087.36152759314</v>
      </c>
      <c r="AP70" s="313">
        <f t="shared" ca="1" si="36"/>
        <v>225482.76935977105</v>
      </c>
      <c r="AQ70" s="313">
        <f t="shared" ca="1" si="36"/>
        <v>239237.1801062928</v>
      </c>
      <c r="AR70" s="313">
        <f t="shared" ca="1" si="36"/>
        <v>256970.12450190113</v>
      </c>
      <c r="AS70" s="313">
        <f t="shared" ca="1" si="36"/>
        <v>273013.27324051381</v>
      </c>
      <c r="AT70" s="313">
        <f t="shared" ca="1" si="37"/>
        <v>300811.27338435355</v>
      </c>
      <c r="AU70" s="313">
        <f t="shared" ca="1" si="37"/>
        <v>329044.89575076208</v>
      </c>
      <c r="AV70" s="313">
        <f t="shared" ca="1" si="37"/>
        <v>358494.85375125823</v>
      </c>
      <c r="AW70" s="313">
        <f t="shared" ca="1" si="37"/>
        <v>410214.44345669489</v>
      </c>
      <c r="AX70" s="313">
        <f t="shared" ca="1" si="37"/>
        <v>478338.0327484014</v>
      </c>
      <c r="AY70" s="313">
        <f t="shared" ca="1" si="37"/>
        <v>523327.1390977751</v>
      </c>
      <c r="AZ70" s="313">
        <f t="shared" ca="1" si="37"/>
        <v>542365.22781751188</v>
      </c>
      <c r="BA70" s="313">
        <f t="shared" ca="1" si="37"/>
        <v>552152.60813073942</v>
      </c>
      <c r="BB70" s="313">
        <f t="shared" ca="1" si="37"/>
        <v>510933.55387782934</v>
      </c>
      <c r="BC70" s="313">
        <f t="shared" ca="1" si="37"/>
        <v>440556.31171897374</v>
      </c>
      <c r="BD70" s="313">
        <f t="shared" ca="1" si="38"/>
        <v>438317.18531770387</v>
      </c>
      <c r="BE70" s="313">
        <f t="shared" ca="1" si="38"/>
        <v>495163.36513453932</v>
      </c>
      <c r="BF70" s="313">
        <f t="shared" ca="1" si="38"/>
        <v>472691.24163322005</v>
      </c>
      <c r="BG70" s="313">
        <f t="shared" ca="1" si="38"/>
        <v>516368.55537295633</v>
      </c>
      <c r="BH70" s="313">
        <f t="shared" ca="1" si="38"/>
        <v>576081.53553481714</v>
      </c>
      <c r="BI70" s="313">
        <f t="shared" ca="1" si="38"/>
        <v>640922.010220845</v>
      </c>
      <c r="BJ70" s="313">
        <f t="shared" ca="1" si="38"/>
        <v>700479.90789279994</v>
      </c>
      <c r="BK70" s="313" t="str">
        <f t="shared" ca="1" si="38"/>
        <v/>
      </c>
      <c r="BL70" s="313" t="str">
        <f t="shared" ca="1" si="38"/>
        <v/>
      </c>
      <c r="BM70" s="313" t="str">
        <f t="shared" ca="1" si="38"/>
        <v/>
      </c>
      <c r="BN70" s="973" t="str">
        <f t="shared" ca="1" si="38"/>
        <v/>
      </c>
      <c r="BO70" s="973" t="str">
        <f t="shared" ca="1" si="38"/>
        <v/>
      </c>
      <c r="BP70" s="312" t="str">
        <f t="shared" ca="1" si="38"/>
        <v/>
      </c>
    </row>
    <row r="71" spans="1:68" s="117" customFormat="1" x14ac:dyDescent="0.25">
      <c r="A71" s="157">
        <v>2018</v>
      </c>
      <c r="B71" s="309">
        <f>'Waste Disposal Data'!C65*'Waste Disposal Data'!G65*Short_Metric</f>
        <v>216232.8121216</v>
      </c>
      <c r="C71" s="311">
        <f t="shared" si="39"/>
        <v>5979514.8832887476</v>
      </c>
      <c r="D71" s="311">
        <f ca="1">(((SUM(F71:BN71)/M3_FT3)*g_ft3)/g_mt)*Conversions_Constants!$C$29</f>
        <v>227925.22907829034</v>
      </c>
      <c r="E71" s="314"/>
      <c r="F71" s="311">
        <f t="shared" ca="1" si="33"/>
        <v>11253.378996179419</v>
      </c>
      <c r="G71" s="313">
        <f t="shared" ca="1" si="33"/>
        <v>12413.702827751678</v>
      </c>
      <c r="H71" s="313">
        <f t="shared" ca="1" si="33"/>
        <v>13651.670025663645</v>
      </c>
      <c r="I71" s="313">
        <f t="shared" ca="1" si="33"/>
        <v>14426.987341371241</v>
      </c>
      <c r="J71" s="313">
        <f t="shared" ca="1" si="33"/>
        <v>15682.663817192879</v>
      </c>
      <c r="K71" s="313">
        <f t="shared" ca="1" si="33"/>
        <v>16708.446735445443</v>
      </c>
      <c r="L71" s="313">
        <f t="shared" ca="1" si="33"/>
        <v>17863.251570486442</v>
      </c>
      <c r="M71" s="313">
        <f t="shared" ca="1" si="33"/>
        <v>19303.616009029392</v>
      </c>
      <c r="N71" s="313">
        <f t="shared" ca="1" si="33"/>
        <v>20789.111571574282</v>
      </c>
      <c r="O71" s="313">
        <f t="shared" ca="1" si="33"/>
        <v>22537.347501875054</v>
      </c>
      <c r="P71" s="313">
        <f t="shared" ca="1" si="34"/>
        <v>24490.828348790208</v>
      </c>
      <c r="Q71" s="313">
        <f t="shared" ca="1" si="34"/>
        <v>27590.204368608993</v>
      </c>
      <c r="R71" s="313">
        <f t="shared" ca="1" si="34"/>
        <v>30882.180650629412</v>
      </c>
      <c r="S71" s="313">
        <f t="shared" ca="1" si="34"/>
        <v>34353.540850873396</v>
      </c>
      <c r="T71" s="313">
        <f t="shared" ca="1" si="34"/>
        <v>37848.384430650192</v>
      </c>
      <c r="U71" s="313">
        <f t="shared" ca="1" si="34"/>
        <v>41717.058464680311</v>
      </c>
      <c r="V71" s="313">
        <f t="shared" ca="1" si="34"/>
        <v>46012.473615305622</v>
      </c>
      <c r="W71" s="313">
        <f t="shared" ca="1" si="34"/>
        <v>50484.094364214689</v>
      </c>
      <c r="X71" s="313">
        <f t="shared" ca="1" si="34"/>
        <v>55320.957986707224</v>
      </c>
      <c r="Y71" s="313">
        <f t="shared" ca="1" si="34"/>
        <v>61112.715992890742</v>
      </c>
      <c r="Z71" s="313">
        <f t="shared" ca="1" si="35"/>
        <v>65111.387020270296</v>
      </c>
      <c r="AA71" s="313">
        <f t="shared" ca="1" si="35"/>
        <v>70113.860287240517</v>
      </c>
      <c r="AB71" s="313">
        <f t="shared" ca="1" si="35"/>
        <v>74725.822443253172</v>
      </c>
      <c r="AC71" s="313">
        <f t="shared" ca="1" si="35"/>
        <v>80851.955414731739</v>
      </c>
      <c r="AD71" s="313">
        <f t="shared" ca="1" si="35"/>
        <v>84931.372112319659</v>
      </c>
      <c r="AE71" s="313">
        <f t="shared" ca="1" si="35"/>
        <v>91452.839321482243</v>
      </c>
      <c r="AF71" s="313">
        <f t="shared" ca="1" si="35"/>
        <v>97564.657805854513</v>
      </c>
      <c r="AG71" s="313">
        <f t="shared" ca="1" si="35"/>
        <v>105062.93051329571</v>
      </c>
      <c r="AH71" s="313">
        <f t="shared" ca="1" si="35"/>
        <v>111273.69700790891</v>
      </c>
      <c r="AI71" s="313">
        <f t="shared" ca="1" si="35"/>
        <v>122857.4742463469</v>
      </c>
      <c r="AJ71" s="313">
        <f t="shared" ca="1" si="36"/>
        <v>133837.0131064374</v>
      </c>
      <c r="AK71" s="313">
        <f t="shared" ca="1" si="36"/>
        <v>101551.36742744729</v>
      </c>
      <c r="AL71" s="313">
        <f t="shared" ca="1" si="36"/>
        <v>107901.56988292739</v>
      </c>
      <c r="AM71" s="313">
        <f t="shared" ca="1" si="36"/>
        <v>158961.55202726467</v>
      </c>
      <c r="AN71" s="313">
        <f t="shared" ca="1" si="36"/>
        <v>175268.11625653898</v>
      </c>
      <c r="AO71" s="313">
        <f t="shared" ca="1" si="36"/>
        <v>160535.7723715379</v>
      </c>
      <c r="AP71" s="313">
        <f t="shared" ca="1" si="36"/>
        <v>216641.46351168817</v>
      </c>
      <c r="AQ71" s="313">
        <f t="shared" ca="1" si="36"/>
        <v>229856.55609870717</v>
      </c>
      <c r="AR71" s="313">
        <f t="shared" ca="1" si="36"/>
        <v>246894.1817990843</v>
      </c>
      <c r="AS71" s="313">
        <f t="shared" ca="1" si="36"/>
        <v>262308.26967789483</v>
      </c>
      <c r="AT71" s="313">
        <f t="shared" ca="1" si="37"/>
        <v>289016.29464564717</v>
      </c>
      <c r="AU71" s="313">
        <f t="shared" ca="1" si="37"/>
        <v>316142.86084431061</v>
      </c>
      <c r="AV71" s="313">
        <f t="shared" ca="1" si="37"/>
        <v>344438.06947466457</v>
      </c>
      <c r="AW71" s="313">
        <f t="shared" ca="1" si="37"/>
        <v>394129.70506093971</v>
      </c>
      <c r="AX71" s="313">
        <f t="shared" ca="1" si="37"/>
        <v>459582.13020956441</v>
      </c>
      <c r="AY71" s="313">
        <f t="shared" ca="1" si="37"/>
        <v>502807.18846693868</v>
      </c>
      <c r="AZ71" s="313">
        <f t="shared" ca="1" si="37"/>
        <v>521098.78305051115</v>
      </c>
      <c r="BA71" s="313">
        <f t="shared" ca="1" si="37"/>
        <v>530502.3946924262</v>
      </c>
      <c r="BB71" s="313">
        <f t="shared" ca="1" si="37"/>
        <v>490899.56267438119</v>
      </c>
      <c r="BC71" s="313">
        <f t="shared" ca="1" si="37"/>
        <v>423281.85165148979</v>
      </c>
      <c r="BD71" s="313">
        <f t="shared" ca="1" si="38"/>
        <v>421130.52265222045</v>
      </c>
      <c r="BE71" s="313">
        <f t="shared" ca="1" si="38"/>
        <v>475747.73187639349</v>
      </c>
      <c r="BF71" s="313">
        <f t="shared" ca="1" si="38"/>
        <v>454156.7529409948</v>
      </c>
      <c r="BG71" s="313">
        <f t="shared" ca="1" si="38"/>
        <v>496121.45471267938</v>
      </c>
      <c r="BH71" s="313">
        <f t="shared" ca="1" si="38"/>
        <v>553493.05543250544</v>
      </c>
      <c r="BI71" s="313">
        <f t="shared" ca="1" si="38"/>
        <v>615791.09874046536</v>
      </c>
      <c r="BJ71" s="313">
        <f t="shared" ca="1" si="38"/>
        <v>673013.69784179365</v>
      </c>
      <c r="BK71" s="313">
        <f t="shared" ca="1" si="38"/>
        <v>734521.07536160003</v>
      </c>
      <c r="BL71" s="313" t="str">
        <f t="shared" ca="1" si="38"/>
        <v/>
      </c>
      <c r="BM71" s="313" t="str">
        <f t="shared" ca="1" si="38"/>
        <v/>
      </c>
      <c r="BN71" s="973" t="str">
        <f t="shared" ca="1" si="38"/>
        <v/>
      </c>
      <c r="BO71" s="973" t="str">
        <f t="shared" ca="1" si="38"/>
        <v/>
      </c>
      <c r="BP71" s="312" t="str">
        <f t="shared" ca="1" si="38"/>
        <v/>
      </c>
    </row>
    <row r="72" spans="1:68" s="117" customFormat="1" x14ac:dyDescent="0.25">
      <c r="A72" s="157">
        <v>2019</v>
      </c>
      <c r="B72" s="309">
        <f>'Waste Disposal Data'!C66*'Waste Disposal Data'!G66*Short_Metric</f>
        <v>191363.91483780002</v>
      </c>
      <c r="C72" s="311">
        <f t="shared" si="39"/>
        <v>6170878.7981265476</v>
      </c>
      <c r="D72" s="311">
        <f ca="1">(((SUM(F72:BN72)/M3_FT3)*g_ft3)/g_mt)*Conversions_Constants!$C$29</f>
        <v>235460.35763126845</v>
      </c>
      <c r="E72" s="314"/>
      <c r="F72" s="311">
        <f t="shared" ca="1" si="33"/>
        <v>10812.127694307876</v>
      </c>
      <c r="G72" s="313">
        <f t="shared" ca="1" si="33"/>
        <v>11926.954577679002</v>
      </c>
      <c r="H72" s="313">
        <f t="shared" ca="1" si="33"/>
        <v>13116.38038744997</v>
      </c>
      <c r="I72" s="313">
        <f t="shared" ca="1" si="33"/>
        <v>13861.297076373748</v>
      </c>
      <c r="J72" s="313">
        <f t="shared" ca="1" si="33"/>
        <v>15067.737773335186</v>
      </c>
      <c r="K72" s="313">
        <f t="shared" ca="1" si="33"/>
        <v>16053.2991680551</v>
      </c>
      <c r="L72" s="313">
        <f t="shared" ca="1" si="33"/>
        <v>17162.823457844515</v>
      </c>
      <c r="M72" s="313">
        <f t="shared" ca="1" si="33"/>
        <v>18546.710398927091</v>
      </c>
      <c r="N72" s="313">
        <f t="shared" ca="1" si="33"/>
        <v>19973.95884732802</v>
      </c>
      <c r="O72" s="313">
        <f t="shared" ca="1" si="33"/>
        <v>21653.645466307487</v>
      </c>
      <c r="P72" s="313">
        <f t="shared" ca="1" si="34"/>
        <v>23530.52923361009</v>
      </c>
      <c r="Q72" s="313">
        <f t="shared" ca="1" si="34"/>
        <v>26508.37698141377</v>
      </c>
      <c r="R72" s="313">
        <f t="shared" ca="1" si="34"/>
        <v>29671.273027118852</v>
      </c>
      <c r="S72" s="313">
        <f t="shared" ca="1" si="34"/>
        <v>33006.519247007061</v>
      </c>
      <c r="T72" s="313">
        <f t="shared" ca="1" si="34"/>
        <v>36364.32804994606</v>
      </c>
      <c r="U72" s="313">
        <f t="shared" ca="1" si="34"/>
        <v>40081.309205364763</v>
      </c>
      <c r="V72" s="313">
        <f t="shared" ca="1" si="34"/>
        <v>44208.298718860722</v>
      </c>
      <c r="W72" s="313">
        <f t="shared" ca="1" si="34"/>
        <v>48504.584710306728</v>
      </c>
      <c r="X72" s="313">
        <f t="shared" ca="1" si="34"/>
        <v>53151.792197417562</v>
      </c>
      <c r="Y72" s="313">
        <f t="shared" ca="1" si="34"/>
        <v>58716.452123884737</v>
      </c>
      <c r="Z72" s="313">
        <f t="shared" ca="1" si="35"/>
        <v>62558.33301763529</v>
      </c>
      <c r="AA72" s="313">
        <f t="shared" ca="1" si="35"/>
        <v>67364.656502182203</v>
      </c>
      <c r="AB72" s="313">
        <f t="shared" ca="1" si="35"/>
        <v>71795.781035449749</v>
      </c>
      <c r="AC72" s="313">
        <f t="shared" ca="1" si="35"/>
        <v>77681.704897288029</v>
      </c>
      <c r="AD72" s="313">
        <f t="shared" ca="1" si="35"/>
        <v>81601.165378233476</v>
      </c>
      <c r="AE72" s="313">
        <f t="shared" ca="1" si="35"/>
        <v>87866.922200573856</v>
      </c>
      <c r="AF72" s="313">
        <f t="shared" ca="1" si="35"/>
        <v>93739.092854375849</v>
      </c>
      <c r="AG72" s="313">
        <f t="shared" ca="1" si="35"/>
        <v>100943.35408356808</v>
      </c>
      <c r="AH72" s="313">
        <f t="shared" ca="1" si="35"/>
        <v>106910.59294063509</v>
      </c>
      <c r="AI72" s="313">
        <f t="shared" ca="1" si="35"/>
        <v>118040.16377681879</v>
      </c>
      <c r="AJ72" s="313">
        <f t="shared" ca="1" si="36"/>
        <v>128589.18876035597</v>
      </c>
      <c r="AK72" s="313">
        <f t="shared" ca="1" si="36"/>
        <v>97569.481355768046</v>
      </c>
      <c r="AL72" s="313">
        <f t="shared" ca="1" si="36"/>
        <v>103670.6888114734</v>
      </c>
      <c r="AM72" s="313">
        <f t="shared" ca="1" si="36"/>
        <v>152728.58041905821</v>
      </c>
      <c r="AN72" s="313">
        <f t="shared" ca="1" si="36"/>
        <v>168395.7551194054</v>
      </c>
      <c r="AO72" s="313">
        <f t="shared" ca="1" si="36"/>
        <v>154241.07470073373</v>
      </c>
      <c r="AP72" s="313">
        <f t="shared" ca="1" si="36"/>
        <v>208146.83022453368</v>
      </c>
      <c r="AQ72" s="313">
        <f t="shared" ca="1" si="36"/>
        <v>220843.75161956251</v>
      </c>
      <c r="AR72" s="313">
        <f t="shared" ca="1" si="36"/>
        <v>237213.32246071266</v>
      </c>
      <c r="AS72" s="313">
        <f t="shared" ca="1" si="36"/>
        <v>252023.01530884099</v>
      </c>
      <c r="AT72" s="313">
        <f t="shared" ca="1" si="37"/>
        <v>277683.8036384756</v>
      </c>
      <c r="AU72" s="313">
        <f t="shared" ca="1" si="37"/>
        <v>303746.72196261398</v>
      </c>
      <c r="AV72" s="313">
        <f t="shared" ca="1" si="37"/>
        <v>330932.45959327323</v>
      </c>
      <c r="AW72" s="313">
        <f t="shared" ca="1" si="37"/>
        <v>378675.65827876987</v>
      </c>
      <c r="AX72" s="313">
        <f t="shared" ca="1" si="37"/>
        <v>441561.65712847677</v>
      </c>
      <c r="AY72" s="313">
        <f t="shared" ca="1" si="37"/>
        <v>483091.83660890878</v>
      </c>
      <c r="AZ72" s="313">
        <f t="shared" ca="1" si="37"/>
        <v>500666.20751005627</v>
      </c>
      <c r="BA72" s="313">
        <f t="shared" ca="1" si="37"/>
        <v>509701.09826550237</v>
      </c>
      <c r="BB72" s="313">
        <f t="shared" ca="1" si="37"/>
        <v>471651.11550204002</v>
      </c>
      <c r="BC72" s="313">
        <f t="shared" ca="1" si="37"/>
        <v>406684.73285159026</v>
      </c>
      <c r="BD72" s="313">
        <f t="shared" ca="1" si="38"/>
        <v>404617.75866895251</v>
      </c>
      <c r="BE72" s="313">
        <f t="shared" ca="1" si="38"/>
        <v>457093.39648750867</v>
      </c>
      <c r="BF72" s="313">
        <f t="shared" ca="1" si="38"/>
        <v>436349.01194542082</v>
      </c>
      <c r="BG72" s="313">
        <f t="shared" ca="1" si="38"/>
        <v>476668.25422482786</v>
      </c>
      <c r="BH72" s="313">
        <f t="shared" ca="1" si="38"/>
        <v>531790.28230370395</v>
      </c>
      <c r="BI72" s="313">
        <f t="shared" ca="1" si="38"/>
        <v>591645.58439384378</v>
      </c>
      <c r="BJ72" s="313">
        <f t="shared" ca="1" si="38"/>
        <v>646624.4532912483</v>
      </c>
      <c r="BK72" s="313">
        <f t="shared" ca="1" si="38"/>
        <v>705720.0920422324</v>
      </c>
      <c r="BL72" s="313">
        <f t="shared" ca="1" si="38"/>
        <v>864931.2484864</v>
      </c>
      <c r="BM72" s="313" t="str">
        <f t="shared" ca="1" si="38"/>
        <v/>
      </c>
      <c r="BN72" s="973" t="str">
        <f t="shared" ca="1" si="38"/>
        <v/>
      </c>
      <c r="BO72" s="973" t="str">
        <f t="shared" ca="1" si="38"/>
        <v/>
      </c>
      <c r="BP72" s="312" t="str">
        <f t="shared" ca="1" si="38"/>
        <v/>
      </c>
    </row>
    <row r="73" spans="1:68" s="117" customFormat="1" x14ac:dyDescent="0.25">
      <c r="A73" s="157">
        <v>2020</v>
      </c>
      <c r="B73" s="309">
        <f>'Waste Disposal Data'!C67*'Waste Disposal Data'!G67*Short_Metric</f>
        <v>178599.1483502</v>
      </c>
      <c r="C73" s="311">
        <f t="shared" si="39"/>
        <v>6349477.9464767473</v>
      </c>
      <c r="D73" s="311">
        <f ca="1">(((SUM(F73:BN73)/M3_FT3)*g_ft3)/g_mt)*Conversions_Constants!$C$29</f>
        <v>240805.5642428415</v>
      </c>
      <c r="E73" s="314"/>
      <c r="F73" s="973">
        <f t="shared" ca="1" si="33"/>
        <v>10388.178103457347</v>
      </c>
      <c r="G73" s="973">
        <f t="shared" ca="1" si="33"/>
        <v>11459.291999483568</v>
      </c>
      <c r="H73" s="973">
        <f t="shared" ca="1" si="33"/>
        <v>12602.079756166439</v>
      </c>
      <c r="I73" s="973">
        <f t="shared" ca="1" si="33"/>
        <v>13317.787843932885</v>
      </c>
      <c r="J73" s="973">
        <f t="shared" ca="1" si="33"/>
        <v>14476.923324536996</v>
      </c>
      <c r="K73" s="973">
        <f t="shared" ca="1" si="33"/>
        <v>15423.840304220123</v>
      </c>
      <c r="L73" s="973">
        <f t="shared" ca="1" si="33"/>
        <v>16489.859524332776</v>
      </c>
      <c r="M73" s="973">
        <f t="shared" ca="1" si="33"/>
        <v>17819.48348230571</v>
      </c>
      <c r="N73" s="973">
        <f t="shared" ca="1" si="33"/>
        <v>19190.768718575804</v>
      </c>
      <c r="O73" s="973">
        <f t="shared" ca="1" si="33"/>
        <v>20804.593883176909</v>
      </c>
      <c r="P73" s="973">
        <f t="shared" ca="1" si="34"/>
        <v>22607.88398531752</v>
      </c>
      <c r="Q73" s="973">
        <f t="shared" ca="1" si="34"/>
        <v>25468.968652811036</v>
      </c>
      <c r="R73" s="973">
        <f t="shared" ca="1" si="34"/>
        <v>28507.845770660933</v>
      </c>
      <c r="S73" s="973">
        <f t="shared" ca="1" si="34"/>
        <v>31712.31511570216</v>
      </c>
      <c r="T73" s="973">
        <f t="shared" ca="1" si="34"/>
        <v>34938.46235225875</v>
      </c>
      <c r="U73" s="973">
        <f t="shared" ca="1" si="34"/>
        <v>38509.698591913409</v>
      </c>
      <c r="V73" s="973">
        <f t="shared" ca="1" si="34"/>
        <v>42474.866531972453</v>
      </c>
      <c r="W73" s="973">
        <f t="shared" ca="1" si="34"/>
        <v>46602.69274013213</v>
      </c>
      <c r="X73" s="973">
        <f t="shared" ca="1" si="34"/>
        <v>51067.680615297577</v>
      </c>
      <c r="Y73" s="973">
        <f t="shared" ca="1" si="34"/>
        <v>56414.147105121338</v>
      </c>
      <c r="Z73" s="973">
        <f t="shared" ca="1" si="35"/>
        <v>60105.385694318094</v>
      </c>
      <c r="AA73" s="973">
        <f t="shared" ca="1" si="35"/>
        <v>64723.250539420471</v>
      </c>
      <c r="AB73" s="973">
        <f t="shared" ca="1" si="35"/>
        <v>68980.628194552788</v>
      </c>
      <c r="AC73" s="973">
        <f t="shared" ca="1" si="35"/>
        <v>74635.761680662108</v>
      </c>
      <c r="AD73" s="973">
        <f t="shared" ca="1" si="35"/>
        <v>78401.537917928188</v>
      </c>
      <c r="AE73" s="973">
        <f t="shared" ca="1" si="35"/>
        <v>84421.6109011308</v>
      </c>
      <c r="AF73" s="973">
        <f t="shared" ca="1" si="35"/>
        <v>90063.530450202714</v>
      </c>
      <c r="AG73" s="973">
        <f t="shared" ca="1" si="35"/>
        <v>96985.308556106334</v>
      </c>
      <c r="AH73" s="973">
        <f t="shared" ca="1" si="35"/>
        <v>102718.5686308743</v>
      </c>
      <c r="AI73" s="973">
        <f t="shared" ca="1" si="35"/>
        <v>113411.7427525789</v>
      </c>
      <c r="AJ73" s="973">
        <f t="shared" ca="1" si="36"/>
        <v>123547.13455011479</v>
      </c>
      <c r="AK73" s="973">
        <f t="shared" ca="1" si="36"/>
        <v>93743.727270191346</v>
      </c>
      <c r="AL73" s="973">
        <f t="shared" ca="1" si="36"/>
        <v>99605.70295970999</v>
      </c>
      <c r="AM73" s="973">
        <f t="shared" ca="1" si="36"/>
        <v>146740.00712335794</v>
      </c>
      <c r="AN73" s="973">
        <f t="shared" ca="1" si="36"/>
        <v>161792.86311680518</v>
      </c>
      <c r="AO73" s="973">
        <f t="shared" ca="1" si="36"/>
        <v>148193.19565597054</v>
      </c>
      <c r="AP73" s="973">
        <f t="shared" ca="1" si="36"/>
        <v>199985.27627276198</v>
      </c>
      <c r="AQ73" s="973">
        <f t="shared" ca="1" si="36"/>
        <v>212184.34425885475</v>
      </c>
      <c r="AR73" s="973">
        <f t="shared" ca="1" si="36"/>
        <v>227912.05504648847</v>
      </c>
      <c r="AS73" s="973">
        <f t="shared" ca="1" si="36"/>
        <v>242141.0515320574</v>
      </c>
      <c r="AT73" s="973">
        <f t="shared" ca="1" si="37"/>
        <v>266795.66595949489</v>
      </c>
      <c r="AU73" s="973">
        <f t="shared" ca="1" si="37"/>
        <v>291836.64263881836</v>
      </c>
      <c r="AV73" s="973">
        <f t="shared" ca="1" si="37"/>
        <v>317956.41224991763</v>
      </c>
      <c r="AW73" s="973">
        <f t="shared" ca="1" si="37"/>
        <v>363827.57333829754</v>
      </c>
      <c r="AX73" s="973">
        <f t="shared" ca="1" si="37"/>
        <v>424247.77690363856</v>
      </c>
      <c r="AY73" s="973">
        <f t="shared" ca="1" si="37"/>
        <v>464149.53475453868</v>
      </c>
      <c r="AZ73" s="973">
        <f t="shared" ca="1" si="37"/>
        <v>481034.80471610994</v>
      </c>
      <c r="BA73" s="973">
        <f t="shared" ca="1" si="37"/>
        <v>489715.43233783281</v>
      </c>
      <c r="BB73" s="973">
        <f t="shared" ca="1" si="37"/>
        <v>453157.41073877417</v>
      </c>
      <c r="BC73" s="973">
        <f t="shared" ca="1" si="37"/>
        <v>390738.39638829231</v>
      </c>
      <c r="BD73" s="973">
        <f t="shared" ca="1" si="38"/>
        <v>388752.46942261158</v>
      </c>
      <c r="BE73" s="973">
        <f t="shared" ca="1" si="38"/>
        <v>439170.50805146492</v>
      </c>
      <c r="BF73" s="973">
        <f t="shared" ca="1" si="38"/>
        <v>419239.52246171009</v>
      </c>
      <c r="BG73" s="973">
        <f t="shared" ca="1" si="38"/>
        <v>457977.82463839173</v>
      </c>
      <c r="BH73" s="973">
        <f t="shared" ca="1" si="38"/>
        <v>510938.4870812291</v>
      </c>
      <c r="BI73" s="973">
        <f t="shared" ca="1" si="38"/>
        <v>568446.82920671115</v>
      </c>
      <c r="BJ73" s="973">
        <f t="shared" ca="1" si="38"/>
        <v>621269.94581987511</v>
      </c>
      <c r="BK73" s="973">
        <f t="shared" ca="1" si="38"/>
        <v>678048.41143178265</v>
      </c>
      <c r="BL73" s="973">
        <f t="shared" ca="1" si="38"/>
        <v>831016.80913856614</v>
      </c>
      <c r="BM73" s="973">
        <f t="shared" ca="1" si="38"/>
        <v>765455.65935120021</v>
      </c>
      <c r="BN73" s="973" t="str">
        <f t="shared" ca="1" si="38"/>
        <v/>
      </c>
      <c r="BO73" s="973" t="str">
        <f t="shared" ca="1" si="38"/>
        <v/>
      </c>
      <c r="BP73" s="312" t="str">
        <f t="shared" ca="1" si="38"/>
        <v/>
      </c>
    </row>
    <row r="74" spans="1:68" s="117" customFormat="1" x14ac:dyDescent="0.25">
      <c r="A74" s="157">
        <v>2021</v>
      </c>
      <c r="B74" s="309">
        <f>'Waste Disposal Data'!C68*'Waste Disposal Data'!G68*Short_Metric</f>
        <v>184616.84782594288</v>
      </c>
      <c r="C74" s="311">
        <f t="shared" si="39"/>
        <v>6534094.7943026898</v>
      </c>
      <c r="D74" s="311">
        <f ca="1">(((SUM(F74:BN74)/M3_FT3)*g_ft3)/g_mt)*Conversions_Constants!$C$29</f>
        <v>244968.78665731224</v>
      </c>
      <c r="E74" s="314"/>
      <c r="F74" s="973">
        <f t="shared" ca="1" si="33"/>
        <v>9980.8518138352447</v>
      </c>
      <c r="G74" s="973">
        <f t="shared" ca="1" si="33"/>
        <v>11009.966733266503</v>
      </c>
      <c r="H74" s="973">
        <f t="shared" ca="1" si="33"/>
        <v>12107.945141080132</v>
      </c>
      <c r="I74" s="973">
        <f t="shared" ca="1" si="33"/>
        <v>12795.589913321754</v>
      </c>
      <c r="J74" s="973">
        <f t="shared" ca="1" si="33"/>
        <v>13909.2750416331</v>
      </c>
      <c r="K74" s="973">
        <f t="shared" ca="1" si="33"/>
        <v>14819.062875466658</v>
      </c>
      <c r="L74" s="973">
        <f t="shared" ca="1" si="33"/>
        <v>15843.28288408429</v>
      </c>
      <c r="M74" s="973">
        <f t="shared" ca="1" si="33"/>
        <v>17120.771540948597</v>
      </c>
      <c r="N74" s="973">
        <f t="shared" ca="1" si="33"/>
        <v>18438.287914022381</v>
      </c>
      <c r="O74" s="973">
        <f t="shared" ca="1" si="33"/>
        <v>19988.834088809326</v>
      </c>
      <c r="P74" s="973">
        <f t="shared" ca="1" si="34"/>
        <v>21721.416174674112</v>
      </c>
      <c r="Q74" s="973">
        <f t="shared" ca="1" si="34"/>
        <v>24470.316107722345</v>
      </c>
      <c r="R74" s="973">
        <f t="shared" ca="1" si="34"/>
        <v>27390.0371494344</v>
      </c>
      <c r="S74" s="973">
        <f t="shared" ca="1" si="34"/>
        <v>30468.857454237175</v>
      </c>
      <c r="T74" s="973">
        <f t="shared" ca="1" si="34"/>
        <v>33568.505648271115</v>
      </c>
      <c r="U74" s="973">
        <f t="shared" ca="1" si="34"/>
        <v>36999.711712049473</v>
      </c>
      <c r="V74" s="973">
        <f t="shared" ca="1" si="34"/>
        <v>40809.403193323742</v>
      </c>
      <c r="W74" s="973">
        <f t="shared" ca="1" si="34"/>
        <v>44775.375020779473</v>
      </c>
      <c r="X74" s="973">
        <f t="shared" ca="1" si="34"/>
        <v>49065.288217181915</v>
      </c>
      <c r="Y74" s="973">
        <f t="shared" ca="1" si="34"/>
        <v>54202.116757386109</v>
      </c>
      <c r="Z74" s="973">
        <f t="shared" ca="1" si="35"/>
        <v>57748.619811277837</v>
      </c>
      <c r="AA74" s="973">
        <f t="shared" ca="1" si="35"/>
        <v>62185.415585885115</v>
      </c>
      <c r="AB74" s="973">
        <f t="shared" ca="1" si="35"/>
        <v>66275.859075419241</v>
      </c>
      <c r="AC74" s="973">
        <f t="shared" ca="1" si="35"/>
        <v>71709.251605869824</v>
      </c>
      <c r="AD74" s="973">
        <f t="shared" ca="1" si="35"/>
        <v>75327.369644846287</v>
      </c>
      <c r="AE74" s="973">
        <f t="shared" ca="1" si="35"/>
        <v>81111.392190032362</v>
      </c>
      <c r="AF74" s="973">
        <f t="shared" ca="1" si="35"/>
        <v>86532.08890932909</v>
      </c>
      <c r="AG74" s="973">
        <f t="shared" ca="1" si="35"/>
        <v>93182.460213635786</v>
      </c>
      <c r="AH74" s="973">
        <f t="shared" ca="1" si="35"/>
        <v>98690.915945387736</v>
      </c>
      <c r="AI74" s="973">
        <f t="shared" ca="1" si="35"/>
        <v>108964.80471253696</v>
      </c>
      <c r="AJ74" s="973">
        <f t="shared" ca="1" si="36"/>
        <v>118702.78211328224</v>
      </c>
      <c r="AK74" s="973">
        <f t="shared" ca="1" si="36"/>
        <v>90067.98314797561</v>
      </c>
      <c r="AL74" s="973">
        <f t="shared" ca="1" si="36"/>
        <v>95700.107483032582</v>
      </c>
      <c r="AM74" s="973">
        <f t="shared" ca="1" si="36"/>
        <v>140986.24914525822</v>
      </c>
      <c r="AN74" s="973">
        <f t="shared" ca="1" si="36"/>
        <v>155448.87421284441</v>
      </c>
      <c r="AO74" s="973">
        <f t="shared" ca="1" si="36"/>
        <v>142382.45734049016</v>
      </c>
      <c r="AP74" s="973">
        <f t="shared" ca="1" si="36"/>
        <v>192143.74142883069</v>
      </c>
      <c r="AQ74" s="973">
        <f t="shared" ca="1" si="36"/>
        <v>203864.47711736694</v>
      </c>
      <c r="AR74" s="973">
        <f t="shared" ca="1" si="36"/>
        <v>218975.49554416942</v>
      </c>
      <c r="AS74" s="973">
        <f t="shared" ca="1" si="36"/>
        <v>232646.56509724041</v>
      </c>
      <c r="AT74" s="973">
        <f t="shared" ca="1" si="37"/>
        <v>256334.45826549229</v>
      </c>
      <c r="AU74" s="973">
        <f t="shared" ca="1" si="37"/>
        <v>280393.56420504733</v>
      </c>
      <c r="AV74" s="973">
        <f t="shared" ca="1" si="37"/>
        <v>305489.1630004851</v>
      </c>
      <c r="AW74" s="973">
        <f t="shared" ca="1" si="37"/>
        <v>349561.69013585115</v>
      </c>
      <c r="AX74" s="973">
        <f t="shared" ca="1" si="37"/>
        <v>407612.78363286844</v>
      </c>
      <c r="AY74" s="973">
        <f t="shared" ca="1" si="37"/>
        <v>445949.97117962374</v>
      </c>
      <c r="AZ74" s="973">
        <f t="shared" ca="1" si="37"/>
        <v>462173.16023593803</v>
      </c>
      <c r="BA74" s="973">
        <f t="shared" ca="1" si="37"/>
        <v>470513.41558010614</v>
      </c>
      <c r="BB74" s="973">
        <f t="shared" ca="1" si="37"/>
        <v>435388.85451142368</v>
      </c>
      <c r="BC74" s="973">
        <f t="shared" ca="1" si="37"/>
        <v>375417.32472118683</v>
      </c>
      <c r="BD74" s="973">
        <f t="shared" ca="1" si="38"/>
        <v>373509.2670656321</v>
      </c>
      <c r="BE74" s="973">
        <f t="shared" ca="1" si="38"/>
        <v>421950.38612300635</v>
      </c>
      <c r="BF74" s="973">
        <f t="shared" ca="1" si="38"/>
        <v>402800.90565647517</v>
      </c>
      <c r="BG74" s="973">
        <f t="shared" ca="1" si="38"/>
        <v>440020.25727852021</v>
      </c>
      <c r="BH74" s="973">
        <f t="shared" ca="1" si="38"/>
        <v>490904.30244411319</v>
      </c>
      <c r="BI74" s="973">
        <f t="shared" ca="1" si="38"/>
        <v>546157.71022143005</v>
      </c>
      <c r="BJ74" s="973">
        <f t="shared" ca="1" si="38"/>
        <v>596909.60280647362</v>
      </c>
      <c r="BK74" s="973">
        <f t="shared" ca="1" si="38"/>
        <v>651461.75293766509</v>
      </c>
      <c r="BL74" s="973">
        <f t="shared" ca="1" si="38"/>
        <v>798432.17397839646</v>
      </c>
      <c r="BM74" s="973">
        <f t="shared" ca="1" si="38"/>
        <v>735441.7136440106</v>
      </c>
      <c r="BN74" s="973">
        <f t="shared" ca="1" si="38"/>
        <v>714396.59340080013</v>
      </c>
      <c r="BO74" s="973" t="str">
        <f t="shared" ca="1" si="38"/>
        <v/>
      </c>
      <c r="BP74" s="312" t="str">
        <f t="shared" ca="1" si="38"/>
        <v/>
      </c>
    </row>
    <row r="75" spans="1:68" s="117" customFormat="1" x14ac:dyDescent="0.25">
      <c r="A75" s="157">
        <v>2022</v>
      </c>
      <c r="B75" s="315">
        <f>'Waste Disposal Data'!C69*'Waste Disposal Data'!G69*Short_Metric</f>
        <v>184551.94039291429</v>
      </c>
      <c r="C75" s="317">
        <f t="shared" si="39"/>
        <v>6718646.7346956041</v>
      </c>
      <c r="D75" s="317">
        <f ca="1">(((SUM(F75:BN75)/M3_FT3)*g_ft3)/g_mt)*Conversions_Constants!$C$29</f>
        <v>235363.42314230406</v>
      </c>
      <c r="E75" s="318"/>
      <c r="F75" s="317">
        <f t="shared" ca="1" si="33"/>
        <v>9589.4970164771985</v>
      </c>
      <c r="G75" s="319">
        <f t="shared" ca="1" si="33"/>
        <v>10578.259762740876</v>
      </c>
      <c r="H75" s="319">
        <f t="shared" ca="1" si="33"/>
        <v>11633.185821385458</v>
      </c>
      <c r="I75" s="319">
        <f t="shared" ca="1" si="33"/>
        <v>12293.867656443666</v>
      </c>
      <c r="J75" s="319">
        <f t="shared" ca="1" si="33"/>
        <v>13363.884566265917</v>
      </c>
      <c r="K75" s="319">
        <f t="shared" ca="1" si="33"/>
        <v>14237.999108882637</v>
      </c>
      <c r="L75" s="319">
        <f t="shared" ca="1" si="33"/>
        <v>15222.058876530955</v>
      </c>
      <c r="M75" s="319">
        <f t="shared" ca="1" si="33"/>
        <v>16449.456486683066</v>
      </c>
      <c r="N75" s="319">
        <f t="shared" ca="1" si="33"/>
        <v>17715.312303842631</v>
      </c>
      <c r="O75" s="319">
        <f t="shared" ca="1" si="33"/>
        <v>19205.06069349594</v>
      </c>
      <c r="P75" s="319">
        <f t="shared" ca="1" si="34"/>
        <v>20869.707264059267</v>
      </c>
      <c r="Q75" s="319">
        <f t="shared" ca="1" si="34"/>
        <v>23510.821289018721</v>
      </c>
      <c r="R75" s="319">
        <f t="shared" ca="1" si="34"/>
        <v>26316.058431166301</v>
      </c>
      <c r="S75" s="319">
        <f t="shared" ca="1" si="34"/>
        <v>29274.15646506878</v>
      </c>
      <c r="T75" s="319">
        <f t="shared" ca="1" si="34"/>
        <v>32252.265714983954</v>
      </c>
      <c r="U75" s="319">
        <f t="shared" ca="1" si="34"/>
        <v>35548.932264617528</v>
      </c>
      <c r="V75" s="319">
        <f t="shared" ca="1" si="34"/>
        <v>39209.243606254524</v>
      </c>
      <c r="W75" s="319">
        <f t="shared" ca="1" si="34"/>
        <v>43019.707454049807</v>
      </c>
      <c r="X75" s="319">
        <f t="shared" ca="1" si="34"/>
        <v>47141.41074803318</v>
      </c>
      <c r="Y75" s="319">
        <f t="shared" ca="1" si="34"/>
        <v>52076.821360197937</v>
      </c>
      <c r="Z75" s="319">
        <f t="shared" ca="1" si="35"/>
        <v>55484.264040298294</v>
      </c>
      <c r="AA75" s="319">
        <f t="shared" ca="1" si="35"/>
        <v>59747.090564216582</v>
      </c>
      <c r="AB75" s="319">
        <f t="shared" ca="1" si="35"/>
        <v>63677.145470410484</v>
      </c>
      <c r="AC75" s="319">
        <f t="shared" ca="1" si="35"/>
        <v>68897.491632436431</v>
      </c>
      <c r="AD75" s="319">
        <f t="shared" ca="1" si="35"/>
        <v>72373.741233891633</v>
      </c>
      <c r="AE75" s="319">
        <f t="shared" ca="1" si="35"/>
        <v>77930.969011125795</v>
      </c>
      <c r="AF75" s="319">
        <f t="shared" ca="1" si="35"/>
        <v>83139.11717187248</v>
      </c>
      <c r="AG75" s="319">
        <f t="shared" ca="1" si="35"/>
        <v>89528.723687493461</v>
      </c>
      <c r="AH75" s="319">
        <f t="shared" ca="1" si="35"/>
        <v>94821.189780597502</v>
      </c>
      <c r="AI75" s="319">
        <f t="shared" ca="1" si="35"/>
        <v>104692.23360710143</v>
      </c>
      <c r="AJ75" s="319">
        <f t="shared" ca="1" si="36"/>
        <v>114048.37945243996</v>
      </c>
      <c r="AK75" s="319">
        <f t="shared" ca="1" si="36"/>
        <v>86536.367014324976</v>
      </c>
      <c r="AL75" s="319">
        <f t="shared" ca="1" si="36"/>
        <v>91947.652595440042</v>
      </c>
      <c r="AM75" s="319">
        <f t="shared" ca="1" si="36"/>
        <v>135458.09924446224</v>
      </c>
      <c r="AN75" s="319">
        <f t="shared" ca="1" si="36"/>
        <v>149353.63667181798</v>
      </c>
      <c r="AO75" s="319">
        <f t="shared" ca="1" si="36"/>
        <v>136799.56133329964</v>
      </c>
      <c r="AP75" s="319">
        <f t="shared" ca="1" si="36"/>
        <v>184609.67756403491</v>
      </c>
      <c r="AQ75" s="319">
        <f t="shared" ca="1" si="36"/>
        <v>195870.83663267791</v>
      </c>
      <c r="AR75" s="319">
        <f t="shared" ca="1" si="36"/>
        <v>210389.34355198292</v>
      </c>
      <c r="AS75" s="319">
        <f t="shared" ca="1" si="36"/>
        <v>223524.36280049241</v>
      </c>
      <c r="AT75" s="319">
        <f t="shared" ca="1" si="37"/>
        <v>246283.44039231818</v>
      </c>
      <c r="AU75" s="319">
        <f t="shared" ca="1" si="37"/>
        <v>269399.17529448686</v>
      </c>
      <c r="AV75" s="319">
        <f t="shared" ca="1" si="37"/>
        <v>293510.76158634876</v>
      </c>
      <c r="AW75" s="319">
        <f t="shared" ca="1" si="37"/>
        <v>335855.18021476467</v>
      </c>
      <c r="AX75" s="319">
        <f t="shared" ca="1" si="37"/>
        <v>391630.05777793808</v>
      </c>
      <c r="AY75" s="319">
        <f t="shared" ca="1" si="37"/>
        <v>428464.02269966714</v>
      </c>
      <c r="AZ75" s="319">
        <f t="shared" ca="1" si="37"/>
        <v>444051.09141434252</v>
      </c>
      <c r="BA75" s="319">
        <f t="shared" ca="1" si="37"/>
        <v>452064.32066885359</v>
      </c>
      <c r="BB75" s="319">
        <f t="shared" ca="1" si="37"/>
        <v>418317.01333920518</v>
      </c>
      <c r="BC75" s="319">
        <f t="shared" ca="1" si="37"/>
        <v>360697.00086693285</v>
      </c>
      <c r="BD75" s="319">
        <f t="shared" ca="1" si="38"/>
        <v>358863.75922218524</v>
      </c>
      <c r="BE75" s="319">
        <f t="shared" ca="1" si="38"/>
        <v>405405.47483322996</v>
      </c>
      <c r="BF75" s="319">
        <f t="shared" ca="1" si="38"/>
        <v>387006.85623573122</v>
      </c>
      <c r="BG75" s="319">
        <f t="shared" ca="1" si="38"/>
        <v>422766.81620629132</v>
      </c>
      <c r="BH75" s="319">
        <f t="shared" ca="1" si="38"/>
        <v>471655.66942274064</v>
      </c>
      <c r="BI75" s="319">
        <f t="shared" ca="1" si="38"/>
        <v>524742.56009236758</v>
      </c>
      <c r="BJ75" s="319">
        <f t="shared" ca="1" si="38"/>
        <v>573504.44250506524</v>
      </c>
      <c r="BK75" s="319">
        <f t="shared" ca="1" si="38"/>
        <v>625917.57223417028</v>
      </c>
      <c r="BL75" s="319">
        <f t="shared" ca="1" si="38"/>
        <v>767125.20063787245</v>
      </c>
      <c r="BM75" s="319">
        <f t="shared" ca="1" si="38"/>
        <v>706604.63158125279</v>
      </c>
      <c r="BN75" s="319">
        <f t="shared" ca="1" si="38"/>
        <v>686384.70230588433</v>
      </c>
      <c r="BO75" s="319">
        <f t="shared" ca="1" si="38"/>
        <v>738467.39130377164</v>
      </c>
      <c r="BP75" s="320" t="str">
        <f t="shared" ca="1" si="38"/>
        <v/>
      </c>
    </row>
    <row r="76" spans="1:68" s="117" customFormat="1" x14ac:dyDescent="0.25">
      <c r="A76" s="24"/>
      <c r="B76" s="24"/>
      <c r="C76" s="24"/>
      <c r="D76" s="24"/>
      <c r="E76" s="24"/>
      <c r="F76" s="24"/>
      <c r="G76" s="24"/>
      <c r="H76" s="24"/>
      <c r="I76" s="24"/>
      <c r="J76" s="24"/>
      <c r="K76" s="24"/>
      <c r="L76" s="24"/>
      <c r="M76" s="24"/>
      <c r="N76" s="24"/>
      <c r="O76" s="24"/>
      <c r="P76" s="24"/>
      <c r="Q76" s="24"/>
      <c r="R76" s="24"/>
      <c r="S76" s="24"/>
      <c r="T76" s="24"/>
      <c r="U76" s="24"/>
      <c r="V76" s="24"/>
      <c r="W76" s="24"/>
      <c r="X76" s="24"/>
      <c r="Y76" s="24"/>
      <c r="Z76" s="24"/>
      <c r="AA76" s="24"/>
      <c r="AB76" s="24"/>
      <c r="AC76" s="24"/>
      <c r="AD76" s="24"/>
      <c r="AE76" s="24"/>
      <c r="AF76" s="24"/>
      <c r="AG76" s="24"/>
      <c r="AH76" s="24"/>
      <c r="AI76" s="24"/>
      <c r="AJ76" s="24"/>
      <c r="AK76" s="24"/>
      <c r="AL76" s="24"/>
      <c r="AM76" s="24"/>
      <c r="AN76" s="24"/>
      <c r="AO76" s="24"/>
      <c r="AP76" s="24"/>
      <c r="AQ76" s="24"/>
      <c r="AR76" s="24"/>
      <c r="AS76" s="24"/>
      <c r="AT76" s="24"/>
      <c r="AU76" s="24"/>
      <c r="AV76" s="24"/>
      <c r="AW76" s="24"/>
      <c r="AX76" s="24"/>
      <c r="AY76" s="24"/>
      <c r="AZ76" s="24"/>
      <c r="BA76" s="24"/>
      <c r="BB76" s="24"/>
      <c r="BC76" s="24"/>
      <c r="BD76" s="24"/>
      <c r="BE76" s="24"/>
      <c r="BF76" s="24"/>
      <c r="BG76" s="24"/>
      <c r="BH76" s="24"/>
      <c r="BI76" s="24"/>
      <c r="BJ76" s="24"/>
      <c r="BK76" s="24"/>
      <c r="BL76" s="24"/>
      <c r="BM76" s="24"/>
      <c r="BN76" s="24"/>
      <c r="BO76" s="24"/>
    </row>
    <row r="77" spans="1:68" s="117" customFormat="1" x14ac:dyDescent="0.25">
      <c r="A77" s="24"/>
      <c r="B77" s="24"/>
      <c r="C77" s="24"/>
      <c r="D77" s="24"/>
      <c r="E77" s="24"/>
      <c r="F77" s="24"/>
      <c r="G77" s="24"/>
      <c r="H77" s="24"/>
      <c r="I77" s="24"/>
      <c r="J77" s="24"/>
      <c r="K77" s="24"/>
      <c r="L77" s="24"/>
      <c r="M77" s="24"/>
      <c r="N77" s="24"/>
      <c r="O77" s="24"/>
      <c r="P77" s="24"/>
      <c r="Q77" s="24"/>
      <c r="R77" s="24"/>
      <c r="S77" s="24"/>
      <c r="T77" s="24"/>
      <c r="U77" s="24"/>
      <c r="V77" s="24"/>
      <c r="W77" s="24"/>
      <c r="X77" s="24"/>
      <c r="Y77" s="24"/>
      <c r="Z77" s="24"/>
      <c r="AA77" s="24"/>
      <c r="AB77" s="24"/>
      <c r="AC77" s="24"/>
      <c r="AD77" s="24"/>
      <c r="AE77" s="24"/>
      <c r="AF77" s="24"/>
      <c r="AG77" s="24"/>
      <c r="AH77" s="24"/>
      <c r="AI77" s="24"/>
      <c r="AJ77" s="24"/>
      <c r="AK77" s="24"/>
      <c r="AL77" s="24"/>
      <c r="AM77" s="24"/>
      <c r="AN77" s="24"/>
      <c r="AO77" s="24"/>
      <c r="AP77" s="24"/>
      <c r="AQ77" s="24"/>
      <c r="AR77" s="24"/>
      <c r="AS77" s="24"/>
      <c r="AT77" s="24"/>
      <c r="AU77" s="24"/>
      <c r="AV77" s="24"/>
      <c r="AW77" s="24"/>
      <c r="AX77" s="24"/>
      <c r="AY77" s="24"/>
      <c r="AZ77" s="24"/>
      <c r="BA77" s="24"/>
      <c r="BB77" s="24"/>
      <c r="BC77" s="24"/>
      <c r="BD77" s="24"/>
      <c r="BE77" s="24"/>
      <c r="BF77" s="24"/>
      <c r="BG77" s="24"/>
      <c r="BH77" s="24"/>
      <c r="BI77" s="24"/>
      <c r="BJ77" s="24"/>
      <c r="BK77" s="24"/>
      <c r="BL77" s="24"/>
      <c r="BM77" s="24"/>
      <c r="BN77" s="24"/>
      <c r="BO77" s="24"/>
    </row>
    <row r="78" spans="1:68" s="117" customFormat="1" x14ac:dyDescent="0.25">
      <c r="A78" s="24"/>
      <c r="B78" s="24"/>
      <c r="C78" s="24"/>
      <c r="D78" s="24"/>
      <c r="E78" s="24"/>
      <c r="F78" s="24"/>
      <c r="G78" s="24"/>
      <c r="H78" s="24"/>
      <c r="I78" s="24"/>
      <c r="J78" s="24"/>
      <c r="K78" s="24"/>
      <c r="L78" s="24"/>
      <c r="M78" s="24"/>
      <c r="N78" s="24"/>
      <c r="O78" s="24"/>
      <c r="P78" s="24"/>
      <c r="Q78" s="24"/>
      <c r="R78" s="24"/>
      <c r="S78" s="24"/>
      <c r="T78" s="24"/>
      <c r="U78" s="24"/>
      <c r="V78" s="24"/>
      <c r="W78" s="24"/>
      <c r="X78" s="24"/>
      <c r="Y78" s="24"/>
      <c r="Z78" s="24"/>
      <c r="AA78" s="24"/>
      <c r="AB78" s="24"/>
      <c r="AC78" s="24"/>
      <c r="AD78" s="24"/>
      <c r="AE78" s="24"/>
      <c r="AF78" s="24"/>
      <c r="AG78" s="24"/>
      <c r="AH78" s="24"/>
      <c r="AI78" s="24"/>
      <c r="AJ78" s="24"/>
      <c r="AK78" s="24"/>
      <c r="AL78" s="24"/>
      <c r="AM78" s="24"/>
      <c r="AN78" s="24"/>
      <c r="AO78" s="24"/>
      <c r="AP78" s="24"/>
      <c r="AQ78" s="24"/>
      <c r="AR78" s="24"/>
      <c r="AS78" s="24"/>
      <c r="AT78" s="24"/>
      <c r="AU78" s="24"/>
      <c r="AV78" s="24"/>
      <c r="AW78" s="24"/>
      <c r="AX78" s="24"/>
      <c r="AY78" s="24"/>
      <c r="AZ78" s="24"/>
      <c r="BA78" s="24"/>
      <c r="BB78" s="24"/>
      <c r="BC78" s="24"/>
      <c r="BD78" s="24"/>
      <c r="BE78" s="24"/>
      <c r="BF78" s="24"/>
      <c r="BG78" s="24"/>
      <c r="BH78" s="24"/>
      <c r="BI78" s="24"/>
      <c r="BJ78" s="24"/>
      <c r="BK78" s="24"/>
      <c r="BL78" s="24"/>
      <c r="BM78" s="24"/>
      <c r="BN78" s="24"/>
      <c r="BO78" s="24"/>
    </row>
    <row r="79" spans="1:68" s="117" customFormat="1" x14ac:dyDescent="0.25">
      <c r="A79" s="24"/>
      <c r="B79" s="24"/>
      <c r="C79" s="24"/>
      <c r="D79" s="24"/>
      <c r="E79" s="24"/>
      <c r="F79" s="24"/>
      <c r="G79" s="24"/>
      <c r="H79" s="24"/>
      <c r="I79" s="24"/>
      <c r="J79" s="24"/>
      <c r="K79" s="24"/>
      <c r="L79" s="24"/>
      <c r="M79" s="24"/>
      <c r="N79" s="24"/>
      <c r="O79" s="24"/>
      <c r="P79" s="24"/>
      <c r="Q79" s="24"/>
      <c r="R79" s="24"/>
      <c r="S79" s="24"/>
      <c r="T79" s="24"/>
      <c r="U79" s="24"/>
      <c r="V79" s="24"/>
      <c r="W79" s="24"/>
      <c r="X79" s="24"/>
      <c r="Y79" s="24"/>
      <c r="Z79" s="24"/>
      <c r="AA79" s="24"/>
      <c r="AB79" s="24"/>
      <c r="AC79" s="24"/>
      <c r="AD79" s="24"/>
      <c r="AE79" s="24"/>
      <c r="AF79" s="24"/>
      <c r="AG79" s="24"/>
      <c r="AH79" s="24"/>
      <c r="AI79" s="24"/>
      <c r="AJ79" s="24"/>
      <c r="AK79" s="24"/>
      <c r="AL79" s="24"/>
      <c r="AM79" s="24"/>
      <c r="AN79" s="24"/>
      <c r="AO79" s="24"/>
      <c r="AP79" s="24"/>
      <c r="AQ79" s="24"/>
      <c r="AR79" s="24"/>
      <c r="AS79" s="24"/>
      <c r="AT79" s="24"/>
      <c r="AU79" s="24"/>
      <c r="AV79" s="24"/>
      <c r="AW79" s="24"/>
      <c r="AX79" s="24"/>
      <c r="AY79" s="24"/>
      <c r="AZ79" s="24"/>
      <c r="BA79" s="24"/>
      <c r="BB79" s="24"/>
      <c r="BC79" s="24"/>
      <c r="BD79" s="24"/>
      <c r="BE79" s="24"/>
      <c r="BF79" s="24"/>
      <c r="BG79" s="24"/>
      <c r="BH79" s="24"/>
      <c r="BI79" s="24"/>
      <c r="BJ79" s="24"/>
      <c r="BK79" s="24"/>
      <c r="BL79" s="24"/>
      <c r="BM79" s="24"/>
      <c r="BN79" s="24"/>
      <c r="BO79" s="24"/>
    </row>
    <row r="80" spans="1:68" s="117" customFormat="1" x14ac:dyDescent="0.25">
      <c r="A80" s="24"/>
      <c r="B80" s="24"/>
      <c r="C80" s="24"/>
      <c r="D80" s="24"/>
      <c r="E80" s="24"/>
      <c r="F80" s="24"/>
      <c r="G80" s="24"/>
      <c r="H80" s="24"/>
      <c r="I80" s="24"/>
      <c r="J80" s="24"/>
      <c r="K80" s="24"/>
      <c r="L80" s="24"/>
      <c r="M80" s="24"/>
      <c r="N80" s="24"/>
      <c r="O80" s="24"/>
      <c r="P80" s="24"/>
      <c r="Q80" s="24"/>
      <c r="R80" s="24"/>
      <c r="S80" s="24"/>
      <c r="T80" s="24"/>
      <c r="U80" s="24"/>
      <c r="V80" s="24"/>
      <c r="W80" s="24"/>
      <c r="X80" s="24"/>
      <c r="Y80" s="24"/>
      <c r="Z80" s="24"/>
      <c r="AA80" s="24"/>
      <c r="AB80" s="24"/>
      <c r="AC80" s="24"/>
      <c r="AD80" s="24"/>
      <c r="AE80" s="24"/>
      <c r="AF80" s="24"/>
      <c r="AG80" s="24"/>
      <c r="AH80" s="24"/>
      <c r="AI80" s="24"/>
      <c r="AJ80" s="24"/>
      <c r="AK80" s="24"/>
      <c r="AL80" s="24"/>
      <c r="AM80" s="24"/>
      <c r="AN80" s="24"/>
      <c r="AO80" s="24"/>
      <c r="AP80" s="24"/>
      <c r="AQ80" s="24"/>
      <c r="AR80" s="24"/>
      <c r="AS80" s="24"/>
      <c r="AT80" s="24"/>
      <c r="AU80" s="24"/>
      <c r="AV80" s="24"/>
      <c r="AW80" s="24"/>
      <c r="AX80" s="24"/>
      <c r="AY80" s="24"/>
      <c r="AZ80" s="24"/>
      <c r="BA80" s="24"/>
      <c r="BB80" s="24"/>
      <c r="BC80" s="24"/>
      <c r="BD80" s="24"/>
      <c r="BE80" s="24"/>
      <c r="BF80" s="24"/>
      <c r="BG80" s="24"/>
      <c r="BH80" s="24"/>
      <c r="BI80" s="24"/>
      <c r="BJ80" s="24"/>
      <c r="BK80" s="24"/>
      <c r="BL80" s="24"/>
      <c r="BM80" s="24"/>
      <c r="BN80" s="24"/>
      <c r="BO80" s="24"/>
    </row>
    <row r="81" spans="3:3" s="117" customFormat="1" x14ac:dyDescent="0.25">
      <c r="C81" s="24"/>
    </row>
    <row r="82" spans="3:3" s="117" customFormat="1" x14ac:dyDescent="0.25">
      <c r="C82" s="24"/>
    </row>
    <row r="83" spans="3:3" s="117" customFormat="1" x14ac:dyDescent="0.25">
      <c r="C83" s="24"/>
    </row>
    <row r="84" spans="3:3" s="117" customFormat="1" x14ac:dyDescent="0.25">
      <c r="C84" s="24"/>
    </row>
    <row r="85" spans="3:3" s="117" customFormat="1" x14ac:dyDescent="0.25">
      <c r="C85" s="24"/>
    </row>
    <row r="86" spans="3:3" s="117" customFormat="1" x14ac:dyDescent="0.25">
      <c r="C86" s="24"/>
    </row>
    <row r="87" spans="3:3" s="117" customFormat="1" x14ac:dyDescent="0.25">
      <c r="C87" s="919"/>
    </row>
    <row r="88" spans="3:3" s="117" customFormat="1" x14ac:dyDescent="0.25">
      <c r="C88" s="24"/>
    </row>
    <row r="89" spans="3:3" s="117" customFormat="1" x14ac:dyDescent="0.25">
      <c r="C89" s="24"/>
    </row>
    <row r="90" spans="3:3" s="117" customFormat="1" x14ac:dyDescent="0.25">
      <c r="C90" s="24"/>
    </row>
    <row r="91" spans="3:3" s="117" customFormat="1" x14ac:dyDescent="0.25">
      <c r="C91" s="24"/>
    </row>
    <row r="92" spans="3:3" s="117" customFormat="1" x14ac:dyDescent="0.25">
      <c r="C92" s="24"/>
    </row>
    <row r="93" spans="3:3" s="117" customFormat="1" x14ac:dyDescent="0.25">
      <c r="C93" s="24"/>
    </row>
    <row r="94" spans="3:3" s="117" customFormat="1" x14ac:dyDescent="0.25">
      <c r="C94" s="24"/>
    </row>
    <row r="95" spans="3:3" s="117" customFormat="1" x14ac:dyDescent="0.25">
      <c r="C95" s="24"/>
    </row>
    <row r="96" spans="3:3" s="117" customFormat="1" x14ac:dyDescent="0.25">
      <c r="C96" s="24"/>
    </row>
    <row r="97" s="117" customFormat="1" x14ac:dyDescent="0.25"/>
    <row r="98" s="117" customFormat="1" x14ac:dyDescent="0.25"/>
    <row r="99" s="117" customFormat="1" x14ac:dyDescent="0.25"/>
    <row r="100" s="117" customFormat="1" x14ac:dyDescent="0.25"/>
    <row r="101" s="117" customFormat="1" x14ac:dyDescent="0.25"/>
    <row r="102" s="117" customFormat="1" x14ac:dyDescent="0.25"/>
    <row r="103" s="117" customFormat="1" x14ac:dyDescent="0.25"/>
    <row r="104" s="117" customFormat="1" x14ac:dyDescent="0.25"/>
    <row r="105" s="117" customFormat="1" x14ac:dyDescent="0.25"/>
    <row r="106" s="117" customFormat="1" x14ac:dyDescent="0.25"/>
    <row r="107" s="117" customFormat="1" x14ac:dyDescent="0.25"/>
    <row r="108" s="117" customFormat="1" x14ac:dyDescent="0.25"/>
    <row r="109" s="117" customFormat="1" x14ac:dyDescent="0.25"/>
    <row r="110" s="117" customFormat="1" x14ac:dyDescent="0.25"/>
    <row r="111" s="117" customFormat="1" x14ac:dyDescent="0.25"/>
    <row r="112" s="117" customFormat="1" x14ac:dyDescent="0.25"/>
    <row r="113" s="18" customFormat="1" x14ac:dyDescent="0.25"/>
    <row r="114" s="18" customFormat="1" x14ac:dyDescent="0.25"/>
    <row r="115" s="18" customFormat="1" x14ac:dyDescent="0.25"/>
    <row r="116" s="18" customFormat="1" x14ac:dyDescent="0.25"/>
    <row r="117" s="18" customFormat="1" x14ac:dyDescent="0.25"/>
    <row r="118" s="18" customFormat="1" x14ac:dyDescent="0.25"/>
    <row r="119" s="18" customFormat="1" x14ac:dyDescent="0.25"/>
    <row r="120" s="18" customFormat="1" x14ac:dyDescent="0.25"/>
    <row r="121" s="18" customFormat="1" x14ac:dyDescent="0.25"/>
    <row r="122" s="18" customFormat="1" x14ac:dyDescent="0.25"/>
    <row r="123" s="18" customFormat="1" x14ac:dyDescent="0.25"/>
    <row r="124" s="18" customFormat="1" x14ac:dyDescent="0.25"/>
    <row r="125" s="18" customFormat="1" x14ac:dyDescent="0.25"/>
    <row r="126" s="18" customFormat="1" x14ac:dyDescent="0.25"/>
    <row r="127" s="18" customFormat="1" x14ac:dyDescent="0.25"/>
    <row r="128" s="18" customFormat="1" x14ac:dyDescent="0.25"/>
    <row r="129" s="18" customFormat="1" x14ac:dyDescent="0.25"/>
    <row r="130" s="18" customFormat="1" x14ac:dyDescent="0.25"/>
    <row r="131" s="18" customFormat="1" x14ac:dyDescent="0.25"/>
    <row r="132" s="18" customFormat="1" x14ac:dyDescent="0.25"/>
    <row r="133" s="18" customFormat="1" x14ac:dyDescent="0.25"/>
    <row r="134" s="18" customFormat="1" x14ac:dyDescent="0.25"/>
    <row r="135" s="18" customFormat="1" x14ac:dyDescent="0.25"/>
    <row r="136" s="18" customFormat="1" x14ac:dyDescent="0.25"/>
    <row r="137" s="18" customFormat="1" x14ac:dyDescent="0.25"/>
    <row r="138" s="18" customFormat="1" x14ac:dyDescent="0.25"/>
    <row r="139" s="18" customFormat="1" x14ac:dyDescent="0.25"/>
    <row r="140" s="18" customFormat="1" x14ac:dyDescent="0.25"/>
    <row r="141" s="18" customFormat="1" x14ac:dyDescent="0.25"/>
    <row r="142" s="18" customFormat="1" x14ac:dyDescent="0.25"/>
    <row r="143" s="18" customFormat="1" x14ac:dyDescent="0.25"/>
    <row r="144" s="18" customFormat="1" x14ac:dyDescent="0.25"/>
    <row r="145" s="18" customFormat="1" x14ac:dyDescent="0.25"/>
    <row r="146" s="18" customFormat="1" x14ac:dyDescent="0.25"/>
    <row r="147" s="18" customFormat="1" x14ac:dyDescent="0.25"/>
    <row r="148" s="18" customFormat="1" x14ac:dyDescent="0.25"/>
    <row r="149" s="18" customFormat="1" x14ac:dyDescent="0.25"/>
    <row r="150" s="18" customFormat="1" x14ac:dyDescent="0.25"/>
    <row r="151" s="18" customFormat="1" x14ac:dyDescent="0.25"/>
    <row r="152" s="18" customFormat="1" x14ac:dyDescent="0.25"/>
    <row r="153" s="18" customFormat="1" x14ac:dyDescent="0.25"/>
    <row r="154" s="18" customFormat="1" x14ac:dyDescent="0.25"/>
    <row r="155" s="18" customFormat="1" x14ac:dyDescent="0.25"/>
    <row r="156" s="18" customFormat="1" x14ac:dyDescent="0.25"/>
    <row r="157" s="18" customFormat="1" x14ac:dyDescent="0.25"/>
    <row r="158" s="18" customFormat="1" x14ac:dyDescent="0.25"/>
    <row r="159" s="18" customFormat="1" x14ac:dyDescent="0.25"/>
    <row r="160" s="18" customFormat="1" x14ac:dyDescent="0.25"/>
    <row r="161" s="18" customFormat="1" x14ac:dyDescent="0.25"/>
    <row r="162" s="18" customFormat="1" x14ac:dyDescent="0.25"/>
    <row r="163" s="18" customFormat="1" x14ac:dyDescent="0.25"/>
    <row r="164" s="18" customFormat="1" x14ac:dyDescent="0.25"/>
    <row r="165" s="18" customFormat="1" x14ac:dyDescent="0.25"/>
    <row r="166" s="18" customFormat="1" x14ac:dyDescent="0.25"/>
    <row r="167" s="18" customFormat="1" x14ac:dyDescent="0.25"/>
    <row r="168" s="18" customFormat="1" x14ac:dyDescent="0.25"/>
    <row r="169" s="18" customFormat="1" x14ac:dyDescent="0.25"/>
    <row r="170" s="18" customFormat="1" x14ac:dyDescent="0.25"/>
    <row r="171" s="18" customFormat="1" x14ac:dyDescent="0.25"/>
    <row r="172" s="18" customFormat="1" x14ac:dyDescent="0.25"/>
    <row r="173" s="18" customFormat="1" x14ac:dyDescent="0.25"/>
    <row r="174" s="18" customFormat="1" x14ac:dyDescent="0.25"/>
    <row r="175" s="18" customFormat="1" x14ac:dyDescent="0.25"/>
    <row r="176" s="18" customFormat="1" x14ac:dyDescent="0.25"/>
    <row r="177" s="18" customFormat="1" x14ac:dyDescent="0.25"/>
    <row r="178" s="18" customFormat="1" x14ac:dyDescent="0.25"/>
    <row r="179" s="18" customFormat="1" x14ac:dyDescent="0.25"/>
    <row r="180" s="18" customFormat="1" x14ac:dyDescent="0.25"/>
    <row r="181" s="18" customFormat="1" x14ac:dyDescent="0.25"/>
    <row r="182" s="18" customFormat="1" x14ac:dyDescent="0.25"/>
    <row r="183" s="18" customFormat="1" x14ac:dyDescent="0.25"/>
    <row r="184" s="18" customFormat="1" x14ac:dyDescent="0.25"/>
    <row r="185" s="18" customFormat="1" x14ac:dyDescent="0.25"/>
    <row r="186" s="18" customFormat="1" x14ac:dyDescent="0.25"/>
    <row r="187" s="18" customFormat="1" x14ac:dyDescent="0.25"/>
    <row r="188" s="18" customFormat="1" x14ac:dyDescent="0.25"/>
    <row r="189" s="18" customFormat="1" x14ac:dyDescent="0.25"/>
    <row r="190" s="18" customFormat="1" x14ac:dyDescent="0.25"/>
    <row r="191" s="18" customFormat="1" x14ac:dyDescent="0.25"/>
    <row r="192" s="18" customFormat="1" x14ac:dyDescent="0.25"/>
    <row r="193" s="18" customFormat="1" x14ac:dyDescent="0.25"/>
    <row r="194" s="18" customFormat="1" x14ac:dyDescent="0.25"/>
    <row r="195" s="18" customFormat="1" x14ac:dyDescent="0.25"/>
    <row r="196" s="18" customFormat="1" x14ac:dyDescent="0.25"/>
    <row r="197" s="18" customFormat="1" x14ac:dyDescent="0.25"/>
    <row r="198" s="18" customFormat="1" x14ac:dyDescent="0.25"/>
    <row r="199" s="18" customFormat="1" x14ac:dyDescent="0.25"/>
    <row r="200" s="18" customFormat="1" x14ac:dyDescent="0.25"/>
    <row r="201" s="18" customFormat="1" x14ac:dyDescent="0.25"/>
    <row r="202" s="18" customFormat="1" x14ac:dyDescent="0.25"/>
    <row r="203" s="18" customFormat="1" x14ac:dyDescent="0.25"/>
    <row r="204" s="18" customFormat="1" x14ac:dyDescent="0.25"/>
    <row r="205" s="18" customFormat="1" x14ac:dyDescent="0.25"/>
    <row r="206" s="18" customFormat="1" x14ac:dyDescent="0.25"/>
    <row r="207" s="18" customFormat="1" x14ac:dyDescent="0.25"/>
    <row r="208" s="18" customFormat="1" x14ac:dyDescent="0.25"/>
    <row r="209" s="18" customFormat="1" x14ac:dyDescent="0.25"/>
    <row r="210" s="18" customFormat="1" x14ac:dyDescent="0.25"/>
    <row r="211" s="18" customFormat="1" x14ac:dyDescent="0.25"/>
    <row r="212" s="18" customFormat="1" x14ac:dyDescent="0.25"/>
    <row r="213" s="18" customFormat="1" x14ac:dyDescent="0.25"/>
    <row r="214" s="18" customFormat="1" x14ac:dyDescent="0.25"/>
    <row r="215" s="18" customFormat="1" x14ac:dyDescent="0.25"/>
    <row r="216" s="18" customFormat="1" x14ac:dyDescent="0.25"/>
    <row r="217" s="18" customFormat="1" x14ac:dyDescent="0.25"/>
    <row r="218" s="18" customFormat="1" x14ac:dyDescent="0.25"/>
    <row r="219" s="18" customFormat="1" x14ac:dyDescent="0.25"/>
    <row r="220" s="18" customFormat="1" x14ac:dyDescent="0.25"/>
    <row r="221" s="18" customFormat="1" x14ac:dyDescent="0.25"/>
    <row r="222" s="18" customFormat="1" x14ac:dyDescent="0.25"/>
    <row r="223" s="18" customFormat="1" x14ac:dyDescent="0.25"/>
    <row r="224" s="18" customFormat="1" x14ac:dyDescent="0.25"/>
    <row r="225" s="18" customFormat="1" x14ac:dyDescent="0.25"/>
    <row r="226" s="18" customFormat="1" x14ac:dyDescent="0.25"/>
    <row r="227" s="18" customFormat="1" x14ac:dyDescent="0.25"/>
    <row r="228" s="18" customFormat="1" x14ac:dyDescent="0.25"/>
    <row r="229" s="18" customFormat="1" x14ac:dyDescent="0.25"/>
    <row r="230" s="18" customFormat="1" x14ac:dyDescent="0.25"/>
    <row r="231" s="18" customFormat="1" x14ac:dyDescent="0.25"/>
    <row r="232" s="18" customFormat="1" x14ac:dyDescent="0.25"/>
    <row r="233" s="18" customFormat="1" x14ac:dyDescent="0.25"/>
    <row r="234" s="18" customFormat="1" x14ac:dyDescent="0.25"/>
    <row r="235" s="18" customFormat="1" x14ac:dyDescent="0.25"/>
    <row r="236" s="18" customFormat="1" x14ac:dyDescent="0.25"/>
    <row r="237" s="18" customFormat="1" x14ac:dyDescent="0.25"/>
    <row r="238" s="18" customFormat="1" x14ac:dyDescent="0.25"/>
    <row r="239" s="18" customFormat="1" x14ac:dyDescent="0.25"/>
    <row r="240" s="18" customFormat="1" x14ac:dyDescent="0.25"/>
    <row r="241" s="18" customFormat="1" x14ac:dyDescent="0.25"/>
    <row r="242" s="18" customFormat="1" x14ac:dyDescent="0.25"/>
    <row r="243" s="18" customFormat="1" x14ac:dyDescent="0.25"/>
    <row r="244" s="18" customFormat="1" x14ac:dyDescent="0.25"/>
    <row r="245" s="18" customFormat="1" x14ac:dyDescent="0.25"/>
    <row r="246" s="18" customFormat="1" x14ac:dyDescent="0.25"/>
    <row r="247" s="18" customFormat="1" x14ac:dyDescent="0.25"/>
    <row r="248" s="18" customFormat="1" x14ac:dyDescent="0.25"/>
    <row r="249" s="18" customFormat="1" x14ac:dyDescent="0.25"/>
    <row r="250" s="18" customFormat="1" x14ac:dyDescent="0.25"/>
    <row r="251" s="18" customFormat="1" x14ac:dyDescent="0.25"/>
    <row r="252" s="18" customFormat="1" x14ac:dyDescent="0.25"/>
    <row r="253" s="18" customFormat="1" x14ac:dyDescent="0.25"/>
    <row r="254" s="18" customFormat="1" x14ac:dyDescent="0.25"/>
    <row r="255" s="18" customFormat="1" x14ac:dyDescent="0.25"/>
    <row r="256" s="18" customFormat="1" x14ac:dyDescent="0.25"/>
    <row r="257" s="18" customFormat="1" x14ac:dyDescent="0.25"/>
    <row r="258" s="18" customFormat="1" x14ac:dyDescent="0.25"/>
    <row r="259" s="18" customFormat="1" x14ac:dyDescent="0.25"/>
    <row r="260" s="18" customFormat="1" x14ac:dyDescent="0.25"/>
    <row r="261" s="18" customFormat="1" x14ac:dyDescent="0.25"/>
    <row r="262" s="18" customFormat="1" x14ac:dyDescent="0.25"/>
    <row r="263" s="18" customFormat="1" x14ac:dyDescent="0.25"/>
    <row r="264" s="18" customFormat="1" x14ac:dyDescent="0.25"/>
    <row r="265" s="18" customFormat="1" x14ac:dyDescent="0.25"/>
    <row r="266" s="18" customFormat="1" x14ac:dyDescent="0.25"/>
    <row r="267" s="18" customFormat="1" x14ac:dyDescent="0.25"/>
    <row r="268" s="18" customFormat="1" x14ac:dyDescent="0.25"/>
    <row r="269" s="18" customFormat="1" x14ac:dyDescent="0.25"/>
    <row r="270" s="18" customFormat="1" x14ac:dyDescent="0.25"/>
    <row r="271" s="18" customFormat="1" x14ac:dyDescent="0.25"/>
    <row r="272" s="18" customFormat="1" x14ac:dyDescent="0.25"/>
    <row r="273" s="18" customFormat="1" x14ac:dyDescent="0.25"/>
    <row r="274" s="18" customFormat="1" x14ac:dyDescent="0.25"/>
    <row r="275" s="18" customFormat="1" x14ac:dyDescent="0.25"/>
    <row r="276" s="18" customFormat="1" x14ac:dyDescent="0.25"/>
    <row r="277" s="18" customFormat="1" x14ac:dyDescent="0.25"/>
    <row r="278" s="18" customFormat="1" x14ac:dyDescent="0.25"/>
    <row r="279" s="18" customFormat="1" x14ac:dyDescent="0.25"/>
    <row r="280" s="18" customFormat="1" x14ac:dyDescent="0.25"/>
    <row r="281" s="18" customFormat="1" x14ac:dyDescent="0.25"/>
    <row r="282" s="18" customFormat="1" x14ac:dyDescent="0.25"/>
    <row r="283" s="18" customFormat="1" x14ac:dyDescent="0.25"/>
    <row r="284" s="18" customFormat="1" x14ac:dyDescent="0.25"/>
    <row r="285" s="18" customFormat="1" x14ac:dyDescent="0.25"/>
    <row r="286" s="18" customFormat="1" x14ac:dyDescent="0.25"/>
    <row r="287" s="18" customFormat="1" x14ac:dyDescent="0.25"/>
    <row r="288" s="18" customFormat="1" x14ac:dyDescent="0.25"/>
    <row r="289" s="18" customFormat="1" x14ac:dyDescent="0.25"/>
    <row r="290" s="18" customFormat="1" x14ac:dyDescent="0.25"/>
    <row r="291" s="18" customFormat="1" x14ac:dyDescent="0.25"/>
    <row r="292" s="18" customFormat="1" x14ac:dyDescent="0.25"/>
    <row r="293" s="18" customFormat="1" x14ac:dyDescent="0.25"/>
    <row r="294" s="18" customFormat="1" x14ac:dyDescent="0.25"/>
    <row r="295" s="18" customFormat="1" x14ac:dyDescent="0.25"/>
    <row r="296" s="18" customFormat="1" x14ac:dyDescent="0.25"/>
    <row r="297" s="18" customFormat="1" x14ac:dyDescent="0.25"/>
    <row r="298" s="18" customFormat="1" x14ac:dyDescent="0.25"/>
    <row r="299" s="18" customFormat="1" x14ac:dyDescent="0.25"/>
    <row r="300" s="18" customFormat="1" x14ac:dyDescent="0.25"/>
    <row r="301" s="18" customFormat="1" x14ac:dyDescent="0.25"/>
    <row r="302" s="18" customFormat="1" x14ac:dyDescent="0.25"/>
    <row r="303" s="18" customFormat="1" x14ac:dyDescent="0.25"/>
    <row r="304" s="18" customFormat="1" x14ac:dyDescent="0.25"/>
    <row r="305" s="18" customFormat="1" x14ac:dyDescent="0.25"/>
    <row r="306" s="18" customFormat="1" x14ac:dyDescent="0.25"/>
    <row r="307" s="18" customFormat="1" x14ac:dyDescent="0.25"/>
    <row r="308" s="18" customFormat="1" x14ac:dyDescent="0.25"/>
    <row r="309" s="18" customFormat="1" x14ac:dyDescent="0.25"/>
    <row r="310" s="18" customFormat="1" x14ac:dyDescent="0.25"/>
    <row r="311" s="18" customFormat="1" x14ac:dyDescent="0.25"/>
    <row r="312" s="18" customFormat="1" x14ac:dyDescent="0.25"/>
    <row r="313" s="18" customFormat="1" x14ac:dyDescent="0.25"/>
    <row r="314" s="18" customFormat="1" x14ac:dyDescent="0.25"/>
    <row r="315" s="18" customFormat="1" x14ac:dyDescent="0.25"/>
    <row r="316" s="18" customFormat="1" x14ac:dyDescent="0.25"/>
    <row r="317" s="18" customFormat="1" x14ac:dyDescent="0.25"/>
    <row r="318" s="18" customFormat="1" x14ac:dyDescent="0.25"/>
    <row r="319" s="18" customFormat="1" x14ac:dyDescent="0.25"/>
    <row r="320" s="18" customFormat="1" x14ac:dyDescent="0.25"/>
    <row r="321" s="18" customFormat="1" x14ac:dyDescent="0.25"/>
    <row r="322" s="18" customFormat="1" x14ac:dyDescent="0.25"/>
    <row r="323" s="18" customFormat="1" x14ac:dyDescent="0.25"/>
    <row r="324" s="18" customFormat="1" x14ac:dyDescent="0.25"/>
    <row r="325" s="18" customFormat="1" x14ac:dyDescent="0.25"/>
    <row r="326" s="18" customFormat="1" x14ac:dyDescent="0.25"/>
    <row r="327" s="18" customFormat="1" x14ac:dyDescent="0.25"/>
    <row r="328" s="18" customFormat="1" x14ac:dyDescent="0.25"/>
    <row r="329" s="18" customFormat="1" x14ac:dyDescent="0.25"/>
    <row r="330" s="18" customFormat="1" x14ac:dyDescent="0.25"/>
    <row r="331" s="18" customFormat="1" x14ac:dyDescent="0.25"/>
    <row r="332" s="18" customFormat="1" x14ac:dyDescent="0.25"/>
    <row r="333" s="18" customFormat="1" x14ac:dyDescent="0.25"/>
    <row r="334" s="18" customFormat="1" x14ac:dyDescent="0.25"/>
    <row r="335" s="18" customFormat="1" x14ac:dyDescent="0.25"/>
    <row r="336" s="18" customFormat="1" x14ac:dyDescent="0.25"/>
    <row r="337" s="18" customFormat="1" x14ac:dyDescent="0.25"/>
    <row r="338" s="18" customFormat="1" x14ac:dyDescent="0.25"/>
    <row r="339" s="18" customFormat="1" x14ac:dyDescent="0.25"/>
    <row r="340" s="18" customFormat="1" x14ac:dyDescent="0.25"/>
    <row r="341" s="18" customFormat="1" x14ac:dyDescent="0.25"/>
    <row r="342" s="18" customFormat="1" x14ac:dyDescent="0.25"/>
    <row r="343" s="18" customFormat="1" x14ac:dyDescent="0.25"/>
    <row r="344" s="18" customFormat="1" x14ac:dyDescent="0.25"/>
    <row r="345" s="18" customFormat="1" x14ac:dyDescent="0.25"/>
    <row r="346" s="18" customFormat="1" x14ac:dyDescent="0.25"/>
    <row r="347" s="18" customFormat="1" x14ac:dyDescent="0.25"/>
    <row r="348" s="18" customFormat="1" x14ac:dyDescent="0.25"/>
    <row r="349" s="18" customFormat="1" x14ac:dyDescent="0.25"/>
    <row r="350" s="18" customFormat="1" x14ac:dyDescent="0.25"/>
    <row r="351" s="18" customFormat="1" x14ac:dyDescent="0.25"/>
    <row r="352" s="18" customFormat="1" x14ac:dyDescent="0.25"/>
    <row r="353" s="18" customFormat="1" x14ac:dyDescent="0.25"/>
    <row r="354" s="18" customFormat="1" x14ac:dyDescent="0.25"/>
    <row r="355" s="18" customFormat="1" x14ac:dyDescent="0.25"/>
    <row r="356" s="18" customFormat="1" x14ac:dyDescent="0.25"/>
    <row r="357" s="18" customFormat="1" x14ac:dyDescent="0.25"/>
    <row r="358" s="18" customFormat="1" x14ac:dyDescent="0.25"/>
    <row r="359" s="18" customFormat="1" x14ac:dyDescent="0.25"/>
    <row r="360" s="18" customFormat="1" x14ac:dyDescent="0.25"/>
    <row r="361" s="18" customFormat="1" x14ac:dyDescent="0.25"/>
  </sheetData>
  <phoneticPr fontId="8" type="noConversion"/>
  <conditionalFormatting sqref="F10">
    <cfRule type="expression" dxfId="100" priority="1" stopIfTrue="1">
      <formula>RiskIsOutput</formula>
    </cfRule>
  </conditionalFormatting>
  <pageMargins left="0.75" right="0.75" top="1" bottom="1" header="0.5" footer="0.5"/>
  <pageSetup orientation="portrait" horizontalDpi="200" verticalDpi="200"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3">
    <tabColor indexed="44"/>
  </sheetPr>
  <dimension ref="A1:BR129"/>
  <sheetViews>
    <sheetView workbookViewId="0"/>
  </sheetViews>
  <sheetFormatPr defaultRowHeight="12.5" x14ac:dyDescent="0.25"/>
  <cols>
    <col min="1" max="1" width="9.26953125" style="100"/>
    <col min="2" max="2" width="15.7265625" customWidth="1"/>
    <col min="3" max="3" width="14.453125" customWidth="1"/>
    <col min="4" max="4" width="21.7265625" customWidth="1"/>
    <col min="5" max="5" width="5.26953125" customWidth="1"/>
    <col min="6" max="51" width="12.26953125" customWidth="1"/>
    <col min="53" max="65" width="9.26953125" style="18"/>
    <col min="66" max="67" width="8.7265625" style="18"/>
  </cols>
  <sheetData>
    <row r="1" spans="1:70" s="165" customFormat="1" ht="21" customHeight="1" x14ac:dyDescent="0.4">
      <c r="A1" s="163" t="s">
        <v>165</v>
      </c>
      <c r="B1" s="299"/>
      <c r="C1" s="299"/>
      <c r="D1" s="299"/>
      <c r="E1" s="299"/>
      <c r="F1" s="299"/>
      <c r="G1" s="299"/>
      <c r="H1" s="299"/>
      <c r="I1" s="299"/>
      <c r="J1" s="299"/>
      <c r="K1" s="299"/>
      <c r="L1" s="299"/>
      <c r="M1" s="299"/>
      <c r="N1" s="299"/>
      <c r="O1" s="299"/>
      <c r="P1" s="299"/>
      <c r="Q1" s="299"/>
      <c r="R1" s="299"/>
      <c r="S1" s="299"/>
      <c r="T1" s="299"/>
      <c r="U1" s="299"/>
      <c r="V1" s="299"/>
      <c r="W1" s="299"/>
      <c r="X1" s="299"/>
      <c r="Y1" s="299"/>
      <c r="Z1" s="299"/>
      <c r="AA1" s="299"/>
      <c r="AB1" s="299"/>
      <c r="AC1" s="299"/>
      <c r="AD1" s="299"/>
      <c r="AE1" s="299"/>
      <c r="AF1" s="299"/>
      <c r="AG1" s="299"/>
      <c r="AH1" s="299"/>
      <c r="AI1" s="299"/>
      <c r="AJ1" s="299"/>
      <c r="AK1" s="299"/>
      <c r="AL1" s="299"/>
      <c r="AM1" s="299"/>
      <c r="AN1" s="299"/>
      <c r="AO1" s="299"/>
      <c r="AP1" s="299"/>
      <c r="AQ1" s="299"/>
      <c r="AR1" s="299"/>
      <c r="AS1" s="299"/>
      <c r="AT1" s="299"/>
      <c r="AU1" s="299"/>
      <c r="AV1" s="299"/>
      <c r="AW1" s="299"/>
      <c r="AX1" s="299"/>
      <c r="AY1" s="299"/>
      <c r="AZ1" s="299"/>
      <c r="BA1" s="299"/>
      <c r="BB1" s="299"/>
      <c r="BC1" s="299"/>
      <c r="BD1" s="299"/>
      <c r="BE1" s="299"/>
      <c r="BF1" s="299"/>
      <c r="BG1" s="299"/>
      <c r="BH1" s="299"/>
      <c r="BI1" s="299"/>
      <c r="BJ1" s="299"/>
      <c r="BK1" s="299"/>
      <c r="BL1" s="299"/>
      <c r="BM1" s="299"/>
      <c r="BN1" s="299"/>
      <c r="BO1" s="299"/>
      <c r="BP1" s="299"/>
      <c r="BQ1" s="299"/>
      <c r="BR1" s="299"/>
    </row>
    <row r="2" spans="1:70" s="100" customFormat="1" x14ac:dyDescent="0.25">
      <c r="A2" s="24" t="s">
        <v>158</v>
      </c>
      <c r="B2" s="24"/>
      <c r="C2" s="24"/>
      <c r="D2" s="24"/>
      <c r="E2" s="24"/>
      <c r="F2" s="24"/>
      <c r="G2" s="24"/>
      <c r="H2" s="24"/>
      <c r="I2" s="24"/>
      <c r="J2" s="24"/>
      <c r="K2" s="24"/>
      <c r="L2" s="24"/>
      <c r="M2" s="24"/>
      <c r="N2" s="24"/>
      <c r="O2" s="24"/>
      <c r="P2" s="16"/>
      <c r="Q2" s="16"/>
      <c r="R2" s="16"/>
      <c r="S2" s="24"/>
      <c r="T2" s="24"/>
      <c r="U2" s="24"/>
      <c r="V2" s="24"/>
      <c r="W2" s="24"/>
      <c r="X2" s="24"/>
      <c r="Y2" s="24"/>
      <c r="Z2" s="24"/>
      <c r="AA2" s="24"/>
      <c r="AB2" s="24"/>
      <c r="AC2" s="24"/>
      <c r="AD2" s="24"/>
      <c r="AE2" s="24"/>
      <c r="AF2" s="24"/>
      <c r="AG2" s="24"/>
      <c r="AH2" s="24"/>
      <c r="AI2" s="24"/>
      <c r="AJ2" s="24"/>
      <c r="AK2" s="24"/>
      <c r="AL2" s="24"/>
      <c r="AM2" s="24"/>
      <c r="AN2" s="24"/>
      <c r="AO2" s="24"/>
      <c r="AP2" s="24"/>
      <c r="AQ2" s="24"/>
      <c r="AR2" s="24"/>
      <c r="AS2" s="24"/>
      <c r="AT2" s="24"/>
      <c r="AU2" s="24"/>
      <c r="AV2" s="24"/>
      <c r="AW2" s="24"/>
      <c r="AX2" s="24"/>
      <c r="AY2" s="24"/>
      <c r="AZ2" s="24"/>
      <c r="BA2" s="24"/>
      <c r="BB2" s="24"/>
      <c r="BC2" s="24"/>
      <c r="BD2" s="24"/>
      <c r="BE2" s="24"/>
      <c r="BF2" s="24"/>
      <c r="BG2" s="24"/>
      <c r="BH2" s="24"/>
      <c r="BI2" s="24"/>
      <c r="BJ2" s="24"/>
      <c r="BK2" s="24"/>
      <c r="BL2" s="24"/>
      <c r="BM2" s="24"/>
      <c r="BN2" s="24"/>
      <c r="BO2" s="24"/>
      <c r="BP2" s="278"/>
      <c r="BQ2" s="278"/>
      <c r="BR2" s="278"/>
    </row>
    <row r="3" spans="1:70" x14ac:dyDescent="0.25">
      <c r="A3" s="24"/>
      <c r="B3" s="24"/>
      <c r="C3" s="24"/>
      <c r="D3" s="24"/>
      <c r="E3" s="24"/>
      <c r="F3" s="24"/>
      <c r="G3" s="24"/>
      <c r="H3" s="24"/>
      <c r="I3" s="24"/>
      <c r="J3" s="24"/>
      <c r="K3" s="24"/>
      <c r="L3" s="24"/>
      <c r="M3" s="24"/>
      <c r="N3" s="24"/>
      <c r="O3" s="24"/>
      <c r="P3" s="16"/>
      <c r="Q3" s="16"/>
      <c r="R3" s="16"/>
      <c r="S3" s="24"/>
      <c r="T3" s="24"/>
      <c r="U3" s="24"/>
      <c r="V3" s="24"/>
      <c r="W3" s="24"/>
      <c r="X3" s="24"/>
      <c r="Y3" s="24"/>
      <c r="Z3" s="24"/>
      <c r="AA3" s="24"/>
      <c r="AB3" s="24"/>
      <c r="AC3" s="24"/>
      <c r="AD3" s="24"/>
      <c r="AE3" s="24"/>
      <c r="AF3" s="24"/>
      <c r="AG3" s="24"/>
      <c r="AH3" s="24"/>
      <c r="AI3" s="24"/>
      <c r="AJ3" s="24"/>
      <c r="AK3" s="24"/>
      <c r="AL3" s="24"/>
      <c r="AM3" s="24"/>
      <c r="AN3" s="24"/>
      <c r="AO3" s="24"/>
      <c r="AP3" s="24"/>
      <c r="AQ3" s="24"/>
      <c r="AR3" s="24"/>
      <c r="AS3" s="24"/>
      <c r="AT3" s="24"/>
      <c r="AU3" s="24"/>
      <c r="AV3" s="24"/>
      <c r="AW3" s="24"/>
      <c r="AX3" s="24"/>
      <c r="AY3" s="24"/>
      <c r="AZ3" s="18"/>
    </row>
    <row r="4" spans="1:70" x14ac:dyDescent="0.25">
      <c r="A4" s="24"/>
      <c r="B4" s="24"/>
      <c r="C4" s="24"/>
      <c r="D4" s="24"/>
      <c r="E4" s="24"/>
      <c r="F4" s="24"/>
      <c r="G4" s="24"/>
      <c r="H4" s="24"/>
      <c r="I4" s="24"/>
      <c r="J4" s="24"/>
      <c r="K4" s="24"/>
      <c r="L4" s="24"/>
      <c r="M4" s="24"/>
      <c r="N4" s="24"/>
      <c r="O4" s="24"/>
      <c r="P4" s="16"/>
      <c r="Q4" s="16"/>
      <c r="R4" s="16"/>
      <c r="S4" s="24"/>
      <c r="T4" s="24"/>
      <c r="U4" s="24"/>
      <c r="V4" s="24"/>
      <c r="W4" s="24"/>
      <c r="X4" s="24"/>
      <c r="Y4" s="24"/>
      <c r="Z4" s="24"/>
      <c r="AA4" s="24"/>
      <c r="AB4" s="24"/>
      <c r="AC4" s="24"/>
      <c r="AD4" s="24"/>
      <c r="AE4" s="24"/>
      <c r="AF4" s="24"/>
      <c r="AG4" s="24"/>
      <c r="AH4" s="24"/>
      <c r="AI4" s="24"/>
      <c r="AJ4" s="24"/>
      <c r="AK4" s="24"/>
      <c r="AL4" s="24"/>
      <c r="AM4" s="24"/>
      <c r="AN4" s="24"/>
      <c r="AO4" s="24"/>
      <c r="AP4" s="24"/>
      <c r="AQ4" s="24"/>
      <c r="AR4" s="24"/>
      <c r="AS4" s="24"/>
      <c r="AT4" s="24"/>
      <c r="AU4" s="24"/>
      <c r="AV4" s="24"/>
      <c r="AW4" s="24"/>
      <c r="AX4" s="24"/>
      <c r="AY4" s="24"/>
      <c r="AZ4" s="18"/>
    </row>
    <row r="5" spans="1:70" x14ac:dyDescent="0.25">
      <c r="A5" s="24"/>
      <c r="B5" s="24"/>
      <c r="C5" s="24"/>
      <c r="D5" s="24"/>
      <c r="E5" s="24"/>
      <c r="F5" s="24"/>
      <c r="G5" s="24"/>
      <c r="H5" s="24"/>
      <c r="I5" s="24"/>
      <c r="J5" s="23"/>
      <c r="K5" s="24"/>
      <c r="L5" s="24"/>
      <c r="M5" s="24"/>
      <c r="N5" s="24"/>
      <c r="O5" s="24"/>
      <c r="P5" s="16"/>
      <c r="Q5" s="16"/>
      <c r="R5" s="16"/>
      <c r="S5" s="24"/>
      <c r="T5" s="24"/>
      <c r="U5" s="24"/>
      <c r="V5" s="24"/>
      <c r="W5" s="24"/>
      <c r="X5" s="24"/>
      <c r="Y5" s="24"/>
      <c r="Z5" s="24"/>
      <c r="AA5" s="24"/>
      <c r="AB5" s="24"/>
      <c r="AC5" s="24"/>
      <c r="AD5" s="24"/>
      <c r="AE5" s="24"/>
      <c r="AF5" s="24"/>
      <c r="AG5" s="24"/>
      <c r="AH5" s="24"/>
      <c r="AI5" s="24"/>
      <c r="AJ5" s="24"/>
      <c r="AK5" s="24"/>
      <c r="AL5" s="24"/>
      <c r="AM5" s="24"/>
      <c r="AN5" s="24"/>
      <c r="AO5" s="24"/>
      <c r="AP5" s="24"/>
      <c r="AQ5" s="24"/>
      <c r="AR5" s="24"/>
      <c r="AS5" s="24"/>
      <c r="AT5" s="24"/>
      <c r="AU5" s="24"/>
      <c r="AV5" s="24"/>
      <c r="AW5" s="24"/>
      <c r="AX5" s="24"/>
      <c r="AY5" s="24"/>
      <c r="AZ5" s="18"/>
    </row>
    <row r="6" spans="1:70" x14ac:dyDescent="0.25">
      <c r="A6" s="24"/>
      <c r="B6" s="24"/>
      <c r="C6" s="24"/>
      <c r="D6" s="24"/>
      <c r="E6" s="24"/>
      <c r="F6" s="24"/>
      <c r="G6" s="24"/>
      <c r="H6" s="24"/>
      <c r="I6" s="24"/>
      <c r="J6" s="24"/>
      <c r="K6" s="24"/>
      <c r="L6" s="24"/>
      <c r="M6" s="24"/>
      <c r="N6" s="24"/>
      <c r="O6" s="24"/>
      <c r="P6" s="16"/>
      <c r="Q6" s="16"/>
      <c r="R6" s="16"/>
      <c r="S6" s="24"/>
      <c r="T6" s="24"/>
      <c r="U6" s="24"/>
      <c r="V6" s="24"/>
      <c r="W6" s="24"/>
      <c r="X6" s="24"/>
      <c r="Y6" s="24"/>
      <c r="Z6" s="24"/>
      <c r="AA6" s="24"/>
      <c r="AB6" s="24"/>
      <c r="AC6" s="24"/>
      <c r="AD6" s="24"/>
      <c r="AE6" s="24"/>
      <c r="AF6" s="24"/>
      <c r="AG6" s="24"/>
      <c r="AH6" s="24"/>
      <c r="AI6" s="24"/>
      <c r="AJ6" s="24"/>
      <c r="AK6" s="24"/>
      <c r="AL6" s="24"/>
      <c r="AM6" s="24"/>
      <c r="AN6" s="24"/>
      <c r="AO6" s="24"/>
      <c r="AP6" s="24"/>
      <c r="AQ6" s="24"/>
      <c r="AR6" s="24"/>
      <c r="AS6" s="24"/>
      <c r="AT6" s="24"/>
      <c r="AU6" s="24"/>
      <c r="AV6" s="24"/>
      <c r="AW6" s="24"/>
      <c r="AX6" s="24"/>
      <c r="AY6" s="24"/>
      <c r="AZ6" s="18"/>
    </row>
    <row r="7" spans="1:70" x14ac:dyDescent="0.25">
      <c r="A7" s="24"/>
      <c r="B7" s="24"/>
      <c r="C7" s="24"/>
      <c r="D7" s="24"/>
      <c r="E7" s="24"/>
      <c r="F7" s="24"/>
      <c r="G7" s="24"/>
      <c r="H7" s="24"/>
      <c r="I7" s="24"/>
      <c r="J7" s="24"/>
      <c r="K7" s="24"/>
      <c r="L7" s="24"/>
      <c r="M7" s="24"/>
      <c r="N7" s="24"/>
      <c r="O7" s="24"/>
      <c r="P7" s="16"/>
      <c r="Q7" s="16"/>
      <c r="R7" s="16"/>
      <c r="S7" s="24"/>
      <c r="T7" s="24"/>
      <c r="U7" s="24"/>
      <c r="V7" s="24"/>
      <c r="W7" s="24"/>
      <c r="X7" s="24"/>
      <c r="Y7" s="24"/>
      <c r="Z7" s="24"/>
      <c r="AA7" s="24"/>
      <c r="AB7" s="24"/>
      <c r="AC7" s="24"/>
      <c r="AD7" s="24"/>
      <c r="AE7" s="24"/>
      <c r="AF7" s="24"/>
      <c r="AG7" s="24"/>
      <c r="AH7" s="24"/>
      <c r="AI7" s="24"/>
      <c r="AJ7" s="24"/>
      <c r="AK7" s="24"/>
      <c r="AL7" s="24"/>
      <c r="AM7" s="24"/>
      <c r="AN7" s="24"/>
      <c r="AO7" s="24"/>
      <c r="AP7" s="24"/>
      <c r="AQ7" s="24"/>
      <c r="AR7" s="24"/>
      <c r="AS7" s="24"/>
      <c r="AT7" s="24"/>
      <c r="AU7" s="24"/>
      <c r="AV7" s="24"/>
      <c r="AW7" s="24"/>
      <c r="AX7" s="24"/>
      <c r="AY7" s="24"/>
      <c r="AZ7" s="18"/>
    </row>
    <row r="8" spans="1:70" ht="30.75" customHeight="1" x14ac:dyDescent="0.25">
      <c r="A8" s="24"/>
      <c r="B8" s="24"/>
      <c r="C8" s="24"/>
      <c r="D8" s="24"/>
      <c r="E8" s="24"/>
      <c r="F8" s="24"/>
      <c r="G8" s="24"/>
      <c r="H8" s="24"/>
      <c r="I8" s="24"/>
      <c r="J8" s="24"/>
      <c r="K8" s="24"/>
      <c r="L8" s="24"/>
      <c r="M8" s="24"/>
      <c r="N8" s="24"/>
      <c r="O8" s="24"/>
      <c r="P8" s="16"/>
      <c r="Q8" s="16"/>
      <c r="R8" s="16"/>
      <c r="S8" s="24"/>
      <c r="T8" s="24"/>
      <c r="U8" s="24"/>
      <c r="V8" s="24"/>
      <c r="W8" s="24"/>
      <c r="X8" s="24"/>
      <c r="Y8" s="24"/>
      <c r="Z8" s="24"/>
      <c r="AA8" s="24"/>
      <c r="AB8" s="24"/>
      <c r="AC8" s="24"/>
      <c r="AD8" s="24"/>
      <c r="AE8" s="24"/>
      <c r="AF8" s="24"/>
      <c r="AG8" s="24"/>
      <c r="AH8" s="24"/>
      <c r="AI8" s="24"/>
      <c r="AJ8" s="24"/>
      <c r="AK8" s="24"/>
      <c r="AL8" s="24"/>
      <c r="AM8" s="24"/>
      <c r="AN8" s="24"/>
      <c r="AO8" s="24"/>
      <c r="AP8" s="24"/>
      <c r="AQ8" s="24"/>
      <c r="AR8" s="24"/>
      <c r="AS8" s="24"/>
      <c r="AT8" s="24"/>
      <c r="AU8" s="24"/>
      <c r="AV8" s="24"/>
      <c r="AW8" s="24"/>
      <c r="AX8" s="24"/>
      <c r="AY8" s="24"/>
      <c r="AZ8" s="18"/>
    </row>
    <row r="9" spans="1:70" ht="71.25" customHeight="1" x14ac:dyDescent="0.25">
      <c r="A9" s="24"/>
      <c r="B9" s="24"/>
      <c r="C9" s="24"/>
      <c r="D9" s="24"/>
      <c r="E9" s="24"/>
      <c r="F9" s="24"/>
      <c r="G9" s="24"/>
      <c r="H9" s="24"/>
      <c r="I9" s="24"/>
      <c r="J9" s="24"/>
      <c r="K9" s="24"/>
      <c r="L9" s="24"/>
      <c r="M9" s="24"/>
      <c r="N9" s="24"/>
      <c r="O9" s="24"/>
      <c r="P9" s="16"/>
      <c r="Q9" s="16"/>
      <c r="R9" s="16"/>
      <c r="S9" s="24"/>
      <c r="T9" s="24"/>
      <c r="U9" s="24"/>
      <c r="V9" s="24"/>
      <c r="W9" s="24"/>
      <c r="X9" s="24"/>
      <c r="Y9" s="24"/>
      <c r="Z9" s="24"/>
      <c r="AA9" s="24"/>
      <c r="AB9" s="24"/>
      <c r="AC9" s="24"/>
      <c r="AD9" s="24"/>
      <c r="AE9" s="24"/>
      <c r="AF9" s="24"/>
      <c r="AG9" s="24"/>
      <c r="AH9" s="24"/>
      <c r="AI9" s="24"/>
      <c r="AJ9" s="24"/>
      <c r="AK9" s="24"/>
      <c r="AL9" s="24"/>
      <c r="AM9" s="24"/>
      <c r="AN9" s="24"/>
      <c r="AO9" s="24"/>
      <c r="AP9" s="24"/>
      <c r="AQ9" s="24"/>
      <c r="AR9" s="24"/>
      <c r="AS9" s="24"/>
      <c r="AT9" s="24"/>
      <c r="AU9" s="24"/>
      <c r="AV9" s="24"/>
      <c r="AW9" s="24"/>
      <c r="AX9" s="24"/>
      <c r="AY9" s="24"/>
      <c r="AZ9" s="18"/>
    </row>
    <row r="10" spans="1:70" s="100" customFormat="1" ht="15.75" customHeight="1" x14ac:dyDescent="0.35">
      <c r="A10" s="24"/>
      <c r="B10" s="300"/>
      <c r="C10" s="301"/>
      <c r="D10" s="590" t="s">
        <v>159</v>
      </c>
      <c r="E10" s="589" t="s">
        <v>133</v>
      </c>
      <c r="F10" s="603">
        <f>'Pop emissions - Hawaii'!F10</f>
        <v>0.98026402119192058</v>
      </c>
      <c r="G10" s="24"/>
      <c r="H10" s="24"/>
      <c r="I10" s="587" t="s">
        <v>160</v>
      </c>
      <c r="J10" s="24"/>
      <c r="K10" s="24"/>
      <c r="L10" s="24"/>
      <c r="M10" s="24"/>
      <c r="N10" s="24"/>
      <c r="O10" s="24"/>
      <c r="P10" s="24"/>
      <c r="Q10" s="24"/>
      <c r="R10" s="24"/>
      <c r="S10" s="24"/>
      <c r="T10" s="24"/>
      <c r="U10" s="24"/>
      <c r="V10" s="24"/>
      <c r="W10" s="24"/>
      <c r="X10" s="24"/>
      <c r="Y10" s="302"/>
      <c r="Z10" s="302"/>
      <c r="AA10" s="302"/>
      <c r="AB10" s="302"/>
      <c r="AC10" s="302"/>
      <c r="AD10" s="302"/>
      <c r="AE10" s="302"/>
      <c r="AF10" s="302"/>
      <c r="AG10" s="302"/>
      <c r="AH10" s="302"/>
      <c r="AI10" s="302"/>
      <c r="AJ10" s="302"/>
      <c r="AK10" s="302"/>
      <c r="AL10" s="302"/>
      <c r="AM10" s="302"/>
      <c r="AN10" s="302"/>
      <c r="AO10" s="302"/>
      <c r="AP10" s="302"/>
      <c r="AQ10" s="24"/>
      <c r="AR10" s="24"/>
      <c r="AS10" s="24"/>
      <c r="AT10" s="24"/>
      <c r="AU10" s="24"/>
      <c r="AV10" s="24"/>
      <c r="AW10" s="24"/>
      <c r="AX10" s="24"/>
      <c r="AY10" s="24"/>
      <c r="AZ10" s="24"/>
      <c r="BA10" s="24"/>
      <c r="BB10" s="24"/>
      <c r="BC10" s="24"/>
      <c r="BD10" s="24"/>
      <c r="BE10" s="24"/>
      <c r="BF10" s="24"/>
      <c r="BG10" s="24"/>
      <c r="BH10" s="24"/>
      <c r="BI10" s="24"/>
      <c r="BJ10" s="24"/>
      <c r="BK10" s="24"/>
      <c r="BL10" s="24"/>
      <c r="BM10" s="24"/>
      <c r="BN10" s="24"/>
      <c r="BO10" s="24"/>
      <c r="BP10" s="278"/>
      <c r="BQ10" s="278"/>
      <c r="BR10" s="278"/>
    </row>
    <row r="11" spans="1:70" s="201" customFormat="1" ht="25.5" customHeight="1" x14ac:dyDescent="0.25">
      <c r="A11" s="196"/>
      <c r="B11" s="196"/>
      <c r="C11" s="196"/>
      <c r="D11" s="196"/>
      <c r="E11" s="196"/>
      <c r="F11" s="196">
        <f>ROW(A13)</f>
        <v>13</v>
      </c>
      <c r="G11" s="196">
        <f>ROW(A14)</f>
        <v>14</v>
      </c>
      <c r="H11" s="196">
        <f>ROW(B15)</f>
        <v>15</v>
      </c>
      <c r="I11" s="196">
        <f>ROW(C16)</f>
        <v>16</v>
      </c>
      <c r="J11" s="196">
        <f>ROW(D17)</f>
        <v>17</v>
      </c>
      <c r="K11" s="196">
        <f>ROW(E18)</f>
        <v>18</v>
      </c>
      <c r="L11" s="196">
        <f>ROW(F19)</f>
        <v>19</v>
      </c>
      <c r="M11" s="196">
        <f>ROW(G20)</f>
        <v>20</v>
      </c>
      <c r="N11" s="196">
        <f>ROW(H21)</f>
        <v>21</v>
      </c>
      <c r="O11" s="196">
        <f>ROW(I22)</f>
        <v>22</v>
      </c>
      <c r="P11" s="196">
        <f>ROW(J23)</f>
        <v>23</v>
      </c>
      <c r="Q11" s="196">
        <f>ROW(K24)</f>
        <v>24</v>
      </c>
      <c r="R11" s="196">
        <f>ROW(L25)</f>
        <v>25</v>
      </c>
      <c r="S11" s="196">
        <f>ROW(M26)</f>
        <v>26</v>
      </c>
      <c r="T11" s="196">
        <f>ROW(N27)</f>
        <v>27</v>
      </c>
      <c r="U11" s="196">
        <f>ROW(O28)</f>
        <v>28</v>
      </c>
      <c r="V11" s="196">
        <f>ROW(P29)</f>
        <v>29</v>
      </c>
      <c r="W11" s="196">
        <f>ROW(Q30)</f>
        <v>30</v>
      </c>
      <c r="X11" s="196">
        <f>ROW(R31)</f>
        <v>31</v>
      </c>
      <c r="Y11" s="303">
        <f>ROW(S32)</f>
        <v>32</v>
      </c>
      <c r="Z11" s="303">
        <f>ROW(T33)</f>
        <v>33</v>
      </c>
      <c r="AA11" s="303">
        <f>ROW(U34)</f>
        <v>34</v>
      </c>
      <c r="AB11" s="303">
        <f>ROW(V35)</f>
        <v>35</v>
      </c>
      <c r="AC11" s="303">
        <f>ROW(W36)</f>
        <v>36</v>
      </c>
      <c r="AD11" s="303">
        <f>ROW(X37)</f>
        <v>37</v>
      </c>
      <c r="AE11" s="303">
        <f>ROW(Y38)</f>
        <v>38</v>
      </c>
      <c r="AF11" s="303">
        <f>ROW(Z39)</f>
        <v>39</v>
      </c>
      <c r="AG11" s="303">
        <f>ROW(AA40)</f>
        <v>40</v>
      </c>
      <c r="AH11" s="303">
        <f>ROW(AB41)</f>
        <v>41</v>
      </c>
      <c r="AI11" s="303">
        <f>ROW(AC42)</f>
        <v>42</v>
      </c>
      <c r="AJ11" s="303">
        <f>ROW(AD43)</f>
        <v>43</v>
      </c>
      <c r="AK11" s="303">
        <f>ROW(AE44)</f>
        <v>44</v>
      </c>
      <c r="AL11" s="303">
        <f>ROW(AF45)</f>
        <v>45</v>
      </c>
      <c r="AM11" s="303">
        <f>ROW(AG46)</f>
        <v>46</v>
      </c>
      <c r="AN11" s="303">
        <f>ROW(AH47)</f>
        <v>47</v>
      </c>
      <c r="AO11" s="303">
        <f>ROW(AI48)</f>
        <v>48</v>
      </c>
      <c r="AP11" s="303">
        <f>ROW(AJ49)</f>
        <v>49</v>
      </c>
      <c r="AQ11" s="196">
        <f>ROW(AK50)</f>
        <v>50</v>
      </c>
      <c r="AR11" s="196">
        <f>ROW(AL51)</f>
        <v>51</v>
      </c>
      <c r="AS11" s="196">
        <f>ROW(AM52)</f>
        <v>52</v>
      </c>
      <c r="AT11" s="196">
        <f>ROW(AN53)</f>
        <v>53</v>
      </c>
      <c r="AU11" s="196">
        <f>ROW(AO54)</f>
        <v>54</v>
      </c>
      <c r="AV11" s="196">
        <f>ROW(AP55)</f>
        <v>55</v>
      </c>
      <c r="AW11" s="196">
        <f>ROW(AQ56)</f>
        <v>56</v>
      </c>
      <c r="AX11" s="196">
        <f>ROW(AR57)</f>
        <v>57</v>
      </c>
      <c r="AY11" s="196">
        <f>ROW(AS58)</f>
        <v>58</v>
      </c>
      <c r="AZ11" s="304">
        <f>AY11+1</f>
        <v>59</v>
      </c>
      <c r="BA11" s="196">
        <f t="shared" ref="BA11:BN11" si="0">AZ11+1</f>
        <v>60</v>
      </c>
      <c r="BB11" s="196">
        <f t="shared" si="0"/>
        <v>61</v>
      </c>
      <c r="BC11" s="196">
        <f t="shared" si="0"/>
        <v>62</v>
      </c>
      <c r="BD11" s="304">
        <f t="shared" si="0"/>
        <v>63</v>
      </c>
      <c r="BE11" s="196">
        <f t="shared" si="0"/>
        <v>64</v>
      </c>
      <c r="BF11" s="196">
        <f t="shared" si="0"/>
        <v>65</v>
      </c>
      <c r="BG11" s="196">
        <f t="shared" si="0"/>
        <v>66</v>
      </c>
      <c r="BH11" s="304">
        <f t="shared" si="0"/>
        <v>67</v>
      </c>
      <c r="BI11" s="196">
        <f t="shared" si="0"/>
        <v>68</v>
      </c>
      <c r="BJ11" s="196">
        <f t="shared" si="0"/>
        <v>69</v>
      </c>
      <c r="BK11" s="196">
        <f t="shared" si="0"/>
        <v>70</v>
      </c>
      <c r="BL11" s="304">
        <f t="shared" si="0"/>
        <v>71</v>
      </c>
      <c r="BM11" s="196">
        <f t="shared" si="0"/>
        <v>72</v>
      </c>
      <c r="BN11" s="196">
        <f t="shared" si="0"/>
        <v>73</v>
      </c>
      <c r="BO11" s="196">
        <f t="shared" ref="BO11" si="1">BN11+1</f>
        <v>74</v>
      </c>
      <c r="BP11" s="196">
        <f t="shared" ref="BP11" si="2">BO11+1</f>
        <v>75</v>
      </c>
      <c r="BQ11" s="196"/>
      <c r="BR11" s="196"/>
    </row>
    <row r="12" spans="1:70" s="100" customFormat="1" ht="25.5" customHeight="1" x14ac:dyDescent="0.25">
      <c r="A12" s="15" t="s">
        <v>161</v>
      </c>
      <c r="B12" s="156" t="s">
        <v>162</v>
      </c>
      <c r="C12" s="156" t="s">
        <v>163</v>
      </c>
      <c r="D12" s="156" t="s">
        <v>164</v>
      </c>
      <c r="E12" s="305"/>
      <c r="F12" s="15">
        <v>1960</v>
      </c>
      <c r="G12" s="15">
        <v>1961</v>
      </c>
      <c r="H12" s="15">
        <v>1962</v>
      </c>
      <c r="I12" s="15">
        <v>1963</v>
      </c>
      <c r="J12" s="15">
        <v>1964</v>
      </c>
      <c r="K12" s="15">
        <v>1965</v>
      </c>
      <c r="L12" s="15">
        <v>1966</v>
      </c>
      <c r="M12" s="15">
        <v>1967</v>
      </c>
      <c r="N12" s="15">
        <v>1968</v>
      </c>
      <c r="O12" s="15">
        <v>1969</v>
      </c>
      <c r="P12" s="15">
        <v>1970</v>
      </c>
      <c r="Q12" s="15">
        <v>1971</v>
      </c>
      <c r="R12" s="15">
        <v>1972</v>
      </c>
      <c r="S12" s="15">
        <v>1973</v>
      </c>
      <c r="T12" s="15">
        <v>1974</v>
      </c>
      <c r="U12" s="15">
        <v>1975</v>
      </c>
      <c r="V12" s="15">
        <v>1976</v>
      </c>
      <c r="W12" s="15">
        <v>1977</v>
      </c>
      <c r="X12" s="15">
        <v>1978</v>
      </c>
      <c r="Y12" s="15">
        <v>1979</v>
      </c>
      <c r="Z12" s="15">
        <v>1980</v>
      </c>
      <c r="AA12" s="15">
        <v>1981</v>
      </c>
      <c r="AB12" s="15">
        <v>1982</v>
      </c>
      <c r="AC12" s="15">
        <v>1983</v>
      </c>
      <c r="AD12" s="15">
        <v>1984</v>
      </c>
      <c r="AE12" s="15">
        <v>1985</v>
      </c>
      <c r="AF12" s="15">
        <v>1986</v>
      </c>
      <c r="AG12" s="15">
        <v>1987</v>
      </c>
      <c r="AH12" s="15">
        <v>1988</v>
      </c>
      <c r="AI12" s="15">
        <v>1989</v>
      </c>
      <c r="AJ12" s="15">
        <v>1990</v>
      </c>
      <c r="AK12" s="15">
        <v>1991</v>
      </c>
      <c r="AL12" s="15">
        <v>1992</v>
      </c>
      <c r="AM12" s="15">
        <v>1993</v>
      </c>
      <c r="AN12" s="15">
        <v>1994</v>
      </c>
      <c r="AO12" s="15">
        <v>1995</v>
      </c>
      <c r="AP12" s="15">
        <v>1996</v>
      </c>
      <c r="AQ12" s="15">
        <v>1997</v>
      </c>
      <c r="AR12" s="15">
        <v>1998</v>
      </c>
      <c r="AS12" s="15">
        <v>1999</v>
      </c>
      <c r="AT12" s="15">
        <v>2000</v>
      </c>
      <c r="AU12" s="15">
        <v>2001</v>
      </c>
      <c r="AV12" s="15">
        <v>2002</v>
      </c>
      <c r="AW12" s="15">
        <v>2003</v>
      </c>
      <c r="AX12" s="15">
        <v>2004</v>
      </c>
      <c r="AY12" s="15">
        <v>2005</v>
      </c>
      <c r="AZ12" s="15">
        <v>2006</v>
      </c>
      <c r="BA12" s="15">
        <v>2007</v>
      </c>
      <c r="BB12" s="15">
        <v>2008</v>
      </c>
      <c r="BC12" s="15">
        <v>2009</v>
      </c>
      <c r="BD12" s="15">
        <v>2010</v>
      </c>
      <c r="BE12" s="15">
        <v>2011</v>
      </c>
      <c r="BF12" s="15">
        <v>2012</v>
      </c>
      <c r="BG12" s="15">
        <v>2013</v>
      </c>
      <c r="BH12" s="15">
        <v>2014</v>
      </c>
      <c r="BI12" s="15">
        <v>2015</v>
      </c>
      <c r="BJ12" s="15">
        <v>2016</v>
      </c>
      <c r="BK12" s="15">
        <v>2017</v>
      </c>
      <c r="BL12" s="15">
        <v>2018</v>
      </c>
      <c r="BM12" s="15">
        <v>2019</v>
      </c>
      <c r="BN12" s="15">
        <v>2020</v>
      </c>
      <c r="BO12" s="15">
        <v>2021</v>
      </c>
      <c r="BP12" s="15">
        <v>2022</v>
      </c>
      <c r="BQ12" s="278"/>
      <c r="BR12" s="278"/>
    </row>
    <row r="13" spans="1:70" s="100" customFormat="1" x14ac:dyDescent="0.25">
      <c r="A13" s="157">
        <v>1960</v>
      </c>
      <c r="B13" s="306">
        <f>'Waste Disposal Data'!M7*'Waste Disposal Data'!Q7*Short_Metric</f>
        <v>12950.165422983537</v>
      </c>
      <c r="C13" s="321">
        <f>B13</f>
        <v>12950.165422983537</v>
      </c>
      <c r="D13" s="307">
        <f ca="1">(((SUM(F13:BN13)/M3_FT3)*g_ft3)/g_mt)*Conversions_Constants!$C$29</f>
        <v>0</v>
      </c>
      <c r="E13" s="308"/>
      <c r="F13" s="307" t="str">
        <f t="shared" ref="F13:O22" ca="1" si="3">IF(F$12&gt;=$A13,"",INDIRECT("B"&amp;F$11)*L*((EXP(-k*((($A13)-1)-F$12)))-(EXP(-k*($A13-F$12))))/$F$10)</f>
        <v/>
      </c>
      <c r="G13" s="918" t="str">
        <f t="shared" ca="1" si="3"/>
        <v/>
      </c>
      <c r="H13" s="918" t="str">
        <f t="shared" ca="1" si="3"/>
        <v/>
      </c>
      <c r="I13" s="918" t="str">
        <f t="shared" ca="1" si="3"/>
        <v/>
      </c>
      <c r="J13" s="918" t="str">
        <f t="shared" ca="1" si="3"/>
        <v/>
      </c>
      <c r="K13" s="918" t="str">
        <f t="shared" ca="1" si="3"/>
        <v/>
      </c>
      <c r="L13" s="918" t="str">
        <f t="shared" ca="1" si="3"/>
        <v/>
      </c>
      <c r="M13" s="918" t="str">
        <f t="shared" ca="1" si="3"/>
        <v/>
      </c>
      <c r="N13" s="918" t="str">
        <f t="shared" ca="1" si="3"/>
        <v/>
      </c>
      <c r="O13" s="918" t="str">
        <f t="shared" ca="1" si="3"/>
        <v/>
      </c>
      <c r="P13" s="918" t="str">
        <f t="shared" ref="P13:Y22" ca="1" si="4">IF(P$12&gt;=$A13,"",INDIRECT("B"&amp;P$11)*L*((EXP(-k*((($A13)-1)-P$12)))-(EXP(-k*($A13-P$12))))/$F$10)</f>
        <v/>
      </c>
      <c r="Q13" s="918" t="str">
        <f t="shared" ca="1" si="4"/>
        <v/>
      </c>
      <c r="R13" s="918" t="str">
        <f t="shared" ca="1" si="4"/>
        <v/>
      </c>
      <c r="S13" s="918" t="str">
        <f t="shared" ca="1" si="4"/>
        <v/>
      </c>
      <c r="T13" s="918" t="str">
        <f t="shared" ca="1" si="4"/>
        <v/>
      </c>
      <c r="U13" s="918" t="str">
        <f t="shared" ca="1" si="4"/>
        <v/>
      </c>
      <c r="V13" s="918" t="str">
        <f t="shared" ca="1" si="4"/>
        <v/>
      </c>
      <c r="W13" s="918" t="str">
        <f t="shared" ca="1" si="4"/>
        <v/>
      </c>
      <c r="X13" s="918" t="str">
        <f t="shared" ca="1" si="4"/>
        <v/>
      </c>
      <c r="Y13" s="918" t="str">
        <f t="shared" ca="1" si="4"/>
        <v/>
      </c>
      <c r="Z13" s="918" t="str">
        <f t="shared" ref="Z13:AI22" ca="1" si="5">IF(Z$12&gt;=$A13,"",INDIRECT("B"&amp;Z$11)*L*((EXP(-k*((($A13)-1)-Z$12)))-(EXP(-k*($A13-Z$12))))/$F$10)</f>
        <v/>
      </c>
      <c r="AA13" s="918" t="str">
        <f t="shared" ca="1" si="5"/>
        <v/>
      </c>
      <c r="AB13" s="918" t="str">
        <f t="shared" ca="1" si="5"/>
        <v/>
      </c>
      <c r="AC13" s="918" t="str">
        <f t="shared" ca="1" si="5"/>
        <v/>
      </c>
      <c r="AD13" s="918" t="str">
        <f t="shared" ca="1" si="5"/>
        <v/>
      </c>
      <c r="AE13" s="918" t="str">
        <f t="shared" ca="1" si="5"/>
        <v/>
      </c>
      <c r="AF13" s="918" t="str">
        <f t="shared" ca="1" si="5"/>
        <v/>
      </c>
      <c r="AG13" s="918" t="str">
        <f t="shared" ca="1" si="5"/>
        <v/>
      </c>
      <c r="AH13" s="918" t="str">
        <f t="shared" ca="1" si="5"/>
        <v/>
      </c>
      <c r="AI13" s="918" t="str">
        <f t="shared" ca="1" si="5"/>
        <v/>
      </c>
      <c r="AJ13" s="918" t="str">
        <f t="shared" ref="AJ13:AS22" ca="1" si="6">IF(AJ$12&gt;=$A13,"",INDIRECT("B"&amp;AJ$11)*L*((EXP(-k*((($A13)-1)-AJ$12)))-(EXP(-k*($A13-AJ$12))))/$F$10)</f>
        <v/>
      </c>
      <c r="AK13" s="918" t="str">
        <f t="shared" ca="1" si="6"/>
        <v/>
      </c>
      <c r="AL13" s="918" t="str">
        <f t="shared" ca="1" si="6"/>
        <v/>
      </c>
      <c r="AM13" s="918" t="str">
        <f t="shared" ca="1" si="6"/>
        <v/>
      </c>
      <c r="AN13" s="918" t="str">
        <f t="shared" ca="1" si="6"/>
        <v/>
      </c>
      <c r="AO13" s="918" t="str">
        <f t="shared" ca="1" si="6"/>
        <v/>
      </c>
      <c r="AP13" s="918" t="str">
        <f t="shared" ca="1" si="6"/>
        <v/>
      </c>
      <c r="AQ13" s="918" t="str">
        <f t="shared" ca="1" si="6"/>
        <v/>
      </c>
      <c r="AR13" s="918" t="str">
        <f t="shared" ca="1" si="6"/>
        <v/>
      </c>
      <c r="AS13" s="918" t="str">
        <f t="shared" ca="1" si="6"/>
        <v/>
      </c>
      <c r="AT13" s="918" t="str">
        <f t="shared" ref="AT13:AY22" ca="1" si="7">IF(AT$12&gt;=$A13,"",INDIRECT("B"&amp;AT$11)*L*((EXP(-k*((($A13)-1)-AT$12)))-(EXP(-k*($A13-AT$12))))/$F$10)</f>
        <v/>
      </c>
      <c r="AU13" s="918" t="str">
        <f t="shared" ca="1" si="7"/>
        <v/>
      </c>
      <c r="AV13" s="918" t="str">
        <f t="shared" ca="1" si="7"/>
        <v/>
      </c>
      <c r="AW13" s="918" t="str">
        <f t="shared" ca="1" si="7"/>
        <v/>
      </c>
      <c r="AX13" s="918" t="str">
        <f t="shared" ca="1" si="7"/>
        <v/>
      </c>
      <c r="AY13" s="918" t="str">
        <f t="shared" ca="1" si="7"/>
        <v/>
      </c>
      <c r="AZ13" s="920"/>
      <c r="BA13" s="920"/>
      <c r="BB13" s="920"/>
      <c r="BC13" s="920"/>
      <c r="BD13" s="920"/>
      <c r="BE13" s="920"/>
      <c r="BF13" s="920"/>
      <c r="BG13" s="920"/>
      <c r="BH13" s="920"/>
      <c r="BI13" s="920"/>
      <c r="BJ13" s="920"/>
      <c r="BK13" s="920"/>
      <c r="BL13" s="920"/>
      <c r="BM13" s="920"/>
      <c r="BN13" s="920"/>
      <c r="BO13" s="920"/>
      <c r="BP13" s="322"/>
      <c r="BQ13" s="278"/>
      <c r="BR13" s="278"/>
    </row>
    <row r="14" spans="1:70" s="100" customFormat="1" x14ac:dyDescent="0.25">
      <c r="A14" s="157">
        <v>1961</v>
      </c>
      <c r="B14" s="309">
        <f>'Waste Disposal Data'!M8*'Waste Disposal Data'!Q8*Short_Metric</f>
        <v>13779.901693983436</v>
      </c>
      <c r="C14" s="310">
        <f>B14+C13</f>
        <v>26730.067116966973</v>
      </c>
      <c r="D14" s="311">
        <f ca="1">(((SUM(F14:BN14)/M3_FT3)*g_ft3)/g_mt)*Conversions_Constants!$C$29</f>
        <v>986.51898651070212</v>
      </c>
      <c r="E14" s="312"/>
      <c r="F14" s="311">
        <f t="shared" ca="1" si="3"/>
        <v>51800.661691934147</v>
      </c>
      <c r="G14" s="313" t="str">
        <f t="shared" ca="1" si="3"/>
        <v/>
      </c>
      <c r="H14" s="313" t="str">
        <f t="shared" ca="1" si="3"/>
        <v/>
      </c>
      <c r="I14" s="313" t="str">
        <f t="shared" ca="1" si="3"/>
        <v/>
      </c>
      <c r="J14" s="313" t="str">
        <f t="shared" ca="1" si="3"/>
        <v/>
      </c>
      <c r="K14" s="313" t="str">
        <f t="shared" ca="1" si="3"/>
        <v/>
      </c>
      <c r="L14" s="313" t="str">
        <f t="shared" ca="1" si="3"/>
        <v/>
      </c>
      <c r="M14" s="313" t="str">
        <f t="shared" ca="1" si="3"/>
        <v/>
      </c>
      <c r="N14" s="313" t="str">
        <f t="shared" ca="1" si="3"/>
        <v/>
      </c>
      <c r="O14" s="313" t="str">
        <f t="shared" ca="1" si="3"/>
        <v/>
      </c>
      <c r="P14" s="313" t="str">
        <f t="shared" ca="1" si="4"/>
        <v/>
      </c>
      <c r="Q14" s="313" t="str">
        <f t="shared" ca="1" si="4"/>
        <v/>
      </c>
      <c r="R14" s="313" t="str">
        <f t="shared" ca="1" si="4"/>
        <v/>
      </c>
      <c r="S14" s="313" t="str">
        <f t="shared" ca="1" si="4"/>
        <v/>
      </c>
      <c r="T14" s="313" t="str">
        <f t="shared" ca="1" si="4"/>
        <v/>
      </c>
      <c r="U14" s="313" t="str">
        <f t="shared" ca="1" si="4"/>
        <v/>
      </c>
      <c r="V14" s="313" t="str">
        <f t="shared" ca="1" si="4"/>
        <v/>
      </c>
      <c r="W14" s="313" t="str">
        <f t="shared" ca="1" si="4"/>
        <v/>
      </c>
      <c r="X14" s="313" t="str">
        <f t="shared" ca="1" si="4"/>
        <v/>
      </c>
      <c r="Y14" s="313" t="str">
        <f t="shared" ca="1" si="4"/>
        <v/>
      </c>
      <c r="Z14" s="313" t="str">
        <f t="shared" ca="1" si="5"/>
        <v/>
      </c>
      <c r="AA14" s="313" t="str">
        <f t="shared" ca="1" si="5"/>
        <v/>
      </c>
      <c r="AB14" s="313" t="str">
        <f t="shared" ca="1" si="5"/>
        <v/>
      </c>
      <c r="AC14" s="313" t="str">
        <f t="shared" ca="1" si="5"/>
        <v/>
      </c>
      <c r="AD14" s="313" t="str">
        <f t="shared" ca="1" si="5"/>
        <v/>
      </c>
      <c r="AE14" s="313" t="str">
        <f t="shared" ca="1" si="5"/>
        <v/>
      </c>
      <c r="AF14" s="313" t="str">
        <f t="shared" ca="1" si="5"/>
        <v/>
      </c>
      <c r="AG14" s="313" t="str">
        <f t="shared" ca="1" si="5"/>
        <v/>
      </c>
      <c r="AH14" s="313" t="str">
        <f t="shared" ca="1" si="5"/>
        <v/>
      </c>
      <c r="AI14" s="313" t="str">
        <f t="shared" ca="1" si="5"/>
        <v/>
      </c>
      <c r="AJ14" s="313" t="str">
        <f t="shared" ca="1" si="6"/>
        <v/>
      </c>
      <c r="AK14" s="313" t="str">
        <f t="shared" ca="1" si="6"/>
        <v/>
      </c>
      <c r="AL14" s="313" t="str">
        <f t="shared" ca="1" si="6"/>
        <v/>
      </c>
      <c r="AM14" s="313" t="str">
        <f t="shared" ca="1" si="6"/>
        <v/>
      </c>
      <c r="AN14" s="313" t="str">
        <f t="shared" ca="1" si="6"/>
        <v/>
      </c>
      <c r="AO14" s="313" t="str">
        <f t="shared" ca="1" si="6"/>
        <v/>
      </c>
      <c r="AP14" s="313" t="str">
        <f t="shared" ca="1" si="6"/>
        <v/>
      </c>
      <c r="AQ14" s="313" t="str">
        <f t="shared" ca="1" si="6"/>
        <v/>
      </c>
      <c r="AR14" s="313" t="str">
        <f t="shared" ca="1" si="6"/>
        <v/>
      </c>
      <c r="AS14" s="313" t="str">
        <f t="shared" ca="1" si="6"/>
        <v/>
      </c>
      <c r="AT14" s="313" t="str">
        <f t="shared" ca="1" si="7"/>
        <v/>
      </c>
      <c r="AU14" s="313" t="str">
        <f t="shared" ca="1" si="7"/>
        <v/>
      </c>
      <c r="AV14" s="313" t="str">
        <f t="shared" ca="1" si="7"/>
        <v/>
      </c>
      <c r="AW14" s="313" t="str">
        <f t="shared" ca="1" si="7"/>
        <v/>
      </c>
      <c r="AX14" s="313" t="str">
        <f t="shared" ca="1" si="7"/>
        <v/>
      </c>
      <c r="AY14" s="313" t="str">
        <f t="shared" ca="1" si="7"/>
        <v/>
      </c>
      <c r="AZ14" s="24"/>
      <c r="BA14" s="24"/>
      <c r="BB14" s="24"/>
      <c r="BC14" s="24"/>
      <c r="BD14" s="24"/>
      <c r="BE14" s="24"/>
      <c r="BF14" s="24"/>
      <c r="BG14" s="24"/>
      <c r="BH14" s="24"/>
      <c r="BI14" s="24"/>
      <c r="BJ14" s="24"/>
      <c r="BK14" s="24"/>
      <c r="BL14" s="24"/>
      <c r="BM14" s="24"/>
      <c r="BN14" s="24"/>
      <c r="BO14" s="24"/>
      <c r="BP14" s="314"/>
      <c r="BQ14" s="278"/>
      <c r="BR14" s="278"/>
    </row>
    <row r="15" spans="1:70" s="100" customFormat="1" x14ac:dyDescent="0.25">
      <c r="A15" s="157">
        <v>1962</v>
      </c>
      <c r="B15" s="309">
        <f>'Waste Disposal Data'!M9*'Waste Disposal Data'!Q9*Short_Metric</f>
        <v>14610.595789562285</v>
      </c>
      <c r="C15" s="310">
        <f t="shared" ref="C15:C69" si="8">B15+C14</f>
        <v>41340.662906529258</v>
      </c>
      <c r="D15" s="311">
        <f ca="1">(((SUM(F15:BN15)/M3_FT3)*g_ft3)/g_mt)*Conversions_Constants!$C$29</f>
        <v>1997.5637422523087</v>
      </c>
      <c r="E15" s="312"/>
      <c r="F15" s="311">
        <f t="shared" ca="1" si="3"/>
        <v>49769.528694712593</v>
      </c>
      <c r="G15" s="313">
        <f t="shared" ca="1" si="3"/>
        <v>55119.606775933746</v>
      </c>
      <c r="H15" s="313" t="str">
        <f t="shared" ca="1" si="3"/>
        <v/>
      </c>
      <c r="I15" s="313" t="str">
        <f t="shared" ca="1" si="3"/>
        <v/>
      </c>
      <c r="J15" s="313" t="str">
        <f t="shared" ca="1" si="3"/>
        <v/>
      </c>
      <c r="K15" s="313" t="str">
        <f t="shared" ca="1" si="3"/>
        <v/>
      </c>
      <c r="L15" s="313" t="str">
        <f t="shared" ca="1" si="3"/>
        <v/>
      </c>
      <c r="M15" s="313" t="str">
        <f t="shared" ca="1" si="3"/>
        <v/>
      </c>
      <c r="N15" s="313" t="str">
        <f t="shared" ca="1" si="3"/>
        <v/>
      </c>
      <c r="O15" s="313" t="str">
        <f t="shared" ca="1" si="3"/>
        <v/>
      </c>
      <c r="P15" s="313" t="str">
        <f t="shared" ca="1" si="4"/>
        <v/>
      </c>
      <c r="Q15" s="313" t="str">
        <f t="shared" ca="1" si="4"/>
        <v/>
      </c>
      <c r="R15" s="313" t="str">
        <f t="shared" ca="1" si="4"/>
        <v/>
      </c>
      <c r="S15" s="313" t="str">
        <f t="shared" ca="1" si="4"/>
        <v/>
      </c>
      <c r="T15" s="313" t="str">
        <f t="shared" ca="1" si="4"/>
        <v/>
      </c>
      <c r="U15" s="313" t="str">
        <f t="shared" ca="1" si="4"/>
        <v/>
      </c>
      <c r="V15" s="313" t="str">
        <f t="shared" ca="1" si="4"/>
        <v/>
      </c>
      <c r="W15" s="313" t="str">
        <f t="shared" ca="1" si="4"/>
        <v/>
      </c>
      <c r="X15" s="313" t="str">
        <f t="shared" ca="1" si="4"/>
        <v/>
      </c>
      <c r="Y15" s="313" t="str">
        <f t="shared" ca="1" si="4"/>
        <v/>
      </c>
      <c r="Z15" s="313" t="str">
        <f t="shared" ca="1" si="5"/>
        <v/>
      </c>
      <c r="AA15" s="313" t="str">
        <f t="shared" ca="1" si="5"/>
        <v/>
      </c>
      <c r="AB15" s="313" t="str">
        <f t="shared" ca="1" si="5"/>
        <v/>
      </c>
      <c r="AC15" s="313" t="str">
        <f t="shared" ca="1" si="5"/>
        <v/>
      </c>
      <c r="AD15" s="313" t="str">
        <f t="shared" ca="1" si="5"/>
        <v/>
      </c>
      <c r="AE15" s="313" t="str">
        <f t="shared" ca="1" si="5"/>
        <v/>
      </c>
      <c r="AF15" s="313" t="str">
        <f t="shared" ca="1" si="5"/>
        <v/>
      </c>
      <c r="AG15" s="313" t="str">
        <f t="shared" ca="1" si="5"/>
        <v/>
      </c>
      <c r="AH15" s="313" t="str">
        <f t="shared" ca="1" si="5"/>
        <v/>
      </c>
      <c r="AI15" s="313" t="str">
        <f t="shared" ca="1" si="5"/>
        <v/>
      </c>
      <c r="AJ15" s="313" t="str">
        <f t="shared" ca="1" si="6"/>
        <v/>
      </c>
      <c r="AK15" s="313" t="str">
        <f t="shared" ca="1" si="6"/>
        <v/>
      </c>
      <c r="AL15" s="313" t="str">
        <f t="shared" ca="1" si="6"/>
        <v/>
      </c>
      <c r="AM15" s="313" t="str">
        <f t="shared" ca="1" si="6"/>
        <v/>
      </c>
      <c r="AN15" s="313" t="str">
        <f t="shared" ca="1" si="6"/>
        <v/>
      </c>
      <c r="AO15" s="313" t="str">
        <f t="shared" ca="1" si="6"/>
        <v/>
      </c>
      <c r="AP15" s="313" t="str">
        <f t="shared" ca="1" si="6"/>
        <v/>
      </c>
      <c r="AQ15" s="313" t="str">
        <f t="shared" ca="1" si="6"/>
        <v/>
      </c>
      <c r="AR15" s="313" t="str">
        <f t="shared" ca="1" si="6"/>
        <v/>
      </c>
      <c r="AS15" s="313" t="str">
        <f t="shared" ca="1" si="6"/>
        <v/>
      </c>
      <c r="AT15" s="313" t="str">
        <f t="shared" ca="1" si="7"/>
        <v/>
      </c>
      <c r="AU15" s="313" t="str">
        <f t="shared" ca="1" si="7"/>
        <v/>
      </c>
      <c r="AV15" s="313" t="str">
        <f t="shared" ca="1" si="7"/>
        <v/>
      </c>
      <c r="AW15" s="313" t="str">
        <f t="shared" ca="1" si="7"/>
        <v/>
      </c>
      <c r="AX15" s="313" t="str">
        <f t="shared" ca="1" si="7"/>
        <v/>
      </c>
      <c r="AY15" s="313" t="str">
        <f t="shared" ca="1" si="7"/>
        <v/>
      </c>
      <c r="AZ15" s="24"/>
      <c r="BA15" s="24"/>
      <c r="BB15" s="24"/>
      <c r="BC15" s="24"/>
      <c r="BD15" s="24"/>
      <c r="BE15" s="24"/>
      <c r="BF15" s="24"/>
      <c r="BG15" s="24"/>
      <c r="BH15" s="24"/>
      <c r="BI15" s="24"/>
      <c r="BJ15" s="24"/>
      <c r="BK15" s="24"/>
      <c r="BL15" s="24"/>
      <c r="BM15" s="24"/>
      <c r="BN15" s="24"/>
      <c r="BO15" s="24"/>
      <c r="BP15" s="314"/>
      <c r="BQ15" s="278"/>
      <c r="BR15" s="278"/>
    </row>
    <row r="16" spans="1:70" s="100" customFormat="1" x14ac:dyDescent="0.25">
      <c r="A16" s="157">
        <v>1963</v>
      </c>
      <c r="B16" s="309">
        <f>'Waste Disposal Data'!M10*'Waste Disposal Data'!Q10*Short_Metric</f>
        <v>14949.046792377827</v>
      </c>
      <c r="C16" s="310">
        <f t="shared" si="8"/>
        <v>56289.709698907085</v>
      </c>
      <c r="D16" s="311">
        <f ca="1">(((SUM(F16:BN16)/M3_FT3)*g_ft3)/g_mt)*Conversions_Constants!$C$29</f>
        <v>3032.2455633138666</v>
      </c>
      <c r="E16" s="312"/>
      <c r="F16" s="311">
        <f t="shared" ca="1" si="3"/>
        <v>47818.037561468394</v>
      </c>
      <c r="G16" s="313">
        <f t="shared" ca="1" si="3"/>
        <v>52958.336080545931</v>
      </c>
      <c r="H16" s="313">
        <f t="shared" ca="1" si="3"/>
        <v>58442.38315824914</v>
      </c>
      <c r="I16" s="313" t="str">
        <f t="shared" ca="1" si="3"/>
        <v/>
      </c>
      <c r="J16" s="313" t="str">
        <f t="shared" ca="1" si="3"/>
        <v/>
      </c>
      <c r="K16" s="313" t="str">
        <f t="shared" ca="1" si="3"/>
        <v/>
      </c>
      <c r="L16" s="313" t="str">
        <f t="shared" ca="1" si="3"/>
        <v/>
      </c>
      <c r="M16" s="313" t="str">
        <f t="shared" ca="1" si="3"/>
        <v/>
      </c>
      <c r="N16" s="313" t="str">
        <f t="shared" ca="1" si="3"/>
        <v/>
      </c>
      <c r="O16" s="313" t="str">
        <f t="shared" ca="1" si="3"/>
        <v/>
      </c>
      <c r="P16" s="313" t="str">
        <f t="shared" ca="1" si="4"/>
        <v/>
      </c>
      <c r="Q16" s="313" t="str">
        <f t="shared" ca="1" si="4"/>
        <v/>
      </c>
      <c r="R16" s="313" t="str">
        <f t="shared" ca="1" si="4"/>
        <v/>
      </c>
      <c r="S16" s="313" t="str">
        <f t="shared" ca="1" si="4"/>
        <v/>
      </c>
      <c r="T16" s="313" t="str">
        <f t="shared" ca="1" si="4"/>
        <v/>
      </c>
      <c r="U16" s="313" t="str">
        <f t="shared" ca="1" si="4"/>
        <v/>
      </c>
      <c r="V16" s="313" t="str">
        <f t="shared" ca="1" si="4"/>
        <v/>
      </c>
      <c r="W16" s="313" t="str">
        <f t="shared" ca="1" si="4"/>
        <v/>
      </c>
      <c r="X16" s="313" t="str">
        <f t="shared" ca="1" si="4"/>
        <v/>
      </c>
      <c r="Y16" s="313" t="str">
        <f t="shared" ca="1" si="4"/>
        <v/>
      </c>
      <c r="Z16" s="313" t="str">
        <f t="shared" ca="1" si="5"/>
        <v/>
      </c>
      <c r="AA16" s="313" t="str">
        <f t="shared" ca="1" si="5"/>
        <v/>
      </c>
      <c r="AB16" s="313" t="str">
        <f t="shared" ca="1" si="5"/>
        <v/>
      </c>
      <c r="AC16" s="313" t="str">
        <f t="shared" ca="1" si="5"/>
        <v/>
      </c>
      <c r="AD16" s="313" t="str">
        <f t="shared" ca="1" si="5"/>
        <v/>
      </c>
      <c r="AE16" s="313" t="str">
        <f t="shared" ca="1" si="5"/>
        <v/>
      </c>
      <c r="AF16" s="313" t="str">
        <f t="shared" ca="1" si="5"/>
        <v/>
      </c>
      <c r="AG16" s="313" t="str">
        <f t="shared" ca="1" si="5"/>
        <v/>
      </c>
      <c r="AH16" s="313" t="str">
        <f t="shared" ca="1" si="5"/>
        <v/>
      </c>
      <c r="AI16" s="313" t="str">
        <f t="shared" ca="1" si="5"/>
        <v/>
      </c>
      <c r="AJ16" s="313" t="str">
        <f t="shared" ca="1" si="6"/>
        <v/>
      </c>
      <c r="AK16" s="313" t="str">
        <f t="shared" ca="1" si="6"/>
        <v/>
      </c>
      <c r="AL16" s="313" t="str">
        <f t="shared" ca="1" si="6"/>
        <v/>
      </c>
      <c r="AM16" s="313" t="str">
        <f t="shared" ca="1" si="6"/>
        <v/>
      </c>
      <c r="AN16" s="313" t="str">
        <f t="shared" ca="1" si="6"/>
        <v/>
      </c>
      <c r="AO16" s="313" t="str">
        <f t="shared" ca="1" si="6"/>
        <v/>
      </c>
      <c r="AP16" s="313" t="str">
        <f t="shared" ca="1" si="6"/>
        <v/>
      </c>
      <c r="AQ16" s="313" t="str">
        <f t="shared" ca="1" si="6"/>
        <v/>
      </c>
      <c r="AR16" s="313" t="str">
        <f t="shared" ca="1" si="6"/>
        <v/>
      </c>
      <c r="AS16" s="313" t="str">
        <f t="shared" ca="1" si="6"/>
        <v/>
      </c>
      <c r="AT16" s="313" t="str">
        <f t="shared" ca="1" si="7"/>
        <v/>
      </c>
      <c r="AU16" s="313" t="str">
        <f t="shared" ca="1" si="7"/>
        <v/>
      </c>
      <c r="AV16" s="313" t="str">
        <f t="shared" ca="1" si="7"/>
        <v/>
      </c>
      <c r="AW16" s="313" t="str">
        <f t="shared" ca="1" si="7"/>
        <v/>
      </c>
      <c r="AX16" s="313" t="str">
        <f t="shared" ca="1" si="7"/>
        <v/>
      </c>
      <c r="AY16" s="313" t="str">
        <f t="shared" ca="1" si="7"/>
        <v/>
      </c>
      <c r="AZ16" s="24"/>
      <c r="BA16" s="24"/>
      <c r="BB16" s="24"/>
      <c r="BC16" s="24"/>
      <c r="BD16" s="24"/>
      <c r="BE16" s="24"/>
      <c r="BF16" s="24"/>
      <c r="BG16" s="24"/>
      <c r="BH16" s="24"/>
      <c r="BI16" s="24"/>
      <c r="BJ16" s="24"/>
      <c r="BK16" s="24"/>
      <c r="BL16" s="24"/>
      <c r="BM16" s="24"/>
      <c r="BN16" s="24"/>
      <c r="BO16" s="24"/>
      <c r="BP16" s="314"/>
      <c r="BQ16" s="278"/>
      <c r="BR16" s="278"/>
    </row>
    <row r="17" spans="1:68" s="100" customFormat="1" x14ac:dyDescent="0.25">
      <c r="A17" s="157">
        <v>1964</v>
      </c>
      <c r="B17" s="309">
        <f>'Waste Disposal Data'!M11*'Waste Disposal Data'!Q11*Short_Metric</f>
        <v>15600.714671086585</v>
      </c>
      <c r="C17" s="310">
        <f t="shared" si="8"/>
        <v>71890.424369993678</v>
      </c>
      <c r="D17" s="311">
        <f ca="1">(((SUM(F17:BN17)/M3_FT3)*g_ft3)/g_mt)*Conversions_Constants!$C$29</f>
        <v>4052.1394839463796</v>
      </c>
      <c r="E17" s="312"/>
      <c r="F17" s="311">
        <f t="shared" ca="1" si="3"/>
        <v>45943.065490047869</v>
      </c>
      <c r="G17" s="313">
        <f t="shared" ca="1" si="3"/>
        <v>50881.810021267986</v>
      </c>
      <c r="H17" s="313">
        <f t="shared" ca="1" si="3"/>
        <v>56150.824537339315</v>
      </c>
      <c r="I17" s="313">
        <f t="shared" ca="1" si="3"/>
        <v>59796.187169511308</v>
      </c>
      <c r="J17" s="313" t="str">
        <f t="shared" ca="1" si="3"/>
        <v/>
      </c>
      <c r="K17" s="313" t="str">
        <f t="shared" ca="1" si="3"/>
        <v/>
      </c>
      <c r="L17" s="313" t="str">
        <f t="shared" ca="1" si="3"/>
        <v/>
      </c>
      <c r="M17" s="313" t="str">
        <f t="shared" ca="1" si="3"/>
        <v/>
      </c>
      <c r="N17" s="313" t="str">
        <f t="shared" ca="1" si="3"/>
        <v/>
      </c>
      <c r="O17" s="313" t="str">
        <f t="shared" ca="1" si="3"/>
        <v/>
      </c>
      <c r="P17" s="313" t="str">
        <f t="shared" ca="1" si="4"/>
        <v/>
      </c>
      <c r="Q17" s="313" t="str">
        <f t="shared" ca="1" si="4"/>
        <v/>
      </c>
      <c r="R17" s="313" t="str">
        <f t="shared" ca="1" si="4"/>
        <v/>
      </c>
      <c r="S17" s="313" t="str">
        <f t="shared" ca="1" si="4"/>
        <v/>
      </c>
      <c r="T17" s="313" t="str">
        <f t="shared" ca="1" si="4"/>
        <v/>
      </c>
      <c r="U17" s="313" t="str">
        <f t="shared" ca="1" si="4"/>
        <v/>
      </c>
      <c r="V17" s="313" t="str">
        <f t="shared" ca="1" si="4"/>
        <v/>
      </c>
      <c r="W17" s="313" t="str">
        <f t="shared" ca="1" si="4"/>
        <v/>
      </c>
      <c r="X17" s="313" t="str">
        <f t="shared" ca="1" si="4"/>
        <v/>
      </c>
      <c r="Y17" s="313" t="str">
        <f t="shared" ca="1" si="4"/>
        <v/>
      </c>
      <c r="Z17" s="313" t="str">
        <f t="shared" ca="1" si="5"/>
        <v/>
      </c>
      <c r="AA17" s="313" t="str">
        <f t="shared" ca="1" si="5"/>
        <v/>
      </c>
      <c r="AB17" s="313" t="str">
        <f t="shared" ca="1" si="5"/>
        <v/>
      </c>
      <c r="AC17" s="313" t="str">
        <f t="shared" ca="1" si="5"/>
        <v/>
      </c>
      <c r="AD17" s="313" t="str">
        <f t="shared" ca="1" si="5"/>
        <v/>
      </c>
      <c r="AE17" s="313" t="str">
        <f t="shared" ca="1" si="5"/>
        <v/>
      </c>
      <c r="AF17" s="313" t="str">
        <f t="shared" ca="1" si="5"/>
        <v/>
      </c>
      <c r="AG17" s="313" t="str">
        <f t="shared" ca="1" si="5"/>
        <v/>
      </c>
      <c r="AH17" s="313" t="str">
        <f t="shared" ca="1" si="5"/>
        <v/>
      </c>
      <c r="AI17" s="313" t="str">
        <f t="shared" ca="1" si="5"/>
        <v/>
      </c>
      <c r="AJ17" s="313" t="str">
        <f t="shared" ca="1" si="6"/>
        <v/>
      </c>
      <c r="AK17" s="313" t="str">
        <f t="shared" ca="1" si="6"/>
        <v/>
      </c>
      <c r="AL17" s="313" t="str">
        <f t="shared" ca="1" si="6"/>
        <v/>
      </c>
      <c r="AM17" s="313" t="str">
        <f t="shared" ca="1" si="6"/>
        <v/>
      </c>
      <c r="AN17" s="313" t="str">
        <f t="shared" ca="1" si="6"/>
        <v/>
      </c>
      <c r="AO17" s="313" t="str">
        <f t="shared" ca="1" si="6"/>
        <v/>
      </c>
      <c r="AP17" s="313" t="str">
        <f t="shared" ca="1" si="6"/>
        <v/>
      </c>
      <c r="AQ17" s="313" t="str">
        <f t="shared" ca="1" si="6"/>
        <v/>
      </c>
      <c r="AR17" s="313" t="str">
        <f t="shared" ca="1" si="6"/>
        <v/>
      </c>
      <c r="AS17" s="313" t="str">
        <f t="shared" ca="1" si="6"/>
        <v/>
      </c>
      <c r="AT17" s="313" t="str">
        <f t="shared" ca="1" si="7"/>
        <v/>
      </c>
      <c r="AU17" s="313" t="str">
        <f t="shared" ca="1" si="7"/>
        <v/>
      </c>
      <c r="AV17" s="313" t="str">
        <f t="shared" ca="1" si="7"/>
        <v/>
      </c>
      <c r="AW17" s="313" t="str">
        <f t="shared" ca="1" si="7"/>
        <v/>
      </c>
      <c r="AX17" s="313" t="str">
        <f t="shared" ca="1" si="7"/>
        <v/>
      </c>
      <c r="AY17" s="313" t="str">
        <f t="shared" ca="1" si="7"/>
        <v/>
      </c>
      <c r="AZ17" s="24"/>
      <c r="BA17" s="24"/>
      <c r="BB17" s="24"/>
      <c r="BC17" s="24"/>
      <c r="BD17" s="24"/>
      <c r="BE17" s="24"/>
      <c r="BF17" s="24"/>
      <c r="BG17" s="24"/>
      <c r="BH17" s="24"/>
      <c r="BI17" s="24"/>
      <c r="BJ17" s="24"/>
      <c r="BK17" s="24"/>
      <c r="BL17" s="24"/>
      <c r="BM17" s="24"/>
      <c r="BN17" s="24"/>
      <c r="BO17" s="24"/>
      <c r="BP17" s="314"/>
    </row>
    <row r="18" spans="1:68" s="100" customFormat="1" x14ac:dyDescent="0.25">
      <c r="A18" s="157">
        <v>1965</v>
      </c>
      <c r="B18" s="309">
        <f>'Waste Disposal Data'!M12*'Waste Disposal Data'!Q12*Short_Metric</f>
        <v>16011.360870850329</v>
      </c>
      <c r="C18" s="310">
        <f t="shared" si="8"/>
        <v>87901.785240844009</v>
      </c>
      <c r="D18" s="311">
        <f ca="1">(((SUM(F18:BN18)/M3_FT3)*g_ft3)/g_mt)*Conversions_Constants!$C$29</f>
        <v>5081.685612268685</v>
      </c>
      <c r="E18" s="312"/>
      <c r="F18" s="311">
        <f t="shared" ca="1" si="3"/>
        <v>44141.612125121668</v>
      </c>
      <c r="G18" s="313">
        <f t="shared" ca="1" si="3"/>
        <v>48886.705713389056</v>
      </c>
      <c r="H18" s="313">
        <f t="shared" ca="1" si="3"/>
        <v>53949.119215170766</v>
      </c>
      <c r="I18" s="313">
        <f t="shared" ca="1" si="3"/>
        <v>57451.545134042062</v>
      </c>
      <c r="J18" s="313">
        <f t="shared" ca="1" si="3"/>
        <v>62402.858684346342</v>
      </c>
      <c r="K18" s="313" t="str">
        <f t="shared" ca="1" si="3"/>
        <v/>
      </c>
      <c r="L18" s="313" t="str">
        <f t="shared" ca="1" si="3"/>
        <v/>
      </c>
      <c r="M18" s="313" t="str">
        <f t="shared" ca="1" si="3"/>
        <v/>
      </c>
      <c r="N18" s="313" t="str">
        <f t="shared" ca="1" si="3"/>
        <v/>
      </c>
      <c r="O18" s="313" t="str">
        <f t="shared" ca="1" si="3"/>
        <v/>
      </c>
      <c r="P18" s="313" t="str">
        <f t="shared" ca="1" si="4"/>
        <v/>
      </c>
      <c r="Q18" s="313" t="str">
        <f t="shared" ca="1" si="4"/>
        <v/>
      </c>
      <c r="R18" s="313" t="str">
        <f t="shared" ca="1" si="4"/>
        <v/>
      </c>
      <c r="S18" s="313" t="str">
        <f t="shared" ca="1" si="4"/>
        <v/>
      </c>
      <c r="T18" s="313" t="str">
        <f t="shared" ca="1" si="4"/>
        <v/>
      </c>
      <c r="U18" s="313" t="str">
        <f t="shared" ca="1" si="4"/>
        <v/>
      </c>
      <c r="V18" s="313" t="str">
        <f t="shared" ca="1" si="4"/>
        <v/>
      </c>
      <c r="W18" s="313" t="str">
        <f t="shared" ca="1" si="4"/>
        <v/>
      </c>
      <c r="X18" s="313" t="str">
        <f t="shared" ca="1" si="4"/>
        <v/>
      </c>
      <c r="Y18" s="313" t="str">
        <f t="shared" ca="1" si="4"/>
        <v/>
      </c>
      <c r="Z18" s="313" t="str">
        <f t="shared" ca="1" si="5"/>
        <v/>
      </c>
      <c r="AA18" s="313" t="str">
        <f t="shared" ca="1" si="5"/>
        <v/>
      </c>
      <c r="AB18" s="313" t="str">
        <f t="shared" ca="1" si="5"/>
        <v/>
      </c>
      <c r="AC18" s="313" t="str">
        <f t="shared" ca="1" si="5"/>
        <v/>
      </c>
      <c r="AD18" s="313" t="str">
        <f t="shared" ca="1" si="5"/>
        <v/>
      </c>
      <c r="AE18" s="313" t="str">
        <f t="shared" ca="1" si="5"/>
        <v/>
      </c>
      <c r="AF18" s="313" t="str">
        <f t="shared" ca="1" si="5"/>
        <v/>
      </c>
      <c r="AG18" s="313" t="str">
        <f t="shared" ca="1" si="5"/>
        <v/>
      </c>
      <c r="AH18" s="313" t="str">
        <f t="shared" ca="1" si="5"/>
        <v/>
      </c>
      <c r="AI18" s="313" t="str">
        <f t="shared" ca="1" si="5"/>
        <v/>
      </c>
      <c r="AJ18" s="313" t="str">
        <f t="shared" ca="1" si="6"/>
        <v/>
      </c>
      <c r="AK18" s="313" t="str">
        <f t="shared" ca="1" si="6"/>
        <v/>
      </c>
      <c r="AL18" s="313" t="str">
        <f t="shared" ca="1" si="6"/>
        <v/>
      </c>
      <c r="AM18" s="313" t="str">
        <f t="shared" ca="1" si="6"/>
        <v/>
      </c>
      <c r="AN18" s="313" t="str">
        <f t="shared" ca="1" si="6"/>
        <v/>
      </c>
      <c r="AO18" s="313" t="str">
        <f t="shared" ca="1" si="6"/>
        <v/>
      </c>
      <c r="AP18" s="313" t="str">
        <f t="shared" ca="1" si="6"/>
        <v/>
      </c>
      <c r="AQ18" s="313" t="str">
        <f t="shared" ca="1" si="6"/>
        <v/>
      </c>
      <c r="AR18" s="313" t="str">
        <f t="shared" ca="1" si="6"/>
        <v/>
      </c>
      <c r="AS18" s="313" t="str">
        <f t="shared" ca="1" si="6"/>
        <v/>
      </c>
      <c r="AT18" s="313" t="str">
        <f t="shared" ca="1" si="7"/>
        <v/>
      </c>
      <c r="AU18" s="313" t="str">
        <f t="shared" ca="1" si="7"/>
        <v/>
      </c>
      <c r="AV18" s="313" t="str">
        <f t="shared" ca="1" si="7"/>
        <v/>
      </c>
      <c r="AW18" s="313" t="str">
        <f t="shared" ca="1" si="7"/>
        <v/>
      </c>
      <c r="AX18" s="313" t="str">
        <f t="shared" ca="1" si="7"/>
        <v/>
      </c>
      <c r="AY18" s="313" t="str">
        <f t="shared" ca="1" si="7"/>
        <v/>
      </c>
      <c r="AZ18" s="24"/>
      <c r="BA18" s="24"/>
      <c r="BB18" s="24"/>
      <c r="BC18" s="24"/>
      <c r="BD18" s="24"/>
      <c r="BE18" s="24"/>
      <c r="BF18" s="24"/>
      <c r="BG18" s="24"/>
      <c r="BH18" s="24"/>
      <c r="BI18" s="24"/>
      <c r="BJ18" s="24"/>
      <c r="BK18" s="24"/>
      <c r="BL18" s="24"/>
      <c r="BM18" s="24"/>
      <c r="BN18" s="24"/>
      <c r="BO18" s="24"/>
      <c r="BP18" s="314"/>
    </row>
    <row r="19" spans="1:68" s="100" customFormat="1" x14ac:dyDescent="0.25">
      <c r="A19" s="157">
        <v>1966</v>
      </c>
      <c r="B19" s="309">
        <f>'Waste Disposal Data'!M13*'Waste Disposal Data'!Q13*Short_Metric</f>
        <v>16591.269818383509</v>
      </c>
      <c r="C19" s="310">
        <f t="shared" si="8"/>
        <v>104493.05505922751</v>
      </c>
      <c r="D19" s="311">
        <f ca="1">(((SUM(F19:BN19)/M3_FT3)*g_ft3)/g_mt)*Conversions_Constants!$C$29</f>
        <v>6102.1449064309345</v>
      </c>
      <c r="E19" s="312"/>
      <c r="F19" s="311">
        <f t="shared" ca="1" si="3"/>
        <v>42410.79475697485</v>
      </c>
      <c r="G19" s="313">
        <f t="shared" ca="1" si="3"/>
        <v>46969.830564371863</v>
      </c>
      <c r="H19" s="313">
        <f t="shared" ca="1" si="3"/>
        <v>51833.743993505668</v>
      </c>
      <c r="I19" s="313">
        <f t="shared" ca="1" si="3"/>
        <v>55198.83782777068</v>
      </c>
      <c r="J19" s="313">
        <f t="shared" ca="1" si="3"/>
        <v>59956.007596834745</v>
      </c>
      <c r="K19" s="313">
        <f t="shared" ca="1" si="3"/>
        <v>64045.443483401308</v>
      </c>
      <c r="L19" s="313" t="str">
        <f t="shared" ca="1" si="3"/>
        <v/>
      </c>
      <c r="M19" s="313" t="str">
        <f t="shared" ca="1" si="3"/>
        <v/>
      </c>
      <c r="N19" s="313" t="str">
        <f t="shared" ca="1" si="3"/>
        <v/>
      </c>
      <c r="O19" s="313" t="str">
        <f t="shared" ca="1" si="3"/>
        <v/>
      </c>
      <c r="P19" s="313" t="str">
        <f t="shared" ca="1" si="4"/>
        <v/>
      </c>
      <c r="Q19" s="313" t="str">
        <f t="shared" ca="1" si="4"/>
        <v/>
      </c>
      <c r="R19" s="313" t="str">
        <f t="shared" ca="1" si="4"/>
        <v/>
      </c>
      <c r="S19" s="313" t="str">
        <f t="shared" ca="1" si="4"/>
        <v/>
      </c>
      <c r="T19" s="313" t="str">
        <f t="shared" ca="1" si="4"/>
        <v/>
      </c>
      <c r="U19" s="313" t="str">
        <f t="shared" ca="1" si="4"/>
        <v/>
      </c>
      <c r="V19" s="313" t="str">
        <f t="shared" ca="1" si="4"/>
        <v/>
      </c>
      <c r="W19" s="313" t="str">
        <f t="shared" ca="1" si="4"/>
        <v/>
      </c>
      <c r="X19" s="313" t="str">
        <f t="shared" ca="1" si="4"/>
        <v/>
      </c>
      <c r="Y19" s="313" t="str">
        <f t="shared" ca="1" si="4"/>
        <v/>
      </c>
      <c r="Z19" s="313" t="str">
        <f t="shared" ca="1" si="5"/>
        <v/>
      </c>
      <c r="AA19" s="313" t="str">
        <f t="shared" ca="1" si="5"/>
        <v/>
      </c>
      <c r="AB19" s="313" t="str">
        <f t="shared" ca="1" si="5"/>
        <v/>
      </c>
      <c r="AC19" s="313" t="str">
        <f t="shared" ca="1" si="5"/>
        <v/>
      </c>
      <c r="AD19" s="313" t="str">
        <f t="shared" ca="1" si="5"/>
        <v/>
      </c>
      <c r="AE19" s="313" t="str">
        <f t="shared" ca="1" si="5"/>
        <v/>
      </c>
      <c r="AF19" s="313" t="str">
        <f t="shared" ca="1" si="5"/>
        <v/>
      </c>
      <c r="AG19" s="313" t="str">
        <f t="shared" ca="1" si="5"/>
        <v/>
      </c>
      <c r="AH19" s="313" t="str">
        <f t="shared" ca="1" si="5"/>
        <v/>
      </c>
      <c r="AI19" s="313" t="str">
        <f t="shared" ca="1" si="5"/>
        <v/>
      </c>
      <c r="AJ19" s="313" t="str">
        <f t="shared" ca="1" si="6"/>
        <v/>
      </c>
      <c r="AK19" s="313" t="str">
        <f t="shared" ca="1" si="6"/>
        <v/>
      </c>
      <c r="AL19" s="313" t="str">
        <f t="shared" ca="1" si="6"/>
        <v/>
      </c>
      <c r="AM19" s="313" t="str">
        <f t="shared" ca="1" si="6"/>
        <v/>
      </c>
      <c r="AN19" s="313" t="str">
        <f t="shared" ca="1" si="6"/>
        <v/>
      </c>
      <c r="AO19" s="313" t="str">
        <f t="shared" ca="1" si="6"/>
        <v/>
      </c>
      <c r="AP19" s="313" t="str">
        <f t="shared" ca="1" si="6"/>
        <v/>
      </c>
      <c r="AQ19" s="313" t="str">
        <f t="shared" ca="1" si="6"/>
        <v/>
      </c>
      <c r="AR19" s="313" t="str">
        <f t="shared" ca="1" si="6"/>
        <v/>
      </c>
      <c r="AS19" s="313" t="str">
        <f t="shared" ca="1" si="6"/>
        <v/>
      </c>
      <c r="AT19" s="313" t="str">
        <f t="shared" ca="1" si="7"/>
        <v/>
      </c>
      <c r="AU19" s="313" t="str">
        <f t="shared" ca="1" si="7"/>
        <v/>
      </c>
      <c r="AV19" s="313" t="str">
        <f t="shared" ca="1" si="7"/>
        <v/>
      </c>
      <c r="AW19" s="313" t="str">
        <f t="shared" ca="1" si="7"/>
        <v/>
      </c>
      <c r="AX19" s="313" t="str">
        <f t="shared" ca="1" si="7"/>
        <v/>
      </c>
      <c r="AY19" s="313" t="str">
        <f t="shared" ca="1" si="7"/>
        <v/>
      </c>
      <c r="AZ19" s="24"/>
      <c r="BA19" s="24"/>
      <c r="BB19" s="24"/>
      <c r="BC19" s="24"/>
      <c r="BD19" s="24"/>
      <c r="BE19" s="24"/>
      <c r="BF19" s="24"/>
      <c r="BG19" s="24"/>
      <c r="BH19" s="24"/>
      <c r="BI19" s="24"/>
      <c r="BJ19" s="24"/>
      <c r="BK19" s="24"/>
      <c r="BL19" s="24"/>
      <c r="BM19" s="24"/>
      <c r="BN19" s="24"/>
      <c r="BO19" s="24"/>
      <c r="BP19" s="314"/>
    </row>
    <row r="20" spans="1:68" s="100" customFormat="1" x14ac:dyDescent="0.25">
      <c r="A20" s="157">
        <v>1967</v>
      </c>
      <c r="B20" s="309">
        <f>'Waste Disposal Data'!M14*'Waste Disposal Data'!Q14*Short_Metric</f>
        <v>17506.572315839443</v>
      </c>
      <c r="C20" s="310">
        <f t="shared" si="8"/>
        <v>121999.62737506695</v>
      </c>
      <c r="D20" s="311">
        <f ca="1">(((SUM(F20:BN20)/M3_FT3)*g_ft3)/g_mt)*Conversions_Constants!$C$29</f>
        <v>7126.7677806907568</v>
      </c>
      <c r="E20" s="312"/>
      <c r="F20" s="311">
        <f t="shared" ca="1" si="3"/>
        <v>40747.843708558365</v>
      </c>
      <c r="G20" s="313">
        <f t="shared" ca="1" si="3"/>
        <v>45128.11716502229</v>
      </c>
      <c r="H20" s="313">
        <f t="shared" ca="1" si="3"/>
        <v>49801.313820685544</v>
      </c>
      <c r="I20" s="313">
        <f t="shared" ca="1" si="3"/>
        <v>53034.460438403752</v>
      </c>
      <c r="J20" s="313">
        <f t="shared" ca="1" si="3"/>
        <v>57605.098912775313</v>
      </c>
      <c r="K20" s="313">
        <f t="shared" ca="1" si="3"/>
        <v>61534.1857246789</v>
      </c>
      <c r="L20" s="313">
        <f t="shared" ca="1" si="3"/>
        <v>66365.079273534036</v>
      </c>
      <c r="M20" s="313" t="str">
        <f t="shared" ca="1" si="3"/>
        <v/>
      </c>
      <c r="N20" s="313" t="str">
        <f t="shared" ca="1" si="3"/>
        <v/>
      </c>
      <c r="O20" s="313" t="str">
        <f t="shared" ca="1" si="3"/>
        <v/>
      </c>
      <c r="P20" s="313" t="str">
        <f t="shared" ca="1" si="4"/>
        <v/>
      </c>
      <c r="Q20" s="313" t="str">
        <f t="shared" ca="1" si="4"/>
        <v/>
      </c>
      <c r="R20" s="313" t="str">
        <f t="shared" ca="1" si="4"/>
        <v/>
      </c>
      <c r="S20" s="313" t="str">
        <f t="shared" ca="1" si="4"/>
        <v/>
      </c>
      <c r="T20" s="313" t="str">
        <f t="shared" ca="1" si="4"/>
        <v/>
      </c>
      <c r="U20" s="313" t="str">
        <f t="shared" ca="1" si="4"/>
        <v/>
      </c>
      <c r="V20" s="313" t="str">
        <f t="shared" ca="1" si="4"/>
        <v/>
      </c>
      <c r="W20" s="313" t="str">
        <f t="shared" ca="1" si="4"/>
        <v/>
      </c>
      <c r="X20" s="313" t="str">
        <f t="shared" ca="1" si="4"/>
        <v/>
      </c>
      <c r="Y20" s="313" t="str">
        <f t="shared" ca="1" si="4"/>
        <v/>
      </c>
      <c r="Z20" s="313" t="str">
        <f t="shared" ca="1" si="5"/>
        <v/>
      </c>
      <c r="AA20" s="313" t="str">
        <f t="shared" ca="1" si="5"/>
        <v/>
      </c>
      <c r="AB20" s="313" t="str">
        <f t="shared" ca="1" si="5"/>
        <v/>
      </c>
      <c r="AC20" s="313" t="str">
        <f t="shared" ca="1" si="5"/>
        <v/>
      </c>
      <c r="AD20" s="313" t="str">
        <f t="shared" ca="1" si="5"/>
        <v/>
      </c>
      <c r="AE20" s="313" t="str">
        <f t="shared" ca="1" si="5"/>
        <v/>
      </c>
      <c r="AF20" s="313" t="str">
        <f t="shared" ca="1" si="5"/>
        <v/>
      </c>
      <c r="AG20" s="313" t="str">
        <f t="shared" ca="1" si="5"/>
        <v/>
      </c>
      <c r="AH20" s="313" t="str">
        <f t="shared" ca="1" si="5"/>
        <v/>
      </c>
      <c r="AI20" s="313" t="str">
        <f t="shared" ca="1" si="5"/>
        <v/>
      </c>
      <c r="AJ20" s="313" t="str">
        <f t="shared" ca="1" si="6"/>
        <v/>
      </c>
      <c r="AK20" s="313" t="str">
        <f t="shared" ca="1" si="6"/>
        <v/>
      </c>
      <c r="AL20" s="313" t="str">
        <f t="shared" ca="1" si="6"/>
        <v/>
      </c>
      <c r="AM20" s="313" t="str">
        <f t="shared" ca="1" si="6"/>
        <v/>
      </c>
      <c r="AN20" s="313" t="str">
        <f t="shared" ca="1" si="6"/>
        <v/>
      </c>
      <c r="AO20" s="313" t="str">
        <f t="shared" ca="1" si="6"/>
        <v/>
      </c>
      <c r="AP20" s="313" t="str">
        <f t="shared" ca="1" si="6"/>
        <v/>
      </c>
      <c r="AQ20" s="313" t="str">
        <f t="shared" ca="1" si="6"/>
        <v/>
      </c>
      <c r="AR20" s="313" t="str">
        <f t="shared" ca="1" si="6"/>
        <v/>
      </c>
      <c r="AS20" s="313" t="str">
        <f t="shared" ca="1" si="6"/>
        <v/>
      </c>
      <c r="AT20" s="313" t="str">
        <f t="shared" ca="1" si="7"/>
        <v/>
      </c>
      <c r="AU20" s="313" t="str">
        <f t="shared" ca="1" si="7"/>
        <v/>
      </c>
      <c r="AV20" s="313" t="str">
        <f t="shared" ca="1" si="7"/>
        <v/>
      </c>
      <c r="AW20" s="313" t="str">
        <f t="shared" ca="1" si="7"/>
        <v/>
      </c>
      <c r="AX20" s="313" t="str">
        <f t="shared" ca="1" si="7"/>
        <v/>
      </c>
      <c r="AY20" s="313" t="str">
        <f t="shared" ca="1" si="7"/>
        <v/>
      </c>
      <c r="AZ20" s="24"/>
      <c r="BA20" s="24"/>
      <c r="BB20" s="24"/>
      <c r="BC20" s="24"/>
      <c r="BD20" s="24"/>
      <c r="BE20" s="24"/>
      <c r="BF20" s="24"/>
      <c r="BG20" s="24"/>
      <c r="BH20" s="24"/>
      <c r="BI20" s="24"/>
      <c r="BJ20" s="24"/>
      <c r="BK20" s="24"/>
      <c r="BL20" s="24"/>
      <c r="BM20" s="24"/>
      <c r="BN20" s="24"/>
      <c r="BO20" s="24"/>
      <c r="BP20" s="314"/>
    </row>
    <row r="21" spans="1:68" s="100" customFormat="1" x14ac:dyDescent="0.25">
      <c r="A21" s="157">
        <v>1968</v>
      </c>
      <c r="B21" s="309">
        <f>'Waste Disposal Data'!M15*'Waste Disposal Data'!Q15*Short_Metric</f>
        <v>18328.192822819103</v>
      </c>
      <c r="C21" s="310">
        <f t="shared" si="8"/>
        <v>140327.82019788606</v>
      </c>
      <c r="D21" s="311">
        <f ca="1">(((SUM(F21:BN21)/M3_FT3)*g_ft3)/g_mt)*Conversions_Constants!$C$29</f>
        <v>8180.9406218612312</v>
      </c>
      <c r="E21" s="312"/>
      <c r="F21" s="311">
        <f t="shared" ca="1" si="3"/>
        <v>39150.097903412207</v>
      </c>
      <c r="G21" s="313">
        <f t="shared" ca="1" si="3"/>
        <v>43358.61838098232</v>
      </c>
      <c r="H21" s="313">
        <f t="shared" ca="1" si="3"/>
        <v>47848.57637482509</v>
      </c>
      <c r="I21" s="313">
        <f t="shared" ca="1" si="3"/>
        <v>50954.949500360148</v>
      </c>
      <c r="J21" s="313">
        <f t="shared" ca="1" si="3"/>
        <v>55346.370676719409</v>
      </c>
      <c r="K21" s="313">
        <f t="shared" ca="1" si="3"/>
        <v>59121.395791109157</v>
      </c>
      <c r="L21" s="313">
        <f t="shared" ca="1" si="3"/>
        <v>63762.867294518175</v>
      </c>
      <c r="M21" s="313">
        <f t="shared" ca="1" si="3"/>
        <v>70026.289263357772</v>
      </c>
      <c r="N21" s="313" t="str">
        <f t="shared" ca="1" si="3"/>
        <v/>
      </c>
      <c r="O21" s="313" t="str">
        <f t="shared" ca="1" si="3"/>
        <v/>
      </c>
      <c r="P21" s="313" t="str">
        <f t="shared" ca="1" si="4"/>
        <v/>
      </c>
      <c r="Q21" s="313" t="str">
        <f t="shared" ca="1" si="4"/>
        <v/>
      </c>
      <c r="R21" s="313" t="str">
        <f t="shared" ca="1" si="4"/>
        <v/>
      </c>
      <c r="S21" s="313" t="str">
        <f t="shared" ca="1" si="4"/>
        <v/>
      </c>
      <c r="T21" s="313" t="str">
        <f t="shared" ca="1" si="4"/>
        <v/>
      </c>
      <c r="U21" s="313" t="str">
        <f t="shared" ca="1" si="4"/>
        <v/>
      </c>
      <c r="V21" s="313" t="str">
        <f t="shared" ca="1" si="4"/>
        <v/>
      </c>
      <c r="W21" s="313" t="str">
        <f t="shared" ca="1" si="4"/>
        <v/>
      </c>
      <c r="X21" s="313" t="str">
        <f t="shared" ca="1" si="4"/>
        <v/>
      </c>
      <c r="Y21" s="313" t="str">
        <f t="shared" ca="1" si="4"/>
        <v/>
      </c>
      <c r="Z21" s="313" t="str">
        <f t="shared" ca="1" si="5"/>
        <v/>
      </c>
      <c r="AA21" s="313" t="str">
        <f t="shared" ca="1" si="5"/>
        <v/>
      </c>
      <c r="AB21" s="313" t="str">
        <f t="shared" ca="1" si="5"/>
        <v/>
      </c>
      <c r="AC21" s="313" t="str">
        <f t="shared" ca="1" si="5"/>
        <v/>
      </c>
      <c r="AD21" s="313" t="str">
        <f t="shared" ca="1" si="5"/>
        <v/>
      </c>
      <c r="AE21" s="313" t="str">
        <f t="shared" ca="1" si="5"/>
        <v/>
      </c>
      <c r="AF21" s="313" t="str">
        <f t="shared" ca="1" si="5"/>
        <v/>
      </c>
      <c r="AG21" s="313" t="str">
        <f t="shared" ca="1" si="5"/>
        <v/>
      </c>
      <c r="AH21" s="313" t="str">
        <f t="shared" ca="1" si="5"/>
        <v/>
      </c>
      <c r="AI21" s="313" t="str">
        <f t="shared" ca="1" si="5"/>
        <v/>
      </c>
      <c r="AJ21" s="313" t="str">
        <f t="shared" ca="1" si="6"/>
        <v/>
      </c>
      <c r="AK21" s="313" t="str">
        <f t="shared" ca="1" si="6"/>
        <v/>
      </c>
      <c r="AL21" s="313" t="str">
        <f t="shared" ca="1" si="6"/>
        <v/>
      </c>
      <c r="AM21" s="313" t="str">
        <f t="shared" ca="1" si="6"/>
        <v/>
      </c>
      <c r="AN21" s="313" t="str">
        <f t="shared" ca="1" si="6"/>
        <v/>
      </c>
      <c r="AO21" s="313" t="str">
        <f t="shared" ca="1" si="6"/>
        <v/>
      </c>
      <c r="AP21" s="313" t="str">
        <f t="shared" ca="1" si="6"/>
        <v/>
      </c>
      <c r="AQ21" s="313" t="str">
        <f t="shared" ca="1" si="6"/>
        <v/>
      </c>
      <c r="AR21" s="313" t="str">
        <f t="shared" ca="1" si="6"/>
        <v/>
      </c>
      <c r="AS21" s="313" t="str">
        <f t="shared" ca="1" si="6"/>
        <v/>
      </c>
      <c r="AT21" s="313" t="str">
        <f t="shared" ca="1" si="7"/>
        <v/>
      </c>
      <c r="AU21" s="313" t="str">
        <f t="shared" ca="1" si="7"/>
        <v/>
      </c>
      <c r="AV21" s="313" t="str">
        <f t="shared" ca="1" si="7"/>
        <v/>
      </c>
      <c r="AW21" s="313" t="str">
        <f t="shared" ca="1" si="7"/>
        <v/>
      </c>
      <c r="AX21" s="313" t="str">
        <f t="shared" ca="1" si="7"/>
        <v/>
      </c>
      <c r="AY21" s="313" t="str">
        <f t="shared" ca="1" si="7"/>
        <v/>
      </c>
      <c r="AZ21" s="24"/>
      <c r="BA21" s="24"/>
      <c r="BB21" s="24"/>
      <c r="BC21" s="24"/>
      <c r="BD21" s="24"/>
      <c r="BE21" s="24"/>
      <c r="BF21" s="24"/>
      <c r="BG21" s="24"/>
      <c r="BH21" s="24"/>
      <c r="BI21" s="24"/>
      <c r="BJ21" s="24"/>
      <c r="BK21" s="24"/>
      <c r="BL21" s="24"/>
      <c r="BM21" s="24"/>
      <c r="BN21" s="24"/>
      <c r="BO21" s="24"/>
      <c r="BP21" s="314"/>
    </row>
    <row r="22" spans="1:68" s="100" customFormat="1" x14ac:dyDescent="0.25">
      <c r="A22" s="157">
        <v>1969</v>
      </c>
      <c r="B22" s="309">
        <f>'Waste Disposal Data'!M16*'Waste Disposal Data'!Q16*Short_Metric</f>
        <v>19312.862228732436</v>
      </c>
      <c r="C22" s="310">
        <f t="shared" si="8"/>
        <v>159640.6824266185</v>
      </c>
      <c r="D22" s="311">
        <f ca="1">(((SUM(F22:BN22)/M3_FT3)*g_ft3)/g_mt)*Conversions_Constants!$C$29</f>
        <v>9256.3682432011174</v>
      </c>
      <c r="E22" s="312"/>
      <c r="F22" s="311">
        <f t="shared" ca="1" si="3"/>
        <v>37615.000607378039</v>
      </c>
      <c r="G22" s="313">
        <f t="shared" ca="1" si="3"/>
        <v>41658.502636683501</v>
      </c>
      <c r="H22" s="313">
        <f t="shared" ca="1" si="3"/>
        <v>45972.406859405542</v>
      </c>
      <c r="I22" s="313">
        <f t="shared" ca="1" si="3"/>
        <v>48956.977352485759</v>
      </c>
      <c r="J22" s="313">
        <f t="shared" ca="1" si="3"/>
        <v>53176.208441601972</v>
      </c>
      <c r="K22" s="313">
        <f t="shared" ca="1" si="3"/>
        <v>56803.212704042206</v>
      </c>
      <c r="L22" s="313">
        <f t="shared" ca="1" si="3"/>
        <v>61262.68950664415</v>
      </c>
      <c r="M22" s="313">
        <f t="shared" ca="1" si="3"/>
        <v>67280.519187259793</v>
      </c>
      <c r="N22" s="313">
        <f t="shared" ca="1" si="3"/>
        <v>73312.771291276411</v>
      </c>
      <c r="O22" s="313" t="str">
        <f t="shared" ca="1" si="3"/>
        <v/>
      </c>
      <c r="P22" s="313" t="str">
        <f t="shared" ca="1" si="4"/>
        <v/>
      </c>
      <c r="Q22" s="313" t="str">
        <f t="shared" ca="1" si="4"/>
        <v/>
      </c>
      <c r="R22" s="313" t="str">
        <f t="shared" ca="1" si="4"/>
        <v/>
      </c>
      <c r="S22" s="313" t="str">
        <f t="shared" ca="1" si="4"/>
        <v/>
      </c>
      <c r="T22" s="313" t="str">
        <f t="shared" ca="1" si="4"/>
        <v/>
      </c>
      <c r="U22" s="313" t="str">
        <f t="shared" ca="1" si="4"/>
        <v/>
      </c>
      <c r="V22" s="313" t="str">
        <f t="shared" ca="1" si="4"/>
        <v/>
      </c>
      <c r="W22" s="313" t="str">
        <f t="shared" ca="1" si="4"/>
        <v/>
      </c>
      <c r="X22" s="313" t="str">
        <f t="shared" ca="1" si="4"/>
        <v/>
      </c>
      <c r="Y22" s="313" t="str">
        <f t="shared" ca="1" si="4"/>
        <v/>
      </c>
      <c r="Z22" s="313" t="str">
        <f t="shared" ca="1" si="5"/>
        <v/>
      </c>
      <c r="AA22" s="313" t="str">
        <f t="shared" ca="1" si="5"/>
        <v/>
      </c>
      <c r="AB22" s="313" t="str">
        <f t="shared" ca="1" si="5"/>
        <v/>
      </c>
      <c r="AC22" s="313" t="str">
        <f t="shared" ca="1" si="5"/>
        <v/>
      </c>
      <c r="AD22" s="313" t="str">
        <f t="shared" ca="1" si="5"/>
        <v/>
      </c>
      <c r="AE22" s="313" t="str">
        <f t="shared" ca="1" si="5"/>
        <v/>
      </c>
      <c r="AF22" s="313" t="str">
        <f t="shared" ca="1" si="5"/>
        <v/>
      </c>
      <c r="AG22" s="313" t="str">
        <f t="shared" ca="1" si="5"/>
        <v/>
      </c>
      <c r="AH22" s="313" t="str">
        <f t="shared" ca="1" si="5"/>
        <v/>
      </c>
      <c r="AI22" s="313" t="str">
        <f t="shared" ca="1" si="5"/>
        <v/>
      </c>
      <c r="AJ22" s="313" t="str">
        <f t="shared" ca="1" si="6"/>
        <v/>
      </c>
      <c r="AK22" s="313" t="str">
        <f t="shared" ca="1" si="6"/>
        <v/>
      </c>
      <c r="AL22" s="313" t="str">
        <f t="shared" ca="1" si="6"/>
        <v/>
      </c>
      <c r="AM22" s="313" t="str">
        <f t="shared" ca="1" si="6"/>
        <v/>
      </c>
      <c r="AN22" s="313" t="str">
        <f t="shared" ca="1" si="6"/>
        <v/>
      </c>
      <c r="AO22" s="313" t="str">
        <f t="shared" ca="1" si="6"/>
        <v/>
      </c>
      <c r="AP22" s="313" t="str">
        <f t="shared" ca="1" si="6"/>
        <v/>
      </c>
      <c r="AQ22" s="313" t="str">
        <f t="shared" ca="1" si="6"/>
        <v/>
      </c>
      <c r="AR22" s="313" t="str">
        <f t="shared" ca="1" si="6"/>
        <v/>
      </c>
      <c r="AS22" s="313" t="str">
        <f t="shared" ca="1" si="6"/>
        <v/>
      </c>
      <c r="AT22" s="313" t="str">
        <f t="shared" ca="1" si="7"/>
        <v/>
      </c>
      <c r="AU22" s="313" t="str">
        <f t="shared" ca="1" si="7"/>
        <v/>
      </c>
      <c r="AV22" s="313" t="str">
        <f t="shared" ca="1" si="7"/>
        <v/>
      </c>
      <c r="AW22" s="313" t="str">
        <f t="shared" ca="1" si="7"/>
        <v/>
      </c>
      <c r="AX22" s="313" t="str">
        <f t="shared" ca="1" si="7"/>
        <v/>
      </c>
      <c r="AY22" s="313" t="str">
        <f t="shared" ca="1" si="7"/>
        <v/>
      </c>
      <c r="AZ22" s="24"/>
      <c r="BA22" s="24"/>
      <c r="BB22" s="24"/>
      <c r="BC22" s="24"/>
      <c r="BD22" s="24"/>
      <c r="BE22" s="24"/>
      <c r="BF22" s="24"/>
      <c r="BG22" s="24"/>
      <c r="BH22" s="24"/>
      <c r="BI22" s="24"/>
      <c r="BJ22" s="24"/>
      <c r="BK22" s="24"/>
      <c r="BL22" s="24"/>
      <c r="BM22" s="24"/>
      <c r="BN22" s="24"/>
      <c r="BO22" s="24"/>
      <c r="BP22" s="314"/>
    </row>
    <row r="23" spans="1:68" s="100" customFormat="1" x14ac:dyDescent="0.25">
      <c r="A23" s="157">
        <v>1970</v>
      </c>
      <c r="B23" s="309">
        <f>'Waste Disposal Data'!M17*'Waste Disposal Data'!Q17*Short_Metric</f>
        <v>20103.569933893821</v>
      </c>
      <c r="C23" s="310">
        <f t="shared" si="8"/>
        <v>179744.25236051233</v>
      </c>
      <c r="D23" s="311">
        <f ca="1">(((SUM(F23:BN23)/M3_FT3)*g_ft3)/g_mt)*Conversions_Constants!$C$29</f>
        <v>10364.637988059987</v>
      </c>
      <c r="E23" s="312"/>
      <c r="F23" s="311">
        <f t="shared" ref="F23:O32" ca="1" si="9">IF(F$12&gt;=$A23,"",INDIRECT("B"&amp;F$11)*L*((EXP(-k*((($A23)-1)-F$12)))-(EXP(-k*($A23-F$12))))/$F$10)</f>
        <v>36140.095337276915</v>
      </c>
      <c r="G23" s="313">
        <f t="shared" ca="1" si="9"/>
        <v>40025.049384224811</v>
      </c>
      <c r="H23" s="313">
        <f t="shared" ca="1" si="9"/>
        <v>44169.803002930545</v>
      </c>
      <c r="I23" s="313">
        <f t="shared" ca="1" si="9"/>
        <v>47037.346813088028</v>
      </c>
      <c r="J23" s="313">
        <f t="shared" ca="1" si="9"/>
        <v>51091.139484853556</v>
      </c>
      <c r="K23" s="313">
        <f t="shared" ca="1" si="9"/>
        <v>54575.926875966972</v>
      </c>
      <c r="L23" s="313">
        <f t="shared" ca="1" si="9"/>
        <v>58860.545092051463</v>
      </c>
      <c r="M23" s="313">
        <f t="shared" ca="1" si="9"/>
        <v>64642.41229580449</v>
      </c>
      <c r="N23" s="313">
        <f t="shared" ca="1" si="9"/>
        <v>70438.136411647938</v>
      </c>
      <c r="O23" s="313">
        <f t="shared" ca="1" si="9"/>
        <v>77251.448914929744</v>
      </c>
      <c r="P23" s="313" t="str">
        <f t="shared" ref="P23:Y32" ca="1" si="10">IF(P$12&gt;=$A23,"",INDIRECT("B"&amp;P$11)*L*((EXP(-k*((($A23)-1)-P$12)))-(EXP(-k*($A23-P$12))))/$F$10)</f>
        <v/>
      </c>
      <c r="Q23" s="313" t="str">
        <f t="shared" ca="1" si="10"/>
        <v/>
      </c>
      <c r="R23" s="313" t="str">
        <f t="shared" ca="1" si="10"/>
        <v/>
      </c>
      <c r="S23" s="313" t="str">
        <f t="shared" ca="1" si="10"/>
        <v/>
      </c>
      <c r="T23" s="313" t="str">
        <f t="shared" ca="1" si="10"/>
        <v/>
      </c>
      <c r="U23" s="313" t="str">
        <f t="shared" ca="1" si="10"/>
        <v/>
      </c>
      <c r="V23" s="313" t="str">
        <f t="shared" ca="1" si="10"/>
        <v/>
      </c>
      <c r="W23" s="313" t="str">
        <f t="shared" ca="1" si="10"/>
        <v/>
      </c>
      <c r="X23" s="313" t="str">
        <f t="shared" ca="1" si="10"/>
        <v/>
      </c>
      <c r="Y23" s="313" t="str">
        <f t="shared" ca="1" si="10"/>
        <v/>
      </c>
      <c r="Z23" s="313" t="str">
        <f t="shared" ref="Z23:AI32" ca="1" si="11">IF(Z$12&gt;=$A23,"",INDIRECT("B"&amp;Z$11)*L*((EXP(-k*((($A23)-1)-Z$12)))-(EXP(-k*($A23-Z$12))))/$F$10)</f>
        <v/>
      </c>
      <c r="AA23" s="313" t="str">
        <f t="shared" ca="1" si="11"/>
        <v/>
      </c>
      <c r="AB23" s="313" t="str">
        <f t="shared" ca="1" si="11"/>
        <v/>
      </c>
      <c r="AC23" s="313" t="str">
        <f t="shared" ca="1" si="11"/>
        <v/>
      </c>
      <c r="AD23" s="313" t="str">
        <f t="shared" ca="1" si="11"/>
        <v/>
      </c>
      <c r="AE23" s="313" t="str">
        <f t="shared" ca="1" si="11"/>
        <v/>
      </c>
      <c r="AF23" s="313" t="str">
        <f t="shared" ca="1" si="11"/>
        <v/>
      </c>
      <c r="AG23" s="313" t="str">
        <f t="shared" ca="1" si="11"/>
        <v/>
      </c>
      <c r="AH23" s="313" t="str">
        <f t="shared" ca="1" si="11"/>
        <v/>
      </c>
      <c r="AI23" s="313" t="str">
        <f t="shared" ca="1" si="11"/>
        <v/>
      </c>
      <c r="AJ23" s="313" t="str">
        <f t="shared" ref="AJ23:AS32" ca="1" si="12">IF(AJ$12&gt;=$A23,"",INDIRECT("B"&amp;AJ$11)*L*((EXP(-k*((($A23)-1)-AJ$12)))-(EXP(-k*($A23-AJ$12))))/$F$10)</f>
        <v/>
      </c>
      <c r="AK23" s="313" t="str">
        <f t="shared" ca="1" si="12"/>
        <v/>
      </c>
      <c r="AL23" s="313" t="str">
        <f t="shared" ca="1" si="12"/>
        <v/>
      </c>
      <c r="AM23" s="313" t="str">
        <f t="shared" ca="1" si="12"/>
        <v/>
      </c>
      <c r="AN23" s="313" t="str">
        <f t="shared" ca="1" si="12"/>
        <v/>
      </c>
      <c r="AO23" s="313" t="str">
        <f t="shared" ca="1" si="12"/>
        <v/>
      </c>
      <c r="AP23" s="313" t="str">
        <f t="shared" ca="1" si="12"/>
        <v/>
      </c>
      <c r="AQ23" s="313" t="str">
        <f t="shared" ca="1" si="12"/>
        <v/>
      </c>
      <c r="AR23" s="313" t="str">
        <f t="shared" ca="1" si="12"/>
        <v/>
      </c>
      <c r="AS23" s="313" t="str">
        <f t="shared" ca="1" si="12"/>
        <v/>
      </c>
      <c r="AT23" s="313" t="str">
        <f t="shared" ref="AT23:AY32" ca="1" si="13">IF(AT$12&gt;=$A23,"",INDIRECT("B"&amp;AT$11)*L*((EXP(-k*((($A23)-1)-AT$12)))-(EXP(-k*($A23-AT$12))))/$F$10)</f>
        <v/>
      </c>
      <c r="AU23" s="313" t="str">
        <f t="shared" ca="1" si="13"/>
        <v/>
      </c>
      <c r="AV23" s="313" t="str">
        <f t="shared" ca="1" si="13"/>
        <v/>
      </c>
      <c r="AW23" s="313" t="str">
        <f t="shared" ca="1" si="13"/>
        <v/>
      </c>
      <c r="AX23" s="313" t="str">
        <f t="shared" ca="1" si="13"/>
        <v/>
      </c>
      <c r="AY23" s="313" t="str">
        <f t="shared" ca="1" si="13"/>
        <v/>
      </c>
      <c r="AZ23" s="24"/>
      <c r="BA23" s="24"/>
      <c r="BB23" s="24"/>
      <c r="BC23" s="24"/>
      <c r="BD23" s="24"/>
      <c r="BE23" s="24"/>
      <c r="BF23" s="24"/>
      <c r="BG23" s="24"/>
      <c r="BH23" s="24"/>
      <c r="BI23" s="24"/>
      <c r="BJ23" s="24"/>
      <c r="BK23" s="24"/>
      <c r="BL23" s="24"/>
      <c r="BM23" s="24"/>
      <c r="BN23" s="24"/>
      <c r="BO23" s="24"/>
      <c r="BP23" s="314"/>
    </row>
    <row r="24" spans="1:68" s="100" customFormat="1" x14ac:dyDescent="0.25">
      <c r="A24" s="157">
        <v>1971</v>
      </c>
      <c r="B24" s="309">
        <f>'Waste Disposal Data'!M18*'Waste Disposal Data'!Q18*Short_Metric</f>
        <v>21755.321310976458</v>
      </c>
      <c r="C24" s="310">
        <f t="shared" si="8"/>
        <v>201499.57367148879</v>
      </c>
      <c r="D24" s="311">
        <f ca="1">(((SUM(F24:BN24)/M3_FT3)*g_ft3)/g_mt)*Conversions_Constants!$C$29</f>
        <v>11489.686464670431</v>
      </c>
      <c r="E24" s="312"/>
      <c r="F24" s="311">
        <f t="shared" ca="1" si="9"/>
        <v>34723.02193001382</v>
      </c>
      <c r="G24" s="313">
        <f t="shared" ca="1" si="9"/>
        <v>38455.644749913256</v>
      </c>
      <c r="H24" s="313">
        <f t="shared" ca="1" si="9"/>
        <v>42437.88025465433</v>
      </c>
      <c r="I24" s="313">
        <f t="shared" ca="1" si="9"/>
        <v>45192.986063760036</v>
      </c>
      <c r="J24" s="313">
        <f t="shared" ca="1" si="9"/>
        <v>49087.827251305818</v>
      </c>
      <c r="K24" s="313">
        <f t="shared" ca="1" si="9"/>
        <v>52435.97417437828</v>
      </c>
      <c r="L24" s="313">
        <f t="shared" ca="1" si="9"/>
        <v>56552.5901071923</v>
      </c>
      <c r="M24" s="313">
        <f t="shared" ca="1" si="9"/>
        <v>62107.747055139145</v>
      </c>
      <c r="N24" s="313">
        <f t="shared" ca="1" si="9"/>
        <v>67676.217577882082</v>
      </c>
      <c r="O24" s="313">
        <f t="shared" ca="1" si="9"/>
        <v>74222.376276679614</v>
      </c>
      <c r="P24" s="313">
        <f t="shared" ca="1" si="10"/>
        <v>80414.279735575285</v>
      </c>
      <c r="Q24" s="313" t="str">
        <f t="shared" ca="1" si="10"/>
        <v/>
      </c>
      <c r="R24" s="313" t="str">
        <f t="shared" ca="1" si="10"/>
        <v/>
      </c>
      <c r="S24" s="313" t="str">
        <f t="shared" ca="1" si="10"/>
        <v/>
      </c>
      <c r="T24" s="313" t="str">
        <f t="shared" ca="1" si="10"/>
        <v/>
      </c>
      <c r="U24" s="313" t="str">
        <f t="shared" ca="1" si="10"/>
        <v/>
      </c>
      <c r="V24" s="313" t="str">
        <f t="shared" ca="1" si="10"/>
        <v/>
      </c>
      <c r="W24" s="313" t="str">
        <f t="shared" ca="1" si="10"/>
        <v/>
      </c>
      <c r="X24" s="313" t="str">
        <f t="shared" ca="1" si="10"/>
        <v/>
      </c>
      <c r="Y24" s="313" t="str">
        <f t="shared" ca="1" si="10"/>
        <v/>
      </c>
      <c r="Z24" s="313" t="str">
        <f t="shared" ca="1" si="11"/>
        <v/>
      </c>
      <c r="AA24" s="313" t="str">
        <f t="shared" ca="1" si="11"/>
        <v/>
      </c>
      <c r="AB24" s="313" t="str">
        <f t="shared" ca="1" si="11"/>
        <v/>
      </c>
      <c r="AC24" s="313" t="str">
        <f t="shared" ca="1" si="11"/>
        <v/>
      </c>
      <c r="AD24" s="313" t="str">
        <f t="shared" ca="1" si="11"/>
        <v/>
      </c>
      <c r="AE24" s="313" t="str">
        <f t="shared" ca="1" si="11"/>
        <v/>
      </c>
      <c r="AF24" s="313" t="str">
        <f t="shared" ca="1" si="11"/>
        <v/>
      </c>
      <c r="AG24" s="313" t="str">
        <f t="shared" ca="1" si="11"/>
        <v/>
      </c>
      <c r="AH24" s="313" t="str">
        <f t="shared" ca="1" si="11"/>
        <v/>
      </c>
      <c r="AI24" s="313" t="str">
        <f t="shared" ca="1" si="11"/>
        <v/>
      </c>
      <c r="AJ24" s="313" t="str">
        <f t="shared" ca="1" si="12"/>
        <v/>
      </c>
      <c r="AK24" s="313" t="str">
        <f t="shared" ca="1" si="12"/>
        <v/>
      </c>
      <c r="AL24" s="313" t="str">
        <f t="shared" ca="1" si="12"/>
        <v/>
      </c>
      <c r="AM24" s="313" t="str">
        <f t="shared" ca="1" si="12"/>
        <v/>
      </c>
      <c r="AN24" s="313" t="str">
        <f t="shared" ca="1" si="12"/>
        <v/>
      </c>
      <c r="AO24" s="313" t="str">
        <f t="shared" ca="1" si="12"/>
        <v/>
      </c>
      <c r="AP24" s="313" t="str">
        <f t="shared" ca="1" si="12"/>
        <v/>
      </c>
      <c r="AQ24" s="313" t="str">
        <f t="shared" ca="1" si="12"/>
        <v/>
      </c>
      <c r="AR24" s="313" t="str">
        <f t="shared" ca="1" si="12"/>
        <v/>
      </c>
      <c r="AS24" s="313" t="str">
        <f t="shared" ca="1" si="12"/>
        <v/>
      </c>
      <c r="AT24" s="313" t="str">
        <f t="shared" ca="1" si="13"/>
        <v/>
      </c>
      <c r="AU24" s="313" t="str">
        <f t="shared" ca="1" si="13"/>
        <v/>
      </c>
      <c r="AV24" s="313" t="str">
        <f t="shared" ca="1" si="13"/>
        <v/>
      </c>
      <c r="AW24" s="313" t="str">
        <f t="shared" ca="1" si="13"/>
        <v/>
      </c>
      <c r="AX24" s="313" t="str">
        <f t="shared" ca="1" si="13"/>
        <v/>
      </c>
      <c r="AY24" s="313" t="str">
        <f t="shared" ca="1" si="13"/>
        <v/>
      </c>
      <c r="AZ24" s="24"/>
      <c r="BA24" s="24"/>
      <c r="BB24" s="24"/>
      <c r="BC24" s="24"/>
      <c r="BD24" s="24"/>
      <c r="BE24" s="24"/>
      <c r="BF24" s="24"/>
      <c r="BG24" s="24"/>
      <c r="BH24" s="24"/>
      <c r="BI24" s="24"/>
      <c r="BJ24" s="24"/>
      <c r="BK24" s="24"/>
      <c r="BL24" s="24"/>
      <c r="BM24" s="24"/>
      <c r="BN24" s="24"/>
      <c r="BO24" s="24"/>
      <c r="BP24" s="314"/>
    </row>
    <row r="25" spans="1:68" s="100" customFormat="1" x14ac:dyDescent="0.25">
      <c r="A25" s="157">
        <v>1972</v>
      </c>
      <c r="B25" s="309">
        <f>'Waste Disposal Data'!M19*'Waste Disposal Data'!Q19*Short_Metric</f>
        <v>23625.780854760214</v>
      </c>
      <c r="C25" s="310">
        <f t="shared" si="8"/>
        <v>225125.35452624899</v>
      </c>
      <c r="D25" s="311">
        <f ca="1">(((SUM(F25:BN25)/M3_FT3)*g_ft3)/g_mt)*Conversions_Constants!$C$29</f>
        <v>12696.448439822747</v>
      </c>
      <c r="E25" s="312"/>
      <c r="F25" s="311">
        <f t="shared" ca="1" si="9"/>
        <v>33361.512765811909</v>
      </c>
      <c r="G25" s="313">
        <f t="shared" ca="1" si="9"/>
        <v>36947.77735151018</v>
      </c>
      <c r="H25" s="313">
        <f t="shared" ca="1" si="9"/>
        <v>40773.867168682642</v>
      </c>
      <c r="I25" s="313">
        <f t="shared" ca="1" si="9"/>
        <v>43420.943733818865</v>
      </c>
      <c r="J25" s="313">
        <f t="shared" ca="1" si="9"/>
        <v>47163.066013988115</v>
      </c>
      <c r="K25" s="313">
        <f t="shared" ca="1" si="9"/>
        <v>50379.930218406873</v>
      </c>
      <c r="L25" s="313">
        <f t="shared" ca="1" si="9"/>
        <v>54335.131331700271</v>
      </c>
      <c r="M25" s="313">
        <f t="shared" ca="1" si="9"/>
        <v>59672.467460121647</v>
      </c>
      <c r="N25" s="313">
        <f t="shared" ca="1" si="9"/>
        <v>65022.595130603826</v>
      </c>
      <c r="O25" s="313">
        <f t="shared" ca="1" si="9"/>
        <v>71312.075275423747</v>
      </c>
      <c r="P25" s="313">
        <f t="shared" ca="1" si="10"/>
        <v>77261.190726981324</v>
      </c>
      <c r="Q25" s="313">
        <f t="shared" ca="1" si="10"/>
        <v>87021.285243905833</v>
      </c>
      <c r="R25" s="313" t="str">
        <f t="shared" ca="1" si="10"/>
        <v/>
      </c>
      <c r="S25" s="313" t="str">
        <f t="shared" ca="1" si="10"/>
        <v/>
      </c>
      <c r="T25" s="313" t="str">
        <f t="shared" ca="1" si="10"/>
        <v/>
      </c>
      <c r="U25" s="313" t="str">
        <f t="shared" ca="1" si="10"/>
        <v/>
      </c>
      <c r="V25" s="313" t="str">
        <f t="shared" ca="1" si="10"/>
        <v/>
      </c>
      <c r="W25" s="313" t="str">
        <f t="shared" ca="1" si="10"/>
        <v/>
      </c>
      <c r="X25" s="313" t="str">
        <f t="shared" ca="1" si="10"/>
        <v/>
      </c>
      <c r="Y25" s="313" t="str">
        <f t="shared" ca="1" si="10"/>
        <v/>
      </c>
      <c r="Z25" s="313" t="str">
        <f t="shared" ca="1" si="11"/>
        <v/>
      </c>
      <c r="AA25" s="313" t="str">
        <f t="shared" ca="1" si="11"/>
        <v/>
      </c>
      <c r="AB25" s="313" t="str">
        <f t="shared" ca="1" si="11"/>
        <v/>
      </c>
      <c r="AC25" s="313" t="str">
        <f t="shared" ca="1" si="11"/>
        <v/>
      </c>
      <c r="AD25" s="313" t="str">
        <f t="shared" ca="1" si="11"/>
        <v/>
      </c>
      <c r="AE25" s="313" t="str">
        <f t="shared" ca="1" si="11"/>
        <v/>
      </c>
      <c r="AF25" s="313" t="str">
        <f t="shared" ca="1" si="11"/>
        <v/>
      </c>
      <c r="AG25" s="313" t="str">
        <f t="shared" ca="1" si="11"/>
        <v/>
      </c>
      <c r="AH25" s="313" t="str">
        <f t="shared" ca="1" si="11"/>
        <v/>
      </c>
      <c r="AI25" s="313" t="str">
        <f t="shared" ca="1" si="11"/>
        <v/>
      </c>
      <c r="AJ25" s="313" t="str">
        <f t="shared" ca="1" si="12"/>
        <v/>
      </c>
      <c r="AK25" s="313" t="str">
        <f t="shared" ca="1" si="12"/>
        <v/>
      </c>
      <c r="AL25" s="313" t="str">
        <f t="shared" ca="1" si="12"/>
        <v/>
      </c>
      <c r="AM25" s="313" t="str">
        <f t="shared" ca="1" si="12"/>
        <v/>
      </c>
      <c r="AN25" s="313" t="str">
        <f t="shared" ca="1" si="12"/>
        <v/>
      </c>
      <c r="AO25" s="313" t="str">
        <f t="shared" ca="1" si="12"/>
        <v/>
      </c>
      <c r="AP25" s="313" t="str">
        <f t="shared" ca="1" si="12"/>
        <v/>
      </c>
      <c r="AQ25" s="313" t="str">
        <f t="shared" ca="1" si="12"/>
        <v/>
      </c>
      <c r="AR25" s="313" t="str">
        <f t="shared" ca="1" si="12"/>
        <v/>
      </c>
      <c r="AS25" s="313" t="str">
        <f t="shared" ca="1" si="12"/>
        <v/>
      </c>
      <c r="AT25" s="313" t="str">
        <f t="shared" ca="1" si="13"/>
        <v/>
      </c>
      <c r="AU25" s="313" t="str">
        <f t="shared" ca="1" si="13"/>
        <v/>
      </c>
      <c r="AV25" s="313" t="str">
        <f t="shared" ca="1" si="13"/>
        <v/>
      </c>
      <c r="AW25" s="313" t="str">
        <f t="shared" ca="1" si="13"/>
        <v/>
      </c>
      <c r="AX25" s="313" t="str">
        <f t="shared" ca="1" si="13"/>
        <v/>
      </c>
      <c r="AY25" s="313" t="str">
        <f t="shared" ca="1" si="13"/>
        <v/>
      </c>
      <c r="AZ25" s="24"/>
      <c r="BA25" s="24"/>
      <c r="BB25" s="24"/>
      <c r="BC25" s="24"/>
      <c r="BD25" s="24"/>
      <c r="BE25" s="24"/>
      <c r="BF25" s="24"/>
      <c r="BG25" s="24"/>
      <c r="BH25" s="24"/>
      <c r="BI25" s="24"/>
      <c r="BJ25" s="24"/>
      <c r="BK25" s="24"/>
      <c r="BL25" s="24"/>
      <c r="BM25" s="24"/>
      <c r="BN25" s="24"/>
      <c r="BO25" s="24"/>
      <c r="BP25" s="314"/>
    </row>
    <row r="26" spans="1:68" s="100" customFormat="1" x14ac:dyDescent="0.25">
      <c r="A26" s="157">
        <v>1973</v>
      </c>
      <c r="B26" s="309">
        <f>'Waste Disposal Data'!M20*'Waste Disposal Data'!Q20*Short_Metric</f>
        <v>25368.466976679378</v>
      </c>
      <c r="C26" s="310">
        <f t="shared" si="8"/>
        <v>250493.82150292836</v>
      </c>
      <c r="D26" s="311">
        <f ca="1">(((SUM(F26:BN26)/M3_FT3)*g_ft3)/g_mt)*Conversions_Constants!$C$29</f>
        <v>13998.38065383351</v>
      </c>
      <c r="E26" s="312"/>
      <c r="F26" s="311">
        <f t="shared" ca="1" si="9"/>
        <v>32053.389139537336</v>
      </c>
      <c r="G26" s="313">
        <f t="shared" ca="1" si="9"/>
        <v>35499.034279482497</v>
      </c>
      <c r="H26" s="313">
        <f t="shared" ca="1" si="9"/>
        <v>39175.100969069965</v>
      </c>
      <c r="I26" s="313">
        <f t="shared" ca="1" si="9"/>
        <v>41718.384177480257</v>
      </c>
      <c r="J26" s="313">
        <f t="shared" ca="1" si="9"/>
        <v>45313.775744283739</v>
      </c>
      <c r="K26" s="313">
        <f t="shared" ca="1" si="9"/>
        <v>48404.504899076186</v>
      </c>
      <c r="L26" s="313">
        <f t="shared" ca="1" si="9"/>
        <v>52204.620358452397</v>
      </c>
      <c r="M26" s="313">
        <f t="shared" ca="1" si="9"/>
        <v>57332.676543845286</v>
      </c>
      <c r="N26" s="313">
        <f t="shared" ca="1" si="9"/>
        <v>62473.0227077616</v>
      </c>
      <c r="O26" s="313">
        <f t="shared" ca="1" si="9"/>
        <v>68515.888808662523</v>
      </c>
      <c r="P26" s="313">
        <f t="shared" ca="1" si="10"/>
        <v>74231.736106817087</v>
      </c>
      <c r="Q26" s="313">
        <f t="shared" ca="1" si="10"/>
        <v>83609.13184380655</v>
      </c>
      <c r="R26" s="313">
        <f t="shared" ca="1" si="10"/>
        <v>94503.123419040843</v>
      </c>
      <c r="S26" s="313" t="str">
        <f t="shared" ca="1" si="10"/>
        <v/>
      </c>
      <c r="T26" s="313" t="str">
        <f t="shared" ca="1" si="10"/>
        <v/>
      </c>
      <c r="U26" s="313" t="str">
        <f t="shared" ca="1" si="10"/>
        <v/>
      </c>
      <c r="V26" s="313" t="str">
        <f t="shared" ca="1" si="10"/>
        <v/>
      </c>
      <c r="W26" s="313" t="str">
        <f t="shared" ca="1" si="10"/>
        <v/>
      </c>
      <c r="X26" s="313" t="str">
        <f t="shared" ca="1" si="10"/>
        <v/>
      </c>
      <c r="Y26" s="313" t="str">
        <f t="shared" ca="1" si="10"/>
        <v/>
      </c>
      <c r="Z26" s="313" t="str">
        <f t="shared" ca="1" si="11"/>
        <v/>
      </c>
      <c r="AA26" s="313" t="str">
        <f t="shared" ca="1" si="11"/>
        <v/>
      </c>
      <c r="AB26" s="313" t="str">
        <f t="shared" ca="1" si="11"/>
        <v/>
      </c>
      <c r="AC26" s="313" t="str">
        <f t="shared" ca="1" si="11"/>
        <v/>
      </c>
      <c r="AD26" s="313" t="str">
        <f t="shared" ca="1" si="11"/>
        <v/>
      </c>
      <c r="AE26" s="313" t="str">
        <f t="shared" ca="1" si="11"/>
        <v/>
      </c>
      <c r="AF26" s="313" t="str">
        <f t="shared" ca="1" si="11"/>
        <v/>
      </c>
      <c r="AG26" s="313" t="str">
        <f t="shared" ca="1" si="11"/>
        <v/>
      </c>
      <c r="AH26" s="313" t="str">
        <f t="shared" ca="1" si="11"/>
        <v/>
      </c>
      <c r="AI26" s="313" t="str">
        <f t="shared" ca="1" si="11"/>
        <v/>
      </c>
      <c r="AJ26" s="313" t="str">
        <f t="shared" ca="1" si="12"/>
        <v/>
      </c>
      <c r="AK26" s="313" t="str">
        <f t="shared" ca="1" si="12"/>
        <v/>
      </c>
      <c r="AL26" s="313" t="str">
        <f t="shared" ca="1" si="12"/>
        <v/>
      </c>
      <c r="AM26" s="313" t="str">
        <f t="shared" ca="1" si="12"/>
        <v/>
      </c>
      <c r="AN26" s="313" t="str">
        <f t="shared" ca="1" si="12"/>
        <v/>
      </c>
      <c r="AO26" s="313" t="str">
        <f t="shared" ca="1" si="12"/>
        <v/>
      </c>
      <c r="AP26" s="313" t="str">
        <f t="shared" ca="1" si="12"/>
        <v/>
      </c>
      <c r="AQ26" s="313" t="str">
        <f t="shared" ca="1" si="12"/>
        <v/>
      </c>
      <c r="AR26" s="313" t="str">
        <f t="shared" ca="1" si="12"/>
        <v/>
      </c>
      <c r="AS26" s="313" t="str">
        <f t="shared" ca="1" si="12"/>
        <v/>
      </c>
      <c r="AT26" s="313" t="str">
        <f t="shared" ca="1" si="13"/>
        <v/>
      </c>
      <c r="AU26" s="313" t="str">
        <f t="shared" ca="1" si="13"/>
        <v/>
      </c>
      <c r="AV26" s="313" t="str">
        <f t="shared" ca="1" si="13"/>
        <v/>
      </c>
      <c r="AW26" s="313" t="str">
        <f t="shared" ca="1" si="13"/>
        <v/>
      </c>
      <c r="AX26" s="313" t="str">
        <f t="shared" ca="1" si="13"/>
        <v/>
      </c>
      <c r="AY26" s="313" t="str">
        <f t="shared" ca="1" si="13"/>
        <v/>
      </c>
      <c r="AZ26" s="24"/>
      <c r="BA26" s="24"/>
      <c r="BB26" s="24"/>
      <c r="BC26" s="24"/>
      <c r="BD26" s="24"/>
      <c r="BE26" s="24"/>
      <c r="BF26" s="24"/>
      <c r="BG26" s="24"/>
      <c r="BH26" s="24"/>
      <c r="BI26" s="24"/>
      <c r="BJ26" s="24"/>
      <c r="BK26" s="24"/>
      <c r="BL26" s="24"/>
      <c r="BM26" s="24"/>
      <c r="BN26" s="24"/>
      <c r="BO26" s="24"/>
      <c r="BP26" s="314"/>
    </row>
    <row r="27" spans="1:68" s="100" customFormat="1" x14ac:dyDescent="0.25">
      <c r="A27" s="157">
        <v>1974</v>
      </c>
      <c r="B27" s="309">
        <f>'Waste Disposal Data'!M21*'Waste Disposal Data'!Q21*Short_Metric</f>
        <v>26840.387061047892</v>
      </c>
      <c r="C27" s="310">
        <f t="shared" si="8"/>
        <v>277334.20856397622</v>
      </c>
      <c r="D27" s="311">
        <f ca="1">(((SUM(F27:BN27)/M3_FT3)*g_ft3)/g_mt)*Conversions_Constants!$C$29</f>
        <v>15382.017891852569</v>
      </c>
      <c r="E27" s="312"/>
      <c r="F27" s="311">
        <f t="shared" ca="1" si="9"/>
        <v>30796.557774307395</v>
      </c>
      <c r="G27" s="313">
        <f t="shared" ca="1" si="9"/>
        <v>34107.097235832916</v>
      </c>
      <c r="H27" s="313">
        <f t="shared" ca="1" si="9"/>
        <v>37639.023288808494</v>
      </c>
      <c r="I27" s="313">
        <f t="shared" ca="1" si="9"/>
        <v>40082.582936222454</v>
      </c>
      <c r="J27" s="313">
        <f t="shared" ca="1" si="9"/>
        <v>43536.997183224368</v>
      </c>
      <c r="K27" s="313">
        <f t="shared" ca="1" si="9"/>
        <v>46506.537114429397</v>
      </c>
      <c r="L27" s="313">
        <f t="shared" ca="1" si="9"/>
        <v>50157.647915357302</v>
      </c>
      <c r="M27" s="313">
        <f t="shared" ca="1" si="9"/>
        <v>55084.63014166295</v>
      </c>
      <c r="N27" s="313">
        <f t="shared" ca="1" si="9"/>
        <v>60023.420449540354</v>
      </c>
      <c r="O27" s="313">
        <f t="shared" ca="1" si="9"/>
        <v>65829.342381497976</v>
      </c>
      <c r="P27" s="313">
        <f t="shared" ca="1" si="10"/>
        <v>71321.068101371944</v>
      </c>
      <c r="Q27" s="313">
        <f t="shared" ca="1" si="10"/>
        <v>80330.770892223576</v>
      </c>
      <c r="R27" s="313">
        <f t="shared" ca="1" si="10"/>
        <v>90797.602947922962</v>
      </c>
      <c r="S27" s="313">
        <f t="shared" ca="1" si="10"/>
        <v>101473.86790671751</v>
      </c>
      <c r="T27" s="313" t="str">
        <f t="shared" ca="1" si="10"/>
        <v/>
      </c>
      <c r="U27" s="313" t="str">
        <f t="shared" ca="1" si="10"/>
        <v/>
      </c>
      <c r="V27" s="313" t="str">
        <f t="shared" ca="1" si="10"/>
        <v/>
      </c>
      <c r="W27" s="313" t="str">
        <f t="shared" ca="1" si="10"/>
        <v/>
      </c>
      <c r="X27" s="313" t="str">
        <f t="shared" ca="1" si="10"/>
        <v/>
      </c>
      <c r="Y27" s="313" t="str">
        <f t="shared" ca="1" si="10"/>
        <v/>
      </c>
      <c r="Z27" s="313" t="str">
        <f t="shared" ca="1" si="11"/>
        <v/>
      </c>
      <c r="AA27" s="313" t="str">
        <f t="shared" ca="1" si="11"/>
        <v/>
      </c>
      <c r="AB27" s="313" t="str">
        <f t="shared" ca="1" si="11"/>
        <v/>
      </c>
      <c r="AC27" s="313" t="str">
        <f t="shared" ca="1" si="11"/>
        <v/>
      </c>
      <c r="AD27" s="313" t="str">
        <f t="shared" ca="1" si="11"/>
        <v/>
      </c>
      <c r="AE27" s="313" t="str">
        <f t="shared" ca="1" si="11"/>
        <v/>
      </c>
      <c r="AF27" s="313" t="str">
        <f t="shared" ca="1" si="11"/>
        <v/>
      </c>
      <c r="AG27" s="313" t="str">
        <f t="shared" ca="1" si="11"/>
        <v/>
      </c>
      <c r="AH27" s="313" t="str">
        <f t="shared" ca="1" si="11"/>
        <v/>
      </c>
      <c r="AI27" s="313" t="str">
        <f t="shared" ca="1" si="11"/>
        <v/>
      </c>
      <c r="AJ27" s="313" t="str">
        <f t="shared" ca="1" si="12"/>
        <v/>
      </c>
      <c r="AK27" s="313" t="str">
        <f t="shared" ca="1" si="12"/>
        <v/>
      </c>
      <c r="AL27" s="313" t="str">
        <f t="shared" ca="1" si="12"/>
        <v/>
      </c>
      <c r="AM27" s="313" t="str">
        <f t="shared" ca="1" si="12"/>
        <v/>
      </c>
      <c r="AN27" s="313" t="str">
        <f t="shared" ca="1" si="12"/>
        <v/>
      </c>
      <c r="AO27" s="313" t="str">
        <f t="shared" ca="1" si="12"/>
        <v/>
      </c>
      <c r="AP27" s="313" t="str">
        <f t="shared" ca="1" si="12"/>
        <v/>
      </c>
      <c r="AQ27" s="313" t="str">
        <f t="shared" ca="1" si="12"/>
        <v/>
      </c>
      <c r="AR27" s="313" t="str">
        <f t="shared" ca="1" si="12"/>
        <v/>
      </c>
      <c r="AS27" s="313" t="str">
        <f t="shared" ca="1" si="12"/>
        <v/>
      </c>
      <c r="AT27" s="313" t="str">
        <f t="shared" ca="1" si="13"/>
        <v/>
      </c>
      <c r="AU27" s="313" t="str">
        <f t="shared" ca="1" si="13"/>
        <v/>
      </c>
      <c r="AV27" s="313" t="str">
        <f t="shared" ca="1" si="13"/>
        <v/>
      </c>
      <c r="AW27" s="313" t="str">
        <f t="shared" ca="1" si="13"/>
        <v/>
      </c>
      <c r="AX27" s="313" t="str">
        <f t="shared" ca="1" si="13"/>
        <v/>
      </c>
      <c r="AY27" s="313" t="str">
        <f t="shared" ca="1" si="13"/>
        <v/>
      </c>
      <c r="AZ27" s="24"/>
      <c r="BA27" s="24"/>
      <c r="BB27" s="24"/>
      <c r="BC27" s="24"/>
      <c r="BD27" s="24"/>
      <c r="BE27" s="24"/>
      <c r="BF27" s="24"/>
      <c r="BG27" s="24"/>
      <c r="BH27" s="24"/>
      <c r="BI27" s="24"/>
      <c r="BJ27" s="24"/>
      <c r="BK27" s="24"/>
      <c r="BL27" s="24"/>
      <c r="BM27" s="24"/>
      <c r="BN27" s="24"/>
      <c r="BO27" s="24"/>
      <c r="BP27" s="314"/>
    </row>
    <row r="28" spans="1:68" s="100" customFormat="1" x14ac:dyDescent="0.25">
      <c r="A28" s="157">
        <v>1975</v>
      </c>
      <c r="B28" s="309">
        <f>'Waste Disposal Data'!M22*'Waste Disposal Data'!Q22*Short_Metric</f>
        <v>28169.199065615499</v>
      </c>
      <c r="C28" s="310">
        <f t="shared" si="8"/>
        <v>305503.4076295917</v>
      </c>
      <c r="D28" s="311">
        <f ca="1">(((SUM(F28:BN28)/M3_FT3)*g_ft3)/g_mt)*Conversions_Constants!$C$29</f>
        <v>16823.530011990479</v>
      </c>
      <c r="E28" s="312"/>
      <c r="F28" s="311">
        <f t="shared" ca="1" si="9"/>
        <v>29589.007471798886</v>
      </c>
      <c r="G28" s="313">
        <f t="shared" ca="1" si="9"/>
        <v>32769.738824329819</v>
      </c>
      <c r="H28" s="313">
        <f t="shared" ca="1" si="9"/>
        <v>36163.176075895368</v>
      </c>
      <c r="I28" s="313">
        <f t="shared" ca="1" si="9"/>
        <v>38510.922379069787</v>
      </c>
      <c r="J28" s="313">
        <f t="shared" ca="1" si="9"/>
        <v>41829.887106046466</v>
      </c>
      <c r="K28" s="313">
        <f t="shared" ca="1" si="9"/>
        <v>44682.989711089162</v>
      </c>
      <c r="L28" s="313">
        <f t="shared" ca="1" si="9"/>
        <v>48190.938409795934</v>
      </c>
      <c r="M28" s="313">
        <f t="shared" ca="1" si="9"/>
        <v>52924.730899721355</v>
      </c>
      <c r="N28" s="313">
        <f t="shared" ca="1" si="9"/>
        <v>57669.868469718262</v>
      </c>
      <c r="O28" s="313">
        <f t="shared" ca="1" si="9"/>
        <v>63248.136946485429</v>
      </c>
      <c r="P28" s="313">
        <f t="shared" ca="1" si="10"/>
        <v>68524.529020861984</v>
      </c>
      <c r="Q28" s="313">
        <f t="shared" ca="1" si="10"/>
        <v>77180.956312213137</v>
      </c>
      <c r="R28" s="313">
        <f t="shared" ca="1" si="10"/>
        <v>87237.378012710265</v>
      </c>
      <c r="S28" s="313">
        <f t="shared" ca="1" si="10"/>
        <v>97495.020634711953</v>
      </c>
      <c r="T28" s="313">
        <f t="shared" ca="1" si="10"/>
        <v>107361.54824419157</v>
      </c>
      <c r="U28" s="313" t="str">
        <f t="shared" ca="1" si="10"/>
        <v/>
      </c>
      <c r="V28" s="313" t="str">
        <f t="shared" ca="1" si="10"/>
        <v/>
      </c>
      <c r="W28" s="313" t="str">
        <f t="shared" ca="1" si="10"/>
        <v/>
      </c>
      <c r="X28" s="313" t="str">
        <f t="shared" ca="1" si="10"/>
        <v/>
      </c>
      <c r="Y28" s="313" t="str">
        <f t="shared" ca="1" si="10"/>
        <v/>
      </c>
      <c r="Z28" s="313" t="str">
        <f t="shared" ca="1" si="11"/>
        <v/>
      </c>
      <c r="AA28" s="313" t="str">
        <f t="shared" ca="1" si="11"/>
        <v/>
      </c>
      <c r="AB28" s="313" t="str">
        <f t="shared" ca="1" si="11"/>
        <v/>
      </c>
      <c r="AC28" s="313" t="str">
        <f t="shared" ca="1" si="11"/>
        <v/>
      </c>
      <c r="AD28" s="313" t="str">
        <f t="shared" ca="1" si="11"/>
        <v/>
      </c>
      <c r="AE28" s="313" t="str">
        <f t="shared" ca="1" si="11"/>
        <v/>
      </c>
      <c r="AF28" s="313" t="str">
        <f t="shared" ca="1" si="11"/>
        <v/>
      </c>
      <c r="AG28" s="313" t="str">
        <f t="shared" ca="1" si="11"/>
        <v/>
      </c>
      <c r="AH28" s="313" t="str">
        <f t="shared" ca="1" si="11"/>
        <v/>
      </c>
      <c r="AI28" s="313" t="str">
        <f t="shared" ca="1" si="11"/>
        <v/>
      </c>
      <c r="AJ28" s="313" t="str">
        <f t="shared" ca="1" si="12"/>
        <v/>
      </c>
      <c r="AK28" s="313" t="str">
        <f t="shared" ca="1" si="12"/>
        <v/>
      </c>
      <c r="AL28" s="313" t="str">
        <f t="shared" ca="1" si="12"/>
        <v/>
      </c>
      <c r="AM28" s="313" t="str">
        <f t="shared" ca="1" si="12"/>
        <v/>
      </c>
      <c r="AN28" s="313" t="str">
        <f t="shared" ca="1" si="12"/>
        <v/>
      </c>
      <c r="AO28" s="313" t="str">
        <f t="shared" ca="1" si="12"/>
        <v/>
      </c>
      <c r="AP28" s="313" t="str">
        <f t="shared" ca="1" si="12"/>
        <v/>
      </c>
      <c r="AQ28" s="313" t="str">
        <f t="shared" ca="1" si="12"/>
        <v/>
      </c>
      <c r="AR28" s="313" t="str">
        <f t="shared" ca="1" si="12"/>
        <v/>
      </c>
      <c r="AS28" s="313" t="str">
        <f t="shared" ca="1" si="12"/>
        <v/>
      </c>
      <c r="AT28" s="313" t="str">
        <f t="shared" ca="1" si="13"/>
        <v/>
      </c>
      <c r="AU28" s="313" t="str">
        <f t="shared" ca="1" si="13"/>
        <v/>
      </c>
      <c r="AV28" s="313" t="str">
        <f t="shared" ca="1" si="13"/>
        <v/>
      </c>
      <c r="AW28" s="313" t="str">
        <f t="shared" ca="1" si="13"/>
        <v/>
      </c>
      <c r="AX28" s="313" t="str">
        <f t="shared" ca="1" si="13"/>
        <v/>
      </c>
      <c r="AY28" s="313" t="str">
        <f t="shared" ca="1" si="13"/>
        <v/>
      </c>
      <c r="AZ28" s="24"/>
      <c r="BA28" s="24"/>
      <c r="BB28" s="24"/>
      <c r="BC28" s="24"/>
      <c r="BD28" s="24"/>
      <c r="BE28" s="24"/>
      <c r="BF28" s="24"/>
      <c r="BG28" s="24"/>
      <c r="BH28" s="24"/>
      <c r="BI28" s="24"/>
      <c r="BJ28" s="24"/>
      <c r="BK28" s="24"/>
      <c r="BL28" s="24"/>
      <c r="BM28" s="24"/>
      <c r="BN28" s="24"/>
      <c r="BO28" s="24"/>
      <c r="BP28" s="314"/>
    </row>
    <row r="29" spans="1:68" s="100" customFormat="1" x14ac:dyDescent="0.25">
      <c r="A29" s="157">
        <v>1976</v>
      </c>
      <c r="B29" s="309">
        <f>'Waste Disposal Data'!M23*'Waste Disposal Data'!Q23*Short_Metric</f>
        <v>29957.652887884669</v>
      </c>
      <c r="C29" s="310">
        <f t="shared" si="8"/>
        <v>335461.06051747635</v>
      </c>
      <c r="D29" s="311">
        <f ca="1">(((SUM(F29:BN29)/M3_FT3)*g_ft3)/g_mt)*Conversions_Constants!$C$29</f>
        <v>18309.74600615806</v>
      </c>
      <c r="E29" s="312"/>
      <c r="F29" s="311">
        <f t="shared" ca="1" si="9"/>
        <v>28428.805893903474</v>
      </c>
      <c r="G29" s="313">
        <f t="shared" ca="1" si="9"/>
        <v>31484.818986195922</v>
      </c>
      <c r="H29" s="313">
        <f t="shared" ca="1" si="9"/>
        <v>34745.197659926394</v>
      </c>
      <c r="I29" s="313">
        <f t="shared" ca="1" si="9"/>
        <v>37000.887513824935</v>
      </c>
      <c r="J29" s="313">
        <f t="shared" ca="1" si="9"/>
        <v>40189.713772423514</v>
      </c>
      <c r="K29" s="313">
        <f t="shared" ca="1" si="9"/>
        <v>42930.944624166434</v>
      </c>
      <c r="L29" s="313">
        <f t="shared" ca="1" si="9"/>
        <v>46301.344686971825</v>
      </c>
      <c r="M29" s="313">
        <f t="shared" ca="1" si="9"/>
        <v>50849.522518431026</v>
      </c>
      <c r="N29" s="313">
        <f t="shared" ca="1" si="9"/>
        <v>55408.600583008702</v>
      </c>
      <c r="O29" s="313">
        <f t="shared" ca="1" si="9"/>
        <v>60768.142024243374</v>
      </c>
      <c r="P29" s="313">
        <f t="shared" ca="1" si="10"/>
        <v>65837.643806130785</v>
      </c>
      <c r="Q29" s="313">
        <f t="shared" ca="1" si="10"/>
        <v>74154.647728451426</v>
      </c>
      <c r="R29" s="313">
        <f t="shared" ca="1" si="10"/>
        <v>83816.751493950971</v>
      </c>
      <c r="S29" s="313">
        <f t="shared" ca="1" si="10"/>
        <v>93672.186195769114</v>
      </c>
      <c r="T29" s="313">
        <f t="shared" ca="1" si="10"/>
        <v>103151.84172406179</v>
      </c>
      <c r="U29" s="313">
        <f t="shared" ca="1" si="10"/>
        <v>112676.79626246198</v>
      </c>
      <c r="V29" s="313" t="str">
        <f t="shared" ca="1" si="10"/>
        <v/>
      </c>
      <c r="W29" s="313" t="str">
        <f t="shared" ca="1" si="10"/>
        <v/>
      </c>
      <c r="X29" s="313" t="str">
        <f t="shared" ca="1" si="10"/>
        <v/>
      </c>
      <c r="Y29" s="313" t="str">
        <f t="shared" ca="1" si="10"/>
        <v/>
      </c>
      <c r="Z29" s="313" t="str">
        <f t="shared" ca="1" si="11"/>
        <v/>
      </c>
      <c r="AA29" s="313" t="str">
        <f t="shared" ca="1" si="11"/>
        <v/>
      </c>
      <c r="AB29" s="313" t="str">
        <f t="shared" ca="1" si="11"/>
        <v/>
      </c>
      <c r="AC29" s="313" t="str">
        <f t="shared" ca="1" si="11"/>
        <v/>
      </c>
      <c r="AD29" s="313" t="str">
        <f t="shared" ca="1" si="11"/>
        <v/>
      </c>
      <c r="AE29" s="313" t="str">
        <f t="shared" ca="1" si="11"/>
        <v/>
      </c>
      <c r="AF29" s="313" t="str">
        <f t="shared" ca="1" si="11"/>
        <v/>
      </c>
      <c r="AG29" s="313" t="str">
        <f t="shared" ca="1" si="11"/>
        <v/>
      </c>
      <c r="AH29" s="313" t="str">
        <f t="shared" ca="1" si="11"/>
        <v/>
      </c>
      <c r="AI29" s="313" t="str">
        <f t="shared" ca="1" si="11"/>
        <v/>
      </c>
      <c r="AJ29" s="313" t="str">
        <f t="shared" ca="1" si="12"/>
        <v/>
      </c>
      <c r="AK29" s="313" t="str">
        <f t="shared" ca="1" si="12"/>
        <v/>
      </c>
      <c r="AL29" s="313" t="str">
        <f t="shared" ca="1" si="12"/>
        <v/>
      </c>
      <c r="AM29" s="313" t="str">
        <f t="shared" ca="1" si="12"/>
        <v/>
      </c>
      <c r="AN29" s="313" t="str">
        <f t="shared" ca="1" si="12"/>
        <v/>
      </c>
      <c r="AO29" s="313" t="str">
        <f t="shared" ca="1" si="12"/>
        <v/>
      </c>
      <c r="AP29" s="313" t="str">
        <f t="shared" ca="1" si="12"/>
        <v/>
      </c>
      <c r="AQ29" s="313" t="str">
        <f t="shared" ca="1" si="12"/>
        <v/>
      </c>
      <c r="AR29" s="313" t="str">
        <f t="shared" ca="1" si="12"/>
        <v/>
      </c>
      <c r="AS29" s="313" t="str">
        <f t="shared" ca="1" si="12"/>
        <v/>
      </c>
      <c r="AT29" s="313" t="str">
        <f t="shared" ca="1" si="13"/>
        <v/>
      </c>
      <c r="AU29" s="313" t="str">
        <f t="shared" ca="1" si="13"/>
        <v/>
      </c>
      <c r="AV29" s="313" t="str">
        <f t="shared" ca="1" si="13"/>
        <v/>
      </c>
      <c r="AW29" s="313" t="str">
        <f t="shared" ca="1" si="13"/>
        <v/>
      </c>
      <c r="AX29" s="313" t="str">
        <f t="shared" ca="1" si="13"/>
        <v/>
      </c>
      <c r="AY29" s="313" t="str">
        <f t="shared" ca="1" si="13"/>
        <v/>
      </c>
      <c r="AZ29" s="24"/>
      <c r="BA29" s="24"/>
      <c r="BB29" s="24"/>
      <c r="BC29" s="24"/>
      <c r="BD29" s="24"/>
      <c r="BE29" s="24"/>
      <c r="BF29" s="24"/>
      <c r="BG29" s="24"/>
      <c r="BH29" s="24"/>
      <c r="BI29" s="24"/>
      <c r="BJ29" s="24"/>
      <c r="BK29" s="24"/>
      <c r="BL29" s="24"/>
      <c r="BM29" s="24"/>
      <c r="BN29" s="24"/>
      <c r="BO29" s="24"/>
      <c r="BP29" s="314"/>
    </row>
    <row r="30" spans="1:68" s="100" customFormat="1" x14ac:dyDescent="0.25">
      <c r="A30" s="157">
        <v>1977</v>
      </c>
      <c r="B30" s="309">
        <f>'Waste Disposal Data'!M24*'Waste Disposal Data'!Q24*Short_Metric</f>
        <v>31615.59302050545</v>
      </c>
      <c r="C30" s="310">
        <f t="shared" si="8"/>
        <v>367076.65353798179</v>
      </c>
      <c r="D30" s="311">
        <f ca="1">(((SUM(F30:BN30)/M3_FT3)*g_ft3)/g_mt)*Conversions_Constants!$C$29</f>
        <v>19873.927650377205</v>
      </c>
      <c r="E30" s="312"/>
      <c r="F30" s="311">
        <f t="shared" ca="1" si="9"/>
        <v>27314.096470573888</v>
      </c>
      <c r="G30" s="313">
        <f t="shared" ca="1" si="9"/>
        <v>30250.281575559511</v>
      </c>
      <c r="H30" s="313">
        <f t="shared" ca="1" si="9"/>
        <v>33382.818972917252</v>
      </c>
      <c r="I30" s="313">
        <f t="shared" ca="1" si="9"/>
        <v>35550.06196254622</v>
      </c>
      <c r="J30" s="313">
        <f t="shared" ca="1" si="9"/>
        <v>38613.852555098994</v>
      </c>
      <c r="K30" s="313">
        <f t="shared" ca="1" si="9"/>
        <v>41247.598207732452</v>
      </c>
      <c r="L30" s="313">
        <f t="shared" ca="1" si="9"/>
        <v>44485.842993794111</v>
      </c>
      <c r="M30" s="313">
        <f t="shared" ca="1" si="9"/>
        <v>48855.684221646596</v>
      </c>
      <c r="N30" s="313">
        <f t="shared" ca="1" si="9"/>
        <v>53235.998278364139</v>
      </c>
      <c r="O30" s="313">
        <f t="shared" ca="1" si="9"/>
        <v>58385.38909380135</v>
      </c>
      <c r="P30" s="313">
        <f t="shared" ca="1" si="10"/>
        <v>63256.112867603159</v>
      </c>
      <c r="Q30" s="313">
        <f t="shared" ca="1" si="10"/>
        <v>71247.002401556616</v>
      </c>
      <c r="R30" s="313">
        <f t="shared" ca="1" si="10"/>
        <v>80530.249659443012</v>
      </c>
      <c r="S30" s="313">
        <f t="shared" ca="1" si="10"/>
        <v>89999.247239204851</v>
      </c>
      <c r="T30" s="313">
        <f t="shared" ca="1" si="10"/>
        <v>99107.200157590589</v>
      </c>
      <c r="U30" s="313">
        <f t="shared" ca="1" si="10"/>
        <v>108258.67588649133</v>
      </c>
      <c r="V30" s="313">
        <f t="shared" ca="1" si="10"/>
        <v>119830.61155153866</v>
      </c>
      <c r="W30" s="313" t="str">
        <f t="shared" ca="1" si="10"/>
        <v/>
      </c>
      <c r="X30" s="313" t="str">
        <f t="shared" ca="1" si="10"/>
        <v/>
      </c>
      <c r="Y30" s="313" t="str">
        <f t="shared" ca="1" si="10"/>
        <v/>
      </c>
      <c r="Z30" s="313" t="str">
        <f t="shared" ca="1" si="11"/>
        <v/>
      </c>
      <c r="AA30" s="313" t="str">
        <f t="shared" ca="1" si="11"/>
        <v/>
      </c>
      <c r="AB30" s="313" t="str">
        <f t="shared" ca="1" si="11"/>
        <v/>
      </c>
      <c r="AC30" s="313" t="str">
        <f t="shared" ca="1" si="11"/>
        <v/>
      </c>
      <c r="AD30" s="313" t="str">
        <f t="shared" ca="1" si="11"/>
        <v/>
      </c>
      <c r="AE30" s="313" t="str">
        <f t="shared" ca="1" si="11"/>
        <v/>
      </c>
      <c r="AF30" s="313" t="str">
        <f t="shared" ca="1" si="11"/>
        <v/>
      </c>
      <c r="AG30" s="313" t="str">
        <f t="shared" ca="1" si="11"/>
        <v/>
      </c>
      <c r="AH30" s="313" t="str">
        <f t="shared" ca="1" si="11"/>
        <v/>
      </c>
      <c r="AI30" s="313" t="str">
        <f t="shared" ca="1" si="11"/>
        <v/>
      </c>
      <c r="AJ30" s="313" t="str">
        <f t="shared" ca="1" si="12"/>
        <v/>
      </c>
      <c r="AK30" s="313" t="str">
        <f t="shared" ca="1" si="12"/>
        <v/>
      </c>
      <c r="AL30" s="313" t="str">
        <f t="shared" ca="1" si="12"/>
        <v/>
      </c>
      <c r="AM30" s="313" t="str">
        <f t="shared" ca="1" si="12"/>
        <v/>
      </c>
      <c r="AN30" s="313" t="str">
        <f t="shared" ca="1" si="12"/>
        <v/>
      </c>
      <c r="AO30" s="313" t="str">
        <f t="shared" ca="1" si="12"/>
        <v/>
      </c>
      <c r="AP30" s="313" t="str">
        <f t="shared" ca="1" si="12"/>
        <v/>
      </c>
      <c r="AQ30" s="313" t="str">
        <f t="shared" ca="1" si="12"/>
        <v/>
      </c>
      <c r="AR30" s="313" t="str">
        <f t="shared" ca="1" si="12"/>
        <v/>
      </c>
      <c r="AS30" s="313" t="str">
        <f t="shared" ca="1" si="12"/>
        <v/>
      </c>
      <c r="AT30" s="313" t="str">
        <f t="shared" ca="1" si="13"/>
        <v/>
      </c>
      <c r="AU30" s="313" t="str">
        <f t="shared" ca="1" si="13"/>
        <v/>
      </c>
      <c r="AV30" s="313" t="str">
        <f t="shared" ca="1" si="13"/>
        <v/>
      </c>
      <c r="AW30" s="313" t="str">
        <f t="shared" ca="1" si="13"/>
        <v/>
      </c>
      <c r="AX30" s="313" t="str">
        <f t="shared" ca="1" si="13"/>
        <v/>
      </c>
      <c r="AY30" s="313" t="str">
        <f t="shared" ca="1" si="13"/>
        <v/>
      </c>
      <c r="AZ30" s="24"/>
      <c r="BA30" s="24"/>
      <c r="BB30" s="24"/>
      <c r="BC30" s="24"/>
      <c r="BD30" s="24"/>
      <c r="BE30" s="24"/>
      <c r="BF30" s="24"/>
      <c r="BG30" s="24"/>
      <c r="BH30" s="24"/>
      <c r="BI30" s="24"/>
      <c r="BJ30" s="24"/>
      <c r="BK30" s="24"/>
      <c r="BL30" s="24"/>
      <c r="BM30" s="24"/>
      <c r="BN30" s="24"/>
      <c r="BO30" s="24"/>
      <c r="BP30" s="314"/>
    </row>
    <row r="31" spans="1:68" s="100" customFormat="1" x14ac:dyDescent="0.25">
      <c r="A31" s="157">
        <v>1978</v>
      </c>
      <c r="B31" s="309">
        <f>'Waste Disposal Data'!M25*'Waste Disposal Data'!Q25*Short_Metric</f>
        <v>33341.200861847748</v>
      </c>
      <c r="C31" s="310">
        <f t="shared" si="8"/>
        <v>400417.85439982952</v>
      </c>
      <c r="D31" s="311">
        <f ca="1">(((SUM(F31:BN31)/M3_FT3)*g_ft3)/g_mt)*Conversions_Constants!$C$29</f>
        <v>21503.075582982896</v>
      </c>
      <c r="E31" s="312"/>
      <c r="F31" s="311">
        <f t="shared" ca="1" si="9"/>
        <v>26243.095428914949</v>
      </c>
      <c r="G31" s="313">
        <f t="shared" ca="1" si="9"/>
        <v>29064.151069181797</v>
      </c>
      <c r="H31" s="313">
        <f t="shared" ca="1" si="9"/>
        <v>32073.85991831261</v>
      </c>
      <c r="I31" s="313">
        <f t="shared" ca="1" si="9"/>
        <v>34156.124094825078</v>
      </c>
      <c r="J31" s="313">
        <f t="shared" ca="1" si="9"/>
        <v>37099.781739924249</v>
      </c>
      <c r="K31" s="313">
        <f t="shared" ca="1" si="9"/>
        <v>39630.256748387437</v>
      </c>
      <c r="L31" s="313">
        <f t="shared" ca="1" si="9"/>
        <v>42741.528140225899</v>
      </c>
      <c r="M31" s="313">
        <f t="shared" ca="1" si="9"/>
        <v>46940.025442718892</v>
      </c>
      <c r="N31" s="313">
        <f t="shared" ca="1" si="9"/>
        <v>51148.584928583339</v>
      </c>
      <c r="O31" s="313">
        <f t="shared" ca="1" si="9"/>
        <v>56096.065242123695</v>
      </c>
      <c r="P31" s="313">
        <f t="shared" ca="1" si="10"/>
        <v>60775.805205020319</v>
      </c>
      <c r="Q31" s="313">
        <f t="shared" ca="1" si="10"/>
        <v>68453.367478676169</v>
      </c>
      <c r="R31" s="313">
        <f t="shared" ca="1" si="10"/>
        <v>77372.613405092488</v>
      </c>
      <c r="S31" s="313">
        <f t="shared" ca="1" si="10"/>
        <v>86470.326279087138</v>
      </c>
      <c r="T31" s="313">
        <f t="shared" ca="1" si="10"/>
        <v>95221.151255368357</v>
      </c>
      <c r="U31" s="313">
        <f t="shared" ca="1" si="10"/>
        <v>104013.79248835519</v>
      </c>
      <c r="V31" s="313">
        <f t="shared" ca="1" si="10"/>
        <v>115131.98606588264</v>
      </c>
      <c r="W31" s="313">
        <f t="shared" ca="1" si="10"/>
        <v>126462.37208202179</v>
      </c>
      <c r="X31" s="313" t="str">
        <f t="shared" ca="1" si="10"/>
        <v/>
      </c>
      <c r="Y31" s="313" t="str">
        <f t="shared" ca="1" si="10"/>
        <v/>
      </c>
      <c r="Z31" s="313" t="str">
        <f t="shared" ca="1" si="11"/>
        <v/>
      </c>
      <c r="AA31" s="313" t="str">
        <f t="shared" ca="1" si="11"/>
        <v/>
      </c>
      <c r="AB31" s="313" t="str">
        <f t="shared" ca="1" si="11"/>
        <v/>
      </c>
      <c r="AC31" s="313" t="str">
        <f t="shared" ca="1" si="11"/>
        <v/>
      </c>
      <c r="AD31" s="313" t="str">
        <f t="shared" ca="1" si="11"/>
        <v/>
      </c>
      <c r="AE31" s="313" t="str">
        <f t="shared" ca="1" si="11"/>
        <v/>
      </c>
      <c r="AF31" s="313" t="str">
        <f t="shared" ca="1" si="11"/>
        <v/>
      </c>
      <c r="AG31" s="313" t="str">
        <f t="shared" ca="1" si="11"/>
        <v/>
      </c>
      <c r="AH31" s="313" t="str">
        <f t="shared" ca="1" si="11"/>
        <v/>
      </c>
      <c r="AI31" s="313" t="str">
        <f t="shared" ca="1" si="11"/>
        <v/>
      </c>
      <c r="AJ31" s="313" t="str">
        <f t="shared" ca="1" si="12"/>
        <v/>
      </c>
      <c r="AK31" s="313" t="str">
        <f t="shared" ca="1" si="12"/>
        <v/>
      </c>
      <c r="AL31" s="313" t="str">
        <f t="shared" ca="1" si="12"/>
        <v/>
      </c>
      <c r="AM31" s="313" t="str">
        <f t="shared" ca="1" si="12"/>
        <v/>
      </c>
      <c r="AN31" s="313" t="str">
        <f t="shared" ca="1" si="12"/>
        <v/>
      </c>
      <c r="AO31" s="313" t="str">
        <f t="shared" ca="1" si="12"/>
        <v/>
      </c>
      <c r="AP31" s="313" t="str">
        <f t="shared" ca="1" si="12"/>
        <v/>
      </c>
      <c r="AQ31" s="313" t="str">
        <f t="shared" ca="1" si="12"/>
        <v/>
      </c>
      <c r="AR31" s="313" t="str">
        <f t="shared" ca="1" si="12"/>
        <v/>
      </c>
      <c r="AS31" s="313" t="str">
        <f t="shared" ca="1" si="12"/>
        <v/>
      </c>
      <c r="AT31" s="313" t="str">
        <f t="shared" ca="1" si="13"/>
        <v/>
      </c>
      <c r="AU31" s="313" t="str">
        <f t="shared" ca="1" si="13"/>
        <v/>
      </c>
      <c r="AV31" s="313" t="str">
        <f t="shared" ca="1" si="13"/>
        <v/>
      </c>
      <c r="AW31" s="313" t="str">
        <f t="shared" ca="1" si="13"/>
        <v/>
      </c>
      <c r="AX31" s="313" t="str">
        <f t="shared" ca="1" si="13"/>
        <v/>
      </c>
      <c r="AY31" s="313" t="str">
        <f t="shared" ca="1" si="13"/>
        <v/>
      </c>
      <c r="AZ31" s="24"/>
      <c r="BA31" s="24"/>
      <c r="BB31" s="24"/>
      <c r="BC31" s="24"/>
      <c r="BD31" s="24"/>
      <c r="BE31" s="24"/>
      <c r="BF31" s="24"/>
      <c r="BG31" s="24"/>
      <c r="BH31" s="24"/>
      <c r="BI31" s="24"/>
      <c r="BJ31" s="24"/>
      <c r="BK31" s="24"/>
      <c r="BL31" s="24"/>
      <c r="BM31" s="24"/>
      <c r="BN31" s="24"/>
      <c r="BO31" s="24"/>
      <c r="BP31" s="314"/>
    </row>
    <row r="32" spans="1:68" s="100" customFormat="1" x14ac:dyDescent="0.25">
      <c r="A32" s="157">
        <v>1979</v>
      </c>
      <c r="B32" s="309">
        <f>'Waste Disposal Data'!M26*'Waste Disposal Data'!Q26*Short_Metric</f>
        <v>35311.874349002312</v>
      </c>
      <c r="C32" s="310">
        <f t="shared" si="8"/>
        <v>435729.72874883184</v>
      </c>
      <c r="D32" s="311">
        <f ca="1">(((SUM(F32:BN32)/M3_FT3)*g_ft3)/g_mt)*Conversions_Constants!$C$29</f>
        <v>23199.797236800299</v>
      </c>
      <c r="E32" s="312"/>
      <c r="F32" s="311">
        <f t="shared" ca="1" si="9"/>
        <v>25214.088938768244</v>
      </c>
      <c r="G32" s="313">
        <f t="shared" ca="1" si="9"/>
        <v>27924.529405197372</v>
      </c>
      <c r="H32" s="313">
        <f t="shared" ca="1" si="9"/>
        <v>30816.225882365874</v>
      </c>
      <c r="I32" s="313">
        <f t="shared" ca="1" si="9"/>
        <v>32816.843312684054</v>
      </c>
      <c r="J32" s="313">
        <f t="shared" ca="1" si="9"/>
        <v>35645.078490575375</v>
      </c>
      <c r="K32" s="313">
        <f t="shared" ca="1" si="9"/>
        <v>38076.332154745927</v>
      </c>
      <c r="L32" s="313">
        <f t="shared" ca="1" si="9"/>
        <v>41065.608850360673</v>
      </c>
      <c r="M32" s="313">
        <f t="shared" ca="1" si="9"/>
        <v>45099.480718905827</v>
      </c>
      <c r="N32" s="313">
        <f t="shared" ca="1" si="9"/>
        <v>49143.02022696862</v>
      </c>
      <c r="O32" s="313">
        <f t="shared" ca="1" si="9"/>
        <v>53896.507062631965</v>
      </c>
      <c r="P32" s="313">
        <f t="shared" ca="1" si="10"/>
        <v>58392.751796962446</v>
      </c>
      <c r="Q32" s="313">
        <f t="shared" ca="1" si="10"/>
        <v>65769.272547924964</v>
      </c>
      <c r="R32" s="313">
        <f t="shared" ca="1" si="10"/>
        <v>74338.789839228702</v>
      </c>
      <c r="S32" s="313">
        <f t="shared" ca="1" si="10"/>
        <v>83079.77628900217</v>
      </c>
      <c r="T32" s="313">
        <f t="shared" ca="1" si="10"/>
        <v>91487.476510084147</v>
      </c>
      <c r="U32" s="313">
        <f t="shared" ca="1" si="10"/>
        <v>99935.353348992765</v>
      </c>
      <c r="V32" s="313">
        <f t="shared" ca="1" si="10"/>
        <v>110617.59632073251</v>
      </c>
      <c r="W32" s="313">
        <f t="shared" ca="1" si="10"/>
        <v>121503.71154655801</v>
      </c>
      <c r="X32" s="313">
        <f t="shared" ca="1" si="10"/>
        <v>133364.80344739099</v>
      </c>
      <c r="Y32" s="313" t="str">
        <f t="shared" ca="1" si="10"/>
        <v/>
      </c>
      <c r="Z32" s="313" t="str">
        <f t="shared" ca="1" si="11"/>
        <v/>
      </c>
      <c r="AA32" s="313" t="str">
        <f t="shared" ca="1" si="11"/>
        <v/>
      </c>
      <c r="AB32" s="313" t="str">
        <f t="shared" ca="1" si="11"/>
        <v/>
      </c>
      <c r="AC32" s="313" t="str">
        <f t="shared" ca="1" si="11"/>
        <v/>
      </c>
      <c r="AD32" s="313" t="str">
        <f t="shared" ca="1" si="11"/>
        <v/>
      </c>
      <c r="AE32" s="313" t="str">
        <f t="shared" ca="1" si="11"/>
        <v/>
      </c>
      <c r="AF32" s="313" t="str">
        <f t="shared" ca="1" si="11"/>
        <v/>
      </c>
      <c r="AG32" s="313" t="str">
        <f t="shared" ca="1" si="11"/>
        <v/>
      </c>
      <c r="AH32" s="313" t="str">
        <f t="shared" ca="1" si="11"/>
        <v/>
      </c>
      <c r="AI32" s="313" t="str">
        <f t="shared" ca="1" si="11"/>
        <v/>
      </c>
      <c r="AJ32" s="313" t="str">
        <f t="shared" ca="1" si="12"/>
        <v/>
      </c>
      <c r="AK32" s="313" t="str">
        <f t="shared" ca="1" si="12"/>
        <v/>
      </c>
      <c r="AL32" s="313" t="str">
        <f t="shared" ca="1" si="12"/>
        <v/>
      </c>
      <c r="AM32" s="313" t="str">
        <f t="shared" ca="1" si="12"/>
        <v/>
      </c>
      <c r="AN32" s="313" t="str">
        <f t="shared" ca="1" si="12"/>
        <v/>
      </c>
      <c r="AO32" s="313" t="str">
        <f t="shared" ca="1" si="12"/>
        <v/>
      </c>
      <c r="AP32" s="313" t="str">
        <f t="shared" ca="1" si="12"/>
        <v/>
      </c>
      <c r="AQ32" s="313" t="str">
        <f t="shared" ca="1" si="12"/>
        <v/>
      </c>
      <c r="AR32" s="313" t="str">
        <f t="shared" ca="1" si="12"/>
        <v/>
      </c>
      <c r="AS32" s="313" t="str">
        <f t="shared" ca="1" si="12"/>
        <v/>
      </c>
      <c r="AT32" s="313" t="str">
        <f t="shared" ca="1" si="13"/>
        <v/>
      </c>
      <c r="AU32" s="313" t="str">
        <f t="shared" ca="1" si="13"/>
        <v/>
      </c>
      <c r="AV32" s="313" t="str">
        <f t="shared" ca="1" si="13"/>
        <v/>
      </c>
      <c r="AW32" s="313" t="str">
        <f t="shared" ca="1" si="13"/>
        <v/>
      </c>
      <c r="AX32" s="313" t="str">
        <f t="shared" ca="1" si="13"/>
        <v/>
      </c>
      <c r="AY32" s="313" t="str">
        <f t="shared" ca="1" si="13"/>
        <v/>
      </c>
      <c r="AZ32" s="24"/>
      <c r="BA32" s="24"/>
      <c r="BB32" s="24"/>
      <c r="BC32" s="24"/>
      <c r="BD32" s="24"/>
      <c r="BE32" s="24"/>
      <c r="BF32" s="24"/>
      <c r="BG32" s="24"/>
      <c r="BH32" s="24"/>
      <c r="BI32" s="24"/>
      <c r="BJ32" s="24"/>
      <c r="BK32" s="24"/>
      <c r="BL32" s="24"/>
      <c r="BM32" s="24"/>
      <c r="BN32" s="24"/>
      <c r="BO32" s="24"/>
      <c r="BP32" s="314"/>
    </row>
    <row r="33" spans="1:68" s="100" customFormat="1" x14ac:dyDescent="0.25">
      <c r="A33" s="157">
        <v>1980</v>
      </c>
      <c r="B33" s="309">
        <f>'Waste Disposal Data'!M27*'Waste Disposal Data'!Q27*Short_Metric</f>
        <v>33411.017916908851</v>
      </c>
      <c r="C33" s="310">
        <f t="shared" si="8"/>
        <v>469140.74666574068</v>
      </c>
      <c r="D33" s="311">
        <f ca="1">(((SUM(F33:BN33)/M3_FT3)*g_ft3)/g_mt)*Conversions_Constants!$C$29</f>
        <v>24980.111643404307</v>
      </c>
      <c r="E33" s="312"/>
      <c r="F33" s="311">
        <f t="shared" ref="F33:O42" ca="1" si="14">IF(F$12&gt;=$A33,"",INDIRECT("B"&amp;F$11)*L*((EXP(-k*((($A33)-1)-F$12)))-(EXP(-k*($A33-F$12))))/$F$10)</f>
        <v>24225.430370215945</v>
      </c>
      <c r="G33" s="313">
        <f t="shared" ca="1" si="14"/>
        <v>26829.592945812306</v>
      </c>
      <c r="H33" s="313">
        <f t="shared" ca="1" si="14"/>
        <v>29607.904382309403</v>
      </c>
      <c r="I33" s="313">
        <f t="shared" ca="1" si="14"/>
        <v>31530.076481143511</v>
      </c>
      <c r="J33" s="313">
        <f t="shared" ca="1" si="14"/>
        <v>34247.414971500359</v>
      </c>
      <c r="K33" s="313">
        <f t="shared" ca="1" si="14"/>
        <v>36583.337815935862</v>
      </c>
      <c r="L33" s="313">
        <f t="shared" ca="1" si="14"/>
        <v>39455.403295786906</v>
      </c>
      <c r="M33" s="313">
        <f t="shared" ca="1" si="14"/>
        <v>43331.104785978328</v>
      </c>
      <c r="N33" s="313">
        <f t="shared" ca="1" si="14"/>
        <v>47216.094842120612</v>
      </c>
      <c r="O33" s="313">
        <f t="shared" ca="1" si="14"/>
        <v>51783.194792975453</v>
      </c>
      <c r="P33" s="313">
        <f t="shared" ref="P33:Y42" ca="1" si="15">IF(P$12&gt;=$A33,"",INDIRECT("B"&amp;P$11)*L*((EXP(-k*((($A33)-1)-P$12)))-(EXP(-k*($A33-P$12))))/$F$10)</f>
        <v>56103.139249564163</v>
      </c>
      <c r="Q33" s="313">
        <f t="shared" ca="1" si="15"/>
        <v>63190.422484777264</v>
      </c>
      <c r="R33" s="313">
        <f t="shared" ca="1" si="15"/>
        <v>71423.924196894775</v>
      </c>
      <c r="S33" s="313">
        <f t="shared" ca="1" si="15"/>
        <v>79822.171665611284</v>
      </c>
      <c r="T33" s="313">
        <f t="shared" ca="1" si="15"/>
        <v>87900.2012455847</v>
      </c>
      <c r="U33" s="313">
        <f t="shared" ca="1" si="15"/>
        <v>96016.832095668258</v>
      </c>
      <c r="V33" s="313">
        <f t="shared" ca="1" si="15"/>
        <v>106280.21832937452</v>
      </c>
      <c r="W33" s="313">
        <f t="shared" ca="1" si="15"/>
        <v>116739.48287174318</v>
      </c>
      <c r="X33" s="313">
        <f t="shared" ca="1" si="15"/>
        <v>128135.4947068785</v>
      </c>
      <c r="Y33" s="313">
        <f t="shared" ca="1" si="15"/>
        <v>141247.49739600925</v>
      </c>
      <c r="Z33" s="313" t="str">
        <f t="shared" ref="Z33:AI42" ca="1" si="16">IF(Z$12&gt;=$A33,"",INDIRECT("B"&amp;Z$11)*L*((EXP(-k*((($A33)-1)-Z$12)))-(EXP(-k*($A33-Z$12))))/$F$10)</f>
        <v/>
      </c>
      <c r="AA33" s="313" t="str">
        <f t="shared" ca="1" si="16"/>
        <v/>
      </c>
      <c r="AB33" s="313" t="str">
        <f t="shared" ca="1" si="16"/>
        <v/>
      </c>
      <c r="AC33" s="313" t="str">
        <f t="shared" ca="1" si="16"/>
        <v/>
      </c>
      <c r="AD33" s="313" t="str">
        <f t="shared" ca="1" si="16"/>
        <v/>
      </c>
      <c r="AE33" s="313" t="str">
        <f t="shared" ca="1" si="16"/>
        <v/>
      </c>
      <c r="AF33" s="313" t="str">
        <f t="shared" ca="1" si="16"/>
        <v/>
      </c>
      <c r="AG33" s="313" t="str">
        <f t="shared" ca="1" si="16"/>
        <v/>
      </c>
      <c r="AH33" s="313" t="str">
        <f t="shared" ca="1" si="16"/>
        <v/>
      </c>
      <c r="AI33" s="313" t="str">
        <f t="shared" ca="1" si="16"/>
        <v/>
      </c>
      <c r="AJ33" s="313" t="str">
        <f t="shared" ref="AJ33:AS42" ca="1" si="17">IF(AJ$12&gt;=$A33,"",INDIRECT("B"&amp;AJ$11)*L*((EXP(-k*((($A33)-1)-AJ$12)))-(EXP(-k*($A33-AJ$12))))/$F$10)</f>
        <v/>
      </c>
      <c r="AK33" s="313" t="str">
        <f t="shared" ca="1" si="17"/>
        <v/>
      </c>
      <c r="AL33" s="313" t="str">
        <f t="shared" ca="1" si="17"/>
        <v/>
      </c>
      <c r="AM33" s="313" t="str">
        <f t="shared" ca="1" si="17"/>
        <v/>
      </c>
      <c r="AN33" s="313" t="str">
        <f t="shared" ca="1" si="17"/>
        <v/>
      </c>
      <c r="AO33" s="313" t="str">
        <f t="shared" ca="1" si="17"/>
        <v/>
      </c>
      <c r="AP33" s="313" t="str">
        <f t="shared" ca="1" si="17"/>
        <v/>
      </c>
      <c r="AQ33" s="313" t="str">
        <f t="shared" ca="1" si="17"/>
        <v/>
      </c>
      <c r="AR33" s="313" t="str">
        <f t="shared" ca="1" si="17"/>
        <v/>
      </c>
      <c r="AS33" s="313" t="str">
        <f t="shared" ca="1" si="17"/>
        <v/>
      </c>
      <c r="AT33" s="313" t="str">
        <f t="shared" ref="AT33:AY42" ca="1" si="18">IF(AT$12&gt;=$A33,"",INDIRECT("B"&amp;AT$11)*L*((EXP(-k*((($A33)-1)-AT$12)))-(EXP(-k*($A33-AT$12))))/$F$10)</f>
        <v/>
      </c>
      <c r="AU33" s="313" t="str">
        <f t="shared" ca="1" si="18"/>
        <v/>
      </c>
      <c r="AV33" s="313" t="str">
        <f t="shared" ca="1" si="18"/>
        <v/>
      </c>
      <c r="AW33" s="313" t="str">
        <f t="shared" ca="1" si="18"/>
        <v/>
      </c>
      <c r="AX33" s="313" t="str">
        <f t="shared" ca="1" si="18"/>
        <v/>
      </c>
      <c r="AY33" s="313" t="str">
        <f t="shared" ca="1" si="18"/>
        <v/>
      </c>
      <c r="AZ33" s="24"/>
      <c r="BA33" s="24"/>
      <c r="BB33" s="24"/>
      <c r="BC33" s="24"/>
      <c r="BD33" s="24"/>
      <c r="BE33" s="24"/>
      <c r="BF33" s="24"/>
      <c r="BG33" s="24"/>
      <c r="BH33" s="24"/>
      <c r="BI33" s="24"/>
      <c r="BJ33" s="24"/>
      <c r="BK33" s="24"/>
      <c r="BL33" s="24"/>
      <c r="BM33" s="24"/>
      <c r="BN33" s="24"/>
      <c r="BO33" s="24"/>
      <c r="BP33" s="314"/>
    </row>
    <row r="34" spans="1:68" s="100" customFormat="1" x14ac:dyDescent="0.25">
      <c r="A34" s="157">
        <v>1981</v>
      </c>
      <c r="B34" s="309">
        <f>'Waste Disposal Data'!M28*'Waste Disposal Data'!Q28*Short_Metric</f>
        <v>34404.25064964511</v>
      </c>
      <c r="C34" s="310">
        <f t="shared" si="8"/>
        <v>503544.99731538579</v>
      </c>
      <c r="D34" s="311">
        <f ca="1">(((SUM(F34:BN34)/M3_FT3)*g_ft3)/g_mt)*Conversions_Constants!$C$29</f>
        <v>26545.815293752701</v>
      </c>
      <c r="E34" s="312"/>
      <c r="F34" s="311">
        <f t="shared" ca="1" si="14"/>
        <v>23275.537658623311</v>
      </c>
      <c r="G34" s="313">
        <f t="shared" ca="1" si="14"/>
        <v>25777.589559092139</v>
      </c>
      <c r="H34" s="313">
        <f t="shared" ca="1" si="14"/>
        <v>28446.961845954836</v>
      </c>
      <c r="I34" s="313">
        <f t="shared" ca="1" si="14"/>
        <v>30293.764498747511</v>
      </c>
      <c r="J34" s="313">
        <f t="shared" ca="1" si="14"/>
        <v>32904.55462288484</v>
      </c>
      <c r="K34" s="313">
        <f t="shared" ca="1" si="14"/>
        <v>35148.8846224929</v>
      </c>
      <c r="L34" s="313">
        <f t="shared" ca="1" si="14"/>
        <v>37908.334804087783</v>
      </c>
      <c r="M34" s="313">
        <f t="shared" ca="1" si="14"/>
        <v>41632.067865170866</v>
      </c>
      <c r="N34" s="313">
        <f t="shared" ca="1" si="14"/>
        <v>45364.725282323743</v>
      </c>
      <c r="O34" s="313">
        <f t="shared" ca="1" si="14"/>
        <v>49752.746682658559</v>
      </c>
      <c r="P34" s="313">
        <f t="shared" ca="1" si="15"/>
        <v>53903.303694273505</v>
      </c>
      <c r="Q34" s="313">
        <f t="shared" ca="1" si="15"/>
        <v>60712.69057894728</v>
      </c>
      <c r="R34" s="313">
        <f t="shared" ca="1" si="15"/>
        <v>68623.352071192741</v>
      </c>
      <c r="S34" s="313">
        <f t="shared" ca="1" si="15"/>
        <v>76692.299546522903</v>
      </c>
      <c r="T34" s="313">
        <f t="shared" ca="1" si="15"/>
        <v>84453.585056122101</v>
      </c>
      <c r="U34" s="313">
        <f t="shared" ca="1" si="15"/>
        <v>92251.958258379484</v>
      </c>
      <c r="V34" s="313">
        <f t="shared" ca="1" si="15"/>
        <v>102112.91136166647</v>
      </c>
      <c r="W34" s="313">
        <f t="shared" ca="1" si="15"/>
        <v>112162.06227527421</v>
      </c>
      <c r="X34" s="313">
        <f t="shared" ca="1" si="15"/>
        <v>123111.23009492732</v>
      </c>
      <c r="Y34" s="313">
        <f t="shared" ca="1" si="15"/>
        <v>135709.10380478084</v>
      </c>
      <c r="Z34" s="313">
        <f t="shared" ca="1" si="16"/>
        <v>133644.07166763541</v>
      </c>
      <c r="AA34" s="313" t="str">
        <f t="shared" ca="1" si="16"/>
        <v/>
      </c>
      <c r="AB34" s="313" t="str">
        <f t="shared" ca="1" si="16"/>
        <v/>
      </c>
      <c r="AC34" s="313" t="str">
        <f t="shared" ca="1" si="16"/>
        <v/>
      </c>
      <c r="AD34" s="313" t="str">
        <f t="shared" ca="1" si="16"/>
        <v/>
      </c>
      <c r="AE34" s="313" t="str">
        <f t="shared" ca="1" si="16"/>
        <v/>
      </c>
      <c r="AF34" s="313" t="str">
        <f t="shared" ca="1" si="16"/>
        <v/>
      </c>
      <c r="AG34" s="313" t="str">
        <f t="shared" ca="1" si="16"/>
        <v/>
      </c>
      <c r="AH34" s="313" t="str">
        <f t="shared" ca="1" si="16"/>
        <v/>
      </c>
      <c r="AI34" s="313" t="str">
        <f t="shared" ca="1" si="16"/>
        <v/>
      </c>
      <c r="AJ34" s="313" t="str">
        <f t="shared" ca="1" si="17"/>
        <v/>
      </c>
      <c r="AK34" s="313" t="str">
        <f t="shared" ca="1" si="17"/>
        <v/>
      </c>
      <c r="AL34" s="313" t="str">
        <f t="shared" ca="1" si="17"/>
        <v/>
      </c>
      <c r="AM34" s="313" t="str">
        <f t="shared" ca="1" si="17"/>
        <v/>
      </c>
      <c r="AN34" s="313" t="str">
        <f t="shared" ca="1" si="17"/>
        <v/>
      </c>
      <c r="AO34" s="313" t="str">
        <f t="shared" ca="1" si="17"/>
        <v/>
      </c>
      <c r="AP34" s="313" t="str">
        <f t="shared" ca="1" si="17"/>
        <v/>
      </c>
      <c r="AQ34" s="313" t="str">
        <f t="shared" ca="1" si="17"/>
        <v/>
      </c>
      <c r="AR34" s="313" t="str">
        <f t="shared" ca="1" si="17"/>
        <v/>
      </c>
      <c r="AS34" s="313" t="str">
        <f t="shared" ca="1" si="17"/>
        <v/>
      </c>
      <c r="AT34" s="313" t="str">
        <f t="shared" ca="1" si="18"/>
        <v/>
      </c>
      <c r="AU34" s="313" t="str">
        <f t="shared" ca="1" si="18"/>
        <v/>
      </c>
      <c r="AV34" s="313" t="str">
        <f t="shared" ca="1" si="18"/>
        <v/>
      </c>
      <c r="AW34" s="313" t="str">
        <f t="shared" ca="1" si="18"/>
        <v/>
      </c>
      <c r="AX34" s="313" t="str">
        <f t="shared" ca="1" si="18"/>
        <v/>
      </c>
      <c r="AY34" s="313" t="str">
        <f t="shared" ca="1" si="18"/>
        <v/>
      </c>
      <c r="AZ34" s="24"/>
      <c r="BA34" s="24"/>
      <c r="BB34" s="24"/>
      <c r="BC34" s="24"/>
      <c r="BD34" s="24"/>
      <c r="BE34" s="24"/>
      <c r="BF34" s="24"/>
      <c r="BG34" s="24"/>
      <c r="BH34" s="24"/>
      <c r="BI34" s="24"/>
      <c r="BJ34" s="24"/>
      <c r="BK34" s="24"/>
      <c r="BL34" s="24"/>
      <c r="BM34" s="24"/>
      <c r="BN34" s="24"/>
      <c r="BO34" s="24"/>
      <c r="BP34" s="314"/>
    </row>
    <row r="35" spans="1:68" s="100" customFormat="1" x14ac:dyDescent="0.25">
      <c r="A35" s="157">
        <v>1982</v>
      </c>
      <c r="B35" s="309">
        <f>'Waste Disposal Data'!M29*'Waste Disposal Data'!Q29*Short_Metric</f>
        <v>35156.820466884878</v>
      </c>
      <c r="C35" s="310">
        <f t="shared" si="8"/>
        <v>538701.81778227072</v>
      </c>
      <c r="D35" s="311">
        <f ca="1">(((SUM(F35:BN35)/M3_FT3)*g_ft3)/g_mt)*Conversions_Constants!$C$29</f>
        <v>28125.789407512864</v>
      </c>
      <c r="E35" s="312"/>
      <c r="F35" s="311">
        <f t="shared" ca="1" si="14"/>
        <v>22362.890772997584</v>
      </c>
      <c r="G35" s="313">
        <f t="shared" ca="1" si="14"/>
        <v>24766.835815178787</v>
      </c>
      <c r="H35" s="313">
        <f t="shared" ca="1" si="14"/>
        <v>27331.540517562495</v>
      </c>
      <c r="I35" s="313">
        <f t="shared" ca="1" si="14"/>
        <v>29105.92900256436</v>
      </c>
      <c r="J35" s="313">
        <f t="shared" ca="1" si="14"/>
        <v>31614.348581678281</v>
      </c>
      <c r="K35" s="313">
        <f t="shared" ca="1" si="14"/>
        <v>33770.677143274799</v>
      </c>
      <c r="L35" s="313">
        <f t="shared" ca="1" si="14"/>
        <v>36421.927735617894</v>
      </c>
      <c r="M35" s="313">
        <f t="shared" ca="1" si="14"/>
        <v>39999.651134928929</v>
      </c>
      <c r="N35" s="313">
        <f t="shared" ca="1" si="14"/>
        <v>43585.948961303257</v>
      </c>
      <c r="O35" s="313">
        <f t="shared" ca="1" si="14"/>
        <v>47801.913581518893</v>
      </c>
      <c r="P35" s="313">
        <f t="shared" ca="1" si="15"/>
        <v>51789.724924878574</v>
      </c>
      <c r="Q35" s="313">
        <f t="shared" ca="1" si="15"/>
        <v>58332.111930775362</v>
      </c>
      <c r="R35" s="313">
        <f t="shared" ca="1" si="15"/>
        <v>65932.591949233451</v>
      </c>
      <c r="S35" s="313">
        <f t="shared" ca="1" si="15"/>
        <v>73685.15146860588</v>
      </c>
      <c r="T35" s="313">
        <f t="shared" ca="1" si="15"/>
        <v>81142.112620474349</v>
      </c>
      <c r="U35" s="313">
        <f t="shared" ca="1" si="15"/>
        <v>88634.70723577241</v>
      </c>
      <c r="V35" s="313">
        <f t="shared" ca="1" si="15"/>
        <v>98109.006837385983</v>
      </c>
      <c r="W35" s="313">
        <f t="shared" ca="1" si="15"/>
        <v>107764.12490762892</v>
      </c>
      <c r="X35" s="313">
        <f t="shared" ca="1" si="15"/>
        <v>118283.96971625765</v>
      </c>
      <c r="Y35" s="313">
        <f t="shared" ca="1" si="15"/>
        <v>130387.87373245983</v>
      </c>
      <c r="Z35" s="313">
        <f t="shared" ca="1" si="16"/>
        <v>128403.81266358019</v>
      </c>
      <c r="AA35" s="313">
        <f t="shared" ca="1" si="16"/>
        <v>137617.00259858044</v>
      </c>
      <c r="AB35" s="313" t="str">
        <f t="shared" ca="1" si="16"/>
        <v/>
      </c>
      <c r="AC35" s="313" t="str">
        <f t="shared" ca="1" si="16"/>
        <v/>
      </c>
      <c r="AD35" s="313" t="str">
        <f t="shared" ca="1" si="16"/>
        <v/>
      </c>
      <c r="AE35" s="313" t="str">
        <f t="shared" ca="1" si="16"/>
        <v/>
      </c>
      <c r="AF35" s="313" t="str">
        <f t="shared" ca="1" si="16"/>
        <v/>
      </c>
      <c r="AG35" s="313" t="str">
        <f t="shared" ca="1" si="16"/>
        <v/>
      </c>
      <c r="AH35" s="313" t="str">
        <f t="shared" ca="1" si="16"/>
        <v/>
      </c>
      <c r="AI35" s="313" t="str">
        <f t="shared" ca="1" si="16"/>
        <v/>
      </c>
      <c r="AJ35" s="313" t="str">
        <f t="shared" ca="1" si="17"/>
        <v/>
      </c>
      <c r="AK35" s="313" t="str">
        <f t="shared" ca="1" si="17"/>
        <v/>
      </c>
      <c r="AL35" s="313" t="str">
        <f t="shared" ca="1" si="17"/>
        <v/>
      </c>
      <c r="AM35" s="313" t="str">
        <f t="shared" ca="1" si="17"/>
        <v/>
      </c>
      <c r="AN35" s="313" t="str">
        <f t="shared" ca="1" si="17"/>
        <v/>
      </c>
      <c r="AO35" s="313" t="str">
        <f t="shared" ca="1" si="17"/>
        <v/>
      </c>
      <c r="AP35" s="313" t="str">
        <f t="shared" ca="1" si="17"/>
        <v/>
      </c>
      <c r="AQ35" s="313" t="str">
        <f t="shared" ca="1" si="17"/>
        <v/>
      </c>
      <c r="AR35" s="313" t="str">
        <f t="shared" ca="1" si="17"/>
        <v/>
      </c>
      <c r="AS35" s="313" t="str">
        <f t="shared" ca="1" si="17"/>
        <v/>
      </c>
      <c r="AT35" s="313" t="str">
        <f t="shared" ca="1" si="18"/>
        <v/>
      </c>
      <c r="AU35" s="313" t="str">
        <f t="shared" ca="1" si="18"/>
        <v/>
      </c>
      <c r="AV35" s="313" t="str">
        <f t="shared" ca="1" si="18"/>
        <v/>
      </c>
      <c r="AW35" s="313" t="str">
        <f t="shared" ca="1" si="18"/>
        <v/>
      </c>
      <c r="AX35" s="313" t="str">
        <f t="shared" ca="1" si="18"/>
        <v/>
      </c>
      <c r="AY35" s="313" t="str">
        <f t="shared" ca="1" si="18"/>
        <v/>
      </c>
      <c r="AZ35" s="24"/>
      <c r="BA35" s="24"/>
      <c r="BB35" s="24"/>
      <c r="BC35" s="24"/>
      <c r="BD35" s="24"/>
      <c r="BE35" s="24"/>
      <c r="BF35" s="24"/>
      <c r="BG35" s="24"/>
      <c r="BH35" s="24"/>
      <c r="BI35" s="24"/>
      <c r="BJ35" s="24"/>
      <c r="BK35" s="24"/>
      <c r="BL35" s="24"/>
      <c r="BM35" s="24"/>
      <c r="BN35" s="24"/>
      <c r="BO35" s="24"/>
      <c r="BP35" s="314"/>
    </row>
    <row r="36" spans="1:68" s="100" customFormat="1" x14ac:dyDescent="0.25">
      <c r="A36" s="157">
        <v>1983</v>
      </c>
      <c r="B36" s="309">
        <f>'Waste Disposal Data'!M30*'Waste Disposal Data'!Q30*Short_Metric</f>
        <v>36653.251555743576</v>
      </c>
      <c r="C36" s="310">
        <f t="shared" si="8"/>
        <v>575355.06933801435</v>
      </c>
      <c r="D36" s="311">
        <f ca="1">(((SUM(F36:BN36)/M3_FT3)*g_ft3)/g_mt)*Conversions_Constants!$C$29</f>
        <v>29701.141188355541</v>
      </c>
      <c r="E36" s="312"/>
      <c r="F36" s="311">
        <f t="shared" ca="1" si="14"/>
        <v>21486.029283613043</v>
      </c>
      <c r="G36" s="313">
        <f t="shared" ca="1" si="14"/>
        <v>23795.714292443419</v>
      </c>
      <c r="H36" s="313">
        <f t="shared" ca="1" si="14"/>
        <v>26259.855485037726</v>
      </c>
      <c r="I36" s="313">
        <f t="shared" ca="1" si="14"/>
        <v>27964.669202381152</v>
      </c>
      <c r="J36" s="313">
        <f t="shared" ca="1" si="14"/>
        <v>30374.732242956907</v>
      </c>
      <c r="K36" s="313">
        <f t="shared" ca="1" si="14"/>
        <v>32446.509952280947</v>
      </c>
      <c r="L36" s="313">
        <f t="shared" ca="1" si="14"/>
        <v>34993.803521950897</v>
      </c>
      <c r="M36" s="313">
        <f t="shared" ca="1" si="14"/>
        <v>38431.242380216849</v>
      </c>
      <c r="N36" s="313">
        <f t="shared" ca="1" si="14"/>
        <v>41876.919457452284</v>
      </c>
      <c r="O36" s="313">
        <f t="shared" ca="1" si="14"/>
        <v>45927.573740395579</v>
      </c>
      <c r="P36" s="313">
        <f t="shared" ca="1" si="15"/>
        <v>49759.020764426932</v>
      </c>
      <c r="Q36" s="313">
        <f t="shared" ca="1" si="15"/>
        <v>56044.8771065404</v>
      </c>
      <c r="R36" s="313">
        <f t="shared" ca="1" si="15"/>
        <v>63347.338040763061</v>
      </c>
      <c r="S36" s="313">
        <f t="shared" ca="1" si="15"/>
        <v>70795.915353375574</v>
      </c>
      <c r="T36" s="313">
        <f t="shared" ca="1" si="15"/>
        <v>77960.48487626038</v>
      </c>
      <c r="U36" s="313">
        <f t="shared" ca="1" si="15"/>
        <v>85159.290654487893</v>
      </c>
      <c r="V36" s="313">
        <f t="shared" ca="1" si="15"/>
        <v>94262.097655083999</v>
      </c>
      <c r="W36" s="313">
        <f t="shared" ca="1" si="15"/>
        <v>103538.63313074126</v>
      </c>
      <c r="X36" s="313">
        <f t="shared" ca="1" si="15"/>
        <v>113645.98892439388</v>
      </c>
      <c r="Y36" s="313">
        <f t="shared" ca="1" si="15"/>
        <v>125275.29207567383</v>
      </c>
      <c r="Z36" s="313">
        <f t="shared" ca="1" si="16"/>
        <v>123369.02715406123</v>
      </c>
      <c r="AA36" s="313">
        <f t="shared" ca="1" si="16"/>
        <v>132220.96274451379</v>
      </c>
      <c r="AB36" s="313">
        <f t="shared" ca="1" si="16"/>
        <v>140627.28186753951</v>
      </c>
      <c r="AC36" s="313" t="str">
        <f t="shared" ca="1" si="16"/>
        <v/>
      </c>
      <c r="AD36" s="313" t="str">
        <f t="shared" ca="1" si="16"/>
        <v/>
      </c>
      <c r="AE36" s="313" t="str">
        <f t="shared" ca="1" si="16"/>
        <v/>
      </c>
      <c r="AF36" s="313" t="str">
        <f t="shared" ca="1" si="16"/>
        <v/>
      </c>
      <c r="AG36" s="313" t="str">
        <f t="shared" ca="1" si="16"/>
        <v/>
      </c>
      <c r="AH36" s="313" t="str">
        <f t="shared" ca="1" si="16"/>
        <v/>
      </c>
      <c r="AI36" s="313" t="str">
        <f t="shared" ca="1" si="16"/>
        <v/>
      </c>
      <c r="AJ36" s="313" t="str">
        <f t="shared" ca="1" si="17"/>
        <v/>
      </c>
      <c r="AK36" s="313" t="str">
        <f t="shared" ca="1" si="17"/>
        <v/>
      </c>
      <c r="AL36" s="313" t="str">
        <f t="shared" ca="1" si="17"/>
        <v/>
      </c>
      <c r="AM36" s="313" t="str">
        <f t="shared" ca="1" si="17"/>
        <v/>
      </c>
      <c r="AN36" s="313" t="str">
        <f t="shared" ca="1" si="17"/>
        <v/>
      </c>
      <c r="AO36" s="313" t="str">
        <f t="shared" ca="1" si="17"/>
        <v/>
      </c>
      <c r="AP36" s="313" t="str">
        <f t="shared" ca="1" si="17"/>
        <v/>
      </c>
      <c r="AQ36" s="313" t="str">
        <f t="shared" ca="1" si="17"/>
        <v/>
      </c>
      <c r="AR36" s="313" t="str">
        <f t="shared" ca="1" si="17"/>
        <v/>
      </c>
      <c r="AS36" s="313" t="str">
        <f t="shared" ca="1" si="17"/>
        <v/>
      </c>
      <c r="AT36" s="313" t="str">
        <f t="shared" ca="1" si="18"/>
        <v/>
      </c>
      <c r="AU36" s="313" t="str">
        <f t="shared" ca="1" si="18"/>
        <v/>
      </c>
      <c r="AV36" s="313" t="str">
        <f t="shared" ca="1" si="18"/>
        <v/>
      </c>
      <c r="AW36" s="313" t="str">
        <f t="shared" ca="1" si="18"/>
        <v/>
      </c>
      <c r="AX36" s="313" t="str">
        <f t="shared" ca="1" si="18"/>
        <v/>
      </c>
      <c r="AY36" s="313" t="str">
        <f t="shared" ca="1" si="18"/>
        <v/>
      </c>
      <c r="AZ36" s="24"/>
      <c r="BA36" s="24"/>
      <c r="BB36" s="24"/>
      <c r="BC36" s="24"/>
      <c r="BD36" s="24"/>
      <c r="BE36" s="24"/>
      <c r="BF36" s="24"/>
      <c r="BG36" s="24"/>
      <c r="BH36" s="24"/>
      <c r="BI36" s="24"/>
      <c r="BJ36" s="24"/>
      <c r="BK36" s="24"/>
      <c r="BL36" s="24"/>
      <c r="BM36" s="24"/>
      <c r="BN36" s="24"/>
      <c r="BO36" s="24"/>
      <c r="BP36" s="314"/>
    </row>
    <row r="37" spans="1:68" s="100" customFormat="1" x14ac:dyDescent="0.25">
      <c r="A37" s="157">
        <v>1984</v>
      </c>
      <c r="B37" s="309">
        <f>'Waste Disposal Data'!M31*'Waste Disposal Data'!Q31*Short_Metric</f>
        <v>39224.094742889749</v>
      </c>
      <c r="C37" s="310">
        <f t="shared" si="8"/>
        <v>614579.1640809041</v>
      </c>
      <c r="D37" s="311">
        <f ca="1">(((SUM(F37:BN37)/M3_FT3)*g_ft3)/g_mt)*Conversions_Constants!$C$29</f>
        <v>31328.717818302328</v>
      </c>
      <c r="E37" s="312"/>
      <c r="F37" s="311">
        <f t="shared" ca="1" si="14"/>
        <v>20643.550025012806</v>
      </c>
      <c r="G37" s="313">
        <f t="shared" ca="1" si="14"/>
        <v>22862.670989265669</v>
      </c>
      <c r="H37" s="313">
        <f t="shared" ca="1" si="14"/>
        <v>25230.19182369058</v>
      </c>
      <c r="I37" s="313">
        <f t="shared" ca="1" si="14"/>
        <v>26868.158839035896</v>
      </c>
      <c r="J37" s="313">
        <f t="shared" ca="1" si="14"/>
        <v>29183.721956112564</v>
      </c>
      <c r="K37" s="313">
        <f t="shared" ca="1" si="14"/>
        <v>31174.264099502478</v>
      </c>
      <c r="L37" s="313">
        <f t="shared" ca="1" si="14"/>
        <v>33621.676859661558</v>
      </c>
      <c r="M37" s="313">
        <f t="shared" ca="1" si="14"/>
        <v>36924.331812415687</v>
      </c>
      <c r="N37" s="313">
        <f t="shared" ca="1" si="14"/>
        <v>40234.901958952483</v>
      </c>
      <c r="O37" s="313">
        <f t="shared" ca="1" si="14"/>
        <v>44126.727815661579</v>
      </c>
      <c r="P37" s="313">
        <f t="shared" ca="1" si="15"/>
        <v>47807.94165302279</v>
      </c>
      <c r="Q37" s="313">
        <f t="shared" ca="1" si="15"/>
        <v>53847.326042553563</v>
      </c>
      <c r="R37" s="313">
        <f t="shared" ca="1" si="15"/>
        <v>60863.453387977584</v>
      </c>
      <c r="S37" s="313">
        <f t="shared" ca="1" si="15"/>
        <v>68019.967806645145</v>
      </c>
      <c r="T37" s="313">
        <f t="shared" ca="1" si="15"/>
        <v>74903.610540305104</v>
      </c>
      <c r="U37" s="313">
        <f t="shared" ca="1" si="15"/>
        <v>81820.147106535296</v>
      </c>
      <c r="V37" s="313">
        <f t="shared" ca="1" si="15"/>
        <v>90566.027939349427</v>
      </c>
      <c r="W37" s="313">
        <f t="shared" ca="1" si="15"/>
        <v>99478.825256283555</v>
      </c>
      <c r="X37" s="313">
        <f t="shared" ca="1" si="15"/>
        <v>109189.86596057905</v>
      </c>
      <c r="Y37" s="313">
        <f t="shared" ca="1" si="15"/>
        <v>120363.17761303045</v>
      </c>
      <c r="Z37" s="313">
        <f t="shared" ca="1" si="16"/>
        <v>118531.65840811803</v>
      </c>
      <c r="AA37" s="313">
        <f t="shared" ca="1" si="16"/>
        <v>127036.50463948166</v>
      </c>
      <c r="AB37" s="313">
        <f t="shared" ca="1" si="16"/>
        <v>135113.20727502884</v>
      </c>
      <c r="AC37" s="313">
        <f t="shared" ca="1" si="16"/>
        <v>146613.00622297431</v>
      </c>
      <c r="AD37" s="313" t="str">
        <f t="shared" ca="1" si="16"/>
        <v/>
      </c>
      <c r="AE37" s="313" t="str">
        <f t="shared" ca="1" si="16"/>
        <v/>
      </c>
      <c r="AF37" s="313" t="str">
        <f t="shared" ca="1" si="16"/>
        <v/>
      </c>
      <c r="AG37" s="313" t="str">
        <f t="shared" ca="1" si="16"/>
        <v/>
      </c>
      <c r="AH37" s="313" t="str">
        <f t="shared" ca="1" si="16"/>
        <v/>
      </c>
      <c r="AI37" s="313" t="str">
        <f t="shared" ca="1" si="16"/>
        <v/>
      </c>
      <c r="AJ37" s="313" t="str">
        <f t="shared" ca="1" si="17"/>
        <v/>
      </c>
      <c r="AK37" s="313" t="str">
        <f t="shared" ca="1" si="17"/>
        <v/>
      </c>
      <c r="AL37" s="313" t="str">
        <f t="shared" ca="1" si="17"/>
        <v/>
      </c>
      <c r="AM37" s="313" t="str">
        <f t="shared" ca="1" si="17"/>
        <v/>
      </c>
      <c r="AN37" s="313" t="str">
        <f t="shared" ca="1" si="17"/>
        <v/>
      </c>
      <c r="AO37" s="313" t="str">
        <f t="shared" ca="1" si="17"/>
        <v/>
      </c>
      <c r="AP37" s="313" t="str">
        <f t="shared" ca="1" si="17"/>
        <v/>
      </c>
      <c r="AQ37" s="313" t="str">
        <f t="shared" ca="1" si="17"/>
        <v/>
      </c>
      <c r="AR37" s="313" t="str">
        <f t="shared" ca="1" si="17"/>
        <v/>
      </c>
      <c r="AS37" s="313" t="str">
        <f t="shared" ca="1" si="17"/>
        <v/>
      </c>
      <c r="AT37" s="313" t="str">
        <f t="shared" ca="1" si="18"/>
        <v/>
      </c>
      <c r="AU37" s="313" t="str">
        <f t="shared" ca="1" si="18"/>
        <v/>
      </c>
      <c r="AV37" s="313" t="str">
        <f t="shared" ca="1" si="18"/>
        <v/>
      </c>
      <c r="AW37" s="313" t="str">
        <f t="shared" ca="1" si="18"/>
        <v/>
      </c>
      <c r="AX37" s="313" t="str">
        <f t="shared" ca="1" si="18"/>
        <v/>
      </c>
      <c r="AY37" s="313" t="str">
        <f t="shared" ca="1" si="18"/>
        <v/>
      </c>
      <c r="AZ37" s="24"/>
      <c r="BA37" s="24"/>
      <c r="BB37" s="24"/>
      <c r="BC37" s="24"/>
      <c r="BD37" s="24"/>
      <c r="BE37" s="24"/>
      <c r="BF37" s="24"/>
      <c r="BG37" s="24"/>
      <c r="BH37" s="24"/>
      <c r="BI37" s="24"/>
      <c r="BJ37" s="24"/>
      <c r="BK37" s="24"/>
      <c r="BL37" s="24"/>
      <c r="BM37" s="24"/>
      <c r="BN37" s="24"/>
      <c r="BO37" s="24"/>
      <c r="BP37" s="314"/>
    </row>
    <row r="38" spans="1:68" s="100" customFormat="1" x14ac:dyDescent="0.25">
      <c r="A38" s="157">
        <v>1985</v>
      </c>
      <c r="B38" s="309">
        <f>'Waste Disposal Data'!M32*'Waste Disposal Data'!Q32*Short_Metric</f>
        <v>40320.820369914363</v>
      </c>
      <c r="C38" s="310">
        <f t="shared" si="8"/>
        <v>654899.98445081851</v>
      </c>
      <c r="D38" s="311">
        <f ca="1">(((SUM(F38:BN38)/M3_FT3)*g_ft3)/g_mt)*Conversions_Constants!$C$29</f>
        <v>33088.318203156472</v>
      </c>
      <c r="E38" s="312"/>
      <c r="F38" s="311">
        <f t="shared" ca="1" si="14"/>
        <v>19834.104850645115</v>
      </c>
      <c r="G38" s="313">
        <f t="shared" ca="1" si="14"/>
        <v>21966.212837300482</v>
      </c>
      <c r="H38" s="313">
        <f t="shared" ca="1" si="14"/>
        <v>24240.901851989242</v>
      </c>
      <c r="I38" s="313">
        <f t="shared" ca="1" si="14"/>
        <v>25814.64326201296</v>
      </c>
      <c r="J38" s="313">
        <f t="shared" ca="1" si="14"/>
        <v>28039.411850590583</v>
      </c>
      <c r="K38" s="313">
        <f t="shared" ca="1" si="14"/>
        <v>29951.903720147395</v>
      </c>
      <c r="L38" s="313">
        <f t="shared" ca="1" si="14"/>
        <v>32303.352053355069</v>
      </c>
      <c r="M38" s="313">
        <f t="shared" ca="1" si="14"/>
        <v>35476.508053124897</v>
      </c>
      <c r="N38" s="313">
        <f t="shared" ca="1" si="14"/>
        <v>38657.268887490827</v>
      </c>
      <c r="O38" s="313">
        <f t="shared" ca="1" si="14"/>
        <v>42396.494069636596</v>
      </c>
      <c r="P38" s="313">
        <f t="shared" ca="1" si="15"/>
        <v>45933.365447834702</v>
      </c>
      <c r="Q38" s="313">
        <f t="shared" ca="1" si="15"/>
        <v>51735.942188277571</v>
      </c>
      <c r="R38" s="313">
        <f t="shared" ca="1" si="15"/>
        <v>58476.963245508261</v>
      </c>
      <c r="S38" s="313">
        <f t="shared" ca="1" si="15"/>
        <v>65352.8667201059</v>
      </c>
      <c r="T38" s="313">
        <f t="shared" ca="1" si="15"/>
        <v>71966.597961503867</v>
      </c>
      <c r="U38" s="313">
        <f t="shared" ca="1" si="15"/>
        <v>78611.933249848342</v>
      </c>
      <c r="V38" s="313">
        <f t="shared" ca="1" si="15"/>
        <v>87014.883190101376</v>
      </c>
      <c r="W38" s="313">
        <f t="shared" ca="1" si="15"/>
        <v>95578.204725516378</v>
      </c>
      <c r="X38" s="313">
        <f t="shared" ca="1" si="15"/>
        <v>104908.47007738262</v>
      </c>
      <c r="Y38" s="313">
        <f t="shared" ca="1" si="15"/>
        <v>115643.66991341449</v>
      </c>
      <c r="Z38" s="313">
        <f t="shared" ca="1" si="16"/>
        <v>113883.96560373079</v>
      </c>
      <c r="AA38" s="313">
        <f t="shared" ca="1" si="16"/>
        <v>122055.33204443891</v>
      </c>
      <c r="AB38" s="313">
        <f t="shared" ca="1" si="16"/>
        <v>129815.3426398466</v>
      </c>
      <c r="AC38" s="313">
        <f t="shared" ca="1" si="16"/>
        <v>140864.22802140741</v>
      </c>
      <c r="AD38" s="313">
        <f t="shared" ca="1" si="16"/>
        <v>156896.378971559</v>
      </c>
      <c r="AE38" s="313" t="str">
        <f t="shared" ca="1" si="16"/>
        <v/>
      </c>
      <c r="AF38" s="313" t="str">
        <f t="shared" ca="1" si="16"/>
        <v/>
      </c>
      <c r="AG38" s="313" t="str">
        <f t="shared" ca="1" si="16"/>
        <v/>
      </c>
      <c r="AH38" s="313" t="str">
        <f t="shared" ca="1" si="16"/>
        <v/>
      </c>
      <c r="AI38" s="313" t="str">
        <f t="shared" ca="1" si="16"/>
        <v/>
      </c>
      <c r="AJ38" s="313" t="str">
        <f t="shared" ca="1" si="17"/>
        <v/>
      </c>
      <c r="AK38" s="313" t="str">
        <f t="shared" ca="1" si="17"/>
        <v/>
      </c>
      <c r="AL38" s="313" t="str">
        <f t="shared" ca="1" si="17"/>
        <v/>
      </c>
      <c r="AM38" s="313" t="str">
        <f t="shared" ca="1" si="17"/>
        <v/>
      </c>
      <c r="AN38" s="313" t="str">
        <f t="shared" ca="1" si="17"/>
        <v/>
      </c>
      <c r="AO38" s="313" t="str">
        <f t="shared" ca="1" si="17"/>
        <v/>
      </c>
      <c r="AP38" s="313" t="str">
        <f t="shared" ca="1" si="17"/>
        <v/>
      </c>
      <c r="AQ38" s="313" t="str">
        <f t="shared" ca="1" si="17"/>
        <v/>
      </c>
      <c r="AR38" s="313" t="str">
        <f t="shared" ca="1" si="17"/>
        <v/>
      </c>
      <c r="AS38" s="313" t="str">
        <f t="shared" ca="1" si="17"/>
        <v/>
      </c>
      <c r="AT38" s="313" t="str">
        <f t="shared" ca="1" si="18"/>
        <v/>
      </c>
      <c r="AU38" s="313" t="str">
        <f t="shared" ca="1" si="18"/>
        <v/>
      </c>
      <c r="AV38" s="313" t="str">
        <f t="shared" ca="1" si="18"/>
        <v/>
      </c>
      <c r="AW38" s="313" t="str">
        <f t="shared" ca="1" si="18"/>
        <v/>
      </c>
      <c r="AX38" s="313" t="str">
        <f t="shared" ca="1" si="18"/>
        <v/>
      </c>
      <c r="AY38" s="313" t="str">
        <f t="shared" ca="1" si="18"/>
        <v/>
      </c>
      <c r="AZ38" s="24"/>
      <c r="BA38" s="24"/>
      <c r="BB38" s="24"/>
      <c r="BC38" s="24"/>
      <c r="BD38" s="24"/>
      <c r="BE38" s="24"/>
      <c r="BF38" s="24"/>
      <c r="BG38" s="24"/>
      <c r="BH38" s="24"/>
      <c r="BI38" s="24"/>
      <c r="BJ38" s="24"/>
      <c r="BK38" s="24"/>
      <c r="BL38" s="24"/>
      <c r="BM38" s="24"/>
      <c r="BN38" s="24"/>
      <c r="BO38" s="24"/>
      <c r="BP38" s="314"/>
    </row>
    <row r="39" spans="1:68" s="100" customFormat="1" x14ac:dyDescent="0.25">
      <c r="A39" s="157">
        <v>1986</v>
      </c>
      <c r="B39" s="309">
        <f>'Waste Disposal Data'!M33*'Waste Disposal Data'!Q33*Short_Metric</f>
        <v>43137.348043614365</v>
      </c>
      <c r="C39" s="310">
        <f t="shared" si="8"/>
        <v>698037.33249443292</v>
      </c>
      <c r="D39" s="311">
        <f ca="1">(((SUM(F39:BN39)/M3_FT3)*g_ft3)/g_mt)*Conversions_Constants!$C$29</f>
        <v>34862.470143685561</v>
      </c>
      <c r="E39" s="312"/>
      <c r="F39" s="311">
        <f t="shared" ca="1" si="14"/>
        <v>19056.39847553966</v>
      </c>
      <c r="G39" s="313">
        <f t="shared" ca="1" si="14"/>
        <v>21104.905312250634</v>
      </c>
      <c r="H39" s="313">
        <f t="shared" ca="1" si="14"/>
        <v>23290.402494919072</v>
      </c>
      <c r="I39" s="313">
        <f t="shared" ca="1" si="14"/>
        <v>24802.43662162677</v>
      </c>
      <c r="J39" s="313">
        <f t="shared" ca="1" si="14"/>
        <v>26939.970786090067</v>
      </c>
      <c r="K39" s="313">
        <f t="shared" ca="1" si="14"/>
        <v>28777.472776824645</v>
      </c>
      <c r="L39" s="313">
        <f t="shared" ca="1" si="14"/>
        <v>31036.71950208307</v>
      </c>
      <c r="M39" s="313">
        <f t="shared" ca="1" si="14"/>
        <v>34085.454275444958</v>
      </c>
      <c r="N39" s="313">
        <f t="shared" ca="1" si="14"/>
        <v>37141.495693572593</v>
      </c>
      <c r="O39" s="313">
        <f t="shared" ca="1" si="14"/>
        <v>40734.103759191101</v>
      </c>
      <c r="P39" s="313">
        <f t="shared" ca="1" si="15"/>
        <v>44132.292427003682</v>
      </c>
      <c r="Q39" s="313">
        <f t="shared" ca="1" si="15"/>
        <v>49707.346879092162</v>
      </c>
      <c r="R39" s="313">
        <f t="shared" ca="1" si="15"/>
        <v>56184.04871998317</v>
      </c>
      <c r="S39" s="313">
        <f t="shared" ca="1" si="15"/>
        <v>62790.344163006761</v>
      </c>
      <c r="T39" s="313">
        <f t="shared" ca="1" si="15"/>
        <v>69144.747293134278</v>
      </c>
      <c r="U39" s="313">
        <f t="shared" ca="1" si="15"/>
        <v>75529.515257801744</v>
      </c>
      <c r="V39" s="313">
        <f t="shared" ca="1" si="15"/>
        <v>83602.980818122116</v>
      </c>
      <c r="W39" s="313">
        <f t="shared" ca="1" si="15"/>
        <v>91830.529713415002</v>
      </c>
      <c r="X39" s="313">
        <f t="shared" ca="1" si="15"/>
        <v>100794.95012797645</v>
      </c>
      <c r="Y39" s="313">
        <f t="shared" ca="1" si="15"/>
        <v>111109.21675762646</v>
      </c>
      <c r="Z39" s="313">
        <f t="shared" ca="1" si="16"/>
        <v>109418.5114408505</v>
      </c>
      <c r="AA39" s="313">
        <f t="shared" ca="1" si="16"/>
        <v>117269.47402052736</v>
      </c>
      <c r="AB39" s="313">
        <f t="shared" ca="1" si="16"/>
        <v>124725.21024830468</v>
      </c>
      <c r="AC39" s="313">
        <f t="shared" ca="1" si="16"/>
        <v>135340.86263731308</v>
      </c>
      <c r="AD39" s="313">
        <f t="shared" ca="1" si="16"/>
        <v>150744.38395711439</v>
      </c>
      <c r="AE39" s="313">
        <f t="shared" ca="1" si="16"/>
        <v>161283.28147965745</v>
      </c>
      <c r="AF39" s="313" t="str">
        <f t="shared" ca="1" si="16"/>
        <v/>
      </c>
      <c r="AG39" s="313" t="str">
        <f t="shared" ca="1" si="16"/>
        <v/>
      </c>
      <c r="AH39" s="313" t="str">
        <f t="shared" ca="1" si="16"/>
        <v/>
      </c>
      <c r="AI39" s="313" t="str">
        <f t="shared" ca="1" si="16"/>
        <v/>
      </c>
      <c r="AJ39" s="313" t="str">
        <f t="shared" ca="1" si="17"/>
        <v/>
      </c>
      <c r="AK39" s="313" t="str">
        <f t="shared" ca="1" si="17"/>
        <v/>
      </c>
      <c r="AL39" s="313" t="str">
        <f t="shared" ca="1" si="17"/>
        <v/>
      </c>
      <c r="AM39" s="313" t="str">
        <f t="shared" ca="1" si="17"/>
        <v/>
      </c>
      <c r="AN39" s="313" t="str">
        <f t="shared" ca="1" si="17"/>
        <v/>
      </c>
      <c r="AO39" s="313" t="str">
        <f t="shared" ca="1" si="17"/>
        <v/>
      </c>
      <c r="AP39" s="313" t="str">
        <f t="shared" ca="1" si="17"/>
        <v/>
      </c>
      <c r="AQ39" s="313" t="str">
        <f t="shared" ca="1" si="17"/>
        <v/>
      </c>
      <c r="AR39" s="313" t="str">
        <f t="shared" ca="1" si="17"/>
        <v/>
      </c>
      <c r="AS39" s="313" t="str">
        <f t="shared" ca="1" si="17"/>
        <v/>
      </c>
      <c r="AT39" s="313" t="str">
        <f t="shared" ca="1" si="18"/>
        <v/>
      </c>
      <c r="AU39" s="313" t="str">
        <f t="shared" ca="1" si="18"/>
        <v/>
      </c>
      <c r="AV39" s="313" t="str">
        <f t="shared" ca="1" si="18"/>
        <v/>
      </c>
      <c r="AW39" s="313" t="str">
        <f t="shared" ca="1" si="18"/>
        <v/>
      </c>
      <c r="AX39" s="313" t="str">
        <f t="shared" ca="1" si="18"/>
        <v/>
      </c>
      <c r="AY39" s="313" t="str">
        <f t="shared" ca="1" si="18"/>
        <v/>
      </c>
      <c r="AZ39" s="24"/>
      <c r="BA39" s="24"/>
      <c r="BB39" s="24"/>
      <c r="BC39" s="24"/>
      <c r="BD39" s="24"/>
      <c r="BE39" s="24"/>
      <c r="BF39" s="24"/>
      <c r="BG39" s="24"/>
      <c r="BH39" s="24"/>
      <c r="BI39" s="24"/>
      <c r="BJ39" s="24"/>
      <c r="BK39" s="24"/>
      <c r="BL39" s="24"/>
      <c r="BM39" s="24"/>
      <c r="BN39" s="24"/>
      <c r="BO39" s="24"/>
      <c r="BP39" s="314"/>
    </row>
    <row r="40" spans="1:68" s="100" customFormat="1" x14ac:dyDescent="0.25">
      <c r="A40" s="157">
        <v>1987</v>
      </c>
      <c r="B40" s="309">
        <f>'Waste Disposal Data'!M34*'Waste Disposal Data'!Q34*Short_Metric</f>
        <v>44952.89882816164</v>
      </c>
      <c r="C40" s="310">
        <f t="shared" si="8"/>
        <v>742990.23132259457</v>
      </c>
      <c r="D40" s="311">
        <f ca="1">(((SUM(F40:BN40)/M3_FT3)*g_ft3)/g_mt)*Conversions_Constants!$C$29</f>
        <v>36781.614316181207</v>
      </c>
      <c r="E40" s="312"/>
      <c r="F40" s="311">
        <f t="shared" ca="1" si="14"/>
        <v>18309.186403577005</v>
      </c>
      <c r="G40" s="313">
        <f t="shared" ca="1" si="14"/>
        <v>20277.370138320137</v>
      </c>
      <c r="H40" s="313">
        <f t="shared" ca="1" si="14"/>
        <v>22377.172750725316</v>
      </c>
      <c r="I40" s="313">
        <f t="shared" ca="1" si="14"/>
        <v>23829.919171303642</v>
      </c>
      <c r="J40" s="313">
        <f t="shared" ca="1" si="14"/>
        <v>25883.639422347485</v>
      </c>
      <c r="K40" s="313">
        <f t="shared" ca="1" si="14"/>
        <v>27649.09192946674</v>
      </c>
      <c r="L40" s="313">
        <f t="shared" ca="1" si="14"/>
        <v>29819.752323534209</v>
      </c>
      <c r="M40" s="313">
        <f t="shared" ca="1" si="14"/>
        <v>32748.944496556924</v>
      </c>
      <c r="N40" s="313">
        <f t="shared" ca="1" si="14"/>
        <v>35685.156816706265</v>
      </c>
      <c r="O40" s="313">
        <f t="shared" ca="1" si="14"/>
        <v>39136.896705165476</v>
      </c>
      <c r="P40" s="313">
        <f t="shared" ca="1" si="15"/>
        <v>42401.840489447357</v>
      </c>
      <c r="Q40" s="313">
        <f t="shared" ca="1" si="15"/>
        <v>47758.29392971281</v>
      </c>
      <c r="R40" s="313">
        <f t="shared" ca="1" si="15"/>
        <v>53981.040658979357</v>
      </c>
      <c r="S40" s="313">
        <f t="shared" ca="1" si="15"/>
        <v>60328.299552556906</v>
      </c>
      <c r="T40" s="313">
        <f t="shared" ca="1" si="15"/>
        <v>66433.542972099269</v>
      </c>
      <c r="U40" s="313">
        <f t="shared" ca="1" si="15"/>
        <v>72567.960603990432</v>
      </c>
      <c r="V40" s="313">
        <f t="shared" ca="1" si="15"/>
        <v>80324.861051706073</v>
      </c>
      <c r="W40" s="313">
        <f t="shared" ca="1" si="15"/>
        <v>88229.803140412434</v>
      </c>
      <c r="X40" s="313">
        <f t="shared" ca="1" si="15"/>
        <v>96842.723602845101</v>
      </c>
      <c r="Y40" s="313">
        <f t="shared" ca="1" si="15"/>
        <v>106752.56205321355</v>
      </c>
      <c r="Z40" s="313">
        <f t="shared" ca="1" si="16"/>
        <v>105128.15024013734</v>
      </c>
      <c r="AA40" s="313">
        <f t="shared" ca="1" si="16"/>
        <v>112671.2721738699</v>
      </c>
      <c r="AB40" s="313">
        <f t="shared" ca="1" si="16"/>
        <v>119834.66480262457</v>
      </c>
      <c r="AC40" s="313">
        <f t="shared" ca="1" si="16"/>
        <v>130034.07150769542</v>
      </c>
      <c r="AD40" s="313">
        <f t="shared" ca="1" si="16"/>
        <v>144833.61211751847</v>
      </c>
      <c r="AE40" s="313">
        <f t="shared" ca="1" si="16"/>
        <v>154959.27355748625</v>
      </c>
      <c r="AF40" s="313">
        <f t="shared" ca="1" si="16"/>
        <v>172549.39217445743</v>
      </c>
      <c r="AG40" s="313" t="str">
        <f t="shared" ca="1" si="16"/>
        <v/>
      </c>
      <c r="AH40" s="313" t="str">
        <f t="shared" ca="1" si="16"/>
        <v/>
      </c>
      <c r="AI40" s="313" t="str">
        <f t="shared" ca="1" si="16"/>
        <v/>
      </c>
      <c r="AJ40" s="313" t="str">
        <f t="shared" ca="1" si="17"/>
        <v/>
      </c>
      <c r="AK40" s="313" t="str">
        <f t="shared" ca="1" si="17"/>
        <v/>
      </c>
      <c r="AL40" s="313" t="str">
        <f t="shared" ca="1" si="17"/>
        <v/>
      </c>
      <c r="AM40" s="313" t="str">
        <f t="shared" ca="1" si="17"/>
        <v/>
      </c>
      <c r="AN40" s="313" t="str">
        <f t="shared" ca="1" si="17"/>
        <v/>
      </c>
      <c r="AO40" s="313" t="str">
        <f t="shared" ca="1" si="17"/>
        <v/>
      </c>
      <c r="AP40" s="313" t="str">
        <f t="shared" ca="1" si="17"/>
        <v/>
      </c>
      <c r="AQ40" s="313" t="str">
        <f t="shared" ca="1" si="17"/>
        <v/>
      </c>
      <c r="AR40" s="313" t="str">
        <f t="shared" ca="1" si="17"/>
        <v/>
      </c>
      <c r="AS40" s="313" t="str">
        <f t="shared" ca="1" si="17"/>
        <v/>
      </c>
      <c r="AT40" s="313" t="str">
        <f t="shared" ca="1" si="18"/>
        <v/>
      </c>
      <c r="AU40" s="313" t="str">
        <f t="shared" ca="1" si="18"/>
        <v/>
      </c>
      <c r="AV40" s="313" t="str">
        <f t="shared" ca="1" si="18"/>
        <v/>
      </c>
      <c r="AW40" s="313" t="str">
        <f t="shared" ca="1" si="18"/>
        <v/>
      </c>
      <c r="AX40" s="313" t="str">
        <f t="shared" ca="1" si="18"/>
        <v/>
      </c>
      <c r="AY40" s="313" t="str">
        <f t="shared" ca="1" si="18"/>
        <v/>
      </c>
      <c r="AZ40" s="24"/>
      <c r="BA40" s="24"/>
      <c r="BB40" s="24"/>
      <c r="BC40" s="24"/>
      <c r="BD40" s="24"/>
      <c r="BE40" s="24"/>
      <c r="BF40" s="24"/>
      <c r="BG40" s="24"/>
      <c r="BH40" s="24"/>
      <c r="BI40" s="24"/>
      <c r="BJ40" s="24"/>
      <c r="BK40" s="24"/>
      <c r="BL40" s="24"/>
      <c r="BM40" s="24"/>
      <c r="BN40" s="24"/>
      <c r="BO40" s="24"/>
      <c r="BP40" s="314"/>
    </row>
    <row r="41" spans="1:68" s="100" customFormat="1" x14ac:dyDescent="0.25">
      <c r="A41" s="157">
        <v>1988</v>
      </c>
      <c r="B41" s="309">
        <f>'Waste Disposal Data'!M35*'Waste Disposal Data'!Q35*Short_Metric</f>
        <v>46602.51072633882</v>
      </c>
      <c r="C41" s="310">
        <f t="shared" si="8"/>
        <v>789592.7420489334</v>
      </c>
      <c r="D41" s="311">
        <f ca="1">(((SUM(F41:BN41)/M3_FT3)*g_ft3)/g_mt)*Conversions_Constants!$C$29</f>
        <v>38763.812977130401</v>
      </c>
      <c r="E41" s="312"/>
      <c r="F41" s="311">
        <f t="shared" ca="1" si="14"/>
        <v>17591.272936027992</v>
      </c>
      <c r="G41" s="313">
        <f t="shared" ca="1" si="14"/>
        <v>19482.28308268074</v>
      </c>
      <c r="H41" s="313">
        <f t="shared" ca="1" si="14"/>
        <v>21499.751256983989</v>
      </c>
      <c r="I41" s="313">
        <f t="shared" ca="1" si="14"/>
        <v>22895.534675642171</v>
      </c>
      <c r="J41" s="313">
        <f t="shared" ca="1" si="14"/>
        <v>24868.727403818008</v>
      </c>
      <c r="K41" s="313">
        <f t="shared" ca="1" si="14"/>
        <v>26564.955527983413</v>
      </c>
      <c r="L41" s="313">
        <f t="shared" ca="1" si="14"/>
        <v>28650.503110589761</v>
      </c>
      <c r="M41" s="313">
        <f t="shared" ca="1" si="14"/>
        <v>31464.84001567732</v>
      </c>
      <c r="N41" s="313">
        <f t="shared" ca="1" si="14"/>
        <v>34285.921803985919</v>
      </c>
      <c r="O41" s="313">
        <f t="shared" ca="1" si="14"/>
        <v>37602.317035518579</v>
      </c>
      <c r="P41" s="313">
        <f t="shared" ca="1" si="15"/>
        <v>40739.240542882108</v>
      </c>
      <c r="Q41" s="313">
        <f t="shared" ca="1" si="15"/>
        <v>45885.664439600761</v>
      </c>
      <c r="R41" s="313">
        <f t="shared" ca="1" si="15"/>
        <v>51864.413779599396</v>
      </c>
      <c r="S41" s="313">
        <f t="shared" ca="1" si="15"/>
        <v>57962.793092114429</v>
      </c>
      <c r="T41" s="313">
        <f t="shared" ca="1" si="15"/>
        <v>63828.646493065331</v>
      </c>
      <c r="U41" s="313">
        <f t="shared" ca="1" si="15"/>
        <v>69722.530169135498</v>
      </c>
      <c r="V41" s="313">
        <f t="shared" ca="1" si="15"/>
        <v>77175.278199857246</v>
      </c>
      <c r="W41" s="313">
        <f t="shared" ca="1" si="15"/>
        <v>84770.263075796858</v>
      </c>
      <c r="X41" s="313">
        <f t="shared" ca="1" si="15"/>
        <v>93045.466096360658</v>
      </c>
      <c r="Y41" s="313">
        <f t="shared" ca="1" si="15"/>
        <v>102566.73422318086</v>
      </c>
      <c r="Z41" s="313">
        <f t="shared" ca="1" si="16"/>
        <v>101006.01650834244</v>
      </c>
      <c r="AA41" s="313">
        <f t="shared" ca="1" si="16"/>
        <v>108253.3684005118</v>
      </c>
      <c r="AB41" s="313">
        <f t="shared" ca="1" si="16"/>
        <v>115135.8803867198</v>
      </c>
      <c r="AC41" s="313">
        <f t="shared" ca="1" si="16"/>
        <v>124935.36263457211</v>
      </c>
      <c r="AD41" s="313">
        <f t="shared" ca="1" si="16"/>
        <v>139154.60495679546</v>
      </c>
      <c r="AE41" s="313">
        <f t="shared" ca="1" si="16"/>
        <v>148883.23353274865</v>
      </c>
      <c r="AF41" s="313">
        <f t="shared" ca="1" si="16"/>
        <v>165783.6337333711</v>
      </c>
      <c r="AG41" s="313">
        <f t="shared" ca="1" si="16"/>
        <v>179811.59531264653</v>
      </c>
      <c r="AH41" s="313" t="str">
        <f t="shared" ca="1" si="16"/>
        <v/>
      </c>
      <c r="AI41" s="313" t="str">
        <f t="shared" ca="1" si="16"/>
        <v/>
      </c>
      <c r="AJ41" s="313" t="str">
        <f t="shared" ca="1" si="17"/>
        <v/>
      </c>
      <c r="AK41" s="313" t="str">
        <f t="shared" ca="1" si="17"/>
        <v/>
      </c>
      <c r="AL41" s="313" t="str">
        <f t="shared" ca="1" si="17"/>
        <v/>
      </c>
      <c r="AM41" s="313" t="str">
        <f t="shared" ca="1" si="17"/>
        <v/>
      </c>
      <c r="AN41" s="313" t="str">
        <f t="shared" ca="1" si="17"/>
        <v/>
      </c>
      <c r="AO41" s="313" t="str">
        <f t="shared" ca="1" si="17"/>
        <v/>
      </c>
      <c r="AP41" s="313" t="str">
        <f t="shared" ca="1" si="17"/>
        <v/>
      </c>
      <c r="AQ41" s="313" t="str">
        <f t="shared" ca="1" si="17"/>
        <v/>
      </c>
      <c r="AR41" s="313" t="str">
        <f t="shared" ca="1" si="17"/>
        <v/>
      </c>
      <c r="AS41" s="313" t="str">
        <f t="shared" ca="1" si="17"/>
        <v/>
      </c>
      <c r="AT41" s="313" t="str">
        <f t="shared" ca="1" si="18"/>
        <v/>
      </c>
      <c r="AU41" s="313" t="str">
        <f t="shared" ca="1" si="18"/>
        <v/>
      </c>
      <c r="AV41" s="313" t="str">
        <f t="shared" ca="1" si="18"/>
        <v/>
      </c>
      <c r="AW41" s="313" t="str">
        <f t="shared" ca="1" si="18"/>
        <v/>
      </c>
      <c r="AX41" s="313" t="str">
        <f t="shared" ca="1" si="18"/>
        <v/>
      </c>
      <c r="AY41" s="313" t="str">
        <f t="shared" ca="1" si="18"/>
        <v/>
      </c>
      <c r="AZ41" s="24"/>
      <c r="BA41" s="24"/>
      <c r="BB41" s="24"/>
      <c r="BC41" s="24"/>
      <c r="BD41" s="24"/>
      <c r="BE41" s="24"/>
      <c r="BF41" s="24"/>
      <c r="BG41" s="24"/>
      <c r="BH41" s="24"/>
      <c r="BI41" s="24"/>
      <c r="BJ41" s="24"/>
      <c r="BK41" s="24"/>
      <c r="BL41" s="24"/>
      <c r="BM41" s="24"/>
      <c r="BN41" s="24"/>
      <c r="BO41" s="24"/>
      <c r="BP41" s="314"/>
    </row>
    <row r="42" spans="1:68" s="100" customFormat="1" x14ac:dyDescent="0.25">
      <c r="A42" s="157">
        <v>1989</v>
      </c>
      <c r="B42" s="309">
        <f>'Waste Disposal Data'!M36*'Waste Disposal Data'!Q36*Short_Metric</f>
        <v>48304.572864034533</v>
      </c>
      <c r="C42" s="310">
        <f t="shared" si="8"/>
        <v>837897.31491296797</v>
      </c>
      <c r="D42" s="311">
        <f ca="1">(((SUM(F42:BN42)/M3_FT3)*g_ft3)/g_mt)*Conversions_Constants!$C$29</f>
        <v>40793.952815726501</v>
      </c>
      <c r="E42" s="312"/>
      <c r="F42" s="311">
        <f t="shared" ca="1" si="14"/>
        <v>16901.509258181763</v>
      </c>
      <c r="G42" s="313">
        <f t="shared" ca="1" si="14"/>
        <v>18718.371836415521</v>
      </c>
      <c r="H42" s="313">
        <f t="shared" ca="1" si="14"/>
        <v>20656.733952112176</v>
      </c>
      <c r="I42" s="313">
        <f t="shared" ca="1" si="14"/>
        <v>21997.787920102775</v>
      </c>
      <c r="J42" s="313">
        <f t="shared" ca="1" si="14"/>
        <v>23893.610654746477</v>
      </c>
      <c r="K42" s="313">
        <f t="shared" ca="1" si="14"/>
        <v>25523.328722837392</v>
      </c>
      <c r="L42" s="313">
        <f t="shared" ca="1" si="14"/>
        <v>27527.100815055474</v>
      </c>
      <c r="M42" s="313">
        <f t="shared" ca="1" si="14"/>
        <v>30231.085991680342</v>
      </c>
      <c r="N42" s="313">
        <f t="shared" ca="1" si="14"/>
        <v>32941.551580871863</v>
      </c>
      <c r="O42" s="313">
        <f t="shared" ca="1" si="14"/>
        <v>36127.909095383744</v>
      </c>
      <c r="P42" s="313">
        <f t="shared" ca="1" si="15"/>
        <v>39141.832072687524</v>
      </c>
      <c r="Q42" s="313">
        <f t="shared" ca="1" si="15"/>
        <v>44086.461802055397</v>
      </c>
      <c r="R42" s="313">
        <f t="shared" ca="1" si="15"/>
        <v>49830.781027265526</v>
      </c>
      <c r="S42" s="313">
        <f t="shared" ca="1" si="15"/>
        <v>55690.039466674629</v>
      </c>
      <c r="T42" s="313">
        <f t="shared" ca="1" si="15"/>
        <v>61325.889465924054</v>
      </c>
      <c r="U42" s="313">
        <f t="shared" ca="1" si="15"/>
        <v>66988.670657484952</v>
      </c>
      <c r="V42" s="313">
        <f t="shared" ca="1" si="15"/>
        <v>74149.192258064984</v>
      </c>
      <c r="W42" s="313">
        <f t="shared" ca="1" si="15"/>
        <v>81446.373517390035</v>
      </c>
      <c r="X42" s="313">
        <f t="shared" ca="1" si="15"/>
        <v>89397.101186388973</v>
      </c>
      <c r="Y42" s="313">
        <f t="shared" ca="1" si="15"/>
        <v>98545.035049974977</v>
      </c>
      <c r="Z42" s="313">
        <f t="shared" ca="1" si="16"/>
        <v>97045.513952060865</v>
      </c>
      <c r="AA42" s="313">
        <f t="shared" ca="1" si="16"/>
        <v>104008.69311187726</v>
      </c>
      <c r="AB42" s="313">
        <f t="shared" ca="1" si="16"/>
        <v>110621.33794306606</v>
      </c>
      <c r="AC42" s="313">
        <f t="shared" ca="1" si="16"/>
        <v>120036.57699596212</v>
      </c>
      <c r="AD42" s="313">
        <f t="shared" ca="1" si="16"/>
        <v>133698.27485190297</v>
      </c>
      <c r="AE42" s="313">
        <f t="shared" ca="1" si="16"/>
        <v>143045.43844511374</v>
      </c>
      <c r="AF42" s="313">
        <f t="shared" ca="1" si="16"/>
        <v>159283.16447531985</v>
      </c>
      <c r="AG42" s="313">
        <f t="shared" ca="1" si="16"/>
        <v>172761.081813522</v>
      </c>
      <c r="AH42" s="313">
        <f t="shared" ca="1" si="16"/>
        <v>186410.04290535528</v>
      </c>
      <c r="AI42" s="313" t="str">
        <f t="shared" ca="1" si="16"/>
        <v/>
      </c>
      <c r="AJ42" s="313" t="str">
        <f t="shared" ca="1" si="17"/>
        <v/>
      </c>
      <c r="AK42" s="313" t="str">
        <f t="shared" ca="1" si="17"/>
        <v/>
      </c>
      <c r="AL42" s="313" t="str">
        <f t="shared" ca="1" si="17"/>
        <v/>
      </c>
      <c r="AM42" s="313" t="str">
        <f t="shared" ca="1" si="17"/>
        <v/>
      </c>
      <c r="AN42" s="313" t="str">
        <f t="shared" ca="1" si="17"/>
        <v/>
      </c>
      <c r="AO42" s="313" t="str">
        <f t="shared" ca="1" si="17"/>
        <v/>
      </c>
      <c r="AP42" s="313" t="str">
        <f t="shared" ca="1" si="17"/>
        <v/>
      </c>
      <c r="AQ42" s="313" t="str">
        <f t="shared" ca="1" si="17"/>
        <v/>
      </c>
      <c r="AR42" s="313" t="str">
        <f t="shared" ca="1" si="17"/>
        <v/>
      </c>
      <c r="AS42" s="313" t="str">
        <f t="shared" ca="1" si="17"/>
        <v/>
      </c>
      <c r="AT42" s="313" t="str">
        <f t="shared" ca="1" si="18"/>
        <v/>
      </c>
      <c r="AU42" s="313" t="str">
        <f t="shared" ca="1" si="18"/>
        <v/>
      </c>
      <c r="AV42" s="313" t="str">
        <f t="shared" ca="1" si="18"/>
        <v/>
      </c>
      <c r="AW42" s="313" t="str">
        <f t="shared" ca="1" si="18"/>
        <v/>
      </c>
      <c r="AX42" s="313" t="str">
        <f t="shared" ca="1" si="18"/>
        <v/>
      </c>
      <c r="AY42" s="313" t="str">
        <f t="shared" ca="1" si="18"/>
        <v/>
      </c>
      <c r="AZ42" s="24"/>
      <c r="BA42" s="24"/>
      <c r="BB42" s="24"/>
      <c r="BC42" s="24"/>
      <c r="BD42" s="24"/>
      <c r="BE42" s="24"/>
      <c r="BF42" s="24"/>
      <c r="BG42" s="24"/>
      <c r="BH42" s="24"/>
      <c r="BI42" s="24"/>
      <c r="BJ42" s="24"/>
      <c r="BK42" s="24"/>
      <c r="BL42" s="24"/>
      <c r="BM42" s="24"/>
      <c r="BN42" s="24"/>
      <c r="BO42" s="24"/>
      <c r="BP42" s="314"/>
    </row>
    <row r="43" spans="1:68" s="100" customFormat="1" x14ac:dyDescent="0.25">
      <c r="A43" s="157">
        <v>1990</v>
      </c>
      <c r="B43" s="309">
        <f>'Waste Disposal Data'!M37*'Waste Disposal Data'!Q37*Short_Metric</f>
        <v>49268.060575112599</v>
      </c>
      <c r="C43" s="310">
        <f t="shared" si="8"/>
        <v>887165.37548808055</v>
      </c>
      <c r="D43" s="311">
        <f ca="1">(((SUM(F43:BN43)/M3_FT3)*g_ft3)/g_mt)*Conversions_Constants!$C$29</f>
        <v>42874.149591056463</v>
      </c>
      <c r="E43" s="312"/>
      <c r="F43" s="311">
        <f t="shared" ref="F43:O52" ca="1" si="19">IF(F$12&gt;=$A43,"",INDIRECT("B"&amp;F$11)*L*((EXP(-k*((($A43)-1)-F$12)))-(EXP(-k*($A43-F$12))))/$F$10)</f>
        <v>16238.791600996272</v>
      </c>
      <c r="G43" s="313">
        <f t="shared" ca="1" si="19"/>
        <v>17984.413978554294</v>
      </c>
      <c r="H43" s="313">
        <f t="shared" ca="1" si="19"/>
        <v>19846.7718285685</v>
      </c>
      <c r="I43" s="313">
        <f t="shared" ca="1" si="19"/>
        <v>21135.242318347373</v>
      </c>
      <c r="J43" s="313">
        <f t="shared" ca="1" si="19"/>
        <v>22956.728780297799</v>
      </c>
      <c r="K43" s="313">
        <f t="shared" ca="1" si="19"/>
        <v>24522.544688915485</v>
      </c>
      <c r="L43" s="313">
        <f t="shared" ca="1" si="19"/>
        <v>26447.747753586398</v>
      </c>
      <c r="M43" s="313">
        <f t="shared" ca="1" si="19"/>
        <v>29045.708154912256</v>
      </c>
      <c r="N43" s="313">
        <f t="shared" ca="1" si="19"/>
        <v>31649.894868193365</v>
      </c>
      <c r="O43" s="313">
        <f t="shared" ca="1" si="19"/>
        <v>34711.313517499693</v>
      </c>
      <c r="P43" s="313">
        <f t="shared" ref="P43:Y52" ca="1" si="20">IF(P$12&gt;=$A43,"",INDIRECT("B"&amp;P$11)*L*((EXP(-k*((($A43)-1)-P$12)))-(EXP(-k*($A43-P$12))))/$F$10)</f>
        <v>37607.058884511869</v>
      </c>
      <c r="Q43" s="313">
        <f t="shared" ca="1" si="20"/>
        <v>42357.806909007391</v>
      </c>
      <c r="R43" s="313">
        <f t="shared" ca="1" si="20"/>
        <v>47876.88815570833</v>
      </c>
      <c r="S43" s="313">
        <f t="shared" ca="1" si="20"/>
        <v>53506.401785557275</v>
      </c>
      <c r="T43" s="313">
        <f t="shared" ca="1" si="20"/>
        <v>58921.266945482384</v>
      </c>
      <c r="U43" s="313">
        <f t="shared" ca="1" si="20"/>
        <v>64362.007310564579</v>
      </c>
      <c r="V43" s="313">
        <f t="shared" ca="1" si="20"/>
        <v>71241.760843224387</v>
      </c>
      <c r="W43" s="313">
        <f t="shared" ca="1" si="20"/>
        <v>78252.815532763416</v>
      </c>
      <c r="X43" s="313">
        <f t="shared" ca="1" si="20"/>
        <v>85891.790710714442</v>
      </c>
      <c r="Y43" s="313">
        <f t="shared" ca="1" si="20"/>
        <v>94681.028956911599</v>
      </c>
      <c r="Z43" s="313">
        <f t="shared" ref="Z43:AI52" ca="1" si="21">IF(Z$12&gt;=$A43,"",INDIRECT("B"&amp;Z$11)*L*((EXP(-k*((($A43)-1)-Z$12)))-(EXP(-k*($A43-Z$12))))/$F$10)</f>
        <v>93240.304922249168</v>
      </c>
      <c r="AA43" s="313">
        <f t="shared" ca="1" si="21"/>
        <v>99930.453921926877</v>
      </c>
      <c r="AB43" s="313">
        <f t="shared" ca="1" si="21"/>
        <v>106283.81324059775</v>
      </c>
      <c r="AC43" s="313">
        <f t="shared" ca="1" si="21"/>
        <v>115329.87548971571</v>
      </c>
      <c r="AD43" s="313">
        <f t="shared" ca="1" si="21"/>
        <v>128455.89051059245</v>
      </c>
      <c r="AE43" s="313">
        <f t="shared" ca="1" si="21"/>
        <v>137436.54657697934</v>
      </c>
      <c r="AF43" s="313">
        <f t="shared" ca="1" si="21"/>
        <v>153037.58226264958</v>
      </c>
      <c r="AG43" s="313">
        <f t="shared" ca="1" si="21"/>
        <v>165987.02290296252</v>
      </c>
      <c r="AH43" s="313">
        <f t="shared" ca="1" si="21"/>
        <v>179100.80057539663</v>
      </c>
      <c r="AI43" s="313">
        <f t="shared" ca="1" si="21"/>
        <v>193218.2914561381</v>
      </c>
      <c r="AJ43" s="313" t="str">
        <f t="shared" ref="AJ43:AS52" ca="1" si="22">IF(AJ$12&gt;=$A43,"",INDIRECT("B"&amp;AJ$11)*L*((EXP(-k*((($A43)-1)-AJ$12)))-(EXP(-k*($A43-AJ$12))))/$F$10)</f>
        <v/>
      </c>
      <c r="AK43" s="313" t="str">
        <f t="shared" ca="1" si="22"/>
        <v/>
      </c>
      <c r="AL43" s="313" t="str">
        <f t="shared" ca="1" si="22"/>
        <v/>
      </c>
      <c r="AM43" s="313" t="str">
        <f t="shared" ca="1" si="22"/>
        <v/>
      </c>
      <c r="AN43" s="313" t="str">
        <f t="shared" ca="1" si="22"/>
        <v/>
      </c>
      <c r="AO43" s="313" t="str">
        <f t="shared" ca="1" si="22"/>
        <v/>
      </c>
      <c r="AP43" s="313" t="str">
        <f t="shared" ca="1" si="22"/>
        <v/>
      </c>
      <c r="AQ43" s="313" t="str">
        <f t="shared" ca="1" si="22"/>
        <v/>
      </c>
      <c r="AR43" s="313" t="str">
        <f t="shared" ca="1" si="22"/>
        <v/>
      </c>
      <c r="AS43" s="313" t="str">
        <f t="shared" ca="1" si="22"/>
        <v/>
      </c>
      <c r="AT43" s="313" t="str">
        <f t="shared" ref="AT43:AY52" ca="1" si="23">IF(AT$12&gt;=$A43,"",INDIRECT("B"&amp;AT$11)*L*((EXP(-k*((($A43)-1)-AT$12)))-(EXP(-k*($A43-AT$12))))/$F$10)</f>
        <v/>
      </c>
      <c r="AU43" s="313" t="str">
        <f t="shared" ca="1" si="23"/>
        <v/>
      </c>
      <c r="AV43" s="313" t="str">
        <f t="shared" ca="1" si="23"/>
        <v/>
      </c>
      <c r="AW43" s="313" t="str">
        <f t="shared" ca="1" si="23"/>
        <v/>
      </c>
      <c r="AX43" s="313" t="str">
        <f t="shared" ca="1" si="23"/>
        <v/>
      </c>
      <c r="AY43" s="313" t="str">
        <f t="shared" ca="1" si="23"/>
        <v/>
      </c>
      <c r="AZ43" s="24"/>
      <c r="BA43" s="24"/>
      <c r="BB43" s="24"/>
      <c r="BC43" s="24"/>
      <c r="BD43" s="24"/>
      <c r="BE43" s="24"/>
      <c r="BF43" s="24"/>
      <c r="BG43" s="24"/>
      <c r="BH43" s="24"/>
      <c r="BI43" s="24"/>
      <c r="BJ43" s="24"/>
      <c r="BK43" s="24"/>
      <c r="BL43" s="24"/>
      <c r="BM43" s="24"/>
      <c r="BN43" s="24"/>
      <c r="BO43" s="24"/>
      <c r="BP43" s="314"/>
    </row>
    <row r="44" spans="1:68" s="100" customFormat="1" x14ac:dyDescent="0.25">
      <c r="A44" s="157">
        <v>1991</v>
      </c>
      <c r="B44" s="309">
        <f>'Waste Disposal Data'!M38*'Waste Disposal Data'!Q38*Short_Metric</f>
        <v>35397.678013679208</v>
      </c>
      <c r="C44" s="310">
        <f t="shared" si="8"/>
        <v>922563.05350175977</v>
      </c>
      <c r="D44" s="311">
        <f ca="1">(((SUM(F44:BN44)/M3_FT3)*g_ft3)/g_mt)*Conversions_Constants!$C$29</f>
        <v>44946.177346604214</v>
      </c>
      <c r="E44" s="312"/>
      <c r="F44" s="311">
        <f t="shared" ca="1" si="19"/>
        <v>15602.059474832777</v>
      </c>
      <c r="G44" s="313">
        <f t="shared" ca="1" si="19"/>
        <v>17279.235019938405</v>
      </c>
      <c r="H44" s="313">
        <f t="shared" ca="1" si="19"/>
        <v>19068.568774154443</v>
      </c>
      <c r="I44" s="313">
        <f t="shared" ca="1" si="19"/>
        <v>20306.517613393306</v>
      </c>
      <c r="J44" s="313">
        <f t="shared" ca="1" si="19"/>
        <v>22056.5825695944</v>
      </c>
      <c r="K44" s="313">
        <f t="shared" ca="1" si="19"/>
        <v>23561.001958250854</v>
      </c>
      <c r="L44" s="313">
        <f t="shared" ca="1" si="19"/>
        <v>25410.716731010561</v>
      </c>
      <c r="M44" s="313">
        <f t="shared" ca="1" si="19"/>
        <v>27906.80964793999</v>
      </c>
      <c r="N44" s="313">
        <f t="shared" ca="1" si="19"/>
        <v>30408.884739641544</v>
      </c>
      <c r="O44" s="313">
        <f t="shared" ca="1" si="19"/>
        <v>33350.263446719153</v>
      </c>
      <c r="P44" s="313">
        <f t="shared" ca="1" si="20"/>
        <v>36132.465013818364</v>
      </c>
      <c r="Q44" s="313">
        <f t="shared" ca="1" si="20"/>
        <v>40696.93354382761</v>
      </c>
      <c r="R44" s="313">
        <f t="shared" ca="1" si="20"/>
        <v>45999.608519481801</v>
      </c>
      <c r="S44" s="313">
        <f t="shared" ca="1" si="20"/>
        <v>51408.38576260407</v>
      </c>
      <c r="T44" s="313">
        <f t="shared" ca="1" si="20"/>
        <v>56610.931022694567</v>
      </c>
      <c r="U44" s="313">
        <f t="shared" ca="1" si="20"/>
        <v>61838.336906634904</v>
      </c>
      <c r="V44" s="313">
        <f t="shared" ca="1" si="20"/>
        <v>68448.331444785421</v>
      </c>
      <c r="W44" s="313">
        <f t="shared" ca="1" si="20"/>
        <v>75184.478747814341</v>
      </c>
      <c r="X44" s="313">
        <f t="shared" ca="1" si="20"/>
        <v>82523.925424735658</v>
      </c>
      <c r="Y44" s="313">
        <f t="shared" ca="1" si="20"/>
        <v>90968.532709876294</v>
      </c>
      <c r="Z44" s="313">
        <f t="shared" ca="1" si="21"/>
        <v>89584.300272639492</v>
      </c>
      <c r="AA44" s="313">
        <f t="shared" ca="1" si="21"/>
        <v>96012.124777884848</v>
      </c>
      <c r="AB44" s="313">
        <f t="shared" ca="1" si="21"/>
        <v>102116.36531440439</v>
      </c>
      <c r="AC44" s="313">
        <f t="shared" ca="1" si="21"/>
        <v>110807.72638927092</v>
      </c>
      <c r="AD44" s="313">
        <f t="shared" ca="1" si="21"/>
        <v>123419.06299948499</v>
      </c>
      <c r="AE44" s="313">
        <f t="shared" ca="1" si="21"/>
        <v>132047.58250472756</v>
      </c>
      <c r="AF44" s="313">
        <f t="shared" ca="1" si="21"/>
        <v>147036.892831359</v>
      </c>
      <c r="AG44" s="313">
        <f t="shared" ca="1" si="21"/>
        <v>159478.57864150094</v>
      </c>
      <c r="AH44" s="313">
        <f t="shared" ca="1" si="21"/>
        <v>172078.15773656749</v>
      </c>
      <c r="AI44" s="313">
        <f t="shared" ca="1" si="21"/>
        <v>185642.09388211291</v>
      </c>
      <c r="AJ44" s="313">
        <f t="shared" ca="1" si="22"/>
        <v>197072.24230045037</v>
      </c>
      <c r="AK44" s="313" t="str">
        <f t="shared" ca="1" si="22"/>
        <v/>
      </c>
      <c r="AL44" s="313" t="str">
        <f t="shared" ca="1" si="22"/>
        <v/>
      </c>
      <c r="AM44" s="313" t="str">
        <f t="shared" ca="1" si="22"/>
        <v/>
      </c>
      <c r="AN44" s="313" t="str">
        <f t="shared" ca="1" si="22"/>
        <v/>
      </c>
      <c r="AO44" s="313" t="str">
        <f t="shared" ca="1" si="22"/>
        <v/>
      </c>
      <c r="AP44" s="313" t="str">
        <f t="shared" ca="1" si="22"/>
        <v/>
      </c>
      <c r="AQ44" s="313" t="str">
        <f t="shared" ca="1" si="22"/>
        <v/>
      </c>
      <c r="AR44" s="313" t="str">
        <f t="shared" ca="1" si="22"/>
        <v/>
      </c>
      <c r="AS44" s="313" t="str">
        <f t="shared" ca="1" si="22"/>
        <v/>
      </c>
      <c r="AT44" s="313" t="str">
        <f t="shared" ca="1" si="23"/>
        <v/>
      </c>
      <c r="AU44" s="313" t="str">
        <f t="shared" ca="1" si="23"/>
        <v/>
      </c>
      <c r="AV44" s="313" t="str">
        <f t="shared" ca="1" si="23"/>
        <v/>
      </c>
      <c r="AW44" s="313" t="str">
        <f t="shared" ca="1" si="23"/>
        <v/>
      </c>
      <c r="AX44" s="313" t="str">
        <f t="shared" ca="1" si="23"/>
        <v/>
      </c>
      <c r="AY44" s="313" t="str">
        <f t="shared" ca="1" si="23"/>
        <v/>
      </c>
      <c r="AZ44" s="24"/>
      <c r="BA44" s="24"/>
      <c r="BB44" s="24"/>
      <c r="BC44" s="24"/>
      <c r="BD44" s="24"/>
      <c r="BE44" s="24"/>
      <c r="BF44" s="24"/>
      <c r="BG44" s="24"/>
      <c r="BH44" s="24"/>
      <c r="BI44" s="24"/>
      <c r="BJ44" s="24"/>
      <c r="BK44" s="24"/>
      <c r="BL44" s="24"/>
      <c r="BM44" s="24"/>
      <c r="BN44" s="24"/>
      <c r="BO44" s="24"/>
      <c r="BP44" s="314"/>
    </row>
    <row r="45" spans="1:68" s="100" customFormat="1" x14ac:dyDescent="0.25">
      <c r="A45" s="157">
        <v>1992</v>
      </c>
      <c r="B45" s="309">
        <f>'Waste Disposal Data'!M39*'Waste Disposal Data'!Q39*Short_Metric</f>
        <v>33090.446696810941</v>
      </c>
      <c r="C45" s="310">
        <f t="shared" si="8"/>
        <v>955653.50019857066</v>
      </c>
      <c r="D45" s="311">
        <f ca="1">(((SUM(F45:BN45)/M3_FT3)*g_ft3)/g_mt)*Conversions_Constants!$C$29</f>
        <v>45880.340352777246</v>
      </c>
      <c r="E45" s="312"/>
      <c r="F45" s="311">
        <f t="shared" ca="1" si="19"/>
        <v>14990.293972445654</v>
      </c>
      <c r="G45" s="313">
        <f t="shared" ca="1" si="19"/>
        <v>16601.706523787918</v>
      </c>
      <c r="H45" s="313">
        <f t="shared" ca="1" si="19"/>
        <v>18320.879497957369</v>
      </c>
      <c r="I45" s="313">
        <f t="shared" ca="1" si="19"/>
        <v>19510.287668908906</v>
      </c>
      <c r="J45" s="313">
        <f t="shared" ca="1" si="19"/>
        <v>21191.731596657395</v>
      </c>
      <c r="K45" s="313">
        <f t="shared" ca="1" si="19"/>
        <v>22637.161857334704</v>
      </c>
      <c r="L45" s="313">
        <f t="shared" ca="1" si="19"/>
        <v>24414.348276446151</v>
      </c>
      <c r="M45" s="313">
        <f t="shared" ca="1" si="19"/>
        <v>26812.567990175085</v>
      </c>
      <c r="N45" s="313">
        <f t="shared" ca="1" si="19"/>
        <v>29216.535314247609</v>
      </c>
      <c r="O45" s="313">
        <f t="shared" ca="1" si="19"/>
        <v>32042.580912555568</v>
      </c>
      <c r="P45" s="313">
        <f t="shared" ca="1" si="20"/>
        <v>34715.69079581766</v>
      </c>
      <c r="Q45" s="313">
        <f t="shared" ca="1" si="20"/>
        <v>39101.183954793298</v>
      </c>
      <c r="R45" s="313">
        <f t="shared" ca="1" si="20"/>
        <v>44195.938070659344</v>
      </c>
      <c r="S45" s="313">
        <f t="shared" ca="1" si="20"/>
        <v>49392.634124578944</v>
      </c>
      <c r="T45" s="313">
        <f t="shared" ca="1" si="20"/>
        <v>54391.184667185174</v>
      </c>
      <c r="U45" s="313">
        <f t="shared" ca="1" si="20"/>
        <v>59413.621034638396</v>
      </c>
      <c r="V45" s="313">
        <f t="shared" ca="1" si="20"/>
        <v>65764.433979747526</v>
      </c>
      <c r="W45" s="313">
        <f t="shared" ca="1" si="20"/>
        <v>72236.453169072207</v>
      </c>
      <c r="X45" s="313">
        <f t="shared" ca="1" si="20"/>
        <v>79288.116025480296</v>
      </c>
      <c r="Y45" s="313">
        <f t="shared" ca="1" si="20"/>
        <v>87401.605522831378</v>
      </c>
      <c r="Z45" s="313">
        <f t="shared" ca="1" si="21"/>
        <v>86071.649615802904</v>
      </c>
      <c r="AA45" s="313">
        <f t="shared" ca="1" si="21"/>
        <v>92247.435517166974</v>
      </c>
      <c r="AB45" s="313">
        <f t="shared" ca="1" si="21"/>
        <v>98112.325358700007</v>
      </c>
      <c r="AC45" s="313">
        <f t="shared" ca="1" si="21"/>
        <v>106462.89329129191</v>
      </c>
      <c r="AD45" s="313">
        <f t="shared" ca="1" si="21"/>
        <v>118579.73231998009</v>
      </c>
      <c r="AE45" s="313">
        <f t="shared" ca="1" si="21"/>
        <v>126869.92273613799</v>
      </c>
      <c r="AF45" s="313">
        <f t="shared" ca="1" si="21"/>
        <v>141271.49379814105</v>
      </c>
      <c r="AG45" s="313">
        <f t="shared" ca="1" si="21"/>
        <v>153225.33412977777</v>
      </c>
      <c r="AH45" s="313">
        <f t="shared" ca="1" si="21"/>
        <v>165330.87666208143</v>
      </c>
      <c r="AI45" s="313">
        <f t="shared" ca="1" si="21"/>
        <v>178362.96326405823</v>
      </c>
      <c r="AJ45" s="313">
        <f t="shared" ca="1" si="22"/>
        <v>189344.92915234028</v>
      </c>
      <c r="AK45" s="313">
        <f t="shared" ca="1" si="22"/>
        <v>141590.71205471683</v>
      </c>
      <c r="AL45" s="313" t="str">
        <f t="shared" ca="1" si="22"/>
        <v/>
      </c>
      <c r="AM45" s="313" t="str">
        <f t="shared" ca="1" si="22"/>
        <v/>
      </c>
      <c r="AN45" s="313" t="str">
        <f t="shared" ca="1" si="22"/>
        <v/>
      </c>
      <c r="AO45" s="313" t="str">
        <f t="shared" ca="1" si="22"/>
        <v/>
      </c>
      <c r="AP45" s="313" t="str">
        <f t="shared" ca="1" si="22"/>
        <v/>
      </c>
      <c r="AQ45" s="313" t="str">
        <f t="shared" ca="1" si="22"/>
        <v/>
      </c>
      <c r="AR45" s="313" t="str">
        <f t="shared" ca="1" si="22"/>
        <v/>
      </c>
      <c r="AS45" s="313" t="str">
        <f t="shared" ca="1" si="22"/>
        <v/>
      </c>
      <c r="AT45" s="313" t="str">
        <f t="shared" ca="1" si="23"/>
        <v/>
      </c>
      <c r="AU45" s="313" t="str">
        <f t="shared" ca="1" si="23"/>
        <v/>
      </c>
      <c r="AV45" s="313" t="str">
        <f t="shared" ca="1" si="23"/>
        <v/>
      </c>
      <c r="AW45" s="313" t="str">
        <f t="shared" ca="1" si="23"/>
        <v/>
      </c>
      <c r="AX45" s="313" t="str">
        <f t="shared" ca="1" si="23"/>
        <v/>
      </c>
      <c r="AY45" s="313" t="str">
        <f t="shared" ca="1" si="23"/>
        <v/>
      </c>
      <c r="AZ45" s="24"/>
      <c r="BA45" s="24"/>
      <c r="BB45" s="24"/>
      <c r="BC45" s="24"/>
      <c r="BD45" s="24"/>
      <c r="BE45" s="24"/>
      <c r="BF45" s="24"/>
      <c r="BG45" s="24"/>
      <c r="BH45" s="24"/>
      <c r="BI45" s="24"/>
      <c r="BJ45" s="24"/>
      <c r="BK45" s="24"/>
      <c r="BL45" s="24"/>
      <c r="BM45" s="24"/>
      <c r="BN45" s="24"/>
      <c r="BO45" s="24"/>
      <c r="BP45" s="314"/>
    </row>
    <row r="46" spans="1:68" s="100" customFormat="1" x14ac:dyDescent="0.25">
      <c r="A46" s="157">
        <v>1993</v>
      </c>
      <c r="B46" s="309">
        <f>'Waste Disposal Data'!M40*'Waste Disposal Data'!Q40*Short_Metric</f>
        <v>42957.913708020431</v>
      </c>
      <c r="C46" s="310">
        <f t="shared" si="8"/>
        <v>998611.41390659113</v>
      </c>
      <c r="D46" s="311">
        <f ca="1">(((SUM(F46:BN46)/M3_FT3)*g_ft3)/g_mt)*Conversions_Constants!$C$29</f>
        <v>46602.113807374641</v>
      </c>
      <c r="E46" s="312"/>
      <c r="F46" s="311">
        <f t="shared" ca="1" si="19"/>
        <v>14402.516138514597</v>
      </c>
      <c r="G46" s="313">
        <f t="shared" ca="1" si="19"/>
        <v>15950.74429996153</v>
      </c>
      <c r="H46" s="313">
        <f t="shared" ca="1" si="19"/>
        <v>17602.507537619884</v>
      </c>
      <c r="I46" s="313">
        <f t="shared" ca="1" si="19"/>
        <v>18745.2783471115</v>
      </c>
      <c r="J46" s="313">
        <f t="shared" ca="1" si="19"/>
        <v>20360.791915419002</v>
      </c>
      <c r="K46" s="313">
        <f t="shared" ca="1" si="19"/>
        <v>21749.546044908853</v>
      </c>
      <c r="L46" s="313">
        <f t="shared" ca="1" si="19"/>
        <v>23457.047987796272</v>
      </c>
      <c r="M46" s="313">
        <f t="shared" ca="1" si="19"/>
        <v>25761.23216151381</v>
      </c>
      <c r="N46" s="313">
        <f t="shared" ca="1" si="19"/>
        <v>28070.938578550191</v>
      </c>
      <c r="O46" s="313">
        <f t="shared" ca="1" si="19"/>
        <v>30786.173343966959</v>
      </c>
      <c r="P46" s="313">
        <f t="shared" ca="1" si="20"/>
        <v>33354.469089499173</v>
      </c>
      <c r="Q46" s="313">
        <f t="shared" ca="1" si="20"/>
        <v>37568.004602117857</v>
      </c>
      <c r="R46" s="313">
        <f t="shared" ca="1" si="20"/>
        <v>42462.990551719377</v>
      </c>
      <c r="S46" s="313">
        <f t="shared" ca="1" si="20"/>
        <v>47455.921238810115</v>
      </c>
      <c r="T46" s="313">
        <f t="shared" ca="1" si="20"/>
        <v>52258.475811215605</v>
      </c>
      <c r="U46" s="313">
        <f t="shared" ca="1" si="20"/>
        <v>57083.979631878487</v>
      </c>
      <c r="V46" s="313">
        <f t="shared" ca="1" si="20"/>
        <v>63185.773639571868</v>
      </c>
      <c r="W46" s="313">
        <f t="shared" ca="1" si="20"/>
        <v>69404.021326665752</v>
      </c>
      <c r="X46" s="313">
        <f t="shared" ca="1" si="20"/>
        <v>76179.184527565434</v>
      </c>
      <c r="Y46" s="313">
        <f t="shared" ca="1" si="20"/>
        <v>83974.539551294161</v>
      </c>
      <c r="Z46" s="313">
        <f t="shared" ca="1" si="21"/>
        <v>82696.731961282145</v>
      </c>
      <c r="AA46" s="313">
        <f t="shared" ca="1" si="21"/>
        <v>88630.361833779272</v>
      </c>
      <c r="AB46" s="313">
        <f t="shared" ca="1" si="21"/>
        <v>94265.286055315752</v>
      </c>
      <c r="AC46" s="313">
        <f t="shared" ca="1" si="21"/>
        <v>102288.42353587363</v>
      </c>
      <c r="AD46" s="313">
        <f t="shared" ca="1" si="21"/>
        <v>113930.15451054655</v>
      </c>
      <c r="AE46" s="313">
        <f t="shared" ca="1" si="21"/>
        <v>121895.28191095224</v>
      </c>
      <c r="AF46" s="313">
        <f t="shared" ca="1" si="21"/>
        <v>135732.15929452752</v>
      </c>
      <c r="AG46" s="313">
        <f t="shared" ca="1" si="21"/>
        <v>147217.28284247586</v>
      </c>
      <c r="AH46" s="313">
        <f t="shared" ca="1" si="21"/>
        <v>158848.16026272354</v>
      </c>
      <c r="AI46" s="313">
        <f t="shared" ca="1" si="21"/>
        <v>171369.25144002069</v>
      </c>
      <c r="AJ46" s="313">
        <f t="shared" ca="1" si="22"/>
        <v>181920.60828661345</v>
      </c>
      <c r="AK46" s="313">
        <f t="shared" ca="1" si="22"/>
        <v>136038.86082422937</v>
      </c>
      <c r="AL46" s="313">
        <f t="shared" ca="1" si="22"/>
        <v>132361.78678724376</v>
      </c>
      <c r="AM46" s="313" t="str">
        <f t="shared" ca="1" si="22"/>
        <v/>
      </c>
      <c r="AN46" s="313" t="str">
        <f t="shared" ca="1" si="22"/>
        <v/>
      </c>
      <c r="AO46" s="313" t="str">
        <f t="shared" ca="1" si="22"/>
        <v/>
      </c>
      <c r="AP46" s="313" t="str">
        <f t="shared" ca="1" si="22"/>
        <v/>
      </c>
      <c r="AQ46" s="313" t="str">
        <f t="shared" ca="1" si="22"/>
        <v/>
      </c>
      <c r="AR46" s="313" t="str">
        <f t="shared" ca="1" si="22"/>
        <v/>
      </c>
      <c r="AS46" s="313" t="str">
        <f t="shared" ca="1" si="22"/>
        <v/>
      </c>
      <c r="AT46" s="313" t="str">
        <f t="shared" ca="1" si="23"/>
        <v/>
      </c>
      <c r="AU46" s="313" t="str">
        <f t="shared" ca="1" si="23"/>
        <v/>
      </c>
      <c r="AV46" s="313" t="str">
        <f t="shared" ca="1" si="23"/>
        <v/>
      </c>
      <c r="AW46" s="313" t="str">
        <f t="shared" ca="1" si="23"/>
        <v/>
      </c>
      <c r="AX46" s="313" t="str">
        <f t="shared" ca="1" si="23"/>
        <v/>
      </c>
      <c r="AY46" s="313" t="str">
        <f t="shared" ca="1" si="23"/>
        <v/>
      </c>
      <c r="AZ46" s="24"/>
      <c r="BA46" s="24"/>
      <c r="BB46" s="24"/>
      <c r="BC46" s="24"/>
      <c r="BD46" s="24"/>
      <c r="BE46" s="24"/>
      <c r="BF46" s="24"/>
      <c r="BG46" s="24"/>
      <c r="BH46" s="24"/>
      <c r="BI46" s="24"/>
      <c r="BJ46" s="24"/>
      <c r="BK46" s="24"/>
      <c r="BL46" s="24"/>
      <c r="BM46" s="24"/>
      <c r="BN46" s="24"/>
      <c r="BO46" s="24"/>
      <c r="BP46" s="314"/>
    </row>
    <row r="47" spans="1:68" s="100" customFormat="1" x14ac:dyDescent="0.25">
      <c r="A47" s="157">
        <v>1994</v>
      </c>
      <c r="B47" s="309">
        <f>'Waste Disposal Data'!M41*'Waste Disposal Data'!Q41*Short_Metric</f>
        <v>49126.999621027688</v>
      </c>
      <c r="C47" s="310">
        <f t="shared" si="8"/>
        <v>1047738.4135276189</v>
      </c>
      <c r="D47" s="311">
        <f ca="1">(((SUM(F47:BN47)/M3_FT3)*g_ft3)/g_mt)*Conversions_Constants!$C$29</f>
        <v>48047.271001044777</v>
      </c>
      <c r="E47" s="312"/>
      <c r="F47" s="311">
        <f t="shared" ca="1" si="19"/>
        <v>13837.78540310563</v>
      </c>
      <c r="G47" s="313">
        <f t="shared" ca="1" si="19"/>
        <v>15325.306670022248</v>
      </c>
      <c r="H47" s="313">
        <f t="shared" ca="1" si="19"/>
        <v>16912.303344744214</v>
      </c>
      <c r="I47" s="313">
        <f t="shared" ca="1" si="19"/>
        <v>18010.265469875572</v>
      </c>
      <c r="J47" s="313">
        <f t="shared" ca="1" si="19"/>
        <v>19562.433845112606</v>
      </c>
      <c r="K47" s="313">
        <f t="shared" ca="1" si="19"/>
        <v>20896.734146305585</v>
      </c>
      <c r="L47" s="313">
        <f t="shared" ca="1" si="19"/>
        <v>22537.283980363787</v>
      </c>
      <c r="M47" s="313">
        <f t="shared" ca="1" si="19"/>
        <v>24751.119800333734</v>
      </c>
      <c r="N47" s="313">
        <f t="shared" ca="1" si="19"/>
        <v>26970.261333364509</v>
      </c>
      <c r="O47" s="313">
        <f t="shared" ca="1" si="19"/>
        <v>29579.030220796412</v>
      </c>
      <c r="P47" s="313">
        <f t="shared" ca="1" si="20"/>
        <v>32046.621649723154</v>
      </c>
      <c r="Q47" s="313">
        <f t="shared" ca="1" si="20"/>
        <v>36094.94207174077</v>
      </c>
      <c r="R47" s="313">
        <f t="shared" ca="1" si="20"/>
        <v>40797.992876917073</v>
      </c>
      <c r="S47" s="313">
        <f t="shared" ca="1" si="20"/>
        <v>45595.147951492952</v>
      </c>
      <c r="T47" s="313">
        <f t="shared" ca="1" si="20"/>
        <v>50209.391665613097</v>
      </c>
      <c r="U47" s="313">
        <f t="shared" ca="1" si="20"/>
        <v>54845.684775095513</v>
      </c>
      <c r="V47" s="313">
        <f t="shared" ca="1" si="20"/>
        <v>60708.224017569461</v>
      </c>
      <c r="W47" s="313">
        <f t="shared" ca="1" si="20"/>
        <v>66682.650725363332</v>
      </c>
      <c r="X47" s="313">
        <f t="shared" ca="1" si="20"/>
        <v>73192.155977320741</v>
      </c>
      <c r="Y47" s="313">
        <f t="shared" ca="1" si="20"/>
        <v>80681.850758562388</v>
      </c>
      <c r="Z47" s="313">
        <f t="shared" ca="1" si="21"/>
        <v>79454.146720810662</v>
      </c>
      <c r="AA47" s="313">
        <f t="shared" ca="1" si="21"/>
        <v>85155.11563814382</v>
      </c>
      <c r="AB47" s="313">
        <f t="shared" ca="1" si="21"/>
        <v>90569.091320620442</v>
      </c>
      <c r="AC47" s="313">
        <f t="shared" ca="1" si="21"/>
        <v>98277.637080807443</v>
      </c>
      <c r="AD47" s="313">
        <f t="shared" ca="1" si="21"/>
        <v>109462.88925472513</v>
      </c>
      <c r="AE47" s="313">
        <f t="shared" ca="1" si="21"/>
        <v>117115.69954253839</v>
      </c>
      <c r="AF47" s="313">
        <f t="shared" ca="1" si="21"/>
        <v>130410.02520352254</v>
      </c>
      <c r="AG47" s="313">
        <f t="shared" ca="1" si="21"/>
        <v>141444.81061575204</v>
      </c>
      <c r="AH47" s="313">
        <f t="shared" ca="1" si="21"/>
        <v>152619.63480919984</v>
      </c>
      <c r="AI47" s="313">
        <f t="shared" ca="1" si="21"/>
        <v>164649.76697901136</v>
      </c>
      <c r="AJ47" s="313">
        <f t="shared" ca="1" si="22"/>
        <v>174787.39920594456</v>
      </c>
      <c r="AK47" s="313">
        <f t="shared" ca="1" si="22"/>
        <v>130704.70079423233</v>
      </c>
      <c r="AL47" s="313">
        <f t="shared" ca="1" si="22"/>
        <v>127171.80689251519</v>
      </c>
      <c r="AM47" s="313">
        <f t="shared" ca="1" si="22"/>
        <v>171831.65483208172</v>
      </c>
      <c r="AN47" s="313" t="str">
        <f t="shared" ca="1" si="22"/>
        <v/>
      </c>
      <c r="AO47" s="313" t="str">
        <f t="shared" ca="1" si="22"/>
        <v/>
      </c>
      <c r="AP47" s="313" t="str">
        <f t="shared" ca="1" si="22"/>
        <v/>
      </c>
      <c r="AQ47" s="313" t="str">
        <f t="shared" ca="1" si="22"/>
        <v/>
      </c>
      <c r="AR47" s="313" t="str">
        <f t="shared" ca="1" si="22"/>
        <v/>
      </c>
      <c r="AS47" s="313" t="str">
        <f t="shared" ca="1" si="22"/>
        <v/>
      </c>
      <c r="AT47" s="313" t="str">
        <f t="shared" ca="1" si="23"/>
        <v/>
      </c>
      <c r="AU47" s="313" t="str">
        <f t="shared" ca="1" si="23"/>
        <v/>
      </c>
      <c r="AV47" s="313" t="str">
        <f t="shared" ca="1" si="23"/>
        <v/>
      </c>
      <c r="AW47" s="313" t="str">
        <f t="shared" ca="1" si="23"/>
        <v/>
      </c>
      <c r="AX47" s="313" t="str">
        <f t="shared" ca="1" si="23"/>
        <v/>
      </c>
      <c r="AY47" s="313" t="str">
        <f t="shared" ca="1" si="23"/>
        <v/>
      </c>
      <c r="AZ47" s="24"/>
      <c r="BA47" s="24"/>
      <c r="BB47" s="24"/>
      <c r="BC47" s="24"/>
      <c r="BD47" s="24"/>
      <c r="BE47" s="24"/>
      <c r="BF47" s="24"/>
      <c r="BG47" s="24"/>
      <c r="BH47" s="24"/>
      <c r="BI47" s="24"/>
      <c r="BJ47" s="24"/>
      <c r="BK47" s="24"/>
      <c r="BL47" s="24"/>
      <c r="BM47" s="24"/>
      <c r="BN47" s="24"/>
      <c r="BO47" s="24"/>
      <c r="BP47" s="314"/>
    </row>
    <row r="48" spans="1:68" s="100" customFormat="1" x14ac:dyDescent="0.25">
      <c r="A48" s="157">
        <v>1995</v>
      </c>
      <c r="B48" s="309">
        <f>'Waste Disposal Data'!M42*'Waste Disposal Data'!Q42*Short_Metric</f>
        <v>63087.778337299998</v>
      </c>
      <c r="C48" s="310">
        <f t="shared" si="8"/>
        <v>1110826.1918649189</v>
      </c>
      <c r="D48" s="311">
        <f ca="1">(((SUM(F48:BN48)/M3_FT3)*g_ft3)/g_mt)*Conversions_Constants!$C$29</f>
        <v>49905.712009417366</v>
      </c>
      <c r="E48" s="312"/>
      <c r="F48" s="311">
        <f t="shared" ca="1" si="19"/>
        <v>13295.198076560162</v>
      </c>
      <c r="G48" s="313">
        <f t="shared" ca="1" si="19"/>
        <v>14724.392800327934</v>
      </c>
      <c r="H48" s="313">
        <f t="shared" ca="1" si="19"/>
        <v>16249.162445370852</v>
      </c>
      <c r="I48" s="313">
        <f t="shared" ca="1" si="19"/>
        <v>17304.072859786065</v>
      </c>
      <c r="J48" s="313">
        <f t="shared" ca="1" si="19"/>
        <v>18795.379842500301</v>
      </c>
      <c r="K48" s="313">
        <f t="shared" ca="1" si="19"/>
        <v>20077.361480544172</v>
      </c>
      <c r="L48" s="313">
        <f t="shared" ca="1" si="19"/>
        <v>21653.58443551034</v>
      </c>
      <c r="M48" s="313">
        <f t="shared" ca="1" si="19"/>
        <v>23780.614511354481</v>
      </c>
      <c r="N48" s="313">
        <f t="shared" ca="1" si="19"/>
        <v>25912.742260274965</v>
      </c>
      <c r="O48" s="313">
        <f t="shared" ca="1" si="19"/>
        <v>28419.219856508556</v>
      </c>
      <c r="P48" s="313">
        <f t="shared" ca="1" si="20"/>
        <v>30790.055641564421</v>
      </c>
      <c r="Q48" s="313">
        <f t="shared" ca="1" si="20"/>
        <v>34679.639149343144</v>
      </c>
      <c r="R48" s="313">
        <f t="shared" ca="1" si="20"/>
        <v>39198.280694753688</v>
      </c>
      <c r="S48" s="313">
        <f t="shared" ca="1" si="20"/>
        <v>43807.336628382334</v>
      </c>
      <c r="T48" s="313">
        <f t="shared" ca="1" si="20"/>
        <v>48240.653258583487</v>
      </c>
      <c r="U48" s="313">
        <f t="shared" ca="1" si="20"/>
        <v>52695.154714989141</v>
      </c>
      <c r="V48" s="313">
        <f t="shared" ca="1" si="20"/>
        <v>58327.820505774529</v>
      </c>
      <c r="W48" s="313">
        <f t="shared" ca="1" si="20"/>
        <v>64067.986591611632</v>
      </c>
      <c r="X48" s="313">
        <f t="shared" ca="1" si="20"/>
        <v>70322.250491799627</v>
      </c>
      <c r="Y48" s="313">
        <f t="shared" ca="1" si="20"/>
        <v>77518.27014009039</v>
      </c>
      <c r="Z48" s="313">
        <f t="shared" ca="1" si="21"/>
        <v>76338.705066213981</v>
      </c>
      <c r="AA48" s="313">
        <f t="shared" ca="1" si="21"/>
        <v>81816.13579492383</v>
      </c>
      <c r="AB48" s="313">
        <f t="shared" ca="1" si="21"/>
        <v>87017.826454474023</v>
      </c>
      <c r="AC48" s="313">
        <f t="shared" ca="1" si="21"/>
        <v>94424.11581208487</v>
      </c>
      <c r="AD48" s="313">
        <f t="shared" ca="1" si="21"/>
        <v>105170.78797504035</v>
      </c>
      <c r="AE48" s="313">
        <f t="shared" ca="1" si="21"/>
        <v>112523.52727940706</v>
      </c>
      <c r="AF48" s="313">
        <f t="shared" ca="1" si="21"/>
        <v>125296.57497513303</v>
      </c>
      <c r="AG48" s="313">
        <f t="shared" ca="1" si="21"/>
        <v>135898.68026251459</v>
      </c>
      <c r="AH48" s="313">
        <f t="shared" ca="1" si="21"/>
        <v>146635.33333196427</v>
      </c>
      <c r="AI48" s="313">
        <f t="shared" ca="1" si="21"/>
        <v>158193.75727232435</v>
      </c>
      <c r="AJ48" s="313">
        <f t="shared" ca="1" si="22"/>
        <v>167933.88725397317</v>
      </c>
      <c r="AK48" s="313">
        <f t="shared" ca="1" si="22"/>
        <v>125579.69617066249</v>
      </c>
      <c r="AL48" s="313">
        <f t="shared" ca="1" si="22"/>
        <v>122185.32902024727</v>
      </c>
      <c r="AM48" s="313">
        <f t="shared" ca="1" si="22"/>
        <v>165094.03927473121</v>
      </c>
      <c r="AN48" s="313">
        <f t="shared" ca="1" si="22"/>
        <v>196507.99848411075</v>
      </c>
      <c r="AO48" s="313" t="str">
        <f t="shared" ca="1" si="22"/>
        <v/>
      </c>
      <c r="AP48" s="313" t="str">
        <f t="shared" ca="1" si="22"/>
        <v/>
      </c>
      <c r="AQ48" s="313" t="str">
        <f t="shared" ca="1" si="22"/>
        <v/>
      </c>
      <c r="AR48" s="313" t="str">
        <f t="shared" ca="1" si="22"/>
        <v/>
      </c>
      <c r="AS48" s="313" t="str">
        <f t="shared" ca="1" si="22"/>
        <v/>
      </c>
      <c r="AT48" s="313" t="str">
        <f t="shared" ca="1" si="23"/>
        <v/>
      </c>
      <c r="AU48" s="313" t="str">
        <f t="shared" ca="1" si="23"/>
        <v/>
      </c>
      <c r="AV48" s="313" t="str">
        <f t="shared" ca="1" si="23"/>
        <v/>
      </c>
      <c r="AW48" s="313" t="str">
        <f t="shared" ca="1" si="23"/>
        <v/>
      </c>
      <c r="AX48" s="313" t="str">
        <f t="shared" ca="1" si="23"/>
        <v/>
      </c>
      <c r="AY48" s="313" t="str">
        <f t="shared" ca="1" si="23"/>
        <v/>
      </c>
      <c r="AZ48" s="24"/>
      <c r="BA48" s="24"/>
      <c r="BB48" s="24"/>
      <c r="BC48" s="24"/>
      <c r="BD48" s="24"/>
      <c r="BE48" s="24"/>
      <c r="BF48" s="24"/>
      <c r="BG48" s="24"/>
      <c r="BH48" s="24"/>
      <c r="BI48" s="24"/>
      <c r="BJ48" s="24"/>
      <c r="BK48" s="24"/>
      <c r="BL48" s="24"/>
      <c r="BM48" s="24"/>
      <c r="BN48" s="24"/>
      <c r="BO48" s="24"/>
      <c r="BP48" s="314"/>
    </row>
    <row r="49" spans="1:68" s="100" customFormat="1" x14ac:dyDescent="0.25">
      <c r="A49" s="157">
        <v>1996</v>
      </c>
      <c r="B49" s="309">
        <f>'Waste Disposal Data'!M43*'Waste Disposal Data'!Q43*Short_Metric</f>
        <v>95727.838047400001</v>
      </c>
      <c r="C49" s="310">
        <f t="shared" si="8"/>
        <v>1206554.029912319</v>
      </c>
      <c r="D49" s="311">
        <f ca="1">(((SUM(F49:BN49)/M3_FT3)*g_ft3)/g_mt)*Conversions_Constants!$C$29</f>
        <v>52754.788089789494</v>
      </c>
      <c r="E49" s="312"/>
      <c r="F49" s="311">
        <f t="shared" ca="1" si="19"/>
        <v>12773.885903397164</v>
      </c>
      <c r="G49" s="313">
        <f t="shared" ca="1" si="19"/>
        <v>14147.041100485687</v>
      </c>
      <c r="H49" s="313">
        <f t="shared" ca="1" si="19"/>
        <v>15612.023672582749</v>
      </c>
      <c r="I49" s="313">
        <f t="shared" ca="1" si="19"/>
        <v>16625.570458004891</v>
      </c>
      <c r="J49" s="313">
        <f t="shared" ca="1" si="19"/>
        <v>18058.402457530599</v>
      </c>
      <c r="K49" s="313">
        <f t="shared" ca="1" si="19"/>
        <v>19290.116876550626</v>
      </c>
      <c r="L49" s="313">
        <f t="shared" ca="1" si="19"/>
        <v>20804.535245431482</v>
      </c>
      <c r="M49" s="313">
        <f t="shared" ca="1" si="19"/>
        <v>22848.163279061846</v>
      </c>
      <c r="N49" s="313">
        <f t="shared" ca="1" si="19"/>
        <v>24896.68910314815</v>
      </c>
      <c r="O49" s="313">
        <f t="shared" ca="1" si="19"/>
        <v>27304.88630708152</v>
      </c>
      <c r="P49" s="313">
        <f t="shared" ca="1" si="20"/>
        <v>29582.76029132745</v>
      </c>
      <c r="Q49" s="313">
        <f t="shared" ca="1" si="20"/>
        <v>33319.831048302571</v>
      </c>
      <c r="R49" s="313">
        <f t="shared" ca="1" si="20"/>
        <v>37661.294124447442</v>
      </c>
      <c r="S49" s="313">
        <f t="shared" ca="1" si="20"/>
        <v>42089.626389940553</v>
      </c>
      <c r="T49" s="313">
        <f t="shared" ca="1" si="20"/>
        <v>46349.110188656356</v>
      </c>
      <c r="U49" s="313">
        <f t="shared" ca="1" si="20"/>
        <v>50628.948144659043</v>
      </c>
      <c r="V49" s="313">
        <f t="shared" ca="1" si="20"/>
        <v>56040.753950720493</v>
      </c>
      <c r="W49" s="313">
        <f t="shared" ca="1" si="20"/>
        <v>61555.844904973492</v>
      </c>
      <c r="X49" s="313">
        <f t="shared" ca="1" si="20"/>
        <v>67564.875609944866</v>
      </c>
      <c r="Y49" s="313">
        <f t="shared" ca="1" si="20"/>
        <v>74478.735291956022</v>
      </c>
      <c r="Z49" s="313">
        <f t="shared" ca="1" si="21"/>
        <v>73345.421626182128</v>
      </c>
      <c r="AA49" s="313">
        <f t="shared" ca="1" si="21"/>
        <v>78608.079224015091</v>
      </c>
      <c r="AB49" s="313">
        <f t="shared" ca="1" si="21"/>
        <v>83605.808675448687</v>
      </c>
      <c r="AC49" s="313">
        <f t="shared" ca="1" si="21"/>
        <v>90721.693273546582</v>
      </c>
      <c r="AD49" s="313">
        <f t="shared" ca="1" si="21"/>
        <v>101046.98239374728</v>
      </c>
      <c r="AE49" s="313">
        <f t="shared" ca="1" si="21"/>
        <v>108111.41666622278</v>
      </c>
      <c r="AF49" s="313">
        <f t="shared" ca="1" si="21"/>
        <v>120383.62599806464</v>
      </c>
      <c r="AG49" s="313">
        <f t="shared" ca="1" si="21"/>
        <v>130570.01679096259</v>
      </c>
      <c r="AH49" s="313">
        <f t="shared" ca="1" si="21"/>
        <v>140885.67967193152</v>
      </c>
      <c r="AI49" s="313">
        <f t="shared" ca="1" si="21"/>
        <v>151990.89132707604</v>
      </c>
      <c r="AJ49" s="313">
        <f t="shared" ca="1" si="22"/>
        <v>161349.10534941364</v>
      </c>
      <c r="AK49" s="313">
        <f t="shared" ca="1" si="22"/>
        <v>120655.64585273027</v>
      </c>
      <c r="AL49" s="313">
        <f t="shared" ca="1" si="22"/>
        <v>117394.37374200528</v>
      </c>
      <c r="AM49" s="313">
        <f t="shared" ca="1" si="22"/>
        <v>158620.60940216068</v>
      </c>
      <c r="AN49" s="313">
        <f t="shared" ca="1" si="22"/>
        <v>188802.80965249418</v>
      </c>
      <c r="AO49" s="313">
        <f t="shared" ca="1" si="22"/>
        <v>252351.11334920002</v>
      </c>
      <c r="AP49" s="313" t="str">
        <f t="shared" ca="1" si="22"/>
        <v/>
      </c>
      <c r="AQ49" s="313" t="str">
        <f t="shared" ca="1" si="22"/>
        <v/>
      </c>
      <c r="AR49" s="313" t="str">
        <f t="shared" ca="1" si="22"/>
        <v/>
      </c>
      <c r="AS49" s="313" t="str">
        <f t="shared" ca="1" si="22"/>
        <v/>
      </c>
      <c r="AT49" s="313" t="str">
        <f t="shared" ca="1" si="23"/>
        <v/>
      </c>
      <c r="AU49" s="313" t="str">
        <f t="shared" ca="1" si="23"/>
        <v/>
      </c>
      <c r="AV49" s="313" t="str">
        <f t="shared" ca="1" si="23"/>
        <v/>
      </c>
      <c r="AW49" s="313" t="str">
        <f t="shared" ca="1" si="23"/>
        <v/>
      </c>
      <c r="AX49" s="313" t="str">
        <f t="shared" ca="1" si="23"/>
        <v/>
      </c>
      <c r="AY49" s="313" t="str">
        <f t="shared" ca="1" si="23"/>
        <v/>
      </c>
      <c r="AZ49" s="24"/>
      <c r="BA49" s="24"/>
      <c r="BB49" s="24"/>
      <c r="BC49" s="24"/>
      <c r="BD49" s="24"/>
      <c r="BE49" s="24"/>
      <c r="BF49" s="24"/>
      <c r="BG49" s="24"/>
      <c r="BH49" s="24"/>
      <c r="BI49" s="24"/>
      <c r="BJ49" s="24"/>
      <c r="BK49" s="24"/>
      <c r="BL49" s="24"/>
      <c r="BM49" s="24"/>
      <c r="BN49" s="24"/>
      <c r="BO49" s="24"/>
      <c r="BP49" s="314"/>
    </row>
    <row r="50" spans="1:68" s="100" customFormat="1" x14ac:dyDescent="0.25">
      <c r="A50" s="157">
        <v>1997</v>
      </c>
      <c r="B50" s="309">
        <f>'Waste Disposal Data'!M44*'Waste Disposal Data'!Q44*Short_Metric</f>
        <v>93675.393192300005</v>
      </c>
      <c r="C50" s="310">
        <f t="shared" si="8"/>
        <v>1300229.4231046191</v>
      </c>
      <c r="D50" s="311">
        <f ca="1">(((SUM(F50:BN50)/M3_FT3)*g_ft3)/g_mt)*Conversions_Constants!$C$29</f>
        <v>57978.608006303461</v>
      </c>
      <c r="E50" s="312"/>
      <c r="F50" s="311">
        <f t="shared" ca="1" si="19"/>
        <v>12273.014672920805</v>
      </c>
      <c r="G50" s="313">
        <f t="shared" ca="1" si="19"/>
        <v>13592.327684600381</v>
      </c>
      <c r="H50" s="313">
        <f t="shared" ca="1" si="19"/>
        <v>14999.867468413684</v>
      </c>
      <c r="I50" s="313">
        <f t="shared" ca="1" si="19"/>
        <v>15973.672515933846</v>
      </c>
      <c r="J50" s="313">
        <f t="shared" ca="1" si="19"/>
        <v>17350.322369157864</v>
      </c>
      <c r="K50" s="313">
        <f t="shared" ca="1" si="19"/>
        <v>18533.740575003696</v>
      </c>
      <c r="L50" s="313">
        <f t="shared" ca="1" si="19"/>
        <v>19988.777750282992</v>
      </c>
      <c r="M50" s="313">
        <f t="shared" ca="1" si="19"/>
        <v>21952.273982550563</v>
      </c>
      <c r="N50" s="313">
        <f t="shared" ca="1" si="19"/>
        <v>23920.475960163443</v>
      </c>
      <c r="O50" s="313">
        <f t="shared" ca="1" si="19"/>
        <v>26234.246401098662</v>
      </c>
      <c r="P50" s="313">
        <f t="shared" ca="1" si="20"/>
        <v>28422.803668882221</v>
      </c>
      <c r="Q50" s="313">
        <f t="shared" ca="1" si="20"/>
        <v>32013.341785548739</v>
      </c>
      <c r="R50" s="313">
        <f t="shared" ca="1" si="20"/>
        <v>36184.573659578789</v>
      </c>
      <c r="S50" s="313">
        <f t="shared" ca="1" si="20"/>
        <v>40439.26853332149</v>
      </c>
      <c r="T50" s="313">
        <f t="shared" ca="1" si="20"/>
        <v>44531.735583368434</v>
      </c>
      <c r="U50" s="313">
        <f t="shared" ca="1" si="20"/>
        <v>48643.758692779265</v>
      </c>
      <c r="V50" s="313">
        <f t="shared" ca="1" si="20"/>
        <v>53843.364557985798</v>
      </c>
      <c r="W50" s="313">
        <f t="shared" ca="1" si="20"/>
        <v>59142.205702796877</v>
      </c>
      <c r="X50" s="313">
        <f t="shared" ca="1" si="20"/>
        <v>64915.618943675821</v>
      </c>
      <c r="Y50" s="313">
        <f t="shared" ca="1" si="20"/>
        <v>71558.382309932262</v>
      </c>
      <c r="Z50" s="313">
        <f t="shared" ca="1" si="21"/>
        <v>70469.506508610502</v>
      </c>
      <c r="AA50" s="313">
        <f t="shared" ca="1" si="21"/>
        <v>75525.812350482636</v>
      </c>
      <c r="AB50" s="313">
        <f t="shared" ca="1" si="21"/>
        <v>80327.578027160693</v>
      </c>
      <c r="AC50" s="313">
        <f t="shared" ca="1" si="21"/>
        <v>87164.444799240344</v>
      </c>
      <c r="AD50" s="313">
        <f t="shared" ca="1" si="21"/>
        <v>97084.873542122645</v>
      </c>
      <c r="AE50" s="313">
        <f t="shared" ca="1" si="21"/>
        <v>103872.30738470367</v>
      </c>
      <c r="AF50" s="313">
        <f t="shared" ca="1" si="21"/>
        <v>115663.31650580371</v>
      </c>
      <c r="AG50" s="313">
        <f t="shared" ca="1" si="21"/>
        <v>125450.29320269791</v>
      </c>
      <c r="AH50" s="313">
        <f t="shared" ca="1" si="21"/>
        <v>135361.47315658926</v>
      </c>
      <c r="AI50" s="313">
        <f t="shared" ca="1" si="21"/>
        <v>146031.24323440267</v>
      </c>
      <c r="AJ50" s="313">
        <f t="shared" ca="1" si="22"/>
        <v>155022.51643639305</v>
      </c>
      <c r="AK50" s="313">
        <f t="shared" ca="1" si="22"/>
        <v>115924.67030940556</v>
      </c>
      <c r="AL50" s="313">
        <f t="shared" ca="1" si="22"/>
        <v>112791.27450721977</v>
      </c>
      <c r="AM50" s="313">
        <f t="shared" ca="1" si="22"/>
        <v>152401.00634550146</v>
      </c>
      <c r="AN50" s="313">
        <f t="shared" ca="1" si="22"/>
        <v>181399.74559640279</v>
      </c>
      <c r="AO50" s="313">
        <f t="shared" ca="1" si="22"/>
        <v>242456.28466424198</v>
      </c>
      <c r="AP50" s="313">
        <f t="shared" ca="1" si="22"/>
        <v>382911.3521896</v>
      </c>
      <c r="AQ50" s="313" t="str">
        <f t="shared" ca="1" si="22"/>
        <v/>
      </c>
      <c r="AR50" s="313" t="str">
        <f t="shared" ca="1" si="22"/>
        <v/>
      </c>
      <c r="AS50" s="313" t="str">
        <f t="shared" ca="1" si="22"/>
        <v/>
      </c>
      <c r="AT50" s="313" t="str">
        <f t="shared" ca="1" si="23"/>
        <v/>
      </c>
      <c r="AU50" s="313" t="str">
        <f t="shared" ca="1" si="23"/>
        <v/>
      </c>
      <c r="AV50" s="313" t="str">
        <f t="shared" ca="1" si="23"/>
        <v/>
      </c>
      <c r="AW50" s="313" t="str">
        <f t="shared" ca="1" si="23"/>
        <v/>
      </c>
      <c r="AX50" s="313" t="str">
        <f t="shared" ca="1" si="23"/>
        <v/>
      </c>
      <c r="AY50" s="313" t="str">
        <f t="shared" ca="1" si="23"/>
        <v/>
      </c>
      <c r="AZ50" s="24"/>
      <c r="BA50" s="24"/>
      <c r="BB50" s="24"/>
      <c r="BC50" s="24"/>
      <c r="BD50" s="24"/>
      <c r="BE50" s="24"/>
      <c r="BF50" s="24"/>
      <c r="BG50" s="24"/>
      <c r="BH50" s="24"/>
      <c r="BI50" s="24"/>
      <c r="BJ50" s="24"/>
      <c r="BK50" s="24"/>
      <c r="BL50" s="24"/>
      <c r="BM50" s="24"/>
      <c r="BN50" s="24"/>
      <c r="BO50" s="24"/>
      <c r="BP50" s="314"/>
    </row>
    <row r="51" spans="1:68" s="100" customFormat="1" x14ac:dyDescent="0.25">
      <c r="A51" s="157">
        <v>1998</v>
      </c>
      <c r="B51" s="309">
        <f>'Waste Disposal Data'!M45*'Waste Disposal Data'!Q45*Short_Metric</f>
        <v>59768.207137699996</v>
      </c>
      <c r="C51" s="310">
        <f t="shared" si="8"/>
        <v>1359997.6302423191</v>
      </c>
      <c r="D51" s="311">
        <f ca="1">(((SUM(F51:BN51)/M3_FT3)*g_ft3)/g_mt)*Conversions_Constants!$C$29</f>
        <v>62841.247666307718</v>
      </c>
      <c r="E51" s="312"/>
      <c r="F51" s="311">
        <f t="shared" ca="1" si="19"/>
        <v>11791.782884303821</v>
      </c>
      <c r="G51" s="313">
        <f t="shared" ca="1" si="19"/>
        <v>13059.364892861877</v>
      </c>
      <c r="H51" s="313">
        <f t="shared" ca="1" si="19"/>
        <v>14411.714252336225</v>
      </c>
      <c r="I51" s="313">
        <f t="shared" ca="1" si="19"/>
        <v>15347.335857787073</v>
      </c>
      <c r="J51" s="313">
        <f t="shared" ca="1" si="19"/>
        <v>16670.00649817508</v>
      </c>
      <c r="K51" s="313">
        <f t="shared" ca="1" si="19"/>
        <v>17807.022212452564</v>
      </c>
      <c r="L51" s="313">
        <f t="shared" ca="1" si="19"/>
        <v>19205.00656403468</v>
      </c>
      <c r="M51" s="313">
        <f t="shared" ca="1" si="19"/>
        <v>21091.513007813039</v>
      </c>
      <c r="N51" s="313">
        <f t="shared" ca="1" si="19"/>
        <v>22982.540682022096</v>
      </c>
      <c r="O51" s="313">
        <f t="shared" ca="1" si="19"/>
        <v>25205.586886295412</v>
      </c>
      <c r="P51" s="313">
        <f t="shared" ca="1" si="20"/>
        <v>27308.329596161791</v>
      </c>
      <c r="Q51" s="313">
        <f t="shared" ca="1" si="20"/>
        <v>30758.080699529113</v>
      </c>
      <c r="R51" s="313">
        <f t="shared" ca="1" si="20"/>
        <v>34765.756232352564</v>
      </c>
      <c r="S51" s="313">
        <f t="shared" ca="1" si="20"/>
        <v>38853.622133860408</v>
      </c>
      <c r="T51" s="313">
        <f t="shared" ca="1" si="20"/>
        <v>42785.621255623781</v>
      </c>
      <c r="U51" s="313">
        <f t="shared" ca="1" si="20"/>
        <v>46736.409632696406</v>
      </c>
      <c r="V51" s="313">
        <f t="shared" ca="1" si="20"/>
        <v>51732.136035741518</v>
      </c>
      <c r="W51" s="313">
        <f t="shared" ca="1" si="20"/>
        <v>56823.206647421241</v>
      </c>
      <c r="X51" s="313">
        <f t="shared" ca="1" si="20"/>
        <v>62370.241117120226</v>
      </c>
      <c r="Y51" s="313">
        <f t="shared" ca="1" si="20"/>
        <v>68752.53800620776</v>
      </c>
      <c r="Z51" s="313">
        <f t="shared" ca="1" si="21"/>
        <v>67706.357635748383</v>
      </c>
      <c r="AA51" s="313">
        <f t="shared" ca="1" si="21"/>
        <v>72564.402889744117</v>
      </c>
      <c r="AB51" s="313">
        <f t="shared" ca="1" si="21"/>
        <v>77177.88864117999</v>
      </c>
      <c r="AC51" s="313">
        <f t="shared" ca="1" si="21"/>
        <v>83746.678032685653</v>
      </c>
      <c r="AD51" s="313">
        <f t="shared" ca="1" si="21"/>
        <v>93278.121200710695</v>
      </c>
      <c r="AE51" s="313">
        <f t="shared" ca="1" si="21"/>
        <v>99799.415955606659</v>
      </c>
      <c r="AF51" s="313">
        <f t="shared" ca="1" si="21"/>
        <v>111128.09299610918</v>
      </c>
      <c r="AG51" s="313">
        <f t="shared" ca="1" si="21"/>
        <v>120531.31684771478</v>
      </c>
      <c r="AH51" s="313">
        <f t="shared" ca="1" si="21"/>
        <v>130053.87387695117</v>
      </c>
      <c r="AI51" s="313">
        <f t="shared" ca="1" si="21"/>
        <v>140305.27628589855</v>
      </c>
      <c r="AJ51" s="313">
        <f t="shared" ca="1" si="22"/>
        <v>148943.99662290345</v>
      </c>
      <c r="AK51" s="313">
        <f t="shared" ca="1" si="22"/>
        <v>111379.19897049232</v>
      </c>
      <c r="AL51" s="313">
        <f t="shared" ca="1" si="22"/>
        <v>108368.66537506694</v>
      </c>
      <c r="AM51" s="313">
        <f t="shared" ca="1" si="22"/>
        <v>146425.27741294439</v>
      </c>
      <c r="AN51" s="313">
        <f t="shared" ca="1" si="22"/>
        <v>174286.95983394166</v>
      </c>
      <c r="AO51" s="313">
        <f t="shared" ca="1" si="22"/>
        <v>232949.43776151317</v>
      </c>
      <c r="AP51" s="313">
        <f t="shared" ca="1" si="22"/>
        <v>367897.18331530318</v>
      </c>
      <c r="AQ51" s="313">
        <f t="shared" ca="1" si="22"/>
        <v>374701.57276920008</v>
      </c>
      <c r="AR51" s="313" t="str">
        <f t="shared" ca="1" si="22"/>
        <v/>
      </c>
      <c r="AS51" s="313" t="str">
        <f t="shared" ca="1" si="22"/>
        <v/>
      </c>
      <c r="AT51" s="313" t="str">
        <f t="shared" ca="1" si="23"/>
        <v/>
      </c>
      <c r="AU51" s="313" t="str">
        <f t="shared" ca="1" si="23"/>
        <v/>
      </c>
      <c r="AV51" s="313" t="str">
        <f t="shared" ca="1" si="23"/>
        <v/>
      </c>
      <c r="AW51" s="313" t="str">
        <f t="shared" ca="1" si="23"/>
        <v/>
      </c>
      <c r="AX51" s="313" t="str">
        <f t="shared" ca="1" si="23"/>
        <v/>
      </c>
      <c r="AY51" s="313" t="str">
        <f t="shared" ca="1" si="23"/>
        <v/>
      </c>
      <c r="AZ51" s="24"/>
      <c r="BA51" s="24"/>
      <c r="BB51" s="24"/>
      <c r="BC51" s="24"/>
      <c r="BD51" s="24"/>
      <c r="BE51" s="24"/>
      <c r="BF51" s="24"/>
      <c r="BG51" s="24"/>
      <c r="BH51" s="24"/>
      <c r="BI51" s="24"/>
      <c r="BJ51" s="24"/>
      <c r="BK51" s="24"/>
      <c r="BL51" s="24"/>
      <c r="BM51" s="24"/>
      <c r="BN51" s="24"/>
      <c r="BO51" s="24"/>
      <c r="BP51" s="314"/>
    </row>
    <row r="52" spans="1:68" s="100" customFormat="1" x14ac:dyDescent="0.25">
      <c r="A52" s="157">
        <v>1999</v>
      </c>
      <c r="B52" s="309">
        <f>'Waste Disposal Data'!M46*'Waste Disposal Data'!Q46*Short_Metric</f>
        <v>63692.7403921</v>
      </c>
      <c r="C52" s="310">
        <f t="shared" si="8"/>
        <v>1423690.3706344191</v>
      </c>
      <c r="D52" s="311">
        <f ca="1">(((SUM(F52:BN52)/M3_FT3)*g_ft3)/g_mt)*Conversions_Constants!$C$29</f>
        <v>64930.235514496249</v>
      </c>
      <c r="E52" s="312"/>
      <c r="F52" s="311">
        <f t="shared" ca="1" si="19"/>
        <v>11329.420464016219</v>
      </c>
      <c r="G52" s="313">
        <f t="shared" ca="1" si="19"/>
        <v>12547.299871098308</v>
      </c>
      <c r="H52" s="313">
        <f t="shared" ca="1" si="19"/>
        <v>13846.622853725752</v>
      </c>
      <c r="I52" s="313">
        <f t="shared" ca="1" si="19"/>
        <v>14745.558211285443</v>
      </c>
      <c r="J52" s="313">
        <f t="shared" ca="1" si="19"/>
        <v>16016.366194047338</v>
      </c>
      <c r="K52" s="313">
        <f t="shared" ca="1" si="19"/>
        <v>17108.798884475145</v>
      </c>
      <c r="L52" s="313">
        <f t="shared" ca="1" si="19"/>
        <v>18451.967485575678</v>
      </c>
      <c r="M52" s="313">
        <f t="shared" ca="1" si="19"/>
        <v>20264.502953650459</v>
      </c>
      <c r="N52" s="313">
        <f t="shared" ca="1" si="19"/>
        <v>22081.382372175616</v>
      </c>
      <c r="O52" s="313">
        <f t="shared" ca="1" si="19"/>
        <v>24217.26168798895</v>
      </c>
      <c r="P52" s="313">
        <f t="shared" ca="1" si="20"/>
        <v>26237.554676883054</v>
      </c>
      <c r="Q52" s="313">
        <f t="shared" ca="1" si="20"/>
        <v>29552.039104702311</v>
      </c>
      <c r="R52" s="313">
        <f t="shared" ca="1" si="20"/>
        <v>33402.571432188524</v>
      </c>
      <c r="S52" s="313">
        <f t="shared" ca="1" si="20"/>
        <v>37330.149819027967</v>
      </c>
      <c r="T52" s="313">
        <f t="shared" ca="1" si="20"/>
        <v>41107.973049974767</v>
      </c>
      <c r="U52" s="313">
        <f t="shared" ca="1" si="20"/>
        <v>44903.848798991268</v>
      </c>
      <c r="V52" s="313">
        <f t="shared" ca="1" si="20"/>
        <v>49703.689967931852</v>
      </c>
      <c r="W52" s="313">
        <f t="shared" ca="1" si="20"/>
        <v>54595.136845612702</v>
      </c>
      <c r="X52" s="313">
        <f t="shared" ca="1" si="20"/>
        <v>59924.668982712792</v>
      </c>
      <c r="Y52" s="313">
        <f t="shared" ca="1" si="20"/>
        <v>66056.712431283158</v>
      </c>
      <c r="Z52" s="313">
        <f t="shared" ca="1" si="21"/>
        <v>65051.553379897712</v>
      </c>
      <c r="AA52" s="313">
        <f t="shared" ca="1" si="21"/>
        <v>69719.111954859967</v>
      </c>
      <c r="AB52" s="313">
        <f t="shared" ca="1" si="21"/>
        <v>74151.700342520082</v>
      </c>
      <c r="AC52" s="313">
        <f t="shared" ca="1" si="21"/>
        <v>80462.923817894014</v>
      </c>
      <c r="AD52" s="313">
        <f t="shared" ca="1" si="21"/>
        <v>89620.633753613132</v>
      </c>
      <c r="AE52" s="313">
        <f t="shared" ca="1" si="21"/>
        <v>95886.224883717208</v>
      </c>
      <c r="AF52" s="313">
        <f t="shared" ca="1" si="21"/>
        <v>106770.69814379842</v>
      </c>
      <c r="AG52" s="313">
        <f t="shared" ca="1" si="21"/>
        <v>115805.21631440724</v>
      </c>
      <c r="AH52" s="313">
        <f t="shared" ca="1" si="21"/>
        <v>124954.38854182303</v>
      </c>
      <c r="AI52" s="313">
        <f t="shared" ca="1" si="21"/>
        <v>134803.82771283973</v>
      </c>
      <c r="AJ52" s="313">
        <f t="shared" ca="1" si="22"/>
        <v>143103.81898042525</v>
      </c>
      <c r="AK52" s="313">
        <f t="shared" ca="1" si="22"/>
        <v>107011.95811209401</v>
      </c>
      <c r="AL52" s="313">
        <f t="shared" ca="1" si="22"/>
        <v>104119.4692273969</v>
      </c>
      <c r="AM52" s="313">
        <f t="shared" ca="1" si="22"/>
        <v>140683.86016330557</v>
      </c>
      <c r="AN52" s="313">
        <f t="shared" ca="1" si="22"/>
        <v>167453.07039041675</v>
      </c>
      <c r="AO52" s="313">
        <f t="shared" ca="1" si="22"/>
        <v>223815.35965773292</v>
      </c>
      <c r="AP52" s="313">
        <f t="shared" ca="1" si="22"/>
        <v>353471.72842322965</v>
      </c>
      <c r="AQ52" s="313">
        <f t="shared" ca="1" si="22"/>
        <v>360009.31395041279</v>
      </c>
      <c r="AR52" s="313">
        <f t="shared" ca="1" si="22"/>
        <v>239072.82855079995</v>
      </c>
      <c r="AS52" s="313" t="str">
        <f t="shared" ca="1" si="22"/>
        <v/>
      </c>
      <c r="AT52" s="313" t="str">
        <f t="shared" ca="1" si="23"/>
        <v/>
      </c>
      <c r="AU52" s="313" t="str">
        <f t="shared" ca="1" si="23"/>
        <v/>
      </c>
      <c r="AV52" s="313" t="str">
        <f t="shared" ca="1" si="23"/>
        <v/>
      </c>
      <c r="AW52" s="313" t="str">
        <f t="shared" ca="1" si="23"/>
        <v/>
      </c>
      <c r="AX52" s="313" t="str">
        <f t="shared" ca="1" si="23"/>
        <v/>
      </c>
      <c r="AY52" s="313" t="str">
        <f t="shared" ca="1" si="23"/>
        <v/>
      </c>
      <c r="AZ52" s="24"/>
      <c r="BA52" s="24"/>
      <c r="BB52" s="24"/>
      <c r="BC52" s="24"/>
      <c r="BD52" s="24"/>
      <c r="BE52" s="24"/>
      <c r="BF52" s="24"/>
      <c r="BG52" s="24"/>
      <c r="BH52" s="24"/>
      <c r="BI52" s="24"/>
      <c r="BJ52" s="24"/>
      <c r="BK52" s="24"/>
      <c r="BL52" s="24"/>
      <c r="BM52" s="24"/>
      <c r="BN52" s="24"/>
      <c r="BO52" s="24"/>
      <c r="BP52" s="314"/>
    </row>
    <row r="53" spans="1:68" s="100" customFormat="1" x14ac:dyDescent="0.25">
      <c r="A53" s="157">
        <v>2000</v>
      </c>
      <c r="B53" s="309">
        <f>'Waste Disposal Data'!M47*'Waste Disposal Data'!Q47*Short_Metric</f>
        <v>68034.168215500002</v>
      </c>
      <c r="C53" s="310">
        <f t="shared" si="8"/>
        <v>1491724.5388499191</v>
      </c>
      <c r="D53" s="311">
        <f ca="1">(((SUM(F53:BN53)/M3_FT3)*g_ft3)/g_mt)*Conversions_Constants!$C$29</f>
        <v>67236.276461200177</v>
      </c>
      <c r="E53" s="312"/>
      <c r="F53" s="311">
        <f t="shared" ref="F53:O62" ca="1" si="24">IF(F$12&gt;=$A53,"",INDIRECT("B"&amp;F$11)*L*((EXP(-k*((($A53)-1)-F$12)))-(EXP(-k*($A53-F$12))))/$F$10)</f>
        <v>10885.187533543001</v>
      </c>
      <c r="G53" s="313">
        <f t="shared" ca="1" si="24"/>
        <v>12055.313206028548</v>
      </c>
      <c r="H53" s="313">
        <f t="shared" ca="1" si="24"/>
        <v>13303.68900578491</v>
      </c>
      <c r="I53" s="313">
        <f t="shared" ca="1" si="24"/>
        <v>14167.376603808963</v>
      </c>
      <c r="J53" s="313">
        <f t="shared" ca="1" si="24"/>
        <v>15388.355492836827</v>
      </c>
      <c r="K53" s="313">
        <f t="shared" ca="1" si="24"/>
        <v>16437.95328478489</v>
      </c>
      <c r="L53" s="313">
        <f t="shared" ca="1" si="24"/>
        <v>17728.455491723042</v>
      </c>
      <c r="M53" s="313">
        <f t="shared" ca="1" si="24"/>
        <v>19469.920427538538</v>
      </c>
      <c r="N53" s="313">
        <f t="shared" ca="1" si="24"/>
        <v>21215.558985070438</v>
      </c>
      <c r="O53" s="313">
        <f t="shared" ca="1" si="24"/>
        <v>23267.689275008113</v>
      </c>
      <c r="P53" s="313">
        <f t="shared" ref="P53:Y62" ca="1" si="25">IF(P$12&gt;=$A53,"",INDIRECT("B"&amp;P$11)*L*((EXP(-k*((($A53)-1)-P$12)))-(EXP(-k*($A53-P$12))))/$F$10)</f>
        <v>25208.765442730913</v>
      </c>
      <c r="Q53" s="313">
        <f t="shared" ca="1" si="25"/>
        <v>28393.287077214431</v>
      </c>
      <c r="R53" s="313">
        <f t="shared" ca="1" si="25"/>
        <v>32092.837872577649</v>
      </c>
      <c r="S53" s="313">
        <f t="shared" ca="1" si="25"/>
        <v>35866.413708096203</v>
      </c>
      <c r="T53" s="313">
        <f t="shared" ca="1" si="25"/>
        <v>39496.106371374008</v>
      </c>
      <c r="U53" s="313">
        <f t="shared" ca="1" si="25"/>
        <v>43143.143703363836</v>
      </c>
      <c r="V53" s="313">
        <f t="shared" ca="1" si="25"/>
        <v>47754.78040808982</v>
      </c>
      <c r="W53" s="313">
        <f t="shared" ca="1" si="25"/>
        <v>52454.430910340641</v>
      </c>
      <c r="X53" s="313">
        <f t="shared" ca="1" si="25"/>
        <v>57574.989103289532</v>
      </c>
      <c r="Y53" s="313">
        <f t="shared" ca="1" si="25"/>
        <v>63466.59168909851</v>
      </c>
      <c r="Z53" s="313">
        <f t="shared" ref="Z53:AI62" ca="1" si="26">IF(Z$12&gt;=$A53,"",INDIRECT("B"&amp;Z$11)*L*((EXP(-k*((($A53)-1)-Z$12)))-(EXP(-k*($A53-Z$12))))/$F$10)</f>
        <v>62500.84548785934</v>
      </c>
      <c r="AA53" s="313">
        <f t="shared" ca="1" si="26"/>
        <v>66985.386473308346</v>
      </c>
      <c r="AB53" s="313">
        <f t="shared" ca="1" si="26"/>
        <v>71244.17058428048</v>
      </c>
      <c r="AC53" s="313">
        <f t="shared" ca="1" si="26"/>
        <v>77307.927447550814</v>
      </c>
      <c r="AD53" s="313">
        <f t="shared" ca="1" si="26"/>
        <v>86106.558440609486</v>
      </c>
      <c r="AE53" s="313">
        <f t="shared" ca="1" si="26"/>
        <v>92126.472228460072</v>
      </c>
      <c r="AF53" s="313">
        <f t="shared" ca="1" si="26"/>
        <v>102584.15918748258</v>
      </c>
      <c r="AG53" s="313">
        <f t="shared" ca="1" si="26"/>
        <v>111264.42883363225</v>
      </c>
      <c r="AH53" s="313">
        <f t="shared" ca="1" si="26"/>
        <v>120054.85688672005</v>
      </c>
      <c r="AI53" s="313">
        <f t="shared" ca="1" si="26"/>
        <v>129518.09402380585</v>
      </c>
      <c r="AJ53" s="313">
        <f t="shared" ref="AJ53:AS62" ca="1" si="27">IF(AJ$12&gt;=$A53,"",INDIRECT("B"&amp;AJ$11)*L*((EXP(-k*((($A53)-1)-AJ$12)))-(EXP(-k*($A53-AJ$12))))/$F$10)</f>
        <v>137492.63797875788</v>
      </c>
      <c r="AK53" s="313">
        <f t="shared" ca="1" si="27"/>
        <v>102815.95921711094</v>
      </c>
      <c r="AL53" s="313">
        <f t="shared" ca="1" si="27"/>
        <v>100036.88644382796</v>
      </c>
      <c r="AM53" s="313">
        <f t="shared" ca="1" si="27"/>
        <v>135167.56710408692</v>
      </c>
      <c r="AN53" s="313">
        <f t="shared" ca="1" si="27"/>
        <v>160887.14158474229</v>
      </c>
      <c r="AO53" s="313">
        <f t="shared" ca="1" si="27"/>
        <v>215039.4338792293</v>
      </c>
      <c r="AP53" s="313">
        <f t="shared" ca="1" si="27"/>
        <v>339611.90370795666</v>
      </c>
      <c r="AQ53" s="313">
        <f t="shared" ca="1" si="27"/>
        <v>345893.14684002992</v>
      </c>
      <c r="AR53" s="313">
        <f t="shared" ca="1" si="27"/>
        <v>229698.64885988244</v>
      </c>
      <c r="AS53" s="313">
        <f t="shared" ca="1" si="27"/>
        <v>254770.9615684</v>
      </c>
      <c r="AT53" s="313" t="str">
        <f t="shared" ref="AT53:AY62" ca="1" si="28">IF(AT$12&gt;=$A53,"",INDIRECT("B"&amp;AT$11)*L*((EXP(-k*((($A53)-1)-AT$12)))-(EXP(-k*($A53-AT$12))))/$F$10)</f>
        <v/>
      </c>
      <c r="AU53" s="313" t="str">
        <f t="shared" ca="1" si="28"/>
        <v/>
      </c>
      <c r="AV53" s="313" t="str">
        <f t="shared" ca="1" si="28"/>
        <v/>
      </c>
      <c r="AW53" s="313" t="str">
        <f t="shared" ca="1" si="28"/>
        <v/>
      </c>
      <c r="AX53" s="313" t="str">
        <f t="shared" ca="1" si="28"/>
        <v/>
      </c>
      <c r="AY53" s="313" t="str">
        <f t="shared" ca="1" si="28"/>
        <v/>
      </c>
      <c r="AZ53" s="24"/>
      <c r="BA53" s="24"/>
      <c r="BB53" s="24"/>
      <c r="BC53" s="24"/>
      <c r="BD53" s="24"/>
      <c r="BE53" s="24"/>
      <c r="BF53" s="24"/>
      <c r="BG53" s="24"/>
      <c r="BH53" s="24"/>
      <c r="BI53" s="24"/>
      <c r="BJ53" s="24"/>
      <c r="BK53" s="24"/>
      <c r="BL53" s="24"/>
      <c r="BM53" s="24"/>
      <c r="BN53" s="24"/>
      <c r="BO53" s="24"/>
      <c r="BP53" s="314"/>
    </row>
    <row r="54" spans="1:68" s="100" customFormat="1" x14ac:dyDescent="0.25">
      <c r="A54" s="157">
        <v>2001</v>
      </c>
      <c r="B54" s="309">
        <f>'Waste Disposal Data'!M48*'Waste Disposal Data'!Q48*Short_Metric</f>
        <v>68882.757995199994</v>
      </c>
      <c r="C54" s="310">
        <f t="shared" si="8"/>
        <v>1560607.296845119</v>
      </c>
      <c r="D54" s="311">
        <f ca="1">(((SUM(F54:BN54)/M3_FT3)*g_ft3)/g_mt)*Conversions_Constants!$C$29</f>
        <v>69782.617968534672</v>
      </c>
      <c r="E54" s="312"/>
      <c r="F54" s="311">
        <f t="shared" ca="1" si="24"/>
        <v>10458.373225420619</v>
      </c>
      <c r="G54" s="313">
        <f t="shared" ca="1" si="24"/>
        <v>11582.617614025768</v>
      </c>
      <c r="H54" s="313">
        <f t="shared" ca="1" si="24"/>
        <v>12782.043898525</v>
      </c>
      <c r="I54" s="313">
        <f t="shared" ca="1" si="24"/>
        <v>13611.865821433366</v>
      </c>
      <c r="J54" s="313">
        <f t="shared" ca="1" si="24"/>
        <v>14784.969443439359</v>
      </c>
      <c r="K54" s="313">
        <f t="shared" ca="1" si="24"/>
        <v>15793.411917300415</v>
      </c>
      <c r="L54" s="313">
        <f t="shared" ca="1" si="24"/>
        <v>17033.312808929633</v>
      </c>
      <c r="M54" s="313">
        <f t="shared" ca="1" si="24"/>
        <v>18706.493927914988</v>
      </c>
      <c r="N54" s="313">
        <f t="shared" ca="1" si="24"/>
        <v>20383.68501856898</v>
      </c>
      <c r="O54" s="313">
        <f t="shared" ca="1" si="24"/>
        <v>22355.350128905389</v>
      </c>
      <c r="P54" s="313">
        <f t="shared" ca="1" si="25"/>
        <v>24220.315611444072</v>
      </c>
      <c r="Q54" s="313">
        <f t="shared" ca="1" si="25"/>
        <v>27279.970366607791</v>
      </c>
      <c r="R54" s="313">
        <f t="shared" ca="1" si="25"/>
        <v>30834.459700400286</v>
      </c>
      <c r="S54" s="313">
        <f t="shared" ca="1" si="25"/>
        <v>34460.071511006761</v>
      </c>
      <c r="T54" s="313">
        <f t="shared" ca="1" si="25"/>
        <v>37947.441889253067</v>
      </c>
      <c r="U54" s="313">
        <f t="shared" ca="1" si="25"/>
        <v>41451.476842022952</v>
      </c>
      <c r="V54" s="313">
        <f t="shared" ca="1" si="25"/>
        <v>45882.28868513128</v>
      </c>
      <c r="W54" s="313">
        <f t="shared" ca="1" si="25"/>
        <v>50397.663255400075</v>
      </c>
      <c r="X54" s="313">
        <f t="shared" ca="1" si="25"/>
        <v>55317.441489750752</v>
      </c>
      <c r="Y54" s="313">
        <f t="shared" ca="1" si="25"/>
        <v>60978.03103387876</v>
      </c>
      <c r="Z54" s="313">
        <f t="shared" ca="1" si="26"/>
        <v>60050.152282826071</v>
      </c>
      <c r="AA54" s="313">
        <f t="shared" ca="1" si="26"/>
        <v>64358.851901091562</v>
      </c>
      <c r="AB54" s="313">
        <f t="shared" ca="1" si="26"/>
        <v>68450.646698543715</v>
      </c>
      <c r="AC54" s="313">
        <f t="shared" ca="1" si="26"/>
        <v>74276.640254360304</v>
      </c>
      <c r="AD54" s="313">
        <f t="shared" ca="1" si="26"/>
        <v>82730.27199149027</v>
      </c>
      <c r="AE54" s="313">
        <f t="shared" ca="1" si="26"/>
        <v>88514.141583463992</v>
      </c>
      <c r="AF54" s="313">
        <f t="shared" ca="1" si="26"/>
        <v>98561.776771653895</v>
      </c>
      <c r="AG54" s="313">
        <f t="shared" ca="1" si="26"/>
        <v>106901.68817666963</v>
      </c>
      <c r="AH54" s="313">
        <f t="shared" ca="1" si="26"/>
        <v>115347.43861570362</v>
      </c>
      <c r="AI54" s="313">
        <f t="shared" ca="1" si="26"/>
        <v>124439.61691721073</v>
      </c>
      <c r="AJ54" s="313">
        <f t="shared" ca="1" si="27"/>
        <v>132101.47453118433</v>
      </c>
      <c r="AK54" s="313">
        <f t="shared" ca="1" si="27"/>
        <v>98784.487792115804</v>
      </c>
      <c r="AL54" s="313">
        <f t="shared" ca="1" si="27"/>
        <v>96114.384020910322</v>
      </c>
      <c r="AM54" s="313">
        <f t="shared" ca="1" si="27"/>
        <v>129867.57098951931</v>
      </c>
      <c r="AN54" s="313">
        <f t="shared" ca="1" si="27"/>
        <v>154578.66653002574</v>
      </c>
      <c r="AO54" s="313">
        <f t="shared" ca="1" si="27"/>
        <v>206607.61707245687</v>
      </c>
      <c r="AP54" s="313">
        <f t="shared" ca="1" si="27"/>
        <v>326295.53049302136</v>
      </c>
      <c r="AQ54" s="313">
        <f t="shared" ca="1" si="27"/>
        <v>332330.482559064</v>
      </c>
      <c r="AR54" s="313">
        <f t="shared" ca="1" si="27"/>
        <v>220692.03601213294</v>
      </c>
      <c r="AS54" s="313">
        <f t="shared" ca="1" si="27"/>
        <v>244781.2492776009</v>
      </c>
      <c r="AT54" s="313">
        <f t="shared" ca="1" si="28"/>
        <v>272136.67286200001</v>
      </c>
      <c r="AU54" s="313" t="str">
        <f t="shared" ca="1" si="28"/>
        <v/>
      </c>
      <c r="AV54" s="313" t="str">
        <f t="shared" ca="1" si="28"/>
        <v/>
      </c>
      <c r="AW54" s="313" t="str">
        <f t="shared" ca="1" si="28"/>
        <v/>
      </c>
      <c r="AX54" s="313" t="str">
        <f t="shared" ca="1" si="28"/>
        <v/>
      </c>
      <c r="AY54" s="313" t="str">
        <f t="shared" ca="1" si="28"/>
        <v/>
      </c>
      <c r="AZ54" s="24"/>
      <c r="BA54" s="24"/>
      <c r="BB54" s="24"/>
      <c r="BC54" s="24"/>
      <c r="BD54" s="24"/>
      <c r="BE54" s="24"/>
      <c r="BF54" s="24"/>
      <c r="BG54" s="24"/>
      <c r="BH54" s="24"/>
      <c r="BI54" s="24"/>
      <c r="BJ54" s="24"/>
      <c r="BK54" s="24"/>
      <c r="BL54" s="24"/>
      <c r="BM54" s="24"/>
      <c r="BN54" s="24"/>
      <c r="BO54" s="24"/>
      <c r="BP54" s="314"/>
    </row>
    <row r="55" spans="1:68" s="100" customFormat="1" x14ac:dyDescent="0.25">
      <c r="A55" s="157">
        <v>2002</v>
      </c>
      <c r="B55" s="309">
        <f>'Waste Disposal Data'!M49*'Waste Disposal Data'!Q49*Short_Metric</f>
        <v>70651.840641399976</v>
      </c>
      <c r="C55" s="310">
        <f t="shared" si="8"/>
        <v>1631259.1374865191</v>
      </c>
      <c r="D55" s="311">
        <f ca="1">(((SUM(F55:BN55)/M3_FT3)*g_ft3)/g_mt)*Conversions_Constants!$C$29</f>
        <v>72293.759953692133</v>
      </c>
      <c r="E55" s="312"/>
      <c r="F55" s="311">
        <f t="shared" ca="1" si="24"/>
        <v>10048.294545697534</v>
      </c>
      <c r="G55" s="313">
        <f t="shared" ca="1" si="24"/>
        <v>11128.456681295615</v>
      </c>
      <c r="H55" s="313">
        <f t="shared" ca="1" si="24"/>
        <v>12280.852788484215</v>
      </c>
      <c r="I55" s="313">
        <f t="shared" ca="1" si="24"/>
        <v>13078.136928391626</v>
      </c>
      <c r="J55" s="313">
        <f t="shared" ca="1" si="24"/>
        <v>14205.242499446344</v>
      </c>
      <c r="K55" s="313">
        <f t="shared" ca="1" si="24"/>
        <v>15174.143378324778</v>
      </c>
      <c r="L55" s="313">
        <f t="shared" ca="1" si="24"/>
        <v>16365.427060597429</v>
      </c>
      <c r="M55" s="313">
        <f t="shared" ca="1" si="24"/>
        <v>17973.001809507914</v>
      </c>
      <c r="N55" s="313">
        <f t="shared" ca="1" si="24"/>
        <v>19584.429296848371</v>
      </c>
      <c r="O55" s="313">
        <f t="shared" ca="1" si="24"/>
        <v>21478.784312404954</v>
      </c>
      <c r="P55" s="313">
        <f t="shared" ca="1" si="25"/>
        <v>23270.623452411422</v>
      </c>
      <c r="Q55" s="313">
        <f t="shared" ca="1" si="25"/>
        <v>26210.307428625281</v>
      </c>
      <c r="R55" s="313">
        <f t="shared" ca="1" si="25"/>
        <v>29625.423242112542</v>
      </c>
      <c r="S55" s="313">
        <f t="shared" ca="1" si="25"/>
        <v>33108.872780209102</v>
      </c>
      <c r="T55" s="313">
        <f t="shared" ca="1" si="25"/>
        <v>36459.501410040633</v>
      </c>
      <c r="U55" s="313">
        <f t="shared" ca="1" si="25"/>
        <v>39826.141187082882</v>
      </c>
      <c r="V55" s="313">
        <f t="shared" ca="1" si="25"/>
        <v>44083.218412812195</v>
      </c>
      <c r="W55" s="313">
        <f t="shared" ca="1" si="25"/>
        <v>48421.542613743812</v>
      </c>
      <c r="X55" s="313">
        <f t="shared" ca="1" si="25"/>
        <v>53148.413584278664</v>
      </c>
      <c r="Y55" s="313">
        <f t="shared" ca="1" si="25"/>
        <v>58587.048237653427</v>
      </c>
      <c r="Z55" s="313">
        <f t="shared" ca="1" si="26"/>
        <v>57695.552132828358</v>
      </c>
      <c r="AA55" s="313">
        <f t="shared" ca="1" si="26"/>
        <v>61835.305222536866</v>
      </c>
      <c r="AB55" s="313">
        <f t="shared" ca="1" si="26"/>
        <v>65766.658451107651</v>
      </c>
      <c r="AC55" s="313">
        <f t="shared" ca="1" si="26"/>
        <v>71364.211532106143</v>
      </c>
      <c r="AD55" s="313">
        <f t="shared" ca="1" si="26"/>
        <v>79486.371627622531</v>
      </c>
      <c r="AE55" s="313">
        <f t="shared" ca="1" si="26"/>
        <v>85043.452449026037</v>
      </c>
      <c r="AF55" s="313">
        <f t="shared" ca="1" si="26"/>
        <v>94697.114226293575</v>
      </c>
      <c r="AG55" s="313">
        <f t="shared" ca="1" si="26"/>
        <v>102710.01302769882</v>
      </c>
      <c r="AH55" s="313">
        <f t="shared" ca="1" si="26"/>
        <v>110824.60085523943</v>
      </c>
      <c r="AI55" s="313">
        <f t="shared" ca="1" si="26"/>
        <v>119560.26974621626</v>
      </c>
      <c r="AJ55" s="313">
        <f t="shared" ca="1" si="27"/>
        <v>126921.70162601196</v>
      </c>
      <c r="AK55" s="313">
        <f t="shared" ca="1" si="27"/>
        <v>94911.092622736585</v>
      </c>
      <c r="AL55" s="313">
        <f t="shared" ca="1" si="27"/>
        <v>92345.685117921093</v>
      </c>
      <c r="AM55" s="313">
        <f t="shared" ca="1" si="27"/>
        <v>124775.39069509506</v>
      </c>
      <c r="AN55" s="313">
        <f t="shared" ca="1" si="27"/>
        <v>148517.55032029701</v>
      </c>
      <c r="AO55" s="313">
        <f t="shared" ca="1" si="27"/>
        <v>198506.41653164482</v>
      </c>
      <c r="AP55" s="313">
        <f t="shared" ca="1" si="27"/>
        <v>313501.29974029836</v>
      </c>
      <c r="AQ55" s="313">
        <f t="shared" ca="1" si="27"/>
        <v>319299.61795114487</v>
      </c>
      <c r="AR55" s="313">
        <f t="shared" ca="1" si="27"/>
        <v>212038.5775054812</v>
      </c>
      <c r="AS55" s="313">
        <f t="shared" ca="1" si="27"/>
        <v>235183.23920843127</v>
      </c>
      <c r="AT55" s="313">
        <f t="shared" ca="1" si="28"/>
        <v>261466.04129186002</v>
      </c>
      <c r="AU55" s="313">
        <f t="shared" ca="1" si="28"/>
        <v>275531.03198079998</v>
      </c>
      <c r="AV55" s="313" t="str">
        <f t="shared" ca="1" si="28"/>
        <v/>
      </c>
      <c r="AW55" s="313" t="str">
        <f t="shared" ca="1" si="28"/>
        <v/>
      </c>
      <c r="AX55" s="313" t="str">
        <f t="shared" ca="1" si="28"/>
        <v/>
      </c>
      <c r="AY55" s="313" t="str">
        <f t="shared" ca="1" si="28"/>
        <v/>
      </c>
      <c r="AZ55" s="24"/>
      <c r="BA55" s="24"/>
      <c r="BB55" s="24"/>
      <c r="BC55" s="24"/>
      <c r="BD55" s="24"/>
      <c r="BE55" s="24"/>
      <c r="BF55" s="24"/>
      <c r="BG55" s="24"/>
      <c r="BH55" s="24"/>
      <c r="BI55" s="24"/>
      <c r="BJ55" s="24"/>
      <c r="BK55" s="24"/>
      <c r="BL55" s="24"/>
      <c r="BM55" s="24"/>
      <c r="BN55" s="24"/>
      <c r="BO55" s="24"/>
      <c r="BP55" s="314"/>
    </row>
    <row r="56" spans="1:68" s="100" customFormat="1" x14ac:dyDescent="0.25">
      <c r="A56" s="157">
        <v>2003</v>
      </c>
      <c r="B56" s="309">
        <f>'Waste Disposal Data'!M50*'Waste Disposal Data'!Q50*Short_Metric</f>
        <v>75988.853155799996</v>
      </c>
      <c r="C56" s="310">
        <f t="shared" si="8"/>
        <v>1707247.990642319</v>
      </c>
      <c r="D56" s="311">
        <f ca="1">(((SUM(F56:BN56)/M3_FT3)*g_ft3)/g_mt)*Conversions_Constants!$C$29</f>
        <v>74841.20400659446</v>
      </c>
      <c r="E56" s="312"/>
      <c r="F56" s="311">
        <f t="shared" ca="1" si="24"/>
        <v>9654.2952809981198</v>
      </c>
      <c r="G56" s="313">
        <f t="shared" ca="1" si="24"/>
        <v>10692.103653452921</v>
      </c>
      <c r="H56" s="313">
        <f t="shared" ca="1" si="24"/>
        <v>11799.31366295997</v>
      </c>
      <c r="I56" s="313">
        <f t="shared" ca="1" si="24"/>
        <v>12565.335844586683</v>
      </c>
      <c r="J56" s="313">
        <f t="shared" ca="1" si="24"/>
        <v>13648.246974065785</v>
      </c>
      <c r="K56" s="313">
        <f t="shared" ca="1" si="24"/>
        <v>14579.156706077607</v>
      </c>
      <c r="L56" s="313">
        <f t="shared" ca="1" si="24"/>
        <v>15723.729487039755</v>
      </c>
      <c r="M56" s="313">
        <f t="shared" ca="1" si="24"/>
        <v>17268.270328440638</v>
      </c>
      <c r="N56" s="313">
        <f t="shared" ca="1" si="24"/>
        <v>18816.512840237414</v>
      </c>
      <c r="O56" s="313">
        <f t="shared" ca="1" si="24"/>
        <v>20636.589133189136</v>
      </c>
      <c r="P56" s="313">
        <f t="shared" ca="1" si="25"/>
        <v>22358.169255567402</v>
      </c>
      <c r="Q56" s="313">
        <f t="shared" ca="1" si="25"/>
        <v>25182.586574358655</v>
      </c>
      <c r="R56" s="313">
        <f t="shared" ca="1" si="25"/>
        <v>28463.793781439708</v>
      </c>
      <c r="S56" s="313">
        <f t="shared" ca="1" si="25"/>
        <v>31810.655309462767</v>
      </c>
      <c r="T56" s="313">
        <f t="shared" ca="1" si="25"/>
        <v>35029.903911526235</v>
      </c>
      <c r="U56" s="313">
        <f t="shared" ca="1" si="25"/>
        <v>38264.535854738388</v>
      </c>
      <c r="V56" s="313">
        <f t="shared" ca="1" si="25"/>
        <v>42354.690694875346</v>
      </c>
      <c r="W56" s="313">
        <f t="shared" ca="1" si="25"/>
        <v>46522.906770749156</v>
      </c>
      <c r="X56" s="313">
        <f t="shared" ca="1" si="25"/>
        <v>51064.43447947516</v>
      </c>
      <c r="Y56" s="313">
        <f t="shared" ca="1" si="25"/>
        <v>56289.817217844698</v>
      </c>
      <c r="Z56" s="313">
        <f t="shared" ca="1" si="26"/>
        <v>55433.277175283867</v>
      </c>
      <c r="AA56" s="313">
        <f t="shared" ca="1" si="26"/>
        <v>59410.708224574213</v>
      </c>
      <c r="AB56" s="313">
        <f t="shared" ca="1" si="26"/>
        <v>63187.910888161787</v>
      </c>
      <c r="AC56" s="313">
        <f t="shared" ca="1" si="26"/>
        <v>68565.980773480042</v>
      </c>
      <c r="AD56" s="313">
        <f t="shared" ca="1" si="26"/>
        <v>76369.666416357053</v>
      </c>
      <c r="AE56" s="313">
        <f t="shared" ca="1" si="26"/>
        <v>81708.850982076416</v>
      </c>
      <c r="AF56" s="313">
        <f t="shared" ca="1" si="26"/>
        <v>90983.987266824464</v>
      </c>
      <c r="AG56" s="313">
        <f t="shared" ca="1" si="26"/>
        <v>98682.695812210295</v>
      </c>
      <c r="AH56" s="313">
        <f t="shared" ca="1" si="26"/>
        <v>106479.10609998545</v>
      </c>
      <c r="AI56" s="313">
        <f t="shared" ca="1" si="26"/>
        <v>114872.24451436814</v>
      </c>
      <c r="AJ56" s="313">
        <f t="shared" ca="1" si="27"/>
        <v>121945.03052151394</v>
      </c>
      <c r="AK56" s="313">
        <f t="shared" ca="1" si="27"/>
        <v>91189.575450333592</v>
      </c>
      <c r="AL56" s="313">
        <f t="shared" ca="1" si="27"/>
        <v>88724.75901258456</v>
      </c>
      <c r="AM56" s="313">
        <f t="shared" ca="1" si="27"/>
        <v>119882.87764595196</v>
      </c>
      <c r="AN56" s="313">
        <f t="shared" ca="1" si="27"/>
        <v>142694.09387651546</v>
      </c>
      <c r="AO56" s="313">
        <f t="shared" ca="1" si="27"/>
        <v>190722.86860757595</v>
      </c>
      <c r="AP56" s="313">
        <f t="shared" ca="1" si="27"/>
        <v>301208.73795100715</v>
      </c>
      <c r="AQ56" s="313">
        <f t="shared" ca="1" si="27"/>
        <v>306779.7008528302</v>
      </c>
      <c r="AR56" s="313">
        <f t="shared" ca="1" si="27"/>
        <v>203724.42596014822</v>
      </c>
      <c r="AS56" s="313">
        <f t="shared" ca="1" si="27"/>
        <v>225961.57249709501</v>
      </c>
      <c r="AT56" s="313">
        <f t="shared" ca="1" si="28"/>
        <v>251213.81117018446</v>
      </c>
      <c r="AU56" s="313">
        <f t="shared" ca="1" si="28"/>
        <v>264727.3056858934</v>
      </c>
      <c r="AV56" s="313">
        <f t="shared" ca="1" si="28"/>
        <v>282607.36256559991</v>
      </c>
      <c r="AW56" s="313" t="str">
        <f t="shared" ca="1" si="28"/>
        <v/>
      </c>
      <c r="AX56" s="313" t="str">
        <f t="shared" ca="1" si="28"/>
        <v/>
      </c>
      <c r="AY56" s="313" t="str">
        <f t="shared" ca="1" si="28"/>
        <v/>
      </c>
      <c r="AZ56" s="24"/>
      <c r="BA56" s="24"/>
      <c r="BB56" s="24"/>
      <c r="BC56" s="24"/>
      <c r="BD56" s="24"/>
      <c r="BE56" s="24"/>
      <c r="BF56" s="24"/>
      <c r="BG56" s="24"/>
      <c r="BH56" s="24"/>
      <c r="BI56" s="24"/>
      <c r="BJ56" s="24"/>
      <c r="BK56" s="24"/>
      <c r="BL56" s="24"/>
      <c r="BM56" s="24"/>
      <c r="BN56" s="24"/>
      <c r="BO56" s="24"/>
      <c r="BP56" s="314"/>
    </row>
    <row r="57" spans="1:68" s="100" customFormat="1" x14ac:dyDescent="0.25">
      <c r="A57" s="157">
        <v>2004</v>
      </c>
      <c r="B57" s="309">
        <f>'Waste Disposal Data'!M51*'Waste Disposal Data'!Q51*Short_Metric</f>
        <v>79662.324345200002</v>
      </c>
      <c r="C57" s="310">
        <f t="shared" si="8"/>
        <v>1786910.3149875191</v>
      </c>
      <c r="D57" s="311">
        <f ca="1">(((SUM(F57:BN57)/M3_FT3)*g_ft3)/g_mt)*Conversions_Constants!$C$29</f>
        <v>77695.324818316119</v>
      </c>
      <c r="E57" s="312"/>
      <c r="F57" s="311">
        <f t="shared" ca="1" si="24"/>
        <v>9275.744948441079</v>
      </c>
      <c r="G57" s="313">
        <f t="shared" ca="1" si="24"/>
        <v>10272.860272559577</v>
      </c>
      <c r="H57" s="313">
        <f t="shared" ca="1" si="24"/>
        <v>11336.655956617637</v>
      </c>
      <c r="I57" s="313">
        <f t="shared" ca="1" si="24"/>
        <v>12072.641978880998</v>
      </c>
      <c r="J57" s="313">
        <f t="shared" ca="1" si="24"/>
        <v>13113.091555625062</v>
      </c>
      <c r="K57" s="313">
        <f t="shared" ca="1" si="24"/>
        <v>14007.499794946121</v>
      </c>
      <c r="L57" s="313">
        <f t="shared" ca="1" si="24"/>
        <v>15107.19323523578</v>
      </c>
      <c r="M57" s="313">
        <f t="shared" ca="1" si="24"/>
        <v>16591.171763993287</v>
      </c>
      <c r="N57" s="313">
        <f t="shared" ca="1" si="24"/>
        <v>18078.706818574021</v>
      </c>
      <c r="O57" s="313">
        <f t="shared" ca="1" si="24"/>
        <v>19827.416899293868</v>
      </c>
      <c r="P57" s="313">
        <f t="shared" ca="1" si="25"/>
        <v>21481.492899529178</v>
      </c>
      <c r="Q57" s="313">
        <f t="shared" ca="1" si="25"/>
        <v>24195.163231183022</v>
      </c>
      <c r="R57" s="313">
        <f t="shared" ca="1" si="25"/>
        <v>27347.712463416625</v>
      </c>
      <c r="S57" s="313">
        <f t="shared" ca="1" si="25"/>
        <v>30563.341673846819</v>
      </c>
      <c r="T57" s="313">
        <f t="shared" ca="1" si="25"/>
        <v>33656.361732715108</v>
      </c>
      <c r="U57" s="313">
        <f t="shared" ca="1" si="25"/>
        <v>36764.16194329803</v>
      </c>
      <c r="V57" s="313">
        <f t="shared" ca="1" si="25"/>
        <v>40693.939518199186</v>
      </c>
      <c r="W57" s="313">
        <f t="shared" ca="1" si="25"/>
        <v>44698.71750400406</v>
      </c>
      <c r="X57" s="313">
        <f t="shared" ca="1" si="25"/>
        <v>49062.169364165406</v>
      </c>
      <c r="Y57" s="313">
        <f t="shared" ca="1" si="25"/>
        <v>54082.661914720156</v>
      </c>
      <c r="Z57" s="313">
        <f t="shared" ca="1" si="26"/>
        <v>53259.707287615842</v>
      </c>
      <c r="AA57" s="313">
        <f t="shared" ca="1" si="26"/>
        <v>57081.181034731067</v>
      </c>
      <c r="AB57" s="313">
        <f t="shared" ca="1" si="26"/>
        <v>60710.277463444247</v>
      </c>
      <c r="AC57" s="313">
        <f t="shared" ca="1" si="26"/>
        <v>65877.470212280517</v>
      </c>
      <c r="AD57" s="313">
        <f t="shared" ca="1" si="26"/>
        <v>73375.168964421711</v>
      </c>
      <c r="AE57" s="313">
        <f t="shared" ca="1" si="26"/>
        <v>78505.001108850425</v>
      </c>
      <c r="AF57" s="313">
        <f t="shared" ca="1" si="26"/>
        <v>87416.454097933762</v>
      </c>
      <c r="AG57" s="313">
        <f t="shared" ca="1" si="26"/>
        <v>94813.29196345323</v>
      </c>
      <c r="AH57" s="313">
        <f t="shared" ca="1" si="26"/>
        <v>102304.00063124546</v>
      </c>
      <c r="AI57" s="313">
        <f t="shared" ca="1" si="26"/>
        <v>110368.03938112817</v>
      </c>
      <c r="AJ57" s="313">
        <f t="shared" ca="1" si="27"/>
        <v>117163.49748217886</v>
      </c>
      <c r="AK57" s="313">
        <f t="shared" ca="1" si="27"/>
        <v>87613.981053464027</v>
      </c>
      <c r="AL57" s="313">
        <f t="shared" ca="1" si="27"/>
        <v>85245.811450626454</v>
      </c>
      <c r="AM57" s="313">
        <f t="shared" ca="1" si="27"/>
        <v>115182.20277742091</v>
      </c>
      <c r="AN57" s="313">
        <f t="shared" ca="1" si="27"/>
        <v>137098.97842596573</v>
      </c>
      <c r="AO57" s="313">
        <f t="shared" ca="1" si="27"/>
        <v>183244.51796299554</v>
      </c>
      <c r="AP57" s="313">
        <f t="shared" ca="1" si="27"/>
        <v>289398.17440372641</v>
      </c>
      <c r="AQ57" s="313">
        <f t="shared" ca="1" si="27"/>
        <v>294750.69672570971</v>
      </c>
      <c r="AR57" s="313">
        <f t="shared" ca="1" si="27"/>
        <v>195736.27695987895</v>
      </c>
      <c r="AS57" s="313">
        <f t="shared" ca="1" si="27"/>
        <v>217101.4925094615</v>
      </c>
      <c r="AT57" s="313">
        <f t="shared" ca="1" si="28"/>
        <v>241363.57674151877</v>
      </c>
      <c r="AU57" s="313">
        <f t="shared" ca="1" si="28"/>
        <v>254347.19955825523</v>
      </c>
      <c r="AV57" s="313">
        <f t="shared" ca="1" si="28"/>
        <v>271526.16937971971</v>
      </c>
      <c r="AW57" s="313">
        <f t="shared" ca="1" si="28"/>
        <v>303955.41262319998</v>
      </c>
      <c r="AX57" s="313" t="str">
        <f t="shared" ca="1" si="28"/>
        <v/>
      </c>
      <c r="AY57" s="313" t="str">
        <f t="shared" ca="1" si="28"/>
        <v/>
      </c>
      <c r="AZ57" s="24"/>
      <c r="BA57" s="24"/>
      <c r="BB57" s="24"/>
      <c r="BC57" s="24"/>
      <c r="BD57" s="24"/>
      <c r="BE57" s="24"/>
      <c r="BF57" s="24"/>
      <c r="BG57" s="24"/>
      <c r="BH57" s="24"/>
      <c r="BI57" s="24"/>
      <c r="BJ57" s="24"/>
      <c r="BK57" s="24"/>
      <c r="BL57" s="24"/>
      <c r="BM57" s="24"/>
      <c r="BN57" s="24"/>
      <c r="BO57" s="24"/>
      <c r="BP57" s="314"/>
    </row>
    <row r="58" spans="1:68" s="100" customFormat="1" x14ac:dyDescent="0.25">
      <c r="A58" s="157">
        <v>2005</v>
      </c>
      <c r="B58" s="309">
        <f>'Waste Disposal Data'!M52*'Waste Disposal Data'!Q52*Short_Metric</f>
        <v>81309.268812099996</v>
      </c>
      <c r="C58" s="310">
        <f t="shared" si="8"/>
        <v>1868219.583799619</v>
      </c>
      <c r="D58" s="311">
        <f ca="1">(((SUM(F58:BN58)/M3_FT3)*g_ft3)/g_mt)*Conversions_Constants!$C$29</f>
        <v>80717.372005031953</v>
      </c>
      <c r="E58" s="312"/>
      <c r="F58" s="311">
        <f t="shared" ca="1" si="24"/>
        <v>8912.0377867327315</v>
      </c>
      <c r="G58" s="313">
        <f t="shared" ca="1" si="24"/>
        <v>9870.0556597626728</v>
      </c>
      <c r="H58" s="313">
        <f t="shared" ca="1" si="24"/>
        <v>10892.139318421545</v>
      </c>
      <c r="I58" s="313">
        <f t="shared" ca="1" si="24"/>
        <v>11599.26691597585</v>
      </c>
      <c r="J58" s="313">
        <f t="shared" ca="1" si="24"/>
        <v>12598.919881282043</v>
      </c>
      <c r="K58" s="313">
        <f t="shared" ca="1" si="24"/>
        <v>13458.257871912572</v>
      </c>
      <c r="L58" s="313">
        <f t="shared" ca="1" si="24"/>
        <v>14514.831715647939</v>
      </c>
      <c r="M58" s="313">
        <f t="shared" ca="1" si="24"/>
        <v>15940.622614006978</v>
      </c>
      <c r="N58" s="313">
        <f t="shared" ca="1" si="24"/>
        <v>17369.830584817126</v>
      </c>
      <c r="O58" s="313">
        <f t="shared" ca="1" si="24"/>
        <v>19049.972762511668</v>
      </c>
      <c r="P58" s="313">
        <f t="shared" ca="1" si="25"/>
        <v>20639.191515093407</v>
      </c>
      <c r="Q58" s="313">
        <f t="shared" ca="1" si="25"/>
        <v>23246.457311087092</v>
      </c>
      <c r="R58" s="313">
        <f t="shared" ca="1" si="25"/>
        <v>26275.393319825216</v>
      </c>
      <c r="S58" s="313">
        <f t="shared" ca="1" si="25"/>
        <v>29364.935905435879</v>
      </c>
      <c r="T58" s="313">
        <f t="shared" ca="1" si="25"/>
        <v>32336.676913083291</v>
      </c>
      <c r="U58" s="313">
        <f t="shared" ca="1" si="25"/>
        <v>35322.618534406538</v>
      </c>
      <c r="V58" s="313">
        <f t="shared" ca="1" si="25"/>
        <v>39098.307326589114</v>
      </c>
      <c r="W58" s="313">
        <f t="shared" ca="1" si="25"/>
        <v>42946.05572149995</v>
      </c>
      <c r="X58" s="313">
        <f t="shared" ca="1" si="25"/>
        <v>47138.414186992944</v>
      </c>
      <c r="Y58" s="313">
        <f t="shared" ca="1" si="25"/>
        <v>51962.050408908603</v>
      </c>
      <c r="Z58" s="313">
        <f t="shared" ca="1" si="26"/>
        <v>51171.364294285675</v>
      </c>
      <c r="AA58" s="313">
        <f t="shared" ca="1" si="26"/>
        <v>54842.995912511054</v>
      </c>
      <c r="AB58" s="313">
        <f t="shared" ca="1" si="26"/>
        <v>58329.79343488461</v>
      </c>
      <c r="AC58" s="313">
        <f t="shared" ca="1" si="26"/>
        <v>63294.377658031197</v>
      </c>
      <c r="AD58" s="313">
        <f t="shared" ca="1" si="26"/>
        <v>70498.087437033319</v>
      </c>
      <c r="AE58" s="313">
        <f t="shared" ca="1" si="26"/>
        <v>75426.775986024935</v>
      </c>
      <c r="AF58" s="313">
        <f t="shared" ca="1" si="26"/>
        <v>83988.805905439105</v>
      </c>
      <c r="AG58" s="313">
        <f t="shared" ca="1" si="26"/>
        <v>91095.60960975106</v>
      </c>
      <c r="AH58" s="313">
        <f t="shared" ca="1" si="26"/>
        <v>98292.603389533644</v>
      </c>
      <c r="AI58" s="313">
        <f t="shared" ca="1" si="26"/>
        <v>106040.44665733536</v>
      </c>
      <c r="AJ58" s="313">
        <f t="shared" ca="1" si="27"/>
        <v>112569.45103502712</v>
      </c>
      <c r="AK58" s="313">
        <f t="shared" ca="1" si="27"/>
        <v>84178.587718260402</v>
      </c>
      <c r="AL58" s="313">
        <f t="shared" ca="1" si="27"/>
        <v>81903.275373731667</v>
      </c>
      <c r="AM58" s="313">
        <f t="shared" ca="1" si="27"/>
        <v>110665.84400684778</v>
      </c>
      <c r="AN58" s="313">
        <f t="shared" ca="1" si="27"/>
        <v>131723.25059024023</v>
      </c>
      <c r="AO58" s="313">
        <f t="shared" ca="1" si="27"/>
        <v>176059.39764140369</v>
      </c>
      <c r="AP58" s="313">
        <f t="shared" ca="1" si="27"/>
        <v>278050.70967706316</v>
      </c>
      <c r="AQ58" s="313">
        <f t="shared" ca="1" si="27"/>
        <v>283193.35659685038</v>
      </c>
      <c r="AR58" s="313">
        <f t="shared" ca="1" si="27"/>
        <v>188061.34776204688</v>
      </c>
      <c r="AS58" s="313">
        <f t="shared" ca="1" si="27"/>
        <v>208588.8212272969</v>
      </c>
      <c r="AT58" s="313">
        <f t="shared" ca="1" si="28"/>
        <v>231899.57552928315</v>
      </c>
      <c r="AU58" s="313">
        <f t="shared" ca="1" si="28"/>
        <v>244374.10321353967</v>
      </c>
      <c r="AV58" s="313">
        <f t="shared" ca="1" si="28"/>
        <v>260879.47599351974</v>
      </c>
      <c r="AW58" s="313">
        <f t="shared" ca="1" si="28"/>
        <v>292037.15042155696</v>
      </c>
      <c r="AX58" s="313">
        <f t="shared" ca="1" si="28"/>
        <v>318649.29738080001</v>
      </c>
      <c r="AY58" s="313" t="str">
        <f t="shared" ca="1" si="28"/>
        <v/>
      </c>
      <c r="AZ58" s="24"/>
      <c r="BA58" s="24"/>
      <c r="BB58" s="24"/>
      <c r="BC58" s="24"/>
      <c r="BD58" s="24"/>
      <c r="BE58" s="24"/>
      <c r="BF58" s="24"/>
      <c r="BG58" s="24"/>
      <c r="BH58" s="24"/>
      <c r="BI58" s="24"/>
      <c r="BJ58" s="24"/>
      <c r="BK58" s="24"/>
      <c r="BL58" s="24"/>
      <c r="BM58" s="24"/>
      <c r="BN58" s="24"/>
      <c r="BO58" s="24"/>
      <c r="BP58" s="314"/>
    </row>
    <row r="59" spans="1:68" s="100" customFormat="1" x14ac:dyDescent="0.25">
      <c r="A59" s="157">
        <v>2006</v>
      </c>
      <c r="B59" s="309">
        <f>'Waste Disposal Data'!M53*'Waste Disposal Data'!Q53*Short_Metric</f>
        <v>81741.385861500006</v>
      </c>
      <c r="C59" s="310">
        <f t="shared" si="8"/>
        <v>1949960.9696611189</v>
      </c>
      <c r="D59" s="311">
        <f ca="1">(((SUM(F59:BN59)/M3_FT3)*g_ft3)/g_mt)*Conversions_Constants!$C$29</f>
        <v>83746.384125658267</v>
      </c>
      <c r="E59" s="314"/>
      <c r="F59" s="311">
        <f t="shared" ca="1" si="24"/>
        <v>8562.5917868192482</v>
      </c>
      <c r="G59" s="313">
        <f t="shared" ca="1" si="24"/>
        <v>9483.0452417456272</v>
      </c>
      <c r="H59" s="313">
        <f t="shared" ca="1" si="24"/>
        <v>10465.052426915176</v>
      </c>
      <c r="I59" s="313">
        <f t="shared" ca="1" si="24"/>
        <v>11144.453154778579</v>
      </c>
      <c r="J59" s="313">
        <f t="shared" ca="1" si="24"/>
        <v>12104.90916666201</v>
      </c>
      <c r="K59" s="313">
        <f t="shared" ca="1" si="24"/>
        <v>12930.552032722191</v>
      </c>
      <c r="L59" s="313">
        <f t="shared" ca="1" si="24"/>
        <v>13945.697023467743</v>
      </c>
      <c r="M59" s="313">
        <f t="shared" ca="1" si="24"/>
        <v>15315.581861050588</v>
      </c>
      <c r="N59" s="313">
        <f t="shared" ca="1" si="24"/>
        <v>16688.749785757322</v>
      </c>
      <c r="O59" s="313">
        <f t="shared" ca="1" si="24"/>
        <v>18303.012646360734</v>
      </c>
      <c r="P59" s="313">
        <f t="shared" ca="1" si="25"/>
        <v>19829.917240343795</v>
      </c>
      <c r="Q59" s="313">
        <f t="shared" ca="1" si="25"/>
        <v>22334.950682197956</v>
      </c>
      <c r="R59" s="313">
        <f t="shared" ca="1" si="25"/>
        <v>25245.1204112614</v>
      </c>
      <c r="S59" s="313">
        <f t="shared" ca="1" si="25"/>
        <v>28213.520299327825</v>
      </c>
      <c r="T59" s="313">
        <f t="shared" ca="1" si="25"/>
        <v>31068.737675370925</v>
      </c>
      <c r="U59" s="313">
        <f t="shared" ca="1" si="25"/>
        <v>33937.598851064155</v>
      </c>
      <c r="V59" s="313">
        <f t="shared" ca="1" si="25"/>
        <v>37565.240768118769</v>
      </c>
      <c r="W59" s="313">
        <f t="shared" ca="1" si="25"/>
        <v>41262.116790464323</v>
      </c>
      <c r="X59" s="313">
        <f t="shared" ca="1" si="25"/>
        <v>45290.090529250614</v>
      </c>
      <c r="Y59" s="313">
        <f t="shared" ca="1" si="25"/>
        <v>49924.589269580218</v>
      </c>
      <c r="Z59" s="313">
        <f t="shared" ca="1" si="26"/>
        <v>49164.906400965869</v>
      </c>
      <c r="AA59" s="313">
        <f t="shared" ca="1" si="26"/>
        <v>52692.57128421501</v>
      </c>
      <c r="AB59" s="313">
        <f t="shared" ca="1" si="26"/>
        <v>56042.649520173218</v>
      </c>
      <c r="AC59" s="313">
        <f t="shared" ca="1" si="26"/>
        <v>60812.56961155522</v>
      </c>
      <c r="AD59" s="313">
        <f t="shared" ca="1" si="26"/>
        <v>67733.817889939033</v>
      </c>
      <c r="AE59" s="313">
        <f t="shared" ca="1" si="26"/>
        <v>72469.249796680422</v>
      </c>
      <c r="AF59" s="313">
        <f t="shared" ca="1" si="26"/>
        <v>80695.557720960176</v>
      </c>
      <c r="AG59" s="313">
        <f t="shared" ca="1" si="26"/>
        <v>87523.699666192231</v>
      </c>
      <c r="AH59" s="313">
        <f t="shared" ca="1" si="26"/>
        <v>94438.495283451077</v>
      </c>
      <c r="AI59" s="313">
        <f t="shared" ca="1" si="26"/>
        <v>101882.54127136349</v>
      </c>
      <c r="AJ59" s="313">
        <f t="shared" ca="1" si="27"/>
        <v>108155.53972562833</v>
      </c>
      <c r="AK59" s="313">
        <f t="shared" ca="1" si="27"/>
        <v>80877.898082461936</v>
      </c>
      <c r="AL59" s="313">
        <f t="shared" ca="1" si="27"/>
        <v>78691.80201106632</v>
      </c>
      <c r="AM59" s="313">
        <f t="shared" ca="1" si="27"/>
        <v>106326.57419665724</v>
      </c>
      <c r="AN59" s="313">
        <f t="shared" ca="1" si="27"/>
        <v>126558.30805791829</v>
      </c>
      <c r="AO59" s="313">
        <f t="shared" ca="1" si="27"/>
        <v>169156.00991738029</v>
      </c>
      <c r="AP59" s="313">
        <f t="shared" ca="1" si="27"/>
        <v>267148.18540653004</v>
      </c>
      <c r="AQ59" s="313">
        <f t="shared" ca="1" si="27"/>
        <v>272089.18625635235</v>
      </c>
      <c r="AR59" s="313">
        <f t="shared" ca="1" si="27"/>
        <v>180687.35684252653</v>
      </c>
      <c r="AS59" s="313">
        <f t="shared" ca="1" si="27"/>
        <v>200409.93656041982</v>
      </c>
      <c r="AT59" s="313">
        <f t="shared" ca="1" si="28"/>
        <v>222806.66311244082</v>
      </c>
      <c r="AU59" s="313">
        <f t="shared" ca="1" si="28"/>
        <v>234792.05756988935</v>
      </c>
      <c r="AV59" s="313">
        <f t="shared" ca="1" si="28"/>
        <v>250650.24542616541</v>
      </c>
      <c r="AW59" s="313">
        <f t="shared" ca="1" si="28"/>
        <v>280586.20996517054</v>
      </c>
      <c r="AX59" s="313">
        <f t="shared" ca="1" si="28"/>
        <v>306154.87971678039</v>
      </c>
      <c r="AY59" s="313">
        <f t="shared" ca="1" si="28"/>
        <v>325237.07524839998</v>
      </c>
      <c r="AZ59" s="313" t="str">
        <f t="shared" ref="AZ59:BO75" ca="1" si="29">IF(AZ$12&gt;=$A59,"",INDIRECT("B"&amp;AZ$11)*L*((EXP(-k*((($A59)-1)-AZ$12)))-(EXP(-k*($A59-AZ$12))))/$F$10)</f>
        <v/>
      </c>
      <c r="BA59" s="313" t="str">
        <f t="shared" ca="1" si="29"/>
        <v/>
      </c>
      <c r="BB59" s="313" t="str">
        <f t="shared" ca="1" si="29"/>
        <v/>
      </c>
      <c r="BC59" s="313" t="str">
        <f t="shared" ca="1" si="29"/>
        <v/>
      </c>
      <c r="BD59" s="313" t="str">
        <f t="shared" ca="1" si="29"/>
        <v/>
      </c>
      <c r="BE59" s="313" t="str">
        <f t="shared" ca="1" si="29"/>
        <v/>
      </c>
      <c r="BF59" s="313" t="str">
        <f t="shared" ca="1" si="29"/>
        <v/>
      </c>
      <c r="BG59" s="313" t="str">
        <f t="shared" ca="1" si="29"/>
        <v/>
      </c>
      <c r="BH59" s="313" t="str">
        <f t="shared" ca="1" si="29"/>
        <v/>
      </c>
      <c r="BI59" s="313" t="str">
        <f t="shared" ca="1" si="29"/>
        <v/>
      </c>
      <c r="BJ59" s="313" t="str">
        <f t="shared" ca="1" si="29"/>
        <v/>
      </c>
      <c r="BK59" s="313" t="str">
        <f t="shared" ca="1" si="29"/>
        <v/>
      </c>
      <c r="BL59" s="313" t="str">
        <f t="shared" ca="1" si="29"/>
        <v/>
      </c>
      <c r="BM59" s="313" t="str">
        <f t="shared" ca="1" si="29"/>
        <v/>
      </c>
      <c r="BN59" s="313" t="str">
        <f t="shared" ca="1" si="29"/>
        <v/>
      </c>
      <c r="BO59" s="313" t="str">
        <f t="shared" ca="1" si="29"/>
        <v/>
      </c>
      <c r="BP59" s="312" t="str">
        <f t="shared" ref="BO59:BP75" ca="1" si="30">IF(BP$12&gt;=$A59,"",INDIRECT("B"&amp;BP$11)*L*((EXP(-k*((($A59)-1)-BP$12)))-(EXP(-k*($A59-BP$12))))/$F$10)</f>
        <v/>
      </c>
    </row>
    <row r="60" spans="1:68" s="100" customFormat="1" x14ac:dyDescent="0.25">
      <c r="A60" s="157">
        <v>2007</v>
      </c>
      <c r="B60" s="309">
        <f>'Waste Disposal Data'!M54*'Waste Disposal Data'!Q54*Short_Metric</f>
        <v>81211.452128600009</v>
      </c>
      <c r="C60" s="310">
        <f t="shared" si="8"/>
        <v>2031172.421789719</v>
      </c>
      <c r="D60" s="311">
        <f ca="1">(((SUM(F60:BN60)/M3_FT3)*g_ft3)/g_mt)*Conversions_Constants!$C$29</f>
        <v>86689.544837684385</v>
      </c>
      <c r="E60" s="314"/>
      <c r="F60" s="311">
        <f t="shared" ca="1" si="24"/>
        <v>8226.8477605483258</v>
      </c>
      <c r="G60" s="313">
        <f t="shared" ca="1" si="24"/>
        <v>9111.2097192728834</v>
      </c>
      <c r="H60" s="313">
        <f t="shared" ca="1" si="24"/>
        <v>10054.711851955528</v>
      </c>
      <c r="I60" s="313">
        <f t="shared" ca="1" si="24"/>
        <v>10707.47289623902</v>
      </c>
      <c r="J60" s="313">
        <f t="shared" ca="1" si="24"/>
        <v>11630.268889227054</v>
      </c>
      <c r="K60" s="313">
        <f t="shared" ca="1" si="24"/>
        <v>12423.537835449069</v>
      </c>
      <c r="L60" s="313">
        <f t="shared" ca="1" si="24"/>
        <v>13398.878421765769</v>
      </c>
      <c r="M60" s="313">
        <f t="shared" ca="1" si="24"/>
        <v>14715.049306570294</v>
      </c>
      <c r="N60" s="313">
        <f t="shared" ca="1" si="24"/>
        <v>16034.374546811216</v>
      </c>
      <c r="O60" s="313">
        <f t="shared" ca="1" si="24"/>
        <v>17585.341255294818</v>
      </c>
      <c r="P60" s="313">
        <f t="shared" ca="1" si="25"/>
        <v>19052.375063787018</v>
      </c>
      <c r="Q60" s="313">
        <f t="shared" ca="1" si="25"/>
        <v>21459.184739443568</v>
      </c>
      <c r="R60" s="313">
        <f t="shared" ca="1" si="25"/>
        <v>24255.245081268891</v>
      </c>
      <c r="S60" s="313">
        <f t="shared" ca="1" si="25"/>
        <v>27107.252344903685</v>
      </c>
      <c r="T60" s="313">
        <f t="shared" ca="1" si="25"/>
        <v>29850.515046290464</v>
      </c>
      <c r="U60" s="313">
        <f t="shared" ca="1" si="25"/>
        <v>32606.886566290199</v>
      </c>
      <c r="V60" s="313">
        <f t="shared" ca="1" si="25"/>
        <v>36092.286609223076</v>
      </c>
      <c r="W60" s="313">
        <f t="shared" ca="1" si="25"/>
        <v>39644.206049347929</v>
      </c>
      <c r="X60" s="313">
        <f t="shared" ca="1" si="25"/>
        <v>43514.240678756607</v>
      </c>
      <c r="Y60" s="313">
        <f t="shared" ca="1" si="25"/>
        <v>47967.018124229806</v>
      </c>
      <c r="Z60" s="313">
        <f t="shared" ca="1" si="26"/>
        <v>47237.122846960629</v>
      </c>
      <c r="AA60" s="313">
        <f t="shared" ca="1" si="26"/>
        <v>50626.466011654658</v>
      </c>
      <c r="AB60" s="313">
        <f t="shared" ca="1" si="26"/>
        <v>53845.185801097803</v>
      </c>
      <c r="AC60" s="313">
        <f t="shared" ca="1" si="26"/>
        <v>58428.074650497292</v>
      </c>
      <c r="AD60" s="313">
        <f t="shared" ca="1" si="26"/>
        <v>65077.936902120215</v>
      </c>
      <c r="AE60" s="313">
        <f t="shared" ca="1" si="26"/>
        <v>69627.689867942565</v>
      </c>
      <c r="AF60" s="313">
        <f t="shared" ca="1" si="26"/>
        <v>77531.43964480485</v>
      </c>
      <c r="AG60" s="313">
        <f t="shared" ca="1" si="26"/>
        <v>84091.84631481723</v>
      </c>
      <c r="AH60" s="313">
        <f t="shared" ca="1" si="26"/>
        <v>90735.508917776839</v>
      </c>
      <c r="AI60" s="313">
        <f t="shared" ca="1" si="26"/>
        <v>97887.669687526053</v>
      </c>
      <c r="AJ60" s="313">
        <f t="shared" ca="1" si="27"/>
        <v>103914.70035420368</v>
      </c>
      <c r="AK60" s="313">
        <f t="shared" ca="1" si="27"/>
        <v>77706.630338467148</v>
      </c>
      <c r="AL60" s="313">
        <f t="shared" ca="1" si="27"/>
        <v>75606.252320097978</v>
      </c>
      <c r="AM60" s="313">
        <f t="shared" ca="1" si="27"/>
        <v>102157.44958939467</v>
      </c>
      <c r="AN60" s="313">
        <f t="shared" ca="1" si="27"/>
        <v>121595.88581903365</v>
      </c>
      <c r="AO60" s="313">
        <f t="shared" ca="1" si="27"/>
        <v>162523.30789776519</v>
      </c>
      <c r="AP60" s="313">
        <f t="shared" ca="1" si="27"/>
        <v>256673.15522730115</v>
      </c>
      <c r="AQ60" s="313">
        <f t="shared" ca="1" si="27"/>
        <v>261420.41666265184</v>
      </c>
      <c r="AR60" s="313">
        <f t="shared" ca="1" si="27"/>
        <v>173602.50424264712</v>
      </c>
      <c r="AS60" s="313">
        <f t="shared" ca="1" si="27"/>
        <v>192551.75054843791</v>
      </c>
      <c r="AT60" s="313">
        <f t="shared" ca="1" si="28"/>
        <v>214070.28889120373</v>
      </c>
      <c r="AU60" s="313">
        <f t="shared" ca="1" si="28"/>
        <v>225585.72930999298</v>
      </c>
      <c r="AV60" s="313">
        <f t="shared" ca="1" si="28"/>
        <v>240822.10872639826</v>
      </c>
      <c r="AW60" s="313">
        <f t="shared" ca="1" si="28"/>
        <v>269584.26730631175</v>
      </c>
      <c r="AX60" s="313">
        <f t="shared" ca="1" si="28"/>
        <v>294150.37517683255</v>
      </c>
      <c r="AY60" s="313">
        <f t="shared" ca="1" si="28"/>
        <v>312484.34711945185</v>
      </c>
      <c r="AZ60" s="313">
        <f t="shared" ca="1" si="29"/>
        <v>326965.54344600003</v>
      </c>
      <c r="BA60" s="313" t="str">
        <f t="shared" ca="1" si="29"/>
        <v/>
      </c>
      <c r="BB60" s="313" t="str">
        <f t="shared" ca="1" si="29"/>
        <v/>
      </c>
      <c r="BC60" s="313" t="str">
        <f t="shared" ca="1" si="29"/>
        <v/>
      </c>
      <c r="BD60" s="313" t="str">
        <f t="shared" ca="1" si="29"/>
        <v/>
      </c>
      <c r="BE60" s="313" t="str">
        <f t="shared" ca="1" si="29"/>
        <v/>
      </c>
      <c r="BF60" s="313" t="str">
        <f t="shared" ca="1" si="29"/>
        <v/>
      </c>
      <c r="BG60" s="313" t="str">
        <f t="shared" ca="1" si="29"/>
        <v/>
      </c>
      <c r="BH60" s="313" t="str">
        <f t="shared" ca="1" si="29"/>
        <v/>
      </c>
      <c r="BI60" s="313" t="str">
        <f t="shared" ca="1" si="29"/>
        <v/>
      </c>
      <c r="BJ60" s="313" t="str">
        <f t="shared" ca="1" si="29"/>
        <v/>
      </c>
      <c r="BK60" s="313" t="str">
        <f t="shared" ca="1" si="29"/>
        <v/>
      </c>
      <c r="BL60" s="313" t="str">
        <f t="shared" ca="1" si="29"/>
        <v/>
      </c>
      <c r="BM60" s="313" t="str">
        <f t="shared" ca="1" si="29"/>
        <v/>
      </c>
      <c r="BN60" s="313" t="str">
        <f t="shared" ca="1" si="29"/>
        <v/>
      </c>
      <c r="BO60" s="313" t="str">
        <f t="shared" ca="1" si="30"/>
        <v/>
      </c>
      <c r="BP60" s="312" t="str">
        <f t="shared" ca="1" si="30"/>
        <v/>
      </c>
    </row>
    <row r="61" spans="1:68" s="100" customFormat="1" x14ac:dyDescent="0.25">
      <c r="A61" s="157">
        <v>2008</v>
      </c>
      <c r="B61" s="309">
        <f>'Waste Disposal Data'!M55*'Waste Disposal Data'!Q55*Short_Metric</f>
        <v>74845.452555600001</v>
      </c>
      <c r="C61" s="310">
        <f t="shared" si="8"/>
        <v>2106017.8743453189</v>
      </c>
      <c r="D61" s="311">
        <f ca="1">(((SUM(F61:BN61)/M3_FT3)*g_ft3)/g_mt)*Conversions_Constants!$C$29</f>
        <v>89476.933223042128</v>
      </c>
      <c r="E61" s="314"/>
      <c r="F61" s="311">
        <f t="shared" ca="1" si="24"/>
        <v>7904.2684458487602</v>
      </c>
      <c r="G61" s="313">
        <f t="shared" ca="1" si="24"/>
        <v>8753.9540761793578</v>
      </c>
      <c r="H61" s="313">
        <f t="shared" ca="1" si="24"/>
        <v>9660.4609610785628</v>
      </c>
      <c r="I61" s="313">
        <f t="shared" ca="1" si="24"/>
        <v>10287.626878716228</v>
      </c>
      <c r="J61" s="313">
        <f t="shared" ca="1" si="24"/>
        <v>11174.239523271144</v>
      </c>
      <c r="K61" s="313">
        <f t="shared" ca="1" si="24"/>
        <v>11936.403949208825</v>
      </c>
      <c r="L61" s="313">
        <f t="shared" ca="1" si="24"/>
        <v>12873.500884118481</v>
      </c>
      <c r="M61" s="313">
        <f t="shared" ca="1" si="24"/>
        <v>14138.063970358427</v>
      </c>
      <c r="N61" s="313">
        <f t="shared" ca="1" si="24"/>
        <v>15405.657727989041</v>
      </c>
      <c r="O61" s="313">
        <f t="shared" ca="1" si="24"/>
        <v>16895.8101619769</v>
      </c>
      <c r="P61" s="313">
        <f t="shared" ca="1" si="25"/>
        <v>18305.320752055643</v>
      </c>
      <c r="Q61" s="313">
        <f t="shared" ca="1" si="25"/>
        <v>20617.758070476211</v>
      </c>
      <c r="R61" s="313">
        <f t="shared" ca="1" si="25"/>
        <v>23304.183318134266</v>
      </c>
      <c r="S61" s="313">
        <f t="shared" ca="1" si="25"/>
        <v>26044.361777420701</v>
      </c>
      <c r="T61" s="313">
        <f t="shared" ca="1" si="25"/>
        <v>28680.059609733209</v>
      </c>
      <c r="U61" s="313">
        <f t="shared" ca="1" si="25"/>
        <v>31328.352256529572</v>
      </c>
      <c r="V61" s="313">
        <f t="shared" ca="1" si="25"/>
        <v>34677.08780900007</v>
      </c>
      <c r="W61" s="313">
        <f t="shared" ca="1" si="25"/>
        <v>38089.7344957924</v>
      </c>
      <c r="X61" s="313">
        <f t="shared" ca="1" si="25"/>
        <v>41808.022896881819</v>
      </c>
      <c r="Y61" s="313">
        <f t="shared" ca="1" si="25"/>
        <v>46086.204441388036</v>
      </c>
      <c r="Z61" s="313">
        <f t="shared" ca="1" si="26"/>
        <v>45384.928767300444</v>
      </c>
      <c r="AA61" s="313">
        <f t="shared" ca="1" si="26"/>
        <v>48641.373885602006</v>
      </c>
      <c r="AB61" s="313">
        <f t="shared" ca="1" si="26"/>
        <v>51733.885866889301</v>
      </c>
      <c r="AC61" s="313">
        <f t="shared" ca="1" si="26"/>
        <v>56137.077074201748</v>
      </c>
      <c r="AD61" s="313">
        <f t="shared" ca="1" si="26"/>
        <v>62526.194497377866</v>
      </c>
      <c r="AE61" s="313">
        <f t="shared" ca="1" si="26"/>
        <v>66897.549097692521</v>
      </c>
      <c r="AF61" s="313">
        <f t="shared" ca="1" si="26"/>
        <v>74491.388413004621</v>
      </c>
      <c r="AG61" s="313">
        <f t="shared" ca="1" si="26"/>
        <v>80794.557858096174</v>
      </c>
      <c r="AH61" s="313">
        <f t="shared" ca="1" si="26"/>
        <v>87177.71872431146</v>
      </c>
      <c r="AI61" s="313">
        <f t="shared" ca="1" si="26"/>
        <v>94049.439259006613</v>
      </c>
      <c r="AJ61" s="313">
        <f t="shared" ca="1" si="27"/>
        <v>99840.146672996358</v>
      </c>
      <c r="AK61" s="313">
        <f t="shared" ca="1" si="27"/>
        <v>74659.709781313068</v>
      </c>
      <c r="AL61" s="313">
        <f t="shared" ca="1" si="27"/>
        <v>72641.688763035767</v>
      </c>
      <c r="AM61" s="313">
        <f t="shared" ca="1" si="27"/>
        <v>98151.79869622612</v>
      </c>
      <c r="AN61" s="313">
        <f t="shared" ca="1" si="27"/>
        <v>116828.04293929983</v>
      </c>
      <c r="AO61" s="313">
        <f t="shared" ca="1" si="27"/>
        <v>156150.67784427339</v>
      </c>
      <c r="AP61" s="313">
        <f t="shared" ca="1" si="27"/>
        <v>246608.85685629671</v>
      </c>
      <c r="AQ61" s="313">
        <f t="shared" ca="1" si="27"/>
        <v>251169.9755082762</v>
      </c>
      <c r="AR61" s="313">
        <f t="shared" ca="1" si="27"/>
        <v>166795.45268673115</v>
      </c>
      <c r="AS61" s="313">
        <f t="shared" ca="1" si="27"/>
        <v>185001.6884172321</v>
      </c>
      <c r="AT61" s="313">
        <f t="shared" ca="1" si="28"/>
        <v>205676.47280295484</v>
      </c>
      <c r="AU61" s="313">
        <f t="shared" ca="1" si="28"/>
        <v>216740.38634451706</v>
      </c>
      <c r="AV61" s="313">
        <f t="shared" ca="1" si="28"/>
        <v>231379.33877871497</v>
      </c>
      <c r="AW61" s="313">
        <f t="shared" ca="1" si="28"/>
        <v>259013.71698952196</v>
      </c>
      <c r="AX61" s="313">
        <f t="shared" ca="1" si="28"/>
        <v>282616.57399259397</v>
      </c>
      <c r="AY61" s="313">
        <f t="shared" ca="1" si="28"/>
        <v>300231.66061277816</v>
      </c>
      <c r="AZ61" s="313">
        <f t="shared" ca="1" si="29"/>
        <v>314145.04110961664</v>
      </c>
      <c r="BA61" s="313">
        <f t="shared" ca="1" si="29"/>
        <v>324845.80851440004</v>
      </c>
      <c r="BB61" s="313" t="str">
        <f t="shared" ca="1" si="29"/>
        <v/>
      </c>
      <c r="BC61" s="313" t="str">
        <f t="shared" ca="1" si="29"/>
        <v/>
      </c>
      <c r="BD61" s="313" t="str">
        <f t="shared" ca="1" si="29"/>
        <v/>
      </c>
      <c r="BE61" s="313" t="str">
        <f t="shared" ca="1" si="29"/>
        <v/>
      </c>
      <c r="BF61" s="313" t="str">
        <f t="shared" ca="1" si="29"/>
        <v/>
      </c>
      <c r="BG61" s="313" t="str">
        <f t="shared" ca="1" si="29"/>
        <v/>
      </c>
      <c r="BH61" s="313" t="str">
        <f t="shared" ca="1" si="29"/>
        <v/>
      </c>
      <c r="BI61" s="313" t="str">
        <f t="shared" ca="1" si="29"/>
        <v/>
      </c>
      <c r="BJ61" s="313" t="str">
        <f t="shared" ca="1" si="29"/>
        <v/>
      </c>
      <c r="BK61" s="313" t="str">
        <f t="shared" ca="1" si="29"/>
        <v/>
      </c>
      <c r="BL61" s="313" t="str">
        <f t="shared" ca="1" si="29"/>
        <v/>
      </c>
      <c r="BM61" s="313" t="str">
        <f t="shared" ca="1" si="29"/>
        <v/>
      </c>
      <c r="BN61" s="313" t="str">
        <f t="shared" ca="1" si="29"/>
        <v/>
      </c>
      <c r="BO61" s="313" t="str">
        <f t="shared" ca="1" si="30"/>
        <v/>
      </c>
      <c r="BP61" s="312" t="str">
        <f t="shared" ca="1" si="30"/>
        <v/>
      </c>
    </row>
    <row r="62" spans="1:68" s="100" customFormat="1" x14ac:dyDescent="0.25">
      <c r="A62" s="157">
        <v>2009</v>
      </c>
      <c r="B62" s="309">
        <f>'Waste Disposal Data'!M56*'Waste Disposal Data'!Q56*Short_Metric</f>
        <v>66813.679994800012</v>
      </c>
      <c r="C62" s="310">
        <f t="shared" si="8"/>
        <v>2172831.554340119</v>
      </c>
      <c r="D62" s="311">
        <f ca="1">(((SUM(F62:BN62)/M3_FT3)*g_ft3)/g_mt)*Conversions_Constants!$C$29</f>
        <v>91670.076799401577</v>
      </c>
      <c r="E62" s="314"/>
      <c r="F62" s="311">
        <f t="shared" ca="1" si="24"/>
        <v>7594.3376469964778</v>
      </c>
      <c r="G62" s="313">
        <f t="shared" ca="1" si="24"/>
        <v>8410.7066272175452</v>
      </c>
      <c r="H62" s="313">
        <f t="shared" ca="1" si="24"/>
        <v>9281.6688687475526</v>
      </c>
      <c r="I62" s="313">
        <f t="shared" ca="1" si="24"/>
        <v>9884.2432590101234</v>
      </c>
      <c r="J62" s="313">
        <f t="shared" ca="1" si="24"/>
        <v>10736.091324517447</v>
      </c>
      <c r="K62" s="313">
        <f t="shared" ca="1" si="24"/>
        <v>11468.370855855892</v>
      </c>
      <c r="L62" s="313">
        <f t="shared" ca="1" si="24"/>
        <v>12368.723694379178</v>
      </c>
      <c r="M62" s="313">
        <f t="shared" ca="1" si="24"/>
        <v>13583.702552780322</v>
      </c>
      <c r="N62" s="313">
        <f t="shared" ca="1" si="24"/>
        <v>14801.593248247214</v>
      </c>
      <c r="O62" s="313">
        <f t="shared" ca="1" si="24"/>
        <v>16233.315969549914</v>
      </c>
      <c r="P62" s="313">
        <f t="shared" ca="1" si="25"/>
        <v>17587.558858870907</v>
      </c>
      <c r="Q62" s="313">
        <f t="shared" ca="1" si="25"/>
        <v>19809.324213111133</v>
      </c>
      <c r="R62" s="313">
        <f t="shared" ca="1" si="25"/>
        <v>22390.413220133283</v>
      </c>
      <c r="S62" s="313">
        <f t="shared" ca="1" si="25"/>
        <v>25023.147745208003</v>
      </c>
      <c r="T62" s="313">
        <f t="shared" ca="1" si="25"/>
        <v>27555.498387290972</v>
      </c>
      <c r="U62" s="313">
        <f t="shared" ca="1" si="25"/>
        <v>30099.949994117262</v>
      </c>
      <c r="V62" s="313">
        <f t="shared" ca="1" si="25"/>
        <v>33317.379747445244</v>
      </c>
      <c r="W62" s="313">
        <f t="shared" ca="1" si="25"/>
        <v>36596.214643672989</v>
      </c>
      <c r="X62" s="313">
        <f t="shared" ca="1" si="25"/>
        <v>40168.706871162853</v>
      </c>
      <c r="Y62" s="313">
        <f t="shared" ca="1" si="25"/>
        <v>44279.138517900574</v>
      </c>
      <c r="Z62" s="313">
        <f t="shared" ca="1" si="26"/>
        <v>43605.360256302687</v>
      </c>
      <c r="AA62" s="313">
        <f t="shared" ca="1" si="26"/>
        <v>46734.118335145758</v>
      </c>
      <c r="AB62" s="313">
        <f t="shared" ca="1" si="26"/>
        <v>49705.371187219047</v>
      </c>
      <c r="AC62" s="313">
        <f t="shared" ca="1" si="26"/>
        <v>53935.910797772936</v>
      </c>
      <c r="AD62" s="313">
        <f t="shared" ca="1" si="26"/>
        <v>60074.507343465164</v>
      </c>
      <c r="AE62" s="313">
        <f t="shared" ca="1" si="26"/>
        <v>64274.458678236508</v>
      </c>
      <c r="AF62" s="313">
        <f t="shared" ca="1" si="26"/>
        <v>71570.539295008697</v>
      </c>
      <c r="AG62" s="313">
        <f t="shared" ca="1" si="26"/>
        <v>77626.55793104053</v>
      </c>
      <c r="AH62" s="313">
        <f t="shared" ca="1" si="26"/>
        <v>83759.431479709747</v>
      </c>
      <c r="AI62" s="313">
        <f t="shared" ca="1" si="26"/>
        <v>90361.707998251455</v>
      </c>
      <c r="AJ62" s="313">
        <f t="shared" ca="1" si="27"/>
        <v>95925.358526834447</v>
      </c>
      <c r="AK62" s="313">
        <f t="shared" ca="1" si="27"/>
        <v>71732.260688062481</v>
      </c>
      <c r="AL62" s="313">
        <f t="shared" ca="1" si="27"/>
        <v>69793.367405715035</v>
      </c>
      <c r="AM62" s="313">
        <f t="shared" ca="1" si="27"/>
        <v>94303.211621138573</v>
      </c>
      <c r="AN62" s="313">
        <f t="shared" ca="1" si="27"/>
        <v>112247.14985291328</v>
      </c>
      <c r="AO62" s="313">
        <f t="shared" ca="1" si="27"/>
        <v>150027.92218925525</v>
      </c>
      <c r="AP62" s="313">
        <f t="shared" ca="1" si="27"/>
        <v>236939.18526895571</v>
      </c>
      <c r="AQ62" s="313">
        <f t="shared" ca="1" si="27"/>
        <v>241321.45990050028</v>
      </c>
      <c r="AR62" s="313">
        <f t="shared" ca="1" si="27"/>
        <v>160255.30944004247</v>
      </c>
      <c r="AS62" s="313">
        <f t="shared" ca="1" si="27"/>
        <v>177747.66845662464</v>
      </c>
      <c r="AT62" s="313">
        <f t="shared" ca="1" si="28"/>
        <v>197611.78295117951</v>
      </c>
      <c r="AU62" s="313">
        <f t="shared" ca="1" si="28"/>
        <v>208241.87423760584</v>
      </c>
      <c r="AV62" s="313">
        <f t="shared" ca="1" si="28"/>
        <v>222306.82513663807</v>
      </c>
      <c r="AW62" s="313">
        <f t="shared" ca="1" si="28"/>
        <v>248857.64387912027</v>
      </c>
      <c r="AX62" s="313">
        <f t="shared" ca="1" si="28"/>
        <v>271535.01962149609</v>
      </c>
      <c r="AY62" s="313">
        <f t="shared" ca="1" si="28"/>
        <v>288459.40881592128</v>
      </c>
      <c r="AZ62" s="313">
        <f t="shared" ca="1" si="29"/>
        <v>301827.23786019225</v>
      </c>
      <c r="BA62" s="313">
        <f t="shared" ca="1" si="29"/>
        <v>312108.42217353306</v>
      </c>
      <c r="BB62" s="313">
        <f t="shared" ca="1" si="29"/>
        <v>299381.8102224</v>
      </c>
      <c r="BC62" s="313" t="str">
        <f t="shared" ca="1" si="29"/>
        <v/>
      </c>
      <c r="BD62" s="313" t="str">
        <f t="shared" ca="1" si="29"/>
        <v/>
      </c>
      <c r="BE62" s="313" t="str">
        <f t="shared" ca="1" si="29"/>
        <v/>
      </c>
      <c r="BF62" s="313" t="str">
        <f t="shared" ca="1" si="29"/>
        <v/>
      </c>
      <c r="BG62" s="313" t="str">
        <f t="shared" ca="1" si="29"/>
        <v/>
      </c>
      <c r="BH62" s="313" t="str">
        <f t="shared" ca="1" si="29"/>
        <v/>
      </c>
      <c r="BI62" s="313" t="str">
        <f t="shared" ca="1" si="29"/>
        <v/>
      </c>
      <c r="BJ62" s="313" t="str">
        <f t="shared" ca="1" si="29"/>
        <v/>
      </c>
      <c r="BK62" s="313" t="str">
        <f t="shared" ca="1" si="29"/>
        <v/>
      </c>
      <c r="BL62" s="313" t="str">
        <f t="shared" ca="1" si="29"/>
        <v/>
      </c>
      <c r="BM62" s="313" t="str">
        <f t="shared" ca="1" si="29"/>
        <v/>
      </c>
      <c r="BN62" s="313" t="str">
        <f t="shared" ca="1" si="29"/>
        <v/>
      </c>
      <c r="BO62" s="313" t="str">
        <f t="shared" ca="1" si="30"/>
        <v/>
      </c>
      <c r="BP62" s="312" t="str">
        <f t="shared" ca="1" si="30"/>
        <v/>
      </c>
    </row>
    <row r="63" spans="1:68" s="100" customFormat="1" x14ac:dyDescent="0.25">
      <c r="A63" s="157">
        <v>2010</v>
      </c>
      <c r="B63" s="309">
        <f>'Waste Disposal Data'!M57*'Waste Disposal Data'!Q57*Short_Metric</f>
        <v>66054.978145400004</v>
      </c>
      <c r="C63" s="310">
        <f t="shared" si="8"/>
        <v>2238886.5324855191</v>
      </c>
      <c r="D63" s="311">
        <f ca="1">(((SUM(F63:BN63)/M3_FT3)*g_ft3)/g_mt)*Conversions_Constants!$C$29</f>
        <v>93165.380819061407</v>
      </c>
      <c r="E63" s="314"/>
      <c r="F63" s="311">
        <f t="shared" ref="F63:O75" ca="1" si="31">IF(F$12&gt;=$A63,"",INDIRECT("B"&amp;F$11)*L*((EXP(-k*((($A63)-1)-F$12)))-(EXP(-k*($A63-F$12))))/$F$10)</f>
        <v>7296.5594085910989</v>
      </c>
      <c r="G63" s="313">
        <f t="shared" ca="1" si="31"/>
        <v>8080.9181032391189</v>
      </c>
      <c r="H63" s="313">
        <f t="shared" ca="1" si="31"/>
        <v>8917.7294268015266</v>
      </c>
      <c r="I63" s="313">
        <f t="shared" ca="1" si="31"/>
        <v>9496.6765372694335</v>
      </c>
      <c r="J63" s="313">
        <f t="shared" ca="1" si="31"/>
        <v>10315.123162371234</v>
      </c>
      <c r="K63" s="313">
        <f t="shared" ca="1" si="31"/>
        <v>11018.689602588673</v>
      </c>
      <c r="L63" s="313">
        <f t="shared" ca="1" si="31"/>
        <v>11883.73910135259</v>
      </c>
      <c r="M63" s="313">
        <f t="shared" ca="1" si="31"/>
        <v>13051.077957297835</v>
      </c>
      <c r="N63" s="313">
        <f t="shared" ca="1" si="31"/>
        <v>14221.214475544235</v>
      </c>
      <c r="O63" s="313">
        <f t="shared" ca="1" si="31"/>
        <v>15596.798545966283</v>
      </c>
      <c r="P63" s="313">
        <f t="shared" ref="P63:Y75" ca="1" si="32">IF(P$12&gt;=$A63,"",INDIRECT("B"&amp;P$11)*L*((EXP(-k*((($A63)-1)-P$12)))-(EXP(-k*($A63-P$12))))/$F$10)</f>
        <v>16897.940812073059</v>
      </c>
      <c r="Q63" s="313">
        <f t="shared" ca="1" si="32"/>
        <v>19032.589500701557</v>
      </c>
      <c r="R63" s="313">
        <f t="shared" ca="1" si="32"/>
        <v>21512.47256016063</v>
      </c>
      <c r="S63" s="313">
        <f t="shared" ca="1" si="32"/>
        <v>24041.976087944269</v>
      </c>
      <c r="T63" s="313">
        <f t="shared" ca="1" si="32"/>
        <v>26475.031841087788</v>
      </c>
      <c r="U63" s="313">
        <f t="shared" ca="1" si="32"/>
        <v>28919.714073361116</v>
      </c>
      <c r="V63" s="313">
        <f t="shared" ca="1" si="32"/>
        <v>32010.986601572669</v>
      </c>
      <c r="W63" s="313">
        <f t="shared" ca="1" si="32"/>
        <v>35161.256542592819</v>
      </c>
      <c r="X63" s="313">
        <f t="shared" ca="1" si="32"/>
        <v>38593.669346218318</v>
      </c>
      <c r="Y63" s="313">
        <f t="shared" ca="1" si="32"/>
        <v>42542.928662762024</v>
      </c>
      <c r="Z63" s="313">
        <f t="shared" ref="Z63:AI75" ca="1" si="33">IF(Z$12&gt;=$A63,"",INDIRECT("B"&amp;Z$11)*L*((EXP(-k*((($A63)-1)-Z$12)))-(EXP(-k*($A63-Z$12))))/$F$10)</f>
        <v>41895.56962468812</v>
      </c>
      <c r="AA63" s="313">
        <f t="shared" ca="1" si="33"/>
        <v>44901.647344502955</v>
      </c>
      <c r="AB63" s="313">
        <f t="shared" ca="1" si="33"/>
        <v>47756.395705825969</v>
      </c>
      <c r="AC63" s="313">
        <f t="shared" ca="1" si="33"/>
        <v>51821.053485562188</v>
      </c>
      <c r="AD63" s="313">
        <f t="shared" ca="1" si="33"/>
        <v>57718.952217879916</v>
      </c>
      <c r="AE63" s="313">
        <f t="shared" ca="1" si="33"/>
        <v>61754.221105282442</v>
      </c>
      <c r="AF63" s="313">
        <f t="shared" ca="1" si="33"/>
        <v>68764.21830908017</v>
      </c>
      <c r="AG63" s="313">
        <f t="shared" ca="1" si="33"/>
        <v>74582.777057889893</v>
      </c>
      <c r="AH63" s="313">
        <f t="shared" ca="1" si="33"/>
        <v>80475.177195108176</v>
      </c>
      <c r="AI63" s="313">
        <f t="shared" ca="1" si="33"/>
        <v>86818.574748485567</v>
      </c>
      <c r="AJ63" s="313">
        <f t="shared" ref="AJ63:AS75" ca="1" si="34">IF(AJ$12&gt;=$A63,"",INDIRECT("B"&amp;AJ$11)*L*((EXP(-k*((($A63)-1)-AJ$12)))-(EXP(-k*($A63-AJ$12))))/$F$10)</f>
        <v>92164.071419482803</v>
      </c>
      <c r="AK63" s="313">
        <f t="shared" ca="1" si="34"/>
        <v>68919.598515612219</v>
      </c>
      <c r="AL63" s="313">
        <f t="shared" ca="1" si="34"/>
        <v>67056.730326288511</v>
      </c>
      <c r="AM63" s="313">
        <f t="shared" ca="1" si="34"/>
        <v>90605.529803736936</v>
      </c>
      <c r="AN63" s="313">
        <f t="shared" ca="1" si="34"/>
        <v>107845.87615362705</v>
      </c>
      <c r="AO63" s="313">
        <f t="shared" ca="1" si="34"/>
        <v>144145.24321740278</v>
      </c>
      <c r="AP63" s="313">
        <f t="shared" ca="1" si="34"/>
        <v>227648.66692776943</v>
      </c>
      <c r="AQ63" s="313">
        <f t="shared" ca="1" si="34"/>
        <v>231859.11011322038</v>
      </c>
      <c r="AR63" s="313">
        <f t="shared" ca="1" si="34"/>
        <v>153971.60887808097</v>
      </c>
      <c r="AS63" s="313">
        <f t="shared" ca="1" si="34"/>
        <v>170778.08268707371</v>
      </c>
      <c r="AT63" s="313">
        <f t="shared" ref="AT63:AY75" ca="1" si="35">IF(AT$12&gt;=$A63,"",INDIRECT("B"&amp;AT$11)*L*((EXP(-k*((($A63)-1)-AT$12)))-(EXP(-k*($A63-AT$12))))/$F$10)</f>
        <v>189863.31411155369</v>
      </c>
      <c r="AU63" s="313">
        <f t="shared" ca="1" si="35"/>
        <v>200076.59355677836</v>
      </c>
      <c r="AV63" s="313">
        <f t="shared" ca="1" si="35"/>
        <v>213590.04984276349</v>
      </c>
      <c r="AW63" s="313">
        <f t="shared" ca="1" si="35"/>
        <v>239099.79609138976</v>
      </c>
      <c r="AX63" s="313">
        <f t="shared" ca="1" si="35"/>
        <v>260887.9792123512</v>
      </c>
      <c r="AY63" s="313">
        <f t="shared" ca="1" si="35"/>
        <v>277148.75361446047</v>
      </c>
      <c r="AZ63" s="313">
        <f t="shared" ca="1" si="29"/>
        <v>289992.42258458846</v>
      </c>
      <c r="BA63" s="313">
        <f t="shared" ca="1" si="29"/>
        <v>299870.47589482553</v>
      </c>
      <c r="BB63" s="313">
        <f t="shared" ca="1" si="29"/>
        <v>287642.88153598673</v>
      </c>
      <c r="BC63" s="313">
        <f t="shared" ca="1" si="29"/>
        <v>267254.71997920005</v>
      </c>
      <c r="BD63" s="313" t="str">
        <f t="shared" ca="1" si="29"/>
        <v/>
      </c>
      <c r="BE63" s="313" t="str">
        <f t="shared" ca="1" si="29"/>
        <v/>
      </c>
      <c r="BF63" s="313" t="str">
        <f t="shared" ca="1" si="29"/>
        <v/>
      </c>
      <c r="BG63" s="313" t="str">
        <f t="shared" ca="1" si="29"/>
        <v/>
      </c>
      <c r="BH63" s="313" t="str">
        <f t="shared" ca="1" si="29"/>
        <v/>
      </c>
      <c r="BI63" s="313" t="str">
        <f t="shared" ca="1" si="29"/>
        <v/>
      </c>
      <c r="BJ63" s="313" t="str">
        <f t="shared" ca="1" si="29"/>
        <v/>
      </c>
      <c r="BK63" s="313" t="str">
        <f t="shared" ca="1" si="29"/>
        <v/>
      </c>
      <c r="BL63" s="313" t="str">
        <f t="shared" ca="1" si="29"/>
        <v/>
      </c>
      <c r="BM63" s="313" t="str">
        <f t="shared" ca="1" si="29"/>
        <v/>
      </c>
      <c r="BN63" s="313" t="str">
        <f t="shared" ca="1" si="29"/>
        <v/>
      </c>
      <c r="BO63" s="313" t="str">
        <f t="shared" ca="1" si="30"/>
        <v/>
      </c>
      <c r="BP63" s="312" t="str">
        <f t="shared" ca="1" si="30"/>
        <v/>
      </c>
    </row>
    <row r="64" spans="1:68" s="100" customFormat="1" x14ac:dyDescent="0.25">
      <c r="A64" s="157">
        <v>2011</v>
      </c>
      <c r="B64" s="309">
        <f>'Waste Disposal Data'!M58*'Waste Disposal Data'!Q58*Short_Metric</f>
        <v>63713.016513085713</v>
      </c>
      <c r="C64" s="310">
        <f t="shared" si="8"/>
        <v>2302599.548998605</v>
      </c>
      <c r="D64" s="311">
        <f ca="1">(((SUM(F64:BN64)/M3_FT3)*g_ft3)/g_mt)*Conversions_Constants!$C$29</f>
        <v>94544.256664710425</v>
      </c>
      <c r="E64" s="314"/>
      <c r="F64" s="311">
        <f t="shared" ca="1" si="31"/>
        <v>7010.4572219218817</v>
      </c>
      <c r="G64" s="313">
        <f t="shared" ca="1" si="31"/>
        <v>7764.0607722469467</v>
      </c>
      <c r="H64" s="313">
        <f t="shared" ca="1" si="31"/>
        <v>8568.0602544888552</v>
      </c>
      <c r="I64" s="313">
        <f t="shared" ca="1" si="31"/>
        <v>9124.3065240541127</v>
      </c>
      <c r="J64" s="313">
        <f t="shared" ca="1" si="31"/>
        <v>9910.6613979617596</v>
      </c>
      <c r="K64" s="313">
        <f t="shared" ca="1" si="31"/>
        <v>10586.640603464701</v>
      </c>
      <c r="L64" s="313">
        <f t="shared" ca="1" si="31"/>
        <v>11417.771026221133</v>
      </c>
      <c r="M64" s="313">
        <f t="shared" ca="1" si="31"/>
        <v>12539.337870925403</v>
      </c>
      <c r="N64" s="313">
        <f t="shared" ca="1" si="31"/>
        <v>13663.592680023097</v>
      </c>
      <c r="O64" s="313">
        <f t="shared" ca="1" si="31"/>
        <v>14985.239327550693</v>
      </c>
      <c r="P64" s="313">
        <f t="shared" ca="1" si="32"/>
        <v>16235.363075660796</v>
      </c>
      <c r="Q64" s="313">
        <f t="shared" ca="1" si="32"/>
        <v>18286.310991995455</v>
      </c>
      <c r="R64" s="313">
        <f t="shared" ca="1" si="32"/>
        <v>20668.956445856453</v>
      </c>
      <c r="S64" s="313">
        <f t="shared" ca="1" si="32"/>
        <v>23099.276721649552</v>
      </c>
      <c r="T64" s="313">
        <f t="shared" ca="1" si="32"/>
        <v>25436.930994138798</v>
      </c>
      <c r="U64" s="313">
        <f t="shared" ca="1" si="32"/>
        <v>27785.755864989915</v>
      </c>
      <c r="V64" s="313">
        <f t="shared" ca="1" si="32"/>
        <v>30755.817863637767</v>
      </c>
      <c r="W64" s="313">
        <f t="shared" ca="1" si="32"/>
        <v>33782.56395344848</v>
      </c>
      <c r="X64" s="313">
        <f t="shared" ca="1" si="32"/>
        <v>37080.389925983531</v>
      </c>
      <c r="Y64" s="313">
        <f t="shared" ca="1" si="32"/>
        <v>40874.796569792088</v>
      </c>
      <c r="Z64" s="313">
        <f t="shared" ca="1" si="33"/>
        <v>40252.820842671485</v>
      </c>
      <c r="AA64" s="313">
        <f t="shared" ca="1" si="33"/>
        <v>43141.02856914045</v>
      </c>
      <c r="AB64" s="313">
        <f t="shared" ca="1" si="33"/>
        <v>45883.840646136909</v>
      </c>
      <c r="AC64" s="313">
        <f t="shared" ca="1" si="33"/>
        <v>49789.120914675557</v>
      </c>
      <c r="AD64" s="313">
        <f t="shared" ca="1" si="33"/>
        <v>55455.759729876787</v>
      </c>
      <c r="AE64" s="313">
        <f t="shared" ca="1" si="33"/>
        <v>59332.803461032774</v>
      </c>
      <c r="AF64" s="313">
        <f t="shared" ca="1" si="33"/>
        <v>66067.934742929487</v>
      </c>
      <c r="AG64" s="313">
        <f t="shared" ca="1" si="33"/>
        <v>71658.344539872225</v>
      </c>
      <c r="AH64" s="313">
        <f t="shared" ca="1" si="33"/>
        <v>77319.70036297194</v>
      </c>
      <c r="AI64" s="313">
        <f t="shared" ca="1" si="33"/>
        <v>83414.36974060192</v>
      </c>
      <c r="AJ64" s="313">
        <f t="shared" ca="1" si="34"/>
        <v>88550.26648911908</v>
      </c>
      <c r="AK64" s="313">
        <f t="shared" ca="1" si="34"/>
        <v>66217.222404418353</v>
      </c>
      <c r="AL64" s="313">
        <f t="shared" ca="1" si="34"/>
        <v>64427.398321583714</v>
      </c>
      <c r="AM64" s="313">
        <f t="shared" ca="1" si="34"/>
        <v>87052.836164230888</v>
      </c>
      <c r="AN64" s="313">
        <f t="shared" ca="1" si="34"/>
        <v>103617.17886453464</v>
      </c>
      <c r="AO64" s="313">
        <f t="shared" ca="1" si="34"/>
        <v>138493.22738732325</v>
      </c>
      <c r="AP64" s="313">
        <f t="shared" ca="1" si="34"/>
        <v>218722.43502130534</v>
      </c>
      <c r="AQ64" s="313">
        <f t="shared" ca="1" si="34"/>
        <v>222767.78436803885</v>
      </c>
      <c r="AR64" s="313">
        <f t="shared" ca="1" si="34"/>
        <v>147934.29573935154</v>
      </c>
      <c r="AS64" s="313">
        <f t="shared" ca="1" si="34"/>
        <v>164081.77828442317</v>
      </c>
      <c r="AT64" s="313">
        <f t="shared" ca="1" si="35"/>
        <v>182418.66708084126</v>
      </c>
      <c r="AU64" s="313">
        <f t="shared" ca="1" si="35"/>
        <v>192231.47811092372</v>
      </c>
      <c r="AV64" s="313">
        <f t="shared" ca="1" si="35"/>
        <v>205215.06419694595</v>
      </c>
      <c r="AW64" s="313">
        <f t="shared" ca="1" si="35"/>
        <v>229724.55898808056</v>
      </c>
      <c r="AX64" s="313">
        <f t="shared" ca="1" si="35"/>
        <v>250658.41522901913</v>
      </c>
      <c r="AY64" s="313">
        <f t="shared" ca="1" si="35"/>
        <v>266281.59554700175</v>
      </c>
      <c r="AZ64" s="313">
        <f t="shared" ca="1" si="29"/>
        <v>278621.65705347102</v>
      </c>
      <c r="BA64" s="313">
        <f t="shared" ca="1" si="29"/>
        <v>288112.38635332923</v>
      </c>
      <c r="BB64" s="313">
        <f t="shared" ca="1" si="29"/>
        <v>276364.2428271189</v>
      </c>
      <c r="BC64" s="313">
        <f t="shared" ca="1" si="29"/>
        <v>256775.51251962659</v>
      </c>
      <c r="BD64" s="313">
        <f t="shared" ca="1" si="29"/>
        <v>264219.91258160002</v>
      </c>
      <c r="BE64" s="313" t="str">
        <f t="shared" ca="1" si="29"/>
        <v/>
      </c>
      <c r="BF64" s="313" t="str">
        <f t="shared" ca="1" si="29"/>
        <v/>
      </c>
      <c r="BG64" s="313" t="str">
        <f t="shared" ca="1" si="29"/>
        <v/>
      </c>
      <c r="BH64" s="313" t="str">
        <f t="shared" ca="1" si="29"/>
        <v/>
      </c>
      <c r="BI64" s="313" t="str">
        <f t="shared" ca="1" si="29"/>
        <v/>
      </c>
      <c r="BJ64" s="313" t="str">
        <f t="shared" ca="1" si="29"/>
        <v/>
      </c>
      <c r="BK64" s="313" t="str">
        <f t="shared" ca="1" si="29"/>
        <v/>
      </c>
      <c r="BL64" s="313" t="str">
        <f t="shared" ca="1" si="29"/>
        <v/>
      </c>
      <c r="BM64" s="313" t="str">
        <f t="shared" ca="1" si="29"/>
        <v/>
      </c>
      <c r="BN64" s="313" t="str">
        <f t="shared" ca="1" si="29"/>
        <v/>
      </c>
      <c r="BO64" s="313" t="str">
        <f t="shared" ca="1" si="30"/>
        <v/>
      </c>
      <c r="BP64" s="312" t="str">
        <f t="shared" ca="1" si="30"/>
        <v/>
      </c>
    </row>
    <row r="65" spans="1:68" s="100" customFormat="1" x14ac:dyDescent="0.25">
      <c r="A65" s="157">
        <v>2012</v>
      </c>
      <c r="B65" s="309">
        <f>'Waste Disposal Data'!M59*'Waste Disposal Data'!Q59*Short_Metric</f>
        <v>66139.379580657143</v>
      </c>
      <c r="C65" s="310">
        <f t="shared" si="8"/>
        <v>2368738.928579262</v>
      </c>
      <c r="D65" s="311">
        <f ca="1">(((SUM(F65:BN65)/M3_FT3)*g_ft3)/g_mt)*Conversions_Constants!$C$29</f>
        <v>95690.659829515702</v>
      </c>
      <c r="E65" s="314"/>
      <c r="F65" s="311">
        <f t="shared" ca="1" si="31"/>
        <v>6735.573262451655</v>
      </c>
      <c r="G65" s="313">
        <f t="shared" ca="1" si="31"/>
        <v>7459.6275949117326</v>
      </c>
      <c r="H65" s="313">
        <f t="shared" ca="1" si="31"/>
        <v>8232.1018065336339</v>
      </c>
      <c r="I65" s="313">
        <f t="shared" ca="1" si="31"/>
        <v>8766.5373478998827</v>
      </c>
      <c r="J65" s="313">
        <f t="shared" ca="1" si="31"/>
        <v>9522.0588061762446</v>
      </c>
      <c r="K65" s="313">
        <f t="shared" ca="1" si="31"/>
        <v>10171.532487910024</v>
      </c>
      <c r="L65" s="313">
        <f t="shared" ca="1" si="31"/>
        <v>10970.07382065264</v>
      </c>
      <c r="M65" s="313">
        <f t="shared" ca="1" si="31"/>
        <v>12047.66340034795</v>
      </c>
      <c r="N65" s="313">
        <f t="shared" ca="1" si="31"/>
        <v>13127.835547845143</v>
      </c>
      <c r="O65" s="313">
        <f t="shared" ca="1" si="31"/>
        <v>14397.659689080823</v>
      </c>
      <c r="P65" s="313">
        <f t="shared" ca="1" si="32"/>
        <v>15598.76538389845</v>
      </c>
      <c r="Q65" s="313">
        <f t="shared" ca="1" si="32"/>
        <v>17569.294482164241</v>
      </c>
      <c r="R65" s="313">
        <f t="shared" ca="1" si="32"/>
        <v>19858.515071478225</v>
      </c>
      <c r="S65" s="313">
        <f t="shared" ca="1" si="32"/>
        <v>22193.541126217966</v>
      </c>
      <c r="T65" s="313">
        <f t="shared" ca="1" si="32"/>
        <v>24439.53466361497</v>
      </c>
      <c r="U65" s="313">
        <f t="shared" ca="1" si="32"/>
        <v>26696.2607939472</v>
      </c>
      <c r="V65" s="313">
        <f t="shared" ca="1" si="32"/>
        <v>29549.864995875258</v>
      </c>
      <c r="W65" s="313">
        <f t="shared" ca="1" si="32"/>
        <v>32457.930673961499</v>
      </c>
      <c r="X65" s="313">
        <f t="shared" ca="1" si="32"/>
        <v>35626.447040534935</v>
      </c>
      <c r="Y65" s="313">
        <f t="shared" ca="1" si="32"/>
        <v>39272.072871756078</v>
      </c>
      <c r="Z65" s="313">
        <f t="shared" ca="1" si="33"/>
        <v>38674.485161728982</v>
      </c>
      <c r="AA65" s="313">
        <f t="shared" ca="1" si="33"/>
        <v>41449.444643399096</v>
      </c>
      <c r="AB65" s="313">
        <f t="shared" ca="1" si="33"/>
        <v>44084.709520556506</v>
      </c>
      <c r="AC65" s="313">
        <f t="shared" ca="1" si="33"/>
        <v>47836.861559498291</v>
      </c>
      <c r="AD65" s="313">
        <f t="shared" ca="1" si="33"/>
        <v>53281.308288634013</v>
      </c>
      <c r="AE65" s="313">
        <f t="shared" ca="1" si="33"/>
        <v>57006.330960660911</v>
      </c>
      <c r="AF65" s="313">
        <f t="shared" ca="1" si="33"/>
        <v>63477.373967611406</v>
      </c>
      <c r="AG65" s="313">
        <f t="shared" ca="1" si="33"/>
        <v>68848.58066104824</v>
      </c>
      <c r="AH65" s="313">
        <f t="shared" ca="1" si="33"/>
        <v>74287.951547164907</v>
      </c>
      <c r="AI65" s="313">
        <f t="shared" ca="1" si="33"/>
        <v>80143.645520317557</v>
      </c>
      <c r="AJ65" s="313">
        <f t="shared" ca="1" si="34"/>
        <v>85078.160876869923</v>
      </c>
      <c r="AK65" s="313">
        <f t="shared" ca="1" si="34"/>
        <v>63620.80797616543</v>
      </c>
      <c r="AL65" s="313">
        <f t="shared" ca="1" si="34"/>
        <v>61901.163899437757</v>
      </c>
      <c r="AM65" s="313">
        <f t="shared" ca="1" si="34"/>
        <v>83639.445634850999</v>
      </c>
      <c r="AN65" s="313">
        <f t="shared" ca="1" si="34"/>
        <v>99554.291167801493</v>
      </c>
      <c r="AO65" s="313">
        <f t="shared" ca="1" si="34"/>
        <v>133062.83026786201</v>
      </c>
      <c r="AP65" s="313">
        <f t="shared" ca="1" si="34"/>
        <v>210146.20567414985</v>
      </c>
      <c r="AQ65" s="313">
        <f t="shared" ca="1" si="34"/>
        <v>214032.93460417344</v>
      </c>
      <c r="AR65" s="313">
        <f t="shared" ca="1" si="34"/>
        <v>142133.70903480615</v>
      </c>
      <c r="AS65" s="313">
        <f t="shared" ca="1" si="34"/>
        <v>157648.03973300601</v>
      </c>
      <c r="AT65" s="313">
        <f t="shared" ca="1" si="35"/>
        <v>175265.92883551645</v>
      </c>
      <c r="AU65" s="313">
        <f t="shared" ca="1" si="35"/>
        <v>184693.97404161672</v>
      </c>
      <c r="AV65" s="313">
        <f t="shared" ca="1" si="35"/>
        <v>197168.46643539099</v>
      </c>
      <c r="AW65" s="313">
        <f t="shared" ca="1" si="35"/>
        <v>220716.93018967324</v>
      </c>
      <c r="AX65" s="313">
        <f t="shared" ca="1" si="35"/>
        <v>240829.95818669876</v>
      </c>
      <c r="AY65" s="313">
        <f t="shared" ca="1" si="35"/>
        <v>255840.54484219087</v>
      </c>
      <c r="AZ65" s="313">
        <f t="shared" ca="1" si="29"/>
        <v>267696.74561609415</v>
      </c>
      <c r="BA65" s="313">
        <f t="shared" ca="1" si="29"/>
        <v>276815.33809725341</v>
      </c>
      <c r="BB65" s="313">
        <f t="shared" ca="1" si="29"/>
        <v>265527.84586762363</v>
      </c>
      <c r="BC65" s="313">
        <f t="shared" ca="1" si="29"/>
        <v>246707.20066178244</v>
      </c>
      <c r="BD65" s="313">
        <f t="shared" ca="1" si="29"/>
        <v>253859.70162215113</v>
      </c>
      <c r="BE65" s="313">
        <f t="shared" ca="1" si="29"/>
        <v>254852.06605234285</v>
      </c>
      <c r="BF65" s="313" t="str">
        <f t="shared" ca="1" si="29"/>
        <v/>
      </c>
      <c r="BG65" s="313" t="str">
        <f t="shared" ca="1" si="29"/>
        <v/>
      </c>
      <c r="BH65" s="313" t="str">
        <f t="shared" ca="1" si="29"/>
        <v/>
      </c>
      <c r="BI65" s="313" t="str">
        <f t="shared" ca="1" si="29"/>
        <v/>
      </c>
      <c r="BJ65" s="313" t="str">
        <f t="shared" ca="1" si="29"/>
        <v/>
      </c>
      <c r="BK65" s="313" t="str">
        <f t="shared" ca="1" si="29"/>
        <v/>
      </c>
      <c r="BL65" s="313" t="str">
        <f t="shared" ca="1" si="29"/>
        <v/>
      </c>
      <c r="BM65" s="313" t="str">
        <f t="shared" ca="1" si="29"/>
        <v/>
      </c>
      <c r="BN65" s="313" t="str">
        <f t="shared" ca="1" si="29"/>
        <v/>
      </c>
      <c r="BO65" s="313" t="str">
        <f t="shared" ca="1" si="30"/>
        <v/>
      </c>
      <c r="BP65" s="312" t="str">
        <f t="shared" ca="1" si="30"/>
        <v/>
      </c>
    </row>
    <row r="66" spans="1:68" s="100" customFormat="1" x14ac:dyDescent="0.25">
      <c r="A66" s="157">
        <v>2013</v>
      </c>
      <c r="B66" s="309">
        <f>'Waste Disposal Data'!M60*'Waste Disposal Data'!Q60*Short_Metric</f>
        <v>67611.054927600009</v>
      </c>
      <c r="C66" s="310">
        <f t="shared" si="8"/>
        <v>2436349.9835068621</v>
      </c>
      <c r="D66" s="311">
        <f ca="1">(((SUM(F66:BN66)/M3_FT3)*g_ft3)/g_mt)*Conversions_Constants!$C$29</f>
        <v>96976.947609777271</v>
      </c>
      <c r="E66" s="314"/>
      <c r="F66" s="311">
        <f t="shared" ca="1" si="31"/>
        <v>6471.4676572003054</v>
      </c>
      <c r="G66" s="313">
        <f t="shared" ca="1" si="31"/>
        <v>7167.1314132004118</v>
      </c>
      <c r="H66" s="313">
        <f t="shared" ca="1" si="31"/>
        <v>7909.3164777443144</v>
      </c>
      <c r="I66" s="313">
        <f t="shared" ca="1" si="31"/>
        <v>8422.7965017966017</v>
      </c>
      <c r="J66" s="313">
        <f t="shared" ca="1" si="31"/>
        <v>9148.693539961565</v>
      </c>
      <c r="K66" s="313">
        <f t="shared" ca="1" si="31"/>
        <v>9772.7009943786925</v>
      </c>
      <c r="L66" s="313">
        <f t="shared" ca="1" si="31"/>
        <v>10539.931073604395</v>
      </c>
      <c r="M66" s="313">
        <f t="shared" ca="1" si="31"/>
        <v>11575.26776151627</v>
      </c>
      <c r="N66" s="313">
        <f t="shared" ca="1" si="31"/>
        <v>12613.085753298115</v>
      </c>
      <c r="O66" s="313">
        <f t="shared" ca="1" si="31"/>
        <v>13833.119377777939</v>
      </c>
      <c r="P66" s="313">
        <f t="shared" ca="1" si="32"/>
        <v>14987.129044664522</v>
      </c>
      <c r="Q66" s="313">
        <f t="shared" ca="1" si="32"/>
        <v>16880.39259182056</v>
      </c>
      <c r="R66" s="313">
        <f t="shared" ca="1" si="32"/>
        <v>19079.851557923485</v>
      </c>
      <c r="S66" s="313">
        <f t="shared" ca="1" si="32"/>
        <v>21323.319931462982</v>
      </c>
      <c r="T66" s="313">
        <f t="shared" ca="1" si="32"/>
        <v>23481.246802598365</v>
      </c>
      <c r="U66" s="313">
        <f t="shared" ca="1" si="32"/>
        <v>25649.485435680694</v>
      </c>
      <c r="V66" s="313">
        <f t="shared" ca="1" si="32"/>
        <v>28391.198216414032</v>
      </c>
      <c r="W66" s="313">
        <f t="shared" ca="1" si="32"/>
        <v>31185.237008280164</v>
      </c>
      <c r="X66" s="313">
        <f t="shared" ca="1" si="32"/>
        <v>34229.514071065758</v>
      </c>
      <c r="Y66" s="313">
        <f t="shared" ca="1" si="32"/>
        <v>37732.192868803439</v>
      </c>
      <c r="Z66" s="313">
        <f t="shared" ca="1" si="33"/>
        <v>37158.036908042654</v>
      </c>
      <c r="AA66" s="313">
        <f t="shared" ca="1" si="33"/>
        <v>39824.188672106364</v>
      </c>
      <c r="AB66" s="313">
        <f t="shared" ca="1" si="33"/>
        <v>42356.123335448865</v>
      </c>
      <c r="AC66" s="313">
        <f t="shared" ca="1" si="33"/>
        <v>45961.151388557744</v>
      </c>
      <c r="AD66" s="313">
        <f t="shared" ca="1" si="33"/>
        <v>51192.118307938646</v>
      </c>
      <c r="AE66" s="313">
        <f t="shared" ca="1" si="33"/>
        <v>54771.080751824811</v>
      </c>
      <c r="AF66" s="313">
        <f t="shared" ca="1" si="33"/>
        <v>60988.390533203863</v>
      </c>
      <c r="AG66" s="313">
        <f t="shared" ca="1" si="33"/>
        <v>66148.989199761912</v>
      </c>
      <c r="AH66" s="313">
        <f t="shared" ca="1" si="33"/>
        <v>71375.079302776008</v>
      </c>
      <c r="AI66" s="313">
        <f t="shared" ca="1" si="33"/>
        <v>77001.168231087897</v>
      </c>
      <c r="AJ66" s="313">
        <f t="shared" ca="1" si="34"/>
        <v>81742.198472999095</v>
      </c>
      <c r="AK66" s="313">
        <f t="shared" ca="1" si="34"/>
        <v>61126.200413837942</v>
      </c>
      <c r="AL66" s="313">
        <f t="shared" ca="1" si="34"/>
        <v>59473.984545816522</v>
      </c>
      <c r="AM66" s="313">
        <f t="shared" ca="1" si="34"/>
        <v>80359.896062519721</v>
      </c>
      <c r="AN66" s="313">
        <f t="shared" ca="1" si="34"/>
        <v>95650.711576319663</v>
      </c>
      <c r="AO66" s="313">
        <f t="shared" ca="1" si="34"/>
        <v>127845.362065079</v>
      </c>
      <c r="AP66" s="313">
        <f t="shared" ca="1" si="34"/>
        <v>201906.25508965601</v>
      </c>
      <c r="AQ66" s="313">
        <f t="shared" ca="1" si="34"/>
        <v>205640.5831984691</v>
      </c>
      <c r="AR66" s="313">
        <f t="shared" ca="1" si="34"/>
        <v>136560.5665881907</v>
      </c>
      <c r="AS66" s="313">
        <f t="shared" ca="1" si="34"/>
        <v>151466.57167853872</v>
      </c>
      <c r="AT66" s="313">
        <f t="shared" ca="1" si="35"/>
        <v>168393.65346838601</v>
      </c>
      <c r="AU66" s="313">
        <f t="shared" ca="1" si="35"/>
        <v>177452.01973425929</v>
      </c>
      <c r="AV66" s="313">
        <f t="shared" ca="1" si="35"/>
        <v>189437.3802849832</v>
      </c>
      <c r="AW66" s="313">
        <f t="shared" ca="1" si="35"/>
        <v>212062.49556835784</v>
      </c>
      <c r="AX66" s="313">
        <f t="shared" ca="1" si="35"/>
        <v>231386.8804572763</v>
      </c>
      <c r="AY66" s="313">
        <f t="shared" ca="1" si="35"/>
        <v>245808.89359135268</v>
      </c>
      <c r="AZ66" s="313">
        <f t="shared" ca="1" si="29"/>
        <v>257200.20608339057</v>
      </c>
      <c r="BA66" s="313">
        <f t="shared" ca="1" si="29"/>
        <v>265961.25343921961</v>
      </c>
      <c r="BB66" s="313">
        <f t="shared" ca="1" si="29"/>
        <v>255116.35011047931</v>
      </c>
      <c r="BC66" s="313">
        <f t="shared" ca="1" si="29"/>
        <v>237033.67295867327</v>
      </c>
      <c r="BD66" s="313">
        <f t="shared" ca="1" si="29"/>
        <v>243905.72034492277</v>
      </c>
      <c r="BE66" s="313">
        <f t="shared" ca="1" si="29"/>
        <v>244859.17360924109</v>
      </c>
      <c r="BF66" s="313">
        <f t="shared" ca="1" si="29"/>
        <v>264557.51832262857</v>
      </c>
      <c r="BG66" s="313" t="str">
        <f t="shared" ca="1" si="29"/>
        <v/>
      </c>
      <c r="BH66" s="313" t="str">
        <f t="shared" ca="1" si="29"/>
        <v/>
      </c>
      <c r="BI66" s="313" t="str">
        <f t="shared" ca="1" si="29"/>
        <v/>
      </c>
      <c r="BJ66" s="313" t="str">
        <f t="shared" ca="1" si="29"/>
        <v/>
      </c>
      <c r="BK66" s="313" t="str">
        <f t="shared" ca="1" si="29"/>
        <v/>
      </c>
      <c r="BL66" s="313" t="str">
        <f t="shared" ca="1" si="29"/>
        <v/>
      </c>
      <c r="BM66" s="313" t="str">
        <f t="shared" ca="1" si="29"/>
        <v/>
      </c>
      <c r="BN66" s="313" t="str">
        <f t="shared" ca="1" si="29"/>
        <v/>
      </c>
      <c r="BO66" s="313" t="str">
        <f t="shared" ca="1" si="30"/>
        <v/>
      </c>
      <c r="BP66" s="312" t="str">
        <f t="shared" ca="1" si="30"/>
        <v/>
      </c>
    </row>
    <row r="67" spans="1:68" s="100" customFormat="1" x14ac:dyDescent="0.25">
      <c r="A67" s="157">
        <v>2014</v>
      </c>
      <c r="B67" s="309">
        <f>'Waste Disposal Data'!M61*'Waste Disposal Data'!Q61*Short_Metric</f>
        <v>72356.794733400005</v>
      </c>
      <c r="C67" s="310">
        <f t="shared" si="8"/>
        <v>2508706.7782402621</v>
      </c>
      <c r="D67" s="311">
        <f ca="1">(((SUM(F67:BN67)/M3_FT3)*g_ft3)/g_mt)*Conversions_Constants!$C$29</f>
        <v>98324.908755362703</v>
      </c>
      <c r="E67" s="314"/>
      <c r="F67" s="311">
        <f t="shared" ca="1" si="31"/>
        <v>6217.7177808538836</v>
      </c>
      <c r="G67" s="313">
        <f t="shared" ca="1" si="31"/>
        <v>6886.1041708198163</v>
      </c>
      <c r="H67" s="313">
        <f t="shared" ca="1" si="31"/>
        <v>7599.1877427301615</v>
      </c>
      <c r="I67" s="313">
        <f t="shared" ca="1" si="31"/>
        <v>8092.5339270553432</v>
      </c>
      <c r="J67" s="313">
        <f t="shared" ca="1" si="31"/>
        <v>8789.9681352361313</v>
      </c>
      <c r="K67" s="313">
        <f t="shared" ca="1" si="31"/>
        <v>9389.5079073925081</v>
      </c>
      <c r="L67" s="313">
        <f t="shared" ca="1" si="31"/>
        <v>10126.654464912495</v>
      </c>
      <c r="M67" s="313">
        <f t="shared" ca="1" si="31"/>
        <v>11121.395020625145</v>
      </c>
      <c r="N67" s="313">
        <f t="shared" ca="1" si="31"/>
        <v>12118.519586891447</v>
      </c>
      <c r="O67" s="313">
        <f t="shared" ca="1" si="31"/>
        <v>13290.715008702449</v>
      </c>
      <c r="P67" s="313">
        <f t="shared" ca="1" si="32"/>
        <v>14399.475309326683</v>
      </c>
      <c r="Q67" s="313">
        <f t="shared" ca="1" si="32"/>
        <v>16218.502930966371</v>
      </c>
      <c r="R67" s="313">
        <f t="shared" ca="1" si="32"/>
        <v>18331.719877446856</v>
      </c>
      <c r="S67" s="313">
        <f t="shared" ca="1" si="32"/>
        <v>20487.220597815834</v>
      </c>
      <c r="T67" s="313">
        <f t="shared" ca="1" si="32"/>
        <v>22560.533946065774</v>
      </c>
      <c r="U67" s="313">
        <f t="shared" ca="1" si="32"/>
        <v>24643.754726293311</v>
      </c>
      <c r="V67" s="313">
        <f t="shared" ca="1" si="32"/>
        <v>27277.963411210887</v>
      </c>
      <c r="W67" s="313">
        <f t="shared" ca="1" si="32"/>
        <v>29962.446375017957</v>
      </c>
      <c r="X67" s="313">
        <f t="shared" ca="1" si="32"/>
        <v>32887.355626795514</v>
      </c>
      <c r="Y67" s="313">
        <f t="shared" ca="1" si="32"/>
        <v>36252.692424405213</v>
      </c>
      <c r="Z67" s="313">
        <f t="shared" ca="1" si="33"/>
        <v>35701.049440879382</v>
      </c>
      <c r="AA67" s="313">
        <f t="shared" ca="1" si="33"/>
        <v>38262.659898969607</v>
      </c>
      <c r="AB67" s="313">
        <f t="shared" ca="1" si="33"/>
        <v>40695.315984132219</v>
      </c>
      <c r="AC67" s="313">
        <f t="shared" ca="1" si="33"/>
        <v>44158.988865407729</v>
      </c>
      <c r="AD67" s="313">
        <f t="shared" ca="1" si="33"/>
        <v>49184.846638103823</v>
      </c>
      <c r="AE67" s="313">
        <f t="shared" ca="1" si="33"/>
        <v>52623.475957312308</v>
      </c>
      <c r="AF67" s="313">
        <f t="shared" ca="1" si="33"/>
        <v>58597.001535199473</v>
      </c>
      <c r="AG67" s="313">
        <f t="shared" ca="1" si="33"/>
        <v>63555.25023373255</v>
      </c>
      <c r="AH67" s="313">
        <f t="shared" ca="1" si="33"/>
        <v>68576.422412766638</v>
      </c>
      <c r="AI67" s="313">
        <f t="shared" ca="1" si="33"/>
        <v>73981.909238821128</v>
      </c>
      <c r="AJ67" s="313">
        <f t="shared" ca="1" si="34"/>
        <v>78537.041025950064</v>
      </c>
      <c r="AK67" s="313">
        <f t="shared" ca="1" si="34"/>
        <v>58729.407813123951</v>
      </c>
      <c r="AL67" s="313">
        <f t="shared" ca="1" si="34"/>
        <v>57141.976255929279</v>
      </c>
      <c r="AM67" s="313">
        <f t="shared" ca="1" si="34"/>
        <v>77208.939468246914</v>
      </c>
      <c r="AN67" s="313">
        <f t="shared" ca="1" si="34"/>
        <v>91900.193529932818</v>
      </c>
      <c r="AO67" s="313">
        <f t="shared" ca="1" si="34"/>
        <v>122832.4737167337</v>
      </c>
      <c r="AP67" s="313">
        <f t="shared" ca="1" si="34"/>
        <v>193989.39758893513</v>
      </c>
      <c r="AQ67" s="313">
        <f t="shared" ca="1" si="34"/>
        <v>197577.30059821458</v>
      </c>
      <c r="AR67" s="313">
        <f t="shared" ca="1" si="34"/>
        <v>131205.9501825909</v>
      </c>
      <c r="AS67" s="313">
        <f t="shared" ca="1" si="34"/>
        <v>145527.48245334823</v>
      </c>
      <c r="AT67" s="313">
        <f t="shared" ca="1" si="35"/>
        <v>161790.84387270204</v>
      </c>
      <c r="AU67" s="313">
        <f t="shared" ca="1" si="35"/>
        <v>170494.02651692511</v>
      </c>
      <c r="AV67" s="313">
        <f t="shared" ca="1" si="35"/>
        <v>182009.43435849503</v>
      </c>
      <c r="AW67" s="313">
        <f t="shared" ca="1" si="35"/>
        <v>203747.40618236479</v>
      </c>
      <c r="AX67" s="313">
        <f t="shared" ca="1" si="35"/>
        <v>222314.07110175135</v>
      </c>
      <c r="AY67" s="313">
        <f t="shared" ca="1" si="35"/>
        <v>236170.58901228936</v>
      </c>
      <c r="AZ67" s="313">
        <f t="shared" ca="1" si="29"/>
        <v>247115.24175272207</v>
      </c>
      <c r="BA67" s="313">
        <f t="shared" ca="1" si="29"/>
        <v>255532.76352811803</v>
      </c>
      <c r="BB67" s="313">
        <f t="shared" ca="1" si="29"/>
        <v>245113.09494123407</v>
      </c>
      <c r="BC67" s="313">
        <f t="shared" ca="1" si="29"/>
        <v>227739.4497021795</v>
      </c>
      <c r="BD67" s="313">
        <f t="shared" ca="1" si="29"/>
        <v>234342.04025624139</v>
      </c>
      <c r="BE67" s="313">
        <f t="shared" ca="1" si="29"/>
        <v>235258.10808332419</v>
      </c>
      <c r="BF67" s="313">
        <f t="shared" ca="1" si="29"/>
        <v>254184.06965272853</v>
      </c>
      <c r="BG67" s="313">
        <f t="shared" ca="1" si="29"/>
        <v>270444.21971040004</v>
      </c>
      <c r="BH67" s="313" t="str">
        <f t="shared" ca="1" si="29"/>
        <v/>
      </c>
      <c r="BI67" s="313" t="str">
        <f t="shared" ca="1" si="29"/>
        <v/>
      </c>
      <c r="BJ67" s="313" t="str">
        <f t="shared" ca="1" si="29"/>
        <v/>
      </c>
      <c r="BK67" s="313" t="str">
        <f t="shared" ca="1" si="29"/>
        <v/>
      </c>
      <c r="BL67" s="313" t="str">
        <f t="shared" ca="1" si="29"/>
        <v/>
      </c>
      <c r="BM67" s="313" t="str">
        <f t="shared" ca="1" si="29"/>
        <v/>
      </c>
      <c r="BN67" s="313" t="str">
        <f t="shared" ca="1" si="29"/>
        <v/>
      </c>
      <c r="BO67" s="313" t="str">
        <f t="shared" ca="1" si="30"/>
        <v/>
      </c>
      <c r="BP67" s="312" t="str">
        <f t="shared" ca="1" si="30"/>
        <v/>
      </c>
    </row>
    <row r="68" spans="1:68" s="100" customFormat="1" x14ac:dyDescent="0.25">
      <c r="A68" s="157">
        <v>2015</v>
      </c>
      <c r="B68" s="309">
        <f>'Waste Disposal Data'!M62*'Waste Disposal Data'!Q62*Short_Metric</f>
        <v>73639.474679000006</v>
      </c>
      <c r="C68" s="310">
        <f t="shared" si="8"/>
        <v>2582346.2529192623</v>
      </c>
      <c r="D68" s="311">
        <f ca="1">(((SUM(F68:BN68)/M3_FT3)*g_ft3)/g_mt)*Conversions_Constants!$C$29</f>
        <v>99981.537026228543</v>
      </c>
      <c r="E68" s="314"/>
      <c r="F68" s="311">
        <f t="shared" ca="1" si="31"/>
        <v>5973.9175794740331</v>
      </c>
      <c r="G68" s="313">
        <f t="shared" ca="1" si="31"/>
        <v>6616.0961642264492</v>
      </c>
      <c r="H68" s="313">
        <f t="shared" ca="1" si="31"/>
        <v>7301.2193293509163</v>
      </c>
      <c r="I68" s="313">
        <f t="shared" ca="1" si="31"/>
        <v>7775.2211330966229</v>
      </c>
      <c r="J68" s="313">
        <f t="shared" ca="1" si="31"/>
        <v>8445.3085548203526</v>
      </c>
      <c r="K68" s="313">
        <f t="shared" ca="1" si="31"/>
        <v>9021.3400362599277</v>
      </c>
      <c r="L68" s="313">
        <f t="shared" ca="1" si="31"/>
        <v>9729.5826638327017</v>
      </c>
      <c r="M68" s="313">
        <f t="shared" ca="1" si="31"/>
        <v>10685.318884457856</v>
      </c>
      <c r="N68" s="313">
        <f t="shared" ca="1" si="31"/>
        <v>11643.345637245835</v>
      </c>
      <c r="O68" s="313">
        <f t="shared" ca="1" si="31"/>
        <v>12769.578619144584</v>
      </c>
      <c r="P68" s="313">
        <f t="shared" ca="1" si="32"/>
        <v>13834.863806535759</v>
      </c>
      <c r="Q68" s="313">
        <f t="shared" ca="1" si="32"/>
        <v>15582.566334933448</v>
      </c>
      <c r="R68" s="313">
        <f t="shared" ca="1" si="32"/>
        <v>17612.922859749731</v>
      </c>
      <c r="S68" s="313">
        <f t="shared" ca="1" si="32"/>
        <v>19683.905187965371</v>
      </c>
      <c r="T68" s="313">
        <f t="shared" ca="1" si="32"/>
        <v>21675.922757017441</v>
      </c>
      <c r="U68" s="313">
        <f t="shared" ca="1" si="32"/>
        <v>23677.459282082775</v>
      </c>
      <c r="V68" s="313">
        <f t="shared" ca="1" si="32"/>
        <v>26208.379167074872</v>
      </c>
      <c r="W68" s="313">
        <f t="shared" ca="1" si="32"/>
        <v>28787.602048285073</v>
      </c>
      <c r="X68" s="313">
        <f t="shared" ca="1" si="32"/>
        <v>31597.82396787206</v>
      </c>
      <c r="Y68" s="313">
        <f t="shared" ca="1" si="32"/>
        <v>34831.204022205638</v>
      </c>
      <c r="Z68" s="313">
        <f t="shared" ca="1" si="33"/>
        <v>34301.191269452123</v>
      </c>
      <c r="AA68" s="313">
        <f t="shared" ca="1" si="33"/>
        <v>36762.359544806852</v>
      </c>
      <c r="AB68" s="313">
        <f t="shared" ca="1" si="33"/>
        <v>39099.629820521208</v>
      </c>
      <c r="AC68" s="313">
        <f t="shared" ca="1" si="33"/>
        <v>42427.490145528449</v>
      </c>
      <c r="AD68" s="313">
        <f t="shared" ca="1" si="33"/>
        <v>47256.281216217125</v>
      </c>
      <c r="AE68" s="313">
        <f t="shared" ca="1" si="33"/>
        <v>50560.079951271924</v>
      </c>
      <c r="AF68" s="313">
        <f t="shared" ca="1" si="33"/>
        <v>56299.38024101207</v>
      </c>
      <c r="AG68" s="313">
        <f t="shared" ca="1" si="33"/>
        <v>61063.213227253123</v>
      </c>
      <c r="AH68" s="313">
        <f t="shared" ca="1" si="33"/>
        <v>65887.502429035099</v>
      </c>
      <c r="AI68" s="313">
        <f t="shared" ca="1" si="33"/>
        <v>71081.037084984899</v>
      </c>
      <c r="AJ68" s="313">
        <f t="shared" ca="1" si="34"/>
        <v>75457.559600006076</v>
      </c>
      <c r="AK68" s="313">
        <f t="shared" ca="1" si="34"/>
        <v>56426.594794518991</v>
      </c>
      <c r="AL68" s="313">
        <f t="shared" ca="1" si="34"/>
        <v>54901.407318989754</v>
      </c>
      <c r="AM68" s="313">
        <f t="shared" ca="1" si="34"/>
        <v>74181.533649242992</v>
      </c>
      <c r="AN68" s="313">
        <f t="shared" ca="1" si="34"/>
        <v>88296.735399613637</v>
      </c>
      <c r="AO68" s="313">
        <f t="shared" ca="1" si="34"/>
        <v>118016.14353199306</v>
      </c>
      <c r="AP68" s="313">
        <f t="shared" ca="1" si="34"/>
        <v>186382.96451097116</v>
      </c>
      <c r="AQ68" s="313">
        <f t="shared" ca="1" si="34"/>
        <v>189830.1838309872</v>
      </c>
      <c r="AR68" s="313">
        <f t="shared" ca="1" si="34"/>
        <v>126061.29128937969</v>
      </c>
      <c r="AS68" s="313">
        <f t="shared" ca="1" si="34"/>
        <v>139821.26824760161</v>
      </c>
      <c r="AT68" s="313">
        <f t="shared" ca="1" si="35"/>
        <v>155446.93414443426</v>
      </c>
      <c r="AU68" s="313">
        <f t="shared" ca="1" si="35"/>
        <v>163808.86011601862</v>
      </c>
      <c r="AV68" s="313">
        <f t="shared" ca="1" si="35"/>
        <v>174872.74235772915</v>
      </c>
      <c r="AW68" s="313">
        <f t="shared" ca="1" si="35"/>
        <v>195758.35611469555</v>
      </c>
      <c r="AX68" s="313">
        <f t="shared" ca="1" si="35"/>
        <v>213597.01168952163</v>
      </c>
      <c r="AY68" s="313">
        <f t="shared" ca="1" si="35"/>
        <v>226910.20776139051</v>
      </c>
      <c r="AZ68" s="313">
        <f t="shared" ca="1" si="29"/>
        <v>237425.71452958917</v>
      </c>
      <c r="BA68" s="313">
        <f t="shared" ca="1" si="29"/>
        <v>245513.18055522305</v>
      </c>
      <c r="BB68" s="313">
        <f t="shared" ca="1" si="29"/>
        <v>235502.07301747965</v>
      </c>
      <c r="BC68" s="313">
        <f t="shared" ca="1" si="29"/>
        <v>218809.6581522148</v>
      </c>
      <c r="BD68" s="313">
        <f t="shared" ca="1" si="29"/>
        <v>225153.35742760589</v>
      </c>
      <c r="BE68" s="313">
        <f t="shared" ca="1" si="29"/>
        <v>226033.5057214133</v>
      </c>
      <c r="BF68" s="313">
        <f t="shared" ca="1" si="29"/>
        <v>244217.36972310022</v>
      </c>
      <c r="BG68" s="313">
        <f t="shared" ca="1" si="29"/>
        <v>259839.95017754269</v>
      </c>
      <c r="BH68" s="313">
        <f t="shared" ca="1" si="29"/>
        <v>289427.17893360002</v>
      </c>
      <c r="BI68" s="313" t="str">
        <f t="shared" ca="1" si="29"/>
        <v/>
      </c>
      <c r="BJ68" s="313" t="str">
        <f t="shared" ca="1" si="29"/>
        <v/>
      </c>
      <c r="BK68" s="313" t="str">
        <f t="shared" ca="1" si="29"/>
        <v/>
      </c>
      <c r="BL68" s="313" t="str">
        <f t="shared" ca="1" si="29"/>
        <v/>
      </c>
      <c r="BM68" s="313" t="str">
        <f t="shared" ca="1" si="29"/>
        <v/>
      </c>
      <c r="BN68" s="313" t="str">
        <f t="shared" ca="1" si="29"/>
        <v/>
      </c>
      <c r="BO68" s="313" t="str">
        <f t="shared" ca="1" si="30"/>
        <v/>
      </c>
      <c r="BP68" s="312" t="str">
        <f t="shared" ca="1" si="30"/>
        <v/>
      </c>
    </row>
    <row r="69" spans="1:68" s="100" customFormat="1" x14ac:dyDescent="0.25">
      <c r="A69" s="157">
        <v>2016</v>
      </c>
      <c r="B69" s="309">
        <f>'Waste Disposal Data'!M63*'Waste Disposal Data'!Q63*Short_Metric</f>
        <v>75560.500903399996</v>
      </c>
      <c r="C69" s="310">
        <f t="shared" si="8"/>
        <v>2657906.7538226624</v>
      </c>
      <c r="D69" s="311">
        <f ca="1">(((SUM(F69:BN69)/M3_FT3)*g_ft3)/g_mt)*Conversions_Constants!$C$29</f>
        <v>101670.92009364138</v>
      </c>
      <c r="E69" s="314"/>
      <c r="F69" s="311">
        <f t="shared" ca="1" si="31"/>
        <v>5739.6769207250636</v>
      </c>
      <c r="G69" s="313">
        <f t="shared" ca="1" si="31"/>
        <v>6356.6753230049699</v>
      </c>
      <c r="H69" s="313">
        <f t="shared" ca="1" si="31"/>
        <v>7014.9344245751709</v>
      </c>
      <c r="I69" s="313">
        <f t="shared" ca="1" si="31"/>
        <v>7470.3503517531908</v>
      </c>
      <c r="J69" s="313">
        <f t="shared" ca="1" si="31"/>
        <v>8114.1632698541353</v>
      </c>
      <c r="K69" s="313">
        <f t="shared" ca="1" si="31"/>
        <v>8667.6082338406122</v>
      </c>
      <c r="L69" s="313">
        <f t="shared" ca="1" si="31"/>
        <v>9348.0802707699622</v>
      </c>
      <c r="M69" s="313">
        <f t="shared" ca="1" si="31"/>
        <v>10266.341538162051</v>
      </c>
      <c r="N69" s="313">
        <f t="shared" ca="1" si="31"/>
        <v>11186.803524666058</v>
      </c>
      <c r="O69" s="313">
        <f t="shared" ca="1" si="31"/>
        <v>12268.876279699378</v>
      </c>
      <c r="P69" s="313">
        <f t="shared" ca="1" si="32"/>
        <v>13292.39103743026</v>
      </c>
      <c r="Q69" s="313">
        <f t="shared" ca="1" si="32"/>
        <v>14971.565169494635</v>
      </c>
      <c r="R69" s="313">
        <f t="shared" ca="1" si="32"/>
        <v>16922.310276252028</v>
      </c>
      <c r="S69" s="313">
        <f t="shared" ca="1" si="32"/>
        <v>18912.088225872827</v>
      </c>
      <c r="T69" s="313">
        <f t="shared" ca="1" si="32"/>
        <v>20825.997668823835</v>
      </c>
      <c r="U69" s="313">
        <f t="shared" ca="1" si="32"/>
        <v>22749.052824184229</v>
      </c>
      <c r="V69" s="313">
        <f t="shared" ca="1" si="32"/>
        <v>25180.733921025312</v>
      </c>
      <c r="W69" s="313">
        <f t="shared" ca="1" si="32"/>
        <v>27658.824026512058</v>
      </c>
      <c r="X69" s="313">
        <f t="shared" ca="1" si="32"/>
        <v>30358.855568525647</v>
      </c>
      <c r="Y69" s="313">
        <f t="shared" ca="1" si="32"/>
        <v>33465.452977495312</v>
      </c>
      <c r="Z69" s="313">
        <f t="shared" ca="1" si="33"/>
        <v>32956.222322033165</v>
      </c>
      <c r="AA69" s="313">
        <f t="shared" ca="1" si="33"/>
        <v>35320.8868089713</v>
      </c>
      <c r="AB69" s="313">
        <f t="shared" ca="1" si="33"/>
        <v>37566.51140632177</v>
      </c>
      <c r="AC69" s="313">
        <f t="shared" ca="1" si="33"/>
        <v>40763.884461563233</v>
      </c>
      <c r="AD69" s="313">
        <f t="shared" ca="1" si="33"/>
        <v>45403.335926153355</v>
      </c>
      <c r="AE69" s="313">
        <f t="shared" ca="1" si="33"/>
        <v>48577.590859879514</v>
      </c>
      <c r="AF69" s="313">
        <f t="shared" ca="1" si="33"/>
        <v>54091.849966385445</v>
      </c>
      <c r="AG69" s="313">
        <f t="shared" ca="1" si="33"/>
        <v>58668.89038945119</v>
      </c>
      <c r="AH69" s="313">
        <f t="shared" ca="1" si="33"/>
        <v>63304.016505939617</v>
      </c>
      <c r="AI69" s="313">
        <f t="shared" ca="1" si="33"/>
        <v>68293.909755248373</v>
      </c>
      <c r="AJ69" s="313">
        <f t="shared" ca="1" si="34"/>
        <v>72498.826367892718</v>
      </c>
      <c r="AK69" s="313">
        <f t="shared" ca="1" si="34"/>
        <v>54214.076365901667</v>
      </c>
      <c r="AL69" s="313">
        <f t="shared" ca="1" si="34"/>
        <v>52748.692346684998</v>
      </c>
      <c r="AM69" s="313">
        <f t="shared" ca="1" si="34"/>
        <v>71272.834110315467</v>
      </c>
      <c r="AN69" s="313">
        <f t="shared" ca="1" si="34"/>
        <v>84834.570883576293</v>
      </c>
      <c r="AO69" s="313">
        <f t="shared" ca="1" si="34"/>
        <v>113388.66435502311</v>
      </c>
      <c r="AP69" s="313">
        <f t="shared" ca="1" si="34"/>
        <v>179074.78394004339</v>
      </c>
      <c r="AQ69" s="313">
        <f t="shared" ca="1" si="34"/>
        <v>182386.83585715774</v>
      </c>
      <c r="AR69" s="313">
        <f t="shared" ca="1" si="34"/>
        <v>121118.35735673989</v>
      </c>
      <c r="AS69" s="313">
        <f t="shared" ca="1" si="34"/>
        <v>134338.79790118022</v>
      </c>
      <c r="AT69" s="313">
        <f t="shared" ca="1" si="35"/>
        <v>149351.77267457871</v>
      </c>
      <c r="AU69" s="313">
        <f t="shared" ca="1" si="35"/>
        <v>157385.8228390507</v>
      </c>
      <c r="AV69" s="313">
        <f t="shared" ca="1" si="35"/>
        <v>168015.88405291212</v>
      </c>
      <c r="AW69" s="313">
        <f t="shared" ca="1" si="35"/>
        <v>188082.56118081819</v>
      </c>
      <c r="AX69" s="313">
        <f t="shared" ca="1" si="35"/>
        <v>205221.75306578842</v>
      </c>
      <c r="AY69" s="313">
        <f t="shared" ca="1" si="35"/>
        <v>218012.93125300377</v>
      </c>
      <c r="AZ69" s="313">
        <f t="shared" ca="1" si="29"/>
        <v>228116.11910322274</v>
      </c>
      <c r="BA69" s="313">
        <f t="shared" ca="1" si="29"/>
        <v>235886.47105015637</v>
      </c>
      <c r="BB69" s="313">
        <f t="shared" ca="1" si="29"/>
        <v>226267.90465367309</v>
      </c>
      <c r="BC69" s="313">
        <f t="shared" ca="1" si="29"/>
        <v>210230.0087371791</v>
      </c>
      <c r="BD69" s="313">
        <f t="shared" ca="1" si="29"/>
        <v>216324.96800613106</v>
      </c>
      <c r="BE69" s="313">
        <f t="shared" ca="1" si="29"/>
        <v>217170.6051917107</v>
      </c>
      <c r="BF69" s="313">
        <f t="shared" ca="1" si="29"/>
        <v>234641.46968751264</v>
      </c>
      <c r="BG69" s="313">
        <f t="shared" ca="1" si="29"/>
        <v>249651.48000044891</v>
      </c>
      <c r="BH69" s="313">
        <f t="shared" ca="1" si="29"/>
        <v>278078.57692305237</v>
      </c>
      <c r="BI69" s="313">
        <f t="shared" ca="1" si="29"/>
        <v>294557.89871599997</v>
      </c>
      <c r="BJ69" s="313" t="str">
        <f t="shared" ca="1" si="29"/>
        <v/>
      </c>
      <c r="BK69" s="313" t="str">
        <f t="shared" ca="1" si="29"/>
        <v/>
      </c>
      <c r="BL69" s="313" t="str">
        <f t="shared" ca="1" si="29"/>
        <v/>
      </c>
      <c r="BM69" s="313" t="str">
        <f t="shared" ca="1" si="29"/>
        <v/>
      </c>
      <c r="BN69" s="313" t="str">
        <f t="shared" ca="1" si="29"/>
        <v/>
      </c>
      <c r="BO69" s="313" t="str">
        <f t="shared" ca="1" si="30"/>
        <v/>
      </c>
      <c r="BP69" s="312" t="str">
        <f t="shared" ca="1" si="30"/>
        <v/>
      </c>
    </row>
    <row r="70" spans="1:68" s="100" customFormat="1" x14ac:dyDescent="0.25">
      <c r="A70" s="157">
        <v>2017</v>
      </c>
      <c r="B70" s="309">
        <f>'Waste Disposal Data'!M64*'Waste Disposal Data'!Q64*Short_Metric</f>
        <v>77132.643843400001</v>
      </c>
      <c r="C70" s="310">
        <f t="shared" ref="C70:C75" si="36">B70+C69</f>
        <v>2735039.3976660622</v>
      </c>
      <c r="D70" s="311">
        <f ca="1">(((SUM(F70:BN70)/M3_FT3)*g_ft3)/g_mt)*Conversions_Constants!$C$29</f>
        <v>103440.40162982141</v>
      </c>
      <c r="E70" s="314"/>
      <c r="F70" s="311">
        <f t="shared" ca="1" si="31"/>
        <v>5514.620969578973</v>
      </c>
      <c r="G70" s="313">
        <f t="shared" ca="1" si="31"/>
        <v>6107.4265184633605</v>
      </c>
      <c r="H70" s="313">
        <f t="shared" ca="1" si="31"/>
        <v>6739.8749114779066</v>
      </c>
      <c r="I70" s="313">
        <f t="shared" ca="1" si="31"/>
        <v>7177.4337247323119</v>
      </c>
      <c r="J70" s="313">
        <f t="shared" ca="1" si="31"/>
        <v>7796.0023772335308</v>
      </c>
      <c r="K70" s="313">
        <f t="shared" ca="1" si="31"/>
        <v>8327.7464537837513</v>
      </c>
      <c r="L70" s="313">
        <f t="shared" ca="1" si="31"/>
        <v>8981.5368005040109</v>
      </c>
      <c r="M70" s="313">
        <f t="shared" ca="1" si="31"/>
        <v>9863.7925285968868</v>
      </c>
      <c r="N70" s="313">
        <f t="shared" ca="1" si="31"/>
        <v>10748.162684371195</v>
      </c>
      <c r="O70" s="313">
        <f t="shared" ca="1" si="31"/>
        <v>11787.80675980159</v>
      </c>
      <c r="P70" s="313">
        <f t="shared" ca="1" si="32"/>
        <v>12771.188929845941</v>
      </c>
      <c r="Q70" s="313">
        <f t="shared" ca="1" si="32"/>
        <v>14384.521702431201</v>
      </c>
      <c r="R70" s="313">
        <f t="shared" ca="1" si="32"/>
        <v>16258.776999481843</v>
      </c>
      <c r="S70" s="313">
        <f t="shared" ca="1" si="32"/>
        <v>18170.534639735561</v>
      </c>
      <c r="T70" s="313">
        <f t="shared" ca="1" si="32"/>
        <v>20009.39862001692</v>
      </c>
      <c r="U70" s="313">
        <f t="shared" ca="1" si="32"/>
        <v>21857.049704194509</v>
      </c>
      <c r="V70" s="313">
        <f t="shared" ca="1" si="32"/>
        <v>24193.383221425738</v>
      </c>
      <c r="W70" s="313">
        <f t="shared" ca="1" si="32"/>
        <v>26574.306024045334</v>
      </c>
      <c r="X70" s="313">
        <f t="shared" ca="1" si="32"/>
        <v>29168.467814990108</v>
      </c>
      <c r="Y70" s="313">
        <f t="shared" ca="1" si="32"/>
        <v>32153.253797226174</v>
      </c>
      <c r="Z70" s="313">
        <f t="shared" ca="1" si="33"/>
        <v>31663.990361365712</v>
      </c>
      <c r="AA70" s="313">
        <f t="shared" ca="1" si="33"/>
        <v>33935.935027553904</v>
      </c>
      <c r="AB70" s="313">
        <f t="shared" ca="1" si="33"/>
        <v>36093.507424989511</v>
      </c>
      <c r="AC70" s="313">
        <f t="shared" ca="1" si="33"/>
        <v>39165.509689495186</v>
      </c>
      <c r="AD70" s="313">
        <f t="shared" ca="1" si="33"/>
        <v>43623.045660133677</v>
      </c>
      <c r="AE70" s="313">
        <f t="shared" ca="1" si="33"/>
        <v>46672.836277634284</v>
      </c>
      <c r="AF70" s="313">
        <f t="shared" ca="1" si="33"/>
        <v>51970.878191915443</v>
      </c>
      <c r="AG70" s="313">
        <f t="shared" ca="1" si="33"/>
        <v>56368.450292970003</v>
      </c>
      <c r="AH70" s="313">
        <f t="shared" ca="1" si="33"/>
        <v>60821.830514831076</v>
      </c>
      <c r="AI70" s="313">
        <f t="shared" ca="1" si="33"/>
        <v>65616.067251264103</v>
      </c>
      <c r="AJ70" s="313">
        <f t="shared" ca="1" si="34"/>
        <v>69656.106725209553</v>
      </c>
      <c r="AK70" s="313">
        <f t="shared" ca="1" si="34"/>
        <v>52088.312025755789</v>
      </c>
      <c r="AL70" s="313">
        <f t="shared" ca="1" si="34"/>
        <v>50680.386535790269</v>
      </c>
      <c r="AM70" s="313">
        <f t="shared" ca="1" si="34"/>
        <v>68478.186311646044</v>
      </c>
      <c r="AN70" s="313">
        <f t="shared" ca="1" si="34"/>
        <v>81508.159779959402</v>
      </c>
      <c r="AO70" s="313">
        <f t="shared" ca="1" si="34"/>
        <v>108942.63123189421</v>
      </c>
      <c r="AP70" s="313">
        <f t="shared" ca="1" si="34"/>
        <v>172053.16122807682</v>
      </c>
      <c r="AQ70" s="313">
        <f t="shared" ca="1" si="34"/>
        <v>175235.34573196544</v>
      </c>
      <c r="AR70" s="313">
        <f t="shared" ca="1" si="34"/>
        <v>116369.23863583349</v>
      </c>
      <c r="AS70" s="313">
        <f t="shared" ca="1" si="34"/>
        <v>129071.29829187131</v>
      </c>
      <c r="AT70" s="313">
        <f t="shared" ca="1" si="35"/>
        <v>143495.60590441432</v>
      </c>
      <c r="AU70" s="313">
        <f t="shared" ca="1" si="35"/>
        <v>151214.63645605798</v>
      </c>
      <c r="AV70" s="313">
        <f t="shared" ca="1" si="35"/>
        <v>161427.88700787898</v>
      </c>
      <c r="AW70" s="313">
        <f t="shared" ca="1" si="35"/>
        <v>180707.73847125168</v>
      </c>
      <c r="AX70" s="313">
        <f t="shared" ca="1" si="35"/>
        <v>197174.89302993446</v>
      </c>
      <c r="AY70" s="313">
        <f t="shared" ca="1" si="35"/>
        <v>209464.52194652823</v>
      </c>
      <c r="AZ70" s="313">
        <f t="shared" ca="1" si="29"/>
        <v>219171.55813479019</v>
      </c>
      <c r="BA70" s="313">
        <f t="shared" ca="1" si="29"/>
        <v>226637.23022389962</v>
      </c>
      <c r="BB70" s="313">
        <f t="shared" ca="1" si="29"/>
        <v>217395.81321037441</v>
      </c>
      <c r="BC70" s="313">
        <f t="shared" ca="1" si="29"/>
        <v>201986.77218758175</v>
      </c>
      <c r="BD70" s="313">
        <f t="shared" ca="1" si="29"/>
        <v>207842.74468525601</v>
      </c>
      <c r="BE70" s="313">
        <f t="shared" ca="1" si="29"/>
        <v>208655.22396251344</v>
      </c>
      <c r="BF70" s="313">
        <f t="shared" ca="1" si="29"/>
        <v>225441.04606294274</v>
      </c>
      <c r="BG70" s="313">
        <f t="shared" ca="1" si="29"/>
        <v>239862.5054531784</v>
      </c>
      <c r="BH70" s="313">
        <f t="shared" ca="1" si="29"/>
        <v>267174.95996217581</v>
      </c>
      <c r="BI70" s="313">
        <f t="shared" ca="1" si="29"/>
        <v>283008.1183052322</v>
      </c>
      <c r="BJ70" s="313">
        <f t="shared" ca="1" si="29"/>
        <v>302242.00361359998</v>
      </c>
      <c r="BK70" s="313" t="str">
        <f t="shared" ca="1" si="29"/>
        <v/>
      </c>
      <c r="BL70" s="313" t="str">
        <f t="shared" ca="1" si="29"/>
        <v/>
      </c>
      <c r="BM70" s="313" t="str">
        <f t="shared" ca="1" si="29"/>
        <v/>
      </c>
      <c r="BN70" s="313" t="str">
        <f t="shared" ca="1" si="29"/>
        <v/>
      </c>
      <c r="BO70" s="313" t="str">
        <f t="shared" ca="1" si="30"/>
        <v/>
      </c>
      <c r="BP70" s="312" t="str">
        <f t="shared" ca="1" si="30"/>
        <v/>
      </c>
    </row>
    <row r="71" spans="1:68" s="100" customFormat="1" x14ac:dyDescent="0.25">
      <c r="A71" s="157">
        <v>2018</v>
      </c>
      <c r="B71" s="309">
        <f>'Waste Disposal Data'!M65*'Waste Disposal Data'!Q65*Short_Metric</f>
        <v>84404.018128199998</v>
      </c>
      <c r="C71" s="310">
        <f t="shared" si="36"/>
        <v>2819443.4157942622</v>
      </c>
      <c r="D71" s="311">
        <f ca="1">(((SUM(F71:BN71)/M3_FT3)*g_ft3)/g_mt)*Conversions_Constants!$C$29</f>
        <v>105260.26366342999</v>
      </c>
      <c r="E71" s="314"/>
      <c r="F71" s="311">
        <f t="shared" ca="1" si="31"/>
        <v>5298.389588499359</v>
      </c>
      <c r="G71" s="313">
        <f t="shared" ca="1" si="31"/>
        <v>5867.9508993384443</v>
      </c>
      <c r="H71" s="313">
        <f t="shared" ca="1" si="31"/>
        <v>6475.6006361556756</v>
      </c>
      <c r="I71" s="313">
        <f t="shared" ca="1" si="31"/>
        <v>6896.002522938531</v>
      </c>
      <c r="J71" s="313">
        <f t="shared" ca="1" si="31"/>
        <v>7490.3167516523872</v>
      </c>
      <c r="K71" s="313">
        <f t="shared" ca="1" si="31"/>
        <v>8001.210844733635</v>
      </c>
      <c r="L71" s="313">
        <f t="shared" ca="1" si="31"/>
        <v>8629.3657052821691</v>
      </c>
      <c r="M71" s="313">
        <f t="shared" ca="1" si="31"/>
        <v>9477.0276914655242</v>
      </c>
      <c r="N71" s="313">
        <f t="shared" ca="1" si="31"/>
        <v>10326.721197434899</v>
      </c>
      <c r="O71" s="313">
        <f t="shared" ca="1" si="31"/>
        <v>11325.600245585794</v>
      </c>
      <c r="P71" s="313">
        <f t="shared" ca="1" si="32"/>
        <v>12270.423449215023</v>
      </c>
      <c r="Q71" s="313">
        <f t="shared" ca="1" si="32"/>
        <v>13820.496538953244</v>
      </c>
      <c r="R71" s="313">
        <f t="shared" ca="1" si="32"/>
        <v>15621.261234634841</v>
      </c>
      <c r="S71" s="313">
        <f t="shared" ca="1" si="32"/>
        <v>17458.057785609457</v>
      </c>
      <c r="T71" s="313">
        <f t="shared" ca="1" si="32"/>
        <v>19224.818877901274</v>
      </c>
      <c r="U71" s="313">
        <f t="shared" ca="1" si="32"/>
        <v>21000.022526817575</v>
      </c>
      <c r="V71" s="313">
        <f t="shared" ca="1" si="32"/>
        <v>23244.74709651083</v>
      </c>
      <c r="W71" s="313">
        <f t="shared" ca="1" si="32"/>
        <v>25532.312580704667</v>
      </c>
      <c r="X71" s="313">
        <f t="shared" ca="1" si="32"/>
        <v>28024.75583289695</v>
      </c>
      <c r="Y71" s="313">
        <f t="shared" ca="1" si="32"/>
        <v>30892.506682759209</v>
      </c>
      <c r="Z71" s="313">
        <f t="shared" ca="1" si="33"/>
        <v>30422.427540621145</v>
      </c>
      <c r="AA71" s="313">
        <f t="shared" ca="1" si="33"/>
        <v>32605.287982233396</v>
      </c>
      <c r="AB71" s="313">
        <f t="shared" ca="1" si="33"/>
        <v>34678.260755895564</v>
      </c>
      <c r="AC71" s="313">
        <f t="shared" ca="1" si="33"/>
        <v>37629.808088685233</v>
      </c>
      <c r="AD71" s="313">
        <f t="shared" ca="1" si="33"/>
        <v>41912.561573915737</v>
      </c>
      <c r="AE71" s="313">
        <f t="shared" ca="1" si="33"/>
        <v>44842.768190836723</v>
      </c>
      <c r="AF71" s="313">
        <f t="shared" ca="1" si="33"/>
        <v>49933.070910263748</v>
      </c>
      <c r="AG71" s="313">
        <f t="shared" ca="1" si="33"/>
        <v>54158.211742868647</v>
      </c>
      <c r="AH71" s="313">
        <f t="shared" ca="1" si="33"/>
        <v>58436.972428562287</v>
      </c>
      <c r="AI71" s="313">
        <f t="shared" ca="1" si="33"/>
        <v>63043.224453723094</v>
      </c>
      <c r="AJ71" s="313">
        <f t="shared" ca="1" si="34"/>
        <v>66924.851714048098</v>
      </c>
      <c r="AK71" s="313">
        <f t="shared" ca="1" si="34"/>
        <v>50045.900097617297</v>
      </c>
      <c r="AL71" s="313">
        <f t="shared" ca="1" si="34"/>
        <v>48693.180155744798</v>
      </c>
      <c r="AM71" s="313">
        <f t="shared" ca="1" si="34"/>
        <v>65793.118220535136</v>
      </c>
      <c r="AN71" s="313">
        <f t="shared" ca="1" si="34"/>
        <v>78312.179121324545</v>
      </c>
      <c r="AO71" s="313">
        <f t="shared" ca="1" si="34"/>
        <v>104670.92956107017</v>
      </c>
      <c r="AP71" s="313">
        <f t="shared" ca="1" si="34"/>
        <v>165306.86028070902</v>
      </c>
      <c r="AQ71" s="313">
        <f t="shared" ca="1" si="34"/>
        <v>168364.26954547764</v>
      </c>
      <c r="AR71" s="313">
        <f t="shared" ca="1" si="34"/>
        <v>111806.33552350533</v>
      </c>
      <c r="AS71" s="313">
        <f t="shared" ca="1" si="34"/>
        <v>124010.34029651002</v>
      </c>
      <c r="AT71" s="313">
        <f t="shared" ca="1" si="35"/>
        <v>137869.06271772407</v>
      </c>
      <c r="AU71" s="313">
        <f t="shared" ca="1" si="35"/>
        <v>145285.42575223898</v>
      </c>
      <c r="AV71" s="313">
        <f t="shared" ca="1" si="35"/>
        <v>155098.20902184423</v>
      </c>
      <c r="AW71" s="313">
        <f t="shared" ca="1" si="35"/>
        <v>173622.08669627836</v>
      </c>
      <c r="AX71" s="313">
        <f t="shared" ca="1" si="35"/>
        <v>189443.55488915095</v>
      </c>
      <c r="AY71" s="313">
        <f t="shared" ca="1" si="35"/>
        <v>201251.30056331336</v>
      </c>
      <c r="AZ71" s="313">
        <f t="shared" ca="1" si="29"/>
        <v>210577.7184184666</v>
      </c>
      <c r="BA71" s="313">
        <f t="shared" ca="1" si="29"/>
        <v>217750.65731785676</v>
      </c>
      <c r="BB71" s="313">
        <f t="shared" ca="1" si="29"/>
        <v>208871.6014484581</v>
      </c>
      <c r="BC71" s="313">
        <f t="shared" ca="1" si="29"/>
        <v>194066.75756629516</v>
      </c>
      <c r="BD71" s="313">
        <f t="shared" ca="1" si="29"/>
        <v>199693.11409802607</v>
      </c>
      <c r="BE71" s="313">
        <f t="shared" ca="1" si="29"/>
        <v>200473.73560714669</v>
      </c>
      <c r="BF71" s="313">
        <f t="shared" ca="1" si="29"/>
        <v>216601.37620872684</v>
      </c>
      <c r="BG71" s="313">
        <f t="shared" ca="1" si="29"/>
        <v>230457.36208803096</v>
      </c>
      <c r="BH71" s="313">
        <f t="shared" ca="1" si="29"/>
        <v>256698.87993760288</v>
      </c>
      <c r="BI71" s="313">
        <f t="shared" ca="1" si="29"/>
        <v>271911.2112620385</v>
      </c>
      <c r="BJ71" s="313">
        <f t="shared" ca="1" si="29"/>
        <v>290390.92514018493</v>
      </c>
      <c r="BK71" s="313">
        <f t="shared" ca="1" si="29"/>
        <v>308530.5753736</v>
      </c>
      <c r="BL71" s="313" t="str">
        <f t="shared" ca="1" si="29"/>
        <v/>
      </c>
      <c r="BM71" s="313" t="str">
        <f t="shared" ca="1" si="29"/>
        <v/>
      </c>
      <c r="BN71" s="313" t="str">
        <f t="shared" ca="1" si="29"/>
        <v/>
      </c>
      <c r="BO71" s="313" t="str">
        <f t="shared" ca="1" si="30"/>
        <v/>
      </c>
      <c r="BP71" s="312" t="str">
        <f t="shared" ca="1" si="30"/>
        <v/>
      </c>
    </row>
    <row r="72" spans="1:68" s="100" customFormat="1" x14ac:dyDescent="0.25">
      <c r="A72" s="157">
        <v>2019</v>
      </c>
      <c r="B72" s="309">
        <f>'Waste Disposal Data'!M66*'Waste Disposal Data'!Q66*Short_Metric</f>
        <v>82221.551699599993</v>
      </c>
      <c r="C72" s="310">
        <f t="shared" si="36"/>
        <v>2901664.9674938624</v>
      </c>
      <c r="D72" s="311">
        <f ca="1">(((SUM(F72:BN72)/M3_FT3)*g_ft3)/g_mt)*Conversions_Constants!$C$29</f>
        <v>107562.68735777045</v>
      </c>
      <c r="E72" s="314"/>
      <c r="F72" s="311">
        <f t="shared" ca="1" si="31"/>
        <v>5090.6367611448641</v>
      </c>
      <c r="G72" s="313">
        <f t="shared" ca="1" si="31"/>
        <v>5637.8652535486872</v>
      </c>
      <c r="H72" s="313">
        <f t="shared" ca="1" si="31"/>
        <v>6221.688703386445</v>
      </c>
      <c r="I72" s="313">
        <f t="shared" ca="1" si="31"/>
        <v>6625.60639640712</v>
      </c>
      <c r="J72" s="313">
        <f t="shared" ca="1" si="31"/>
        <v>7196.6172308933519</v>
      </c>
      <c r="K72" s="313">
        <f t="shared" ca="1" si="31"/>
        <v>7687.4788800511187</v>
      </c>
      <c r="L72" s="313">
        <f t="shared" ca="1" si="31"/>
        <v>8291.0034362183414</v>
      </c>
      <c r="M72" s="313">
        <f t="shared" ca="1" si="31"/>
        <v>9105.4281205141651</v>
      </c>
      <c r="N72" s="313">
        <f t="shared" ca="1" si="31"/>
        <v>9921.8046675659316</v>
      </c>
      <c r="O72" s="313">
        <f t="shared" ca="1" si="31"/>
        <v>10881.51710801976</v>
      </c>
      <c r="P72" s="313">
        <f t="shared" ca="1" si="32"/>
        <v>11789.293263932881</v>
      </c>
      <c r="Q72" s="313">
        <f t="shared" ca="1" si="32"/>
        <v>13278.587118467492</v>
      </c>
      <c r="R72" s="313">
        <f t="shared" ca="1" si="32"/>
        <v>15008.742820476684</v>
      </c>
      <c r="S72" s="313">
        <f t="shared" ca="1" si="32"/>
        <v>16773.517548524549</v>
      </c>
      <c r="T72" s="313">
        <f t="shared" ca="1" si="32"/>
        <v>18471.002947503832</v>
      </c>
      <c r="U72" s="313">
        <f t="shared" ca="1" si="32"/>
        <v>20176.599865727159</v>
      </c>
      <c r="V72" s="313">
        <f t="shared" ca="1" si="32"/>
        <v>22333.307526094319</v>
      </c>
      <c r="W72" s="313">
        <f t="shared" ca="1" si="32"/>
        <v>24531.176284677007</v>
      </c>
      <c r="X72" s="313">
        <f t="shared" ca="1" si="32"/>
        <v>26925.889439069804</v>
      </c>
      <c r="Y72" s="313">
        <f t="shared" ca="1" si="32"/>
        <v>29681.194169737631</v>
      </c>
      <c r="Z72" s="313">
        <f t="shared" ca="1" si="33"/>
        <v>29229.547094405549</v>
      </c>
      <c r="AA72" s="313">
        <f t="shared" ca="1" si="33"/>
        <v>31326.816353850019</v>
      </c>
      <c r="AB72" s="313">
        <f t="shared" ca="1" si="33"/>
        <v>33318.506702435123</v>
      </c>
      <c r="AC72" s="313">
        <f t="shared" ca="1" si="33"/>
        <v>36154.322208937105</v>
      </c>
      <c r="AD72" s="313">
        <f t="shared" ca="1" si="33"/>
        <v>40269.146528040015</v>
      </c>
      <c r="AE72" s="313">
        <f t="shared" ca="1" si="33"/>
        <v>43084.458100111362</v>
      </c>
      <c r="AF72" s="313">
        <f t="shared" ca="1" si="33"/>
        <v>47975.167195025781</v>
      </c>
      <c r="AG72" s="313">
        <f t="shared" ca="1" si="33"/>
        <v>52034.637885923112</v>
      </c>
      <c r="AH72" s="313">
        <f t="shared" ca="1" si="33"/>
        <v>56145.625965398525</v>
      </c>
      <c r="AI72" s="313">
        <f t="shared" ca="1" si="33"/>
        <v>60571.264265246718</v>
      </c>
      <c r="AJ72" s="313">
        <f t="shared" ca="1" si="34"/>
        <v>64300.690743692598</v>
      </c>
      <c r="AK72" s="313">
        <f t="shared" ca="1" si="34"/>
        <v>48083.572286662653</v>
      </c>
      <c r="AL72" s="313">
        <f t="shared" ca="1" si="34"/>
        <v>46783.893252381247</v>
      </c>
      <c r="AM72" s="313">
        <f t="shared" ca="1" si="34"/>
        <v>63213.333155190339</v>
      </c>
      <c r="AN72" s="313">
        <f t="shared" ca="1" si="34"/>
        <v>75241.51465677419</v>
      </c>
      <c r="AO72" s="313">
        <f t="shared" ca="1" si="34"/>
        <v>100566.72370853215</v>
      </c>
      <c r="AP72" s="313">
        <f t="shared" ca="1" si="34"/>
        <v>158825.0855771341</v>
      </c>
      <c r="AQ72" s="313">
        <f t="shared" ca="1" si="34"/>
        <v>161762.61210989085</v>
      </c>
      <c r="AR72" s="313">
        <f t="shared" ca="1" si="34"/>
        <v>107422.34640130459</v>
      </c>
      <c r="AS72" s="313">
        <f t="shared" ca="1" si="34"/>
        <v>119147.82530257263</v>
      </c>
      <c r="AT72" s="313">
        <f t="shared" ca="1" si="35"/>
        <v>132463.13944501939</v>
      </c>
      <c r="AU72" s="313">
        <f t="shared" ca="1" si="35"/>
        <v>139588.7027254992</v>
      </c>
      <c r="AV72" s="313">
        <f t="shared" ca="1" si="35"/>
        <v>149016.72125962813</v>
      </c>
      <c r="AW72" s="313">
        <f t="shared" ca="1" si="35"/>
        <v>166814.26730137289</v>
      </c>
      <c r="AX72" s="313">
        <f t="shared" ca="1" si="35"/>
        <v>182015.36685296948</v>
      </c>
      <c r="AY72" s="313">
        <f t="shared" ca="1" si="35"/>
        <v>193360.12419690238</v>
      </c>
      <c r="AZ72" s="313">
        <f t="shared" ca="1" si="29"/>
        <v>202320.84797725335</v>
      </c>
      <c r="BA72" s="313">
        <f t="shared" ca="1" si="29"/>
        <v>209212.53191947404</v>
      </c>
      <c r="BB72" s="313">
        <f t="shared" ca="1" si="29"/>
        <v>200681.62881051187</v>
      </c>
      <c r="BC72" s="313">
        <f t="shared" ca="1" si="29"/>
        <v>186457.29116022994</v>
      </c>
      <c r="BD72" s="313">
        <f t="shared" ca="1" si="29"/>
        <v>191863.03509682376</v>
      </c>
      <c r="BE72" s="313">
        <f t="shared" ca="1" si="29"/>
        <v>192613.04799876106</v>
      </c>
      <c r="BF72" s="313">
        <f t="shared" ca="1" si="29"/>
        <v>208108.31476720513</v>
      </c>
      <c r="BG72" s="313">
        <f t="shared" ca="1" si="29"/>
        <v>221420.99966908214</v>
      </c>
      <c r="BH72" s="313">
        <f t="shared" ca="1" si="29"/>
        <v>246633.5728862797</v>
      </c>
      <c r="BI72" s="313">
        <f t="shared" ca="1" si="29"/>
        <v>261249.42016768246</v>
      </c>
      <c r="BJ72" s="313">
        <f t="shared" ca="1" si="29"/>
        <v>279004.53410036262</v>
      </c>
      <c r="BK72" s="313">
        <f t="shared" ca="1" si="29"/>
        <v>296432.91847454442</v>
      </c>
      <c r="BL72" s="313">
        <f t="shared" ca="1" si="29"/>
        <v>337616.07251279999</v>
      </c>
      <c r="BM72" s="313" t="str">
        <f t="shared" ca="1" si="29"/>
        <v/>
      </c>
      <c r="BN72" s="313" t="str">
        <f t="shared" ca="1" si="29"/>
        <v/>
      </c>
      <c r="BO72" s="313" t="str">
        <f t="shared" ca="1" si="30"/>
        <v/>
      </c>
      <c r="BP72" s="312" t="str">
        <f t="shared" ca="1" si="30"/>
        <v/>
      </c>
    </row>
    <row r="73" spans="1:68" s="100" customFormat="1" x14ac:dyDescent="0.25">
      <c r="A73" s="157">
        <v>2020</v>
      </c>
      <c r="B73" s="309">
        <f>'Waste Disposal Data'!M67*'Waste Disposal Data'!Q67*Short_Metric</f>
        <v>79425.895093600004</v>
      </c>
      <c r="C73" s="310">
        <f t="shared" si="36"/>
        <v>2981090.8625874622</v>
      </c>
      <c r="D73" s="311">
        <f ca="1">(((SUM(F73:BN73)/M3_FT3)*g_ft3)/g_mt)*Conversions_Constants!$C$29</f>
        <v>109608.57558360402</v>
      </c>
      <c r="E73" s="314"/>
      <c r="F73" s="311">
        <f t="shared" ca="1" si="31"/>
        <v>4891.0300386685658</v>
      </c>
      <c r="G73" s="973">
        <f t="shared" ca="1" si="31"/>
        <v>5416.8013949734732</v>
      </c>
      <c r="H73" s="973">
        <f t="shared" ca="1" si="31"/>
        <v>5977.7327999069366</v>
      </c>
      <c r="I73" s="973">
        <f t="shared" ca="1" si="31"/>
        <v>6365.8126536480495</v>
      </c>
      <c r="J73" s="973">
        <f t="shared" ca="1" si="31"/>
        <v>6914.4338330639712</v>
      </c>
      <c r="K73" s="973">
        <f t="shared" ca="1" si="31"/>
        <v>7386.048521659648</v>
      </c>
      <c r="L73" s="973">
        <f t="shared" ca="1" si="31"/>
        <v>7965.9085414942083</v>
      </c>
      <c r="M73" s="973">
        <f t="shared" ca="1" si="31"/>
        <v>8748.3991771505916</v>
      </c>
      <c r="N73" s="973">
        <f t="shared" ca="1" si="31"/>
        <v>9532.765141929538</v>
      </c>
      <c r="O73" s="973">
        <f t="shared" ca="1" si="31"/>
        <v>10454.846719340765</v>
      </c>
      <c r="P73" s="973">
        <f t="shared" ca="1" si="32"/>
        <v>11327.028463056304</v>
      </c>
      <c r="Q73" s="973">
        <f t="shared" ca="1" si="32"/>
        <v>12757.926270287715</v>
      </c>
      <c r="R73" s="973">
        <f t="shared" ca="1" si="32"/>
        <v>14420.241596867229</v>
      </c>
      <c r="S73" s="973">
        <f t="shared" ca="1" si="32"/>
        <v>16115.818518058493</v>
      </c>
      <c r="T73" s="973">
        <f t="shared" ca="1" si="32"/>
        <v>17746.7445625131</v>
      </c>
      <c r="U73" s="973">
        <f t="shared" ca="1" si="32"/>
        <v>19385.464068992907</v>
      </c>
      <c r="V73" s="973">
        <f t="shared" ca="1" si="32"/>
        <v>21457.606012412463</v>
      </c>
      <c r="W73" s="973">
        <f t="shared" ca="1" si="32"/>
        <v>23569.295104301684</v>
      </c>
      <c r="X73" s="973">
        <f t="shared" ca="1" si="32"/>
        <v>25870.1102128413</v>
      </c>
      <c r="Y73" s="973">
        <f t="shared" ca="1" si="32"/>
        <v>28517.377899713367</v>
      </c>
      <c r="Z73" s="973">
        <f t="shared" ca="1" si="33"/>
        <v>28083.440159510337</v>
      </c>
      <c r="AA73" s="973">
        <f t="shared" ca="1" si="33"/>
        <v>30098.474315043357</v>
      </c>
      <c r="AB73" s="973">
        <f t="shared" ca="1" si="33"/>
        <v>32012.069368025579</v>
      </c>
      <c r="AC73" s="973">
        <f t="shared" ca="1" si="33"/>
        <v>34736.690958057283</v>
      </c>
      <c r="AD73" s="973">
        <f t="shared" ca="1" si="33"/>
        <v>38690.170707817932</v>
      </c>
      <c r="AE73" s="973">
        <f t="shared" ca="1" si="33"/>
        <v>41395.092334188077</v>
      </c>
      <c r="AF73" s="973">
        <f t="shared" ca="1" si="33"/>
        <v>46094.033982547451</v>
      </c>
      <c r="AG73" s="973">
        <f t="shared" ca="1" si="33"/>
        <v>49994.330550910592</v>
      </c>
      <c r="AH73" s="973">
        <f t="shared" ca="1" si="33"/>
        <v>53944.124482150939</v>
      </c>
      <c r="AI73" s="973">
        <f t="shared" ca="1" si="33"/>
        <v>58196.231022153959</v>
      </c>
      <c r="AJ73" s="973">
        <f t="shared" ca="1" si="34"/>
        <v>61779.424596739467</v>
      </c>
      <c r="AK73" s="973">
        <f t="shared" ca="1" si="34"/>
        <v>46198.18844974276</v>
      </c>
      <c r="AL73" s="973">
        <f t="shared" ca="1" si="34"/>
        <v>44949.470559317291</v>
      </c>
      <c r="AM73" s="973">
        <f t="shared" ca="1" si="34"/>
        <v>60734.702909124506</v>
      </c>
      <c r="AN73" s="973">
        <f t="shared" ca="1" si="34"/>
        <v>72291.252668053246</v>
      </c>
      <c r="AO73" s="973">
        <f t="shared" ca="1" si="34"/>
        <v>96623.446069307902</v>
      </c>
      <c r="AP73" s="973">
        <f t="shared" ca="1" si="34"/>
        <v>152597.46489497321</v>
      </c>
      <c r="AQ73" s="973">
        <f t="shared" ca="1" si="34"/>
        <v>155419.80936487706</v>
      </c>
      <c r="AR73" s="973">
        <f t="shared" ca="1" si="34"/>
        <v>103210.25595133654</v>
      </c>
      <c r="AS73" s="973">
        <f t="shared" ca="1" si="34"/>
        <v>114475.97224867714</v>
      </c>
      <c r="AT73" s="973">
        <f t="shared" ca="1" si="35"/>
        <v>127269.18545573618</v>
      </c>
      <c r="AU73" s="973">
        <f t="shared" ca="1" si="35"/>
        <v>134115.35140363357</v>
      </c>
      <c r="AV73" s="973">
        <f t="shared" ca="1" si="35"/>
        <v>143173.69204335514</v>
      </c>
      <c r="AW73" s="973">
        <f t="shared" ca="1" si="35"/>
        <v>160273.38632309242</v>
      </c>
      <c r="AX73" s="973">
        <f t="shared" ca="1" si="35"/>
        <v>174878.44223576842</v>
      </c>
      <c r="AY73" s="973">
        <f t="shared" ca="1" si="35"/>
        <v>185778.36528156517</v>
      </c>
      <c r="AZ73" s="973">
        <f t="shared" ca="1" si="29"/>
        <v>194387.73405688864</v>
      </c>
      <c r="BA73" s="973">
        <f t="shared" ca="1" si="29"/>
        <v>201009.19120654798</v>
      </c>
      <c r="BB73" s="973">
        <f t="shared" ca="1" si="29"/>
        <v>192812.78959302706</v>
      </c>
      <c r="BC73" s="973">
        <f t="shared" ca="1" si="29"/>
        <v>179146.19619969896</v>
      </c>
      <c r="BD73" s="973">
        <f t="shared" ca="1" si="29"/>
        <v>184339.97788473917</v>
      </c>
      <c r="BE73" s="973">
        <f t="shared" ca="1" si="29"/>
        <v>185060.58236014956</v>
      </c>
      <c r="BF73" s="973">
        <f t="shared" ca="1" si="29"/>
        <v>199948.27102811757</v>
      </c>
      <c r="BG73" s="973">
        <f t="shared" ca="1" si="29"/>
        <v>212738.95808860526</v>
      </c>
      <c r="BH73" s="973">
        <f t="shared" ca="1" si="29"/>
        <v>236962.93216954125</v>
      </c>
      <c r="BI73" s="973">
        <f t="shared" ca="1" si="29"/>
        <v>251005.68388177789</v>
      </c>
      <c r="BJ73" s="973">
        <f t="shared" ca="1" si="29"/>
        <v>268064.60983924224</v>
      </c>
      <c r="BK73" s="973">
        <f t="shared" ca="1" si="29"/>
        <v>284809.61748744402</v>
      </c>
      <c r="BL73" s="973">
        <f t="shared" ca="1" si="29"/>
        <v>324377.95695838291</v>
      </c>
      <c r="BM73" s="973">
        <f t="shared" ca="1" si="29"/>
        <v>328886.20679839997</v>
      </c>
      <c r="BN73" s="973" t="str">
        <f t="shared" ca="1" si="29"/>
        <v/>
      </c>
      <c r="BO73" s="973" t="str">
        <f t="shared" ca="1" si="30"/>
        <v/>
      </c>
      <c r="BP73" s="312" t="str">
        <f t="shared" ca="1" si="30"/>
        <v/>
      </c>
    </row>
    <row r="74" spans="1:68" s="100" customFormat="1" x14ac:dyDescent="0.25">
      <c r="A74" s="157">
        <v>2021</v>
      </c>
      <c r="B74" s="309">
        <f>'Waste Disposal Data'!M68*'Waste Disposal Data'!Q68*Short_Metric</f>
        <v>80260.228539599993</v>
      </c>
      <c r="C74" s="310">
        <f t="shared" si="36"/>
        <v>3061351.0911270622</v>
      </c>
      <c r="D74" s="311">
        <f ca="1">(((SUM(F74:BN74)/M3_FT3)*g_ft3)/g_mt)*Conversions_Constants!$C$29</f>
        <v>111361.27557835347</v>
      </c>
      <c r="E74" s="314"/>
      <c r="F74" s="311">
        <f t="shared" ca="1" si="31"/>
        <v>4699.2500077295435</v>
      </c>
      <c r="G74" s="973">
        <f t="shared" ca="1" si="31"/>
        <v>5204.4055742760765</v>
      </c>
      <c r="H74" s="973">
        <f t="shared" ca="1" si="31"/>
        <v>5743.3425442250955</v>
      </c>
      <c r="I74" s="973">
        <f t="shared" ca="1" si="31"/>
        <v>6116.2055692471995</v>
      </c>
      <c r="J74" s="973">
        <f t="shared" ca="1" si="31"/>
        <v>6643.3150045253888</v>
      </c>
      <c r="K74" s="973">
        <f t="shared" ca="1" si="31"/>
        <v>7096.4374166772222</v>
      </c>
      <c r="L74" s="973">
        <f t="shared" ca="1" si="31"/>
        <v>7653.5607999209251</v>
      </c>
      <c r="M74" s="973">
        <f t="shared" ca="1" si="31"/>
        <v>8405.3695388951674</v>
      </c>
      <c r="N74" s="973">
        <f t="shared" ca="1" si="31"/>
        <v>9158.9800742852931</v>
      </c>
      <c r="O74" s="973">
        <f t="shared" ca="1" si="31"/>
        <v>10044.906315898885</v>
      </c>
      <c r="P74" s="973">
        <f t="shared" ca="1" si="32"/>
        <v>10882.889324282318</v>
      </c>
      <c r="Q74" s="973">
        <f t="shared" ca="1" si="32"/>
        <v>12257.680825976391</v>
      </c>
      <c r="R74" s="973">
        <f t="shared" ca="1" si="32"/>
        <v>13854.815836295142</v>
      </c>
      <c r="S74" s="973">
        <f t="shared" ca="1" si="32"/>
        <v>15483.908235446021</v>
      </c>
      <c r="T74" s="973">
        <f t="shared" ca="1" si="32"/>
        <v>17050.884754996445</v>
      </c>
      <c r="U74" s="973">
        <f t="shared" ca="1" si="32"/>
        <v>18625.349150555197</v>
      </c>
      <c r="V74" s="973">
        <f t="shared" ca="1" si="32"/>
        <v>20616.241246217363</v>
      </c>
      <c r="W74" s="973">
        <f t="shared" ca="1" si="32"/>
        <v>22645.129824477553</v>
      </c>
      <c r="X74" s="973">
        <f t="shared" ca="1" si="32"/>
        <v>24855.728682204677</v>
      </c>
      <c r="Y74" s="973">
        <f t="shared" ca="1" si="32"/>
        <v>27399.195518360419</v>
      </c>
      <c r="Z74" s="973">
        <f t="shared" ca="1" si="33"/>
        <v>26982.272720323712</v>
      </c>
      <c r="AA74" s="973">
        <f t="shared" ca="1" si="33"/>
        <v>28918.296256491121</v>
      </c>
      <c r="AB74" s="973">
        <f t="shared" ca="1" si="33"/>
        <v>30756.858174210527</v>
      </c>
      <c r="AC74" s="973">
        <f t="shared" ca="1" si="33"/>
        <v>33374.645823599443</v>
      </c>
      <c r="AD74" s="973">
        <f t="shared" ca="1" si="33"/>
        <v>37173.107415072263</v>
      </c>
      <c r="AE74" s="973">
        <f t="shared" ca="1" si="33"/>
        <v>39771.967547422821</v>
      </c>
      <c r="AF74" s="973">
        <f t="shared" ca="1" si="33"/>
        <v>44286.661058360216</v>
      </c>
      <c r="AG74" s="973">
        <f t="shared" ca="1" si="33"/>
        <v>48034.024810804927</v>
      </c>
      <c r="AH74" s="973">
        <f t="shared" ca="1" si="33"/>
        <v>51828.945106769213</v>
      </c>
      <c r="AI74" s="973">
        <f t="shared" ca="1" si="33"/>
        <v>55914.324164553895</v>
      </c>
      <c r="AJ74" s="973">
        <f t="shared" ca="1" si="34"/>
        <v>59357.018709454969</v>
      </c>
      <c r="AK74" s="973">
        <f t="shared" ca="1" si="34"/>
        <v>44386.731570481737</v>
      </c>
      <c r="AL74" s="973">
        <f t="shared" ca="1" si="34"/>
        <v>43186.976608880279</v>
      </c>
      <c r="AM74" s="973">
        <f t="shared" ca="1" si="34"/>
        <v>58353.261145140386</v>
      </c>
      <c r="AN74" s="973">
        <f t="shared" ca="1" si="34"/>
        <v>69456.67210655802</v>
      </c>
      <c r="AO74" s="973">
        <f t="shared" ca="1" si="34"/>
        <v>92834.786557894928</v>
      </c>
      <c r="AP74" s="973">
        <f t="shared" ca="1" si="34"/>
        <v>146614.03271250863</v>
      </c>
      <c r="AQ74" s="973">
        <f t="shared" ca="1" si="34"/>
        <v>149325.71147284005</v>
      </c>
      <c r="AR74" s="973">
        <f t="shared" ca="1" si="34"/>
        <v>99163.323930252518</v>
      </c>
      <c r="AS74" s="973">
        <f t="shared" ca="1" si="34"/>
        <v>109987.30517322398</v>
      </c>
      <c r="AT74" s="973">
        <f t="shared" ca="1" si="35"/>
        <v>122278.88931538913</v>
      </c>
      <c r="AU74" s="973">
        <f t="shared" ca="1" si="35"/>
        <v>128856.61325681386</v>
      </c>
      <c r="AV74" s="973">
        <f t="shared" ca="1" si="35"/>
        <v>137559.77127970348</v>
      </c>
      <c r="AW74" s="973">
        <f t="shared" ca="1" si="35"/>
        <v>153988.97695640649</v>
      </c>
      <c r="AX74" s="973">
        <f t="shared" ca="1" si="35"/>
        <v>168021.36043553657</v>
      </c>
      <c r="AY74" s="973">
        <f t="shared" ca="1" si="35"/>
        <v>178493.89138550995</v>
      </c>
      <c r="AZ74" s="973">
        <f t="shared" ca="1" si="29"/>
        <v>186765.68198260874</v>
      </c>
      <c r="BA74" s="973">
        <f t="shared" ca="1" si="29"/>
        <v>193127.50808380227</v>
      </c>
      <c r="BB74" s="973">
        <f t="shared" ca="1" si="29"/>
        <v>185252.49197447847</v>
      </c>
      <c r="BC74" s="973">
        <f t="shared" ca="1" si="29"/>
        <v>172121.77337298141</v>
      </c>
      <c r="BD74" s="973">
        <f t="shared" ca="1" si="29"/>
        <v>177111.90396523042</v>
      </c>
      <c r="BE74" s="973">
        <f t="shared" ca="1" si="29"/>
        <v>177804.25313500979</v>
      </c>
      <c r="BF74" s="973">
        <f t="shared" ca="1" si="29"/>
        <v>192108.18718058223</v>
      </c>
      <c r="BG74" s="973">
        <f t="shared" ca="1" si="29"/>
        <v>204397.34422780009</v>
      </c>
      <c r="BH74" s="973">
        <f t="shared" ca="1" si="29"/>
        <v>227671.48269906471</v>
      </c>
      <c r="BI74" s="973">
        <f t="shared" ca="1" si="29"/>
        <v>241163.61024081768</v>
      </c>
      <c r="BJ74" s="973">
        <f t="shared" ca="1" si="29"/>
        <v>257553.64614403257</v>
      </c>
      <c r="BK74" s="973">
        <f t="shared" ca="1" si="29"/>
        <v>273642.07265094866</v>
      </c>
      <c r="BL74" s="973">
        <f t="shared" ca="1" si="29"/>
        <v>311658.91533942125</v>
      </c>
      <c r="BM74" s="973">
        <f t="shared" ca="1" si="29"/>
        <v>315990.3941747694</v>
      </c>
      <c r="BN74" s="973">
        <f t="shared" ca="1" si="29"/>
        <v>317703.58037440001</v>
      </c>
      <c r="BO74" s="973" t="str">
        <f t="shared" ca="1" si="30"/>
        <v/>
      </c>
      <c r="BP74" s="312" t="str">
        <f t="shared" ca="1" si="30"/>
        <v/>
      </c>
    </row>
    <row r="75" spans="1:68" x14ac:dyDescent="0.25">
      <c r="A75" s="157">
        <v>2022</v>
      </c>
      <c r="B75" s="315">
        <f>'Waste Disposal Data'!M69*'Waste Disposal Data'!Q69*Short_Metric</f>
        <v>79682.300448800001</v>
      </c>
      <c r="C75" s="316">
        <f t="shared" si="36"/>
        <v>3141033.3915758622</v>
      </c>
      <c r="D75" s="317">
        <f ca="1">(((SUM(F75:BN75)/M3_FT3)*g_ft3)/g_mt)*Conversions_Constants!$C$29</f>
        <v>106994.73750621351</v>
      </c>
      <c r="E75" s="318"/>
      <c r="F75" s="317">
        <f t="shared" ca="1" si="31"/>
        <v>4514.9897793630116</v>
      </c>
      <c r="G75" s="319">
        <f t="shared" ca="1" si="31"/>
        <v>5000.3379128299439</v>
      </c>
      <c r="H75" s="319">
        <f t="shared" ca="1" si="31"/>
        <v>5518.1428619256976</v>
      </c>
      <c r="I75" s="319">
        <f t="shared" ca="1" si="31"/>
        <v>5876.3857186173973</v>
      </c>
      <c r="J75" s="319">
        <f t="shared" ca="1" si="31"/>
        <v>6382.8268973100867</v>
      </c>
      <c r="K75" s="319">
        <f t="shared" ca="1" si="31"/>
        <v>6818.1821255488776</v>
      </c>
      <c r="L75" s="319">
        <f t="shared" ca="1" si="31"/>
        <v>7353.4603884742355</v>
      </c>
      <c r="M75" s="319">
        <f t="shared" ca="1" si="31"/>
        <v>8075.7902851431109</v>
      </c>
      <c r="N75" s="319">
        <f t="shared" ca="1" si="31"/>
        <v>8799.851328779876</v>
      </c>
      <c r="O75" s="319">
        <f t="shared" ca="1" si="31"/>
        <v>9651.0399055901107</v>
      </c>
      <c r="P75" s="319">
        <f t="shared" ca="1" si="32"/>
        <v>10456.165130233978</v>
      </c>
      <c r="Q75" s="319">
        <f t="shared" ca="1" si="32"/>
        <v>11777.050286098096</v>
      </c>
      <c r="R75" s="319">
        <f t="shared" ca="1" si="32"/>
        <v>13311.560736912699</v>
      </c>
      <c r="S75" s="319">
        <f t="shared" ca="1" si="32"/>
        <v>14876.775509420304</v>
      </c>
      <c r="T75" s="319">
        <f t="shared" ca="1" si="32"/>
        <v>16382.310000803907</v>
      </c>
      <c r="U75" s="319">
        <f t="shared" ca="1" si="32"/>
        <v>17895.038764378063</v>
      </c>
      <c r="V75" s="319">
        <f t="shared" ca="1" si="32"/>
        <v>19807.866864382162</v>
      </c>
      <c r="W75" s="319">
        <f t="shared" ca="1" si="32"/>
        <v>21757.201583591414</v>
      </c>
      <c r="X75" s="319">
        <f t="shared" ca="1" si="32"/>
        <v>23881.121620297679</v>
      </c>
      <c r="Y75" s="319">
        <f t="shared" ca="1" si="32"/>
        <v>26324.857695310457</v>
      </c>
      <c r="Z75" s="319">
        <f t="shared" ca="1" si="33"/>
        <v>25924.282674014812</v>
      </c>
      <c r="AA75" s="319">
        <f t="shared" ca="1" si="33"/>
        <v>27784.393641514776</v>
      </c>
      <c r="AB75" s="319">
        <f t="shared" ca="1" si="33"/>
        <v>29550.864515287292</v>
      </c>
      <c r="AC75" s="319">
        <f t="shared" ca="1" si="33"/>
        <v>32066.007242763499</v>
      </c>
      <c r="AD75" s="319">
        <f t="shared" ca="1" si="33"/>
        <v>35715.529024876356</v>
      </c>
      <c r="AE75" s="319">
        <f t="shared" ca="1" si="33"/>
        <v>38212.486393873012</v>
      </c>
      <c r="AF75" s="319">
        <f t="shared" ca="1" si="33"/>
        <v>42550.156240190547</v>
      </c>
      <c r="AG75" s="319">
        <f t="shared" ca="1" si="33"/>
        <v>46150.583758202389</v>
      </c>
      <c r="AH75" s="319">
        <f t="shared" ca="1" si="33"/>
        <v>49796.703100989005</v>
      </c>
      <c r="AI75" s="319">
        <f t="shared" ca="1" si="33"/>
        <v>53721.892154643254</v>
      </c>
      <c r="AJ75" s="319">
        <f t="shared" ca="1" si="34"/>
        <v>57029.596715610736</v>
      </c>
      <c r="AK75" s="319">
        <f t="shared" ca="1" si="34"/>
        <v>42646.302931408165</v>
      </c>
      <c r="AL75" s="319">
        <f t="shared" ca="1" si="34"/>
        <v>41493.591034730634</v>
      </c>
      <c r="AM75" s="319">
        <f t="shared" ca="1" si="34"/>
        <v>56065.197048348426</v>
      </c>
      <c r="AN75" s="319">
        <f t="shared" ca="1" si="34"/>
        <v>66733.237038646315</v>
      </c>
      <c r="AO75" s="319">
        <f t="shared" ca="1" si="34"/>
        <v>89194.682510785817</v>
      </c>
      <c r="AP75" s="319">
        <f t="shared" ca="1" si="34"/>
        <v>140865.21426171128</v>
      </c>
      <c r="AQ75" s="319">
        <f t="shared" ca="1" si="34"/>
        <v>143470.56657701259</v>
      </c>
      <c r="AR75" s="319">
        <f t="shared" ca="1" si="34"/>
        <v>95275.074383426734</v>
      </c>
      <c r="AS75" s="319">
        <f t="shared" ca="1" si="34"/>
        <v>105674.64125125745</v>
      </c>
      <c r="AT75" s="319">
        <f t="shared" ca="1" si="35"/>
        <v>117484.26548550233</v>
      </c>
      <c r="AU75" s="319">
        <f t="shared" ca="1" si="35"/>
        <v>123804.07318208135</v>
      </c>
      <c r="AV75" s="319">
        <f t="shared" ca="1" si="35"/>
        <v>132165.97549774818</v>
      </c>
      <c r="AW75" s="319">
        <f t="shared" ca="1" si="35"/>
        <v>147950.98280558671</v>
      </c>
      <c r="AX75" s="319">
        <f t="shared" ca="1" si="35"/>
        <v>161433.14865846836</v>
      </c>
      <c r="AY75" s="319">
        <f t="shared" ca="1" si="35"/>
        <v>171495.04579640049</v>
      </c>
      <c r="AZ75" s="319">
        <f t="shared" ca="1" si="29"/>
        <v>179442.49484497134</v>
      </c>
      <c r="BA75" s="319">
        <f t="shared" ca="1" si="29"/>
        <v>185554.87017672189</v>
      </c>
      <c r="BB75" s="319">
        <f t="shared" ca="1" si="29"/>
        <v>177988.63786573027</v>
      </c>
      <c r="BC75" s="319">
        <f t="shared" ca="1" si="29"/>
        <v>165372.7821049293</v>
      </c>
      <c r="BD75" s="319">
        <f t="shared" ca="1" si="29"/>
        <v>170167.24687795446</v>
      </c>
      <c r="BE75" s="319">
        <f t="shared" ca="1" si="29"/>
        <v>170832.44864848393</v>
      </c>
      <c r="BF75" s="319">
        <f t="shared" ca="1" si="29"/>
        <v>184575.51741780047</v>
      </c>
      <c r="BG75" s="319">
        <f t="shared" ca="1" si="29"/>
        <v>196382.80972485285</v>
      </c>
      <c r="BH75" s="319">
        <f t="shared" ca="1" si="29"/>
        <v>218744.35617341162</v>
      </c>
      <c r="BI75" s="319">
        <f t="shared" ca="1" si="29"/>
        <v>231707.44982722588</v>
      </c>
      <c r="BJ75" s="319">
        <f t="shared" ca="1" si="29"/>
        <v>247454.82323035988</v>
      </c>
      <c r="BK75" s="319">
        <f t="shared" ca="1" si="29"/>
        <v>262912.41351078491</v>
      </c>
      <c r="BL75" s="319">
        <f t="shared" ca="1" si="29"/>
        <v>299438.59447578347</v>
      </c>
      <c r="BM75" s="319">
        <f t="shared" ca="1" si="29"/>
        <v>303600.23359669838</v>
      </c>
      <c r="BN75" s="319">
        <f t="shared" ref="BN75" ca="1" si="37">IF(BN$12&gt;=$A75,"",INDIRECT("B"&amp;BN$11)*L*((EXP(-k*((($A75)-1)-BN$12)))-(EXP(-k*($A75-BN$12))))/$F$10)</f>
        <v>305246.24480460456</v>
      </c>
      <c r="BO75" s="319">
        <f t="shared" ca="1" si="30"/>
        <v>321040.91415839992</v>
      </c>
      <c r="BP75" s="320" t="str">
        <f t="shared" ca="1" si="30"/>
        <v/>
      </c>
    </row>
    <row r="76" spans="1:68" x14ac:dyDescent="0.25">
      <c r="A76" s="492"/>
      <c r="C76" s="18"/>
      <c r="D76" s="18"/>
      <c r="E76" s="18"/>
      <c r="F76" s="18"/>
      <c r="G76" s="18"/>
      <c r="H76" s="18"/>
      <c r="I76" s="18"/>
      <c r="J76" s="18"/>
      <c r="K76" s="18"/>
      <c r="L76" s="18"/>
      <c r="M76" s="18"/>
      <c r="N76" s="18"/>
      <c r="O76" s="18"/>
      <c r="P76" s="18"/>
      <c r="Q76" s="18"/>
      <c r="R76" s="18"/>
      <c r="S76" s="18"/>
      <c r="T76" s="18"/>
      <c r="U76" s="18"/>
      <c r="V76" s="18"/>
      <c r="W76" s="18"/>
      <c r="X76" s="18"/>
      <c r="Y76" s="18"/>
      <c r="Z76" s="18"/>
      <c r="AA76" s="18"/>
      <c r="AB76" s="18"/>
      <c r="AC76" s="18"/>
      <c r="AD76" s="18"/>
      <c r="AE76" s="18"/>
      <c r="AF76" s="18"/>
      <c r="AG76" s="18"/>
      <c r="AH76" s="18"/>
      <c r="AI76" s="18"/>
      <c r="AJ76" s="18"/>
      <c r="AK76" s="18"/>
      <c r="AL76" s="18"/>
      <c r="AM76" s="18"/>
      <c r="AN76" s="18"/>
      <c r="AO76" s="18"/>
      <c r="AP76" s="18"/>
      <c r="AQ76" s="18"/>
      <c r="AR76" s="18"/>
      <c r="AS76" s="18"/>
      <c r="AT76" s="18"/>
      <c r="AU76" s="18"/>
      <c r="AV76" s="18"/>
      <c r="AW76" s="18"/>
      <c r="AX76" s="18"/>
      <c r="AY76" s="18"/>
      <c r="AZ76" s="18"/>
    </row>
    <row r="77" spans="1:68" x14ac:dyDescent="0.25">
      <c r="A77" s="24"/>
      <c r="B77" s="18"/>
      <c r="C77" s="18"/>
      <c r="D77" s="18"/>
      <c r="E77" s="18"/>
      <c r="F77" s="18"/>
      <c r="G77" s="18"/>
      <c r="H77" s="18"/>
      <c r="I77" s="18"/>
      <c r="J77" s="18"/>
      <c r="K77" s="18"/>
      <c r="L77" s="18"/>
      <c r="M77" s="18"/>
      <c r="N77" s="18"/>
      <c r="O77" s="18"/>
      <c r="P77" s="18"/>
      <c r="Q77" s="18"/>
      <c r="R77" s="18"/>
      <c r="S77" s="18"/>
      <c r="T77" s="18"/>
      <c r="U77" s="18"/>
      <c r="V77" s="18"/>
      <c r="W77" s="18"/>
      <c r="X77" s="18"/>
      <c r="Y77" s="18"/>
      <c r="Z77" s="18"/>
      <c r="AA77" s="18"/>
      <c r="AB77" s="18"/>
      <c r="AC77" s="18"/>
      <c r="AD77" s="18"/>
      <c r="AE77" s="18"/>
      <c r="AF77" s="18"/>
      <c r="AG77" s="18"/>
      <c r="AH77" s="18"/>
      <c r="AI77" s="18"/>
      <c r="AJ77" s="18"/>
      <c r="AK77" s="18"/>
      <c r="AL77" s="18"/>
      <c r="AM77" s="18"/>
      <c r="AN77" s="18"/>
      <c r="AO77" s="18"/>
      <c r="AP77" s="18"/>
      <c r="AQ77" s="18"/>
      <c r="AR77" s="18"/>
      <c r="AS77" s="18"/>
      <c r="AT77" s="18"/>
      <c r="AU77" s="18"/>
      <c r="AV77" s="18"/>
      <c r="AW77" s="18"/>
      <c r="AX77" s="18"/>
      <c r="AY77" s="18"/>
      <c r="AZ77" s="18"/>
    </row>
    <row r="78" spans="1:68" x14ac:dyDescent="0.25">
      <c r="A78" s="24"/>
      <c r="B78" s="18"/>
      <c r="C78" s="18"/>
      <c r="D78" s="18"/>
      <c r="E78" s="18"/>
      <c r="F78" s="18"/>
      <c r="G78" s="18"/>
      <c r="H78" s="18"/>
      <c r="I78" s="18"/>
      <c r="J78" s="18"/>
      <c r="K78" s="18"/>
      <c r="L78" s="18"/>
      <c r="M78" s="18"/>
      <c r="N78" s="18"/>
      <c r="O78" s="18"/>
      <c r="P78" s="18"/>
      <c r="Q78" s="18"/>
      <c r="R78" s="18"/>
      <c r="S78" s="18"/>
      <c r="T78" s="18"/>
      <c r="U78" s="18"/>
      <c r="V78" s="18"/>
      <c r="W78" s="18"/>
      <c r="X78" s="18"/>
      <c r="Y78" s="18"/>
      <c r="Z78" s="18"/>
      <c r="AA78" s="18"/>
      <c r="AB78" s="18"/>
      <c r="AC78" s="18"/>
      <c r="AD78" s="18"/>
      <c r="AE78" s="18"/>
      <c r="AF78" s="18"/>
      <c r="AG78" s="18"/>
      <c r="AH78" s="18"/>
      <c r="AI78" s="18"/>
      <c r="AJ78" s="18"/>
      <c r="AK78" s="18"/>
      <c r="AL78" s="18"/>
      <c r="AM78" s="18"/>
      <c r="AN78" s="18"/>
      <c r="AO78" s="18"/>
      <c r="AP78" s="18"/>
      <c r="AQ78" s="18"/>
      <c r="AR78" s="18"/>
      <c r="AS78" s="18"/>
      <c r="AT78" s="18"/>
      <c r="AU78" s="18"/>
      <c r="AV78" s="18"/>
      <c r="AW78" s="18"/>
      <c r="AX78" s="18"/>
      <c r="AY78" s="18"/>
      <c r="AZ78" s="18"/>
    </row>
    <row r="79" spans="1:68" x14ac:dyDescent="0.25">
      <c r="A79" s="24"/>
      <c r="B79" s="18"/>
      <c r="C79" s="18"/>
      <c r="D79" s="18"/>
      <c r="E79" s="18"/>
      <c r="F79" s="18"/>
      <c r="G79" s="18"/>
      <c r="H79" s="18"/>
      <c r="I79" s="18"/>
      <c r="J79" s="18"/>
      <c r="K79" s="18"/>
      <c r="L79" s="18"/>
      <c r="M79" s="18"/>
      <c r="N79" s="18"/>
      <c r="O79" s="18"/>
      <c r="P79" s="18"/>
      <c r="Q79" s="18"/>
      <c r="R79" s="18"/>
      <c r="S79" s="18"/>
      <c r="T79" s="18"/>
      <c r="U79" s="18"/>
      <c r="V79" s="18"/>
      <c r="W79" s="18"/>
      <c r="X79" s="18"/>
      <c r="Y79" s="18"/>
      <c r="Z79" s="18"/>
      <c r="AA79" s="18"/>
      <c r="AB79" s="18"/>
      <c r="AC79" s="18"/>
      <c r="AD79" s="18"/>
      <c r="AE79" s="18"/>
      <c r="AF79" s="18"/>
      <c r="AG79" s="18"/>
      <c r="AH79" s="18"/>
      <c r="AI79" s="18"/>
      <c r="AJ79" s="18"/>
      <c r="AK79" s="18"/>
      <c r="AL79" s="18"/>
      <c r="AM79" s="18"/>
      <c r="AN79" s="18"/>
      <c r="AO79" s="18"/>
      <c r="AP79" s="18"/>
      <c r="AQ79" s="18"/>
      <c r="AR79" s="18"/>
      <c r="AS79" s="18"/>
      <c r="AT79" s="18"/>
      <c r="AU79" s="18"/>
      <c r="AV79" s="18"/>
      <c r="AW79" s="18"/>
      <c r="AX79" s="18"/>
      <c r="AY79" s="18"/>
      <c r="AZ79" s="18"/>
    </row>
    <row r="80" spans="1:68" x14ac:dyDescent="0.25">
      <c r="A80" s="24"/>
      <c r="B80" s="18"/>
      <c r="C80" s="18"/>
      <c r="D80" s="18"/>
      <c r="E80" s="18"/>
      <c r="F80" s="18"/>
      <c r="G80" s="18"/>
      <c r="H80" s="18"/>
      <c r="I80" s="18"/>
      <c r="J80" s="18"/>
      <c r="K80" s="18"/>
      <c r="L80" s="18"/>
      <c r="M80" s="18"/>
      <c r="N80" s="18"/>
      <c r="O80" s="18"/>
      <c r="P80" s="18"/>
      <c r="Q80" s="18"/>
      <c r="R80" s="18"/>
      <c r="S80" s="18"/>
      <c r="T80" s="18"/>
      <c r="U80" s="18"/>
      <c r="V80" s="18"/>
      <c r="W80" s="18"/>
      <c r="X80" s="18"/>
      <c r="Y80" s="18"/>
      <c r="Z80" s="18"/>
      <c r="AA80" s="18"/>
      <c r="AB80" s="18"/>
      <c r="AC80" s="18"/>
      <c r="AD80" s="18"/>
      <c r="AE80" s="18"/>
      <c r="AF80" s="18"/>
      <c r="AG80" s="18"/>
      <c r="AH80" s="18"/>
      <c r="AI80" s="18"/>
      <c r="AJ80" s="18"/>
      <c r="AK80" s="18"/>
      <c r="AL80" s="18"/>
      <c r="AM80" s="18"/>
      <c r="AN80" s="18"/>
      <c r="AO80" s="18"/>
      <c r="AP80" s="18"/>
      <c r="AQ80" s="18"/>
      <c r="AR80" s="18"/>
      <c r="AS80" s="18"/>
      <c r="AT80" s="18"/>
      <c r="AU80" s="18"/>
      <c r="AV80" s="18"/>
      <c r="AW80" s="18"/>
      <c r="AX80" s="18"/>
      <c r="AY80" s="18"/>
      <c r="AZ80" s="18"/>
    </row>
    <row r="81" spans="1:52" x14ac:dyDescent="0.25">
      <c r="A81" s="24"/>
      <c r="B81" s="18"/>
      <c r="C81" s="18"/>
      <c r="D81" s="18"/>
      <c r="E81" s="18"/>
      <c r="F81" s="18"/>
      <c r="G81" s="18"/>
      <c r="H81" s="18"/>
      <c r="I81" s="18"/>
      <c r="J81" s="18"/>
      <c r="K81" s="18"/>
      <c r="L81" s="18"/>
      <c r="M81" s="18"/>
      <c r="N81" s="18"/>
      <c r="O81" s="18"/>
      <c r="P81" s="18"/>
      <c r="Q81" s="18"/>
      <c r="R81" s="18"/>
      <c r="S81" s="18"/>
      <c r="T81" s="18"/>
      <c r="U81" s="18"/>
      <c r="V81" s="18"/>
      <c r="W81" s="18"/>
      <c r="X81" s="18"/>
      <c r="Y81" s="18"/>
      <c r="Z81" s="18"/>
      <c r="AA81" s="18"/>
      <c r="AB81" s="18"/>
      <c r="AC81" s="18"/>
      <c r="AD81" s="18"/>
      <c r="AE81" s="18"/>
      <c r="AF81" s="18"/>
      <c r="AG81" s="18"/>
      <c r="AH81" s="18"/>
      <c r="AI81" s="18"/>
      <c r="AJ81" s="18"/>
      <c r="AK81" s="18"/>
      <c r="AL81" s="18"/>
      <c r="AM81" s="18"/>
      <c r="AN81" s="18"/>
      <c r="AO81" s="18"/>
      <c r="AP81" s="18"/>
      <c r="AQ81" s="18"/>
      <c r="AR81" s="18"/>
      <c r="AS81" s="18"/>
      <c r="AT81" s="18"/>
      <c r="AU81" s="18"/>
      <c r="AV81" s="18"/>
      <c r="AW81" s="18"/>
      <c r="AX81" s="18"/>
      <c r="AY81" s="18"/>
      <c r="AZ81" s="18"/>
    </row>
    <row r="82" spans="1:52" x14ac:dyDescent="0.25">
      <c r="A82" s="24"/>
      <c r="B82" s="18"/>
      <c r="C82" s="18"/>
      <c r="D82" s="18"/>
      <c r="E82" s="18"/>
      <c r="F82" s="18"/>
      <c r="G82" s="18"/>
      <c r="H82" s="18"/>
      <c r="I82" s="18"/>
      <c r="J82" s="18"/>
      <c r="K82" s="18"/>
      <c r="L82" s="18"/>
      <c r="M82" s="18"/>
      <c r="N82" s="18"/>
      <c r="O82" s="18"/>
      <c r="P82" s="18"/>
      <c r="Q82" s="18"/>
      <c r="R82" s="18"/>
      <c r="S82" s="18"/>
      <c r="T82" s="18"/>
      <c r="U82" s="18"/>
      <c r="V82" s="18"/>
      <c r="W82" s="18"/>
      <c r="X82" s="18"/>
      <c r="Y82" s="18"/>
      <c r="Z82" s="18"/>
      <c r="AA82" s="18"/>
      <c r="AB82" s="18"/>
      <c r="AC82" s="18"/>
      <c r="AD82" s="18"/>
      <c r="AE82" s="18"/>
      <c r="AF82" s="18"/>
      <c r="AG82" s="18"/>
      <c r="AH82" s="18"/>
      <c r="AI82" s="18"/>
      <c r="AJ82" s="18"/>
      <c r="AK82" s="18"/>
      <c r="AL82" s="18"/>
      <c r="AM82" s="18"/>
      <c r="AN82" s="18"/>
      <c r="AO82" s="18"/>
      <c r="AP82" s="18"/>
      <c r="AQ82" s="18"/>
      <c r="AR82" s="18"/>
      <c r="AS82" s="18"/>
      <c r="AT82" s="18"/>
      <c r="AU82" s="18"/>
      <c r="AV82" s="18"/>
      <c r="AW82" s="18"/>
      <c r="AX82" s="18"/>
      <c r="AY82" s="18"/>
      <c r="AZ82" s="18"/>
    </row>
    <row r="83" spans="1:52" x14ac:dyDescent="0.25">
      <c r="A83" s="24"/>
      <c r="B83" s="18"/>
      <c r="C83" s="18"/>
      <c r="D83" s="18"/>
      <c r="E83" s="18"/>
      <c r="F83" s="18"/>
      <c r="G83" s="18"/>
      <c r="H83" s="18"/>
      <c r="I83" s="18"/>
      <c r="J83" s="18"/>
      <c r="K83" s="18"/>
      <c r="L83" s="18"/>
      <c r="M83" s="18"/>
      <c r="N83" s="18"/>
      <c r="O83" s="18"/>
      <c r="P83" s="18"/>
      <c r="Q83" s="18"/>
      <c r="R83" s="18"/>
      <c r="S83" s="18"/>
      <c r="T83" s="18"/>
      <c r="U83" s="18"/>
      <c r="V83" s="18"/>
      <c r="W83" s="18"/>
      <c r="X83" s="18"/>
      <c r="Y83" s="18"/>
      <c r="Z83" s="18"/>
      <c r="AA83" s="18"/>
      <c r="AB83" s="18"/>
      <c r="AC83" s="18"/>
      <c r="AD83" s="18"/>
      <c r="AE83" s="18"/>
      <c r="AF83" s="18"/>
      <c r="AG83" s="18"/>
      <c r="AH83" s="18"/>
      <c r="AI83" s="18"/>
      <c r="AJ83" s="18"/>
      <c r="AK83" s="18"/>
      <c r="AL83" s="18"/>
      <c r="AM83" s="18"/>
      <c r="AN83" s="18"/>
      <c r="AO83" s="18"/>
      <c r="AP83" s="18"/>
      <c r="AQ83" s="18"/>
      <c r="AR83" s="18"/>
      <c r="AS83" s="18"/>
      <c r="AT83" s="18"/>
      <c r="AU83" s="18"/>
      <c r="AV83" s="18"/>
      <c r="AW83" s="18"/>
      <c r="AX83" s="18"/>
      <c r="AY83" s="18"/>
      <c r="AZ83" s="18"/>
    </row>
    <row r="84" spans="1:52" x14ac:dyDescent="0.25">
      <c r="A84" s="24"/>
      <c r="B84" s="18"/>
      <c r="C84" s="18"/>
      <c r="D84" s="18"/>
      <c r="E84" s="18"/>
      <c r="F84" s="18"/>
      <c r="G84" s="18"/>
      <c r="H84" s="18"/>
      <c r="I84" s="18"/>
      <c r="J84" s="18"/>
      <c r="K84" s="18"/>
      <c r="L84" s="18"/>
      <c r="M84" s="18"/>
      <c r="N84" s="18"/>
      <c r="O84" s="18"/>
      <c r="P84" s="18"/>
      <c r="Q84" s="18"/>
      <c r="R84" s="18"/>
      <c r="S84" s="18"/>
      <c r="T84" s="18"/>
      <c r="U84" s="18"/>
      <c r="V84" s="18"/>
      <c r="W84" s="18"/>
      <c r="X84" s="18"/>
      <c r="Y84" s="18"/>
      <c r="Z84" s="18"/>
      <c r="AA84" s="18"/>
      <c r="AB84" s="18"/>
      <c r="AC84" s="18"/>
      <c r="AD84" s="18"/>
      <c r="AE84" s="18"/>
      <c r="AF84" s="18"/>
      <c r="AG84" s="18"/>
      <c r="AH84" s="18"/>
      <c r="AI84" s="18"/>
      <c r="AJ84" s="18"/>
      <c r="AK84" s="18"/>
      <c r="AL84" s="18"/>
      <c r="AM84" s="18"/>
      <c r="AN84" s="18"/>
      <c r="AO84" s="18"/>
      <c r="AP84" s="18"/>
      <c r="AQ84" s="18"/>
      <c r="AR84" s="18"/>
      <c r="AS84" s="18"/>
      <c r="AT84" s="18"/>
      <c r="AU84" s="18"/>
      <c r="AV84" s="18"/>
      <c r="AW84" s="18"/>
      <c r="AX84" s="18"/>
      <c r="AY84" s="18"/>
      <c r="AZ84" s="18"/>
    </row>
    <row r="85" spans="1:52" x14ac:dyDescent="0.25">
      <c r="A85" s="24"/>
      <c r="B85" s="18"/>
      <c r="C85" s="18"/>
      <c r="D85" s="18"/>
      <c r="E85" s="18"/>
      <c r="F85" s="18"/>
      <c r="G85" s="18"/>
      <c r="H85" s="18"/>
      <c r="I85" s="18"/>
      <c r="J85" s="18"/>
      <c r="K85" s="18"/>
      <c r="L85" s="18"/>
      <c r="M85" s="18"/>
      <c r="N85" s="18"/>
      <c r="O85" s="18"/>
      <c r="P85" s="18"/>
      <c r="Q85" s="18"/>
      <c r="R85" s="18"/>
      <c r="S85" s="18"/>
      <c r="T85" s="18"/>
      <c r="U85" s="18"/>
      <c r="V85" s="18"/>
      <c r="W85" s="18"/>
      <c r="X85" s="18"/>
      <c r="Y85" s="18"/>
      <c r="Z85" s="18"/>
      <c r="AA85" s="18"/>
      <c r="AB85" s="18"/>
      <c r="AC85" s="18"/>
      <c r="AD85" s="18"/>
      <c r="AE85" s="18"/>
      <c r="AF85" s="18"/>
      <c r="AG85" s="18"/>
      <c r="AH85" s="18"/>
      <c r="AI85" s="18"/>
      <c r="AJ85" s="18"/>
      <c r="AK85" s="18"/>
      <c r="AL85" s="18"/>
      <c r="AM85" s="18"/>
      <c r="AN85" s="18"/>
      <c r="AO85" s="18"/>
      <c r="AP85" s="18"/>
      <c r="AQ85" s="18"/>
      <c r="AR85" s="18"/>
      <c r="AS85" s="18"/>
      <c r="AT85" s="18"/>
      <c r="AU85" s="18"/>
      <c r="AV85" s="18"/>
      <c r="AW85" s="18"/>
      <c r="AX85" s="18"/>
      <c r="AY85" s="18"/>
      <c r="AZ85" s="18"/>
    </row>
    <row r="86" spans="1:52" x14ac:dyDescent="0.25">
      <c r="A86" s="24"/>
      <c r="B86" s="18"/>
      <c r="C86" s="18"/>
      <c r="D86" s="18"/>
      <c r="E86" s="18"/>
      <c r="F86" s="18"/>
      <c r="G86" s="18"/>
      <c r="H86" s="18"/>
      <c r="I86" s="18"/>
      <c r="J86" s="18"/>
      <c r="K86" s="18"/>
      <c r="L86" s="18"/>
      <c r="M86" s="18"/>
      <c r="N86" s="18"/>
      <c r="O86" s="18"/>
      <c r="P86" s="18"/>
      <c r="Q86" s="18"/>
      <c r="R86" s="18"/>
      <c r="S86" s="18"/>
      <c r="T86" s="18"/>
      <c r="U86" s="18"/>
      <c r="V86" s="18"/>
      <c r="W86" s="18"/>
      <c r="X86" s="18"/>
      <c r="Y86" s="18"/>
      <c r="Z86" s="18"/>
      <c r="AA86" s="18"/>
      <c r="AB86" s="18"/>
      <c r="AC86" s="18"/>
      <c r="AD86" s="18"/>
      <c r="AE86" s="18"/>
      <c r="AF86" s="18"/>
      <c r="AG86" s="18"/>
      <c r="AH86" s="18"/>
      <c r="AI86" s="18"/>
      <c r="AJ86" s="18"/>
      <c r="AK86" s="18"/>
      <c r="AL86" s="18"/>
      <c r="AM86" s="18"/>
      <c r="AN86" s="18"/>
      <c r="AO86" s="18"/>
      <c r="AP86" s="18"/>
      <c r="AQ86" s="18"/>
      <c r="AR86" s="18"/>
      <c r="AS86" s="18"/>
      <c r="AT86" s="18"/>
      <c r="AU86" s="18"/>
      <c r="AV86" s="18"/>
      <c r="AW86" s="18"/>
      <c r="AX86" s="18"/>
      <c r="AY86" s="18"/>
      <c r="AZ86" s="18"/>
    </row>
    <row r="87" spans="1:52" x14ac:dyDescent="0.25">
      <c r="A87" s="24"/>
      <c r="B87" s="18"/>
      <c r="C87" s="18"/>
      <c r="D87" s="18"/>
      <c r="E87" s="18"/>
      <c r="F87" s="18"/>
      <c r="G87" s="18"/>
      <c r="H87" s="18"/>
      <c r="I87" s="18"/>
      <c r="J87" s="18"/>
      <c r="K87" s="18"/>
      <c r="L87" s="18"/>
      <c r="M87" s="18"/>
      <c r="N87" s="18"/>
      <c r="O87" s="18"/>
      <c r="P87" s="18"/>
      <c r="Q87" s="18"/>
      <c r="R87" s="18"/>
      <c r="S87" s="18"/>
      <c r="T87" s="18"/>
      <c r="U87" s="18"/>
      <c r="V87" s="18"/>
      <c r="W87" s="18"/>
      <c r="X87" s="18"/>
      <c r="Y87" s="18"/>
      <c r="Z87" s="18"/>
      <c r="AA87" s="18"/>
      <c r="AB87" s="18"/>
      <c r="AC87" s="18"/>
      <c r="AD87" s="18"/>
      <c r="AE87" s="18"/>
      <c r="AF87" s="18"/>
      <c r="AG87" s="18"/>
      <c r="AH87" s="18"/>
      <c r="AI87" s="18"/>
      <c r="AJ87" s="18"/>
      <c r="AK87" s="18"/>
      <c r="AL87" s="18"/>
      <c r="AM87" s="18"/>
      <c r="AN87" s="18"/>
      <c r="AO87" s="18"/>
      <c r="AP87" s="18"/>
      <c r="AQ87" s="18"/>
      <c r="AR87" s="18"/>
      <c r="AS87" s="18"/>
      <c r="AT87" s="18"/>
      <c r="AU87" s="18"/>
      <c r="AV87" s="18"/>
      <c r="AW87" s="18"/>
      <c r="AX87" s="18"/>
      <c r="AY87" s="18"/>
      <c r="AZ87" s="18"/>
    </row>
    <row r="88" spans="1:52" x14ac:dyDescent="0.25">
      <c r="A88" s="24"/>
      <c r="B88" s="18"/>
      <c r="C88" s="18"/>
      <c r="D88" s="18"/>
      <c r="E88" s="18"/>
      <c r="F88" s="18"/>
      <c r="G88" s="18"/>
      <c r="H88" s="18"/>
      <c r="I88" s="18"/>
      <c r="J88" s="18"/>
      <c r="K88" s="18"/>
      <c r="L88" s="18"/>
      <c r="M88" s="18"/>
      <c r="N88" s="18"/>
      <c r="O88" s="18"/>
      <c r="P88" s="18"/>
      <c r="Q88" s="18"/>
      <c r="R88" s="18"/>
      <c r="S88" s="18"/>
      <c r="T88" s="18"/>
      <c r="U88" s="18"/>
      <c r="V88" s="18"/>
      <c r="W88" s="18"/>
      <c r="X88" s="18"/>
      <c r="Y88" s="18"/>
      <c r="Z88" s="18"/>
      <c r="AA88" s="18"/>
      <c r="AB88" s="18"/>
      <c r="AC88" s="18"/>
      <c r="AD88" s="18"/>
      <c r="AE88" s="18"/>
      <c r="AF88" s="18"/>
      <c r="AG88" s="18"/>
      <c r="AH88" s="18"/>
      <c r="AI88" s="18"/>
      <c r="AJ88" s="18"/>
      <c r="AK88" s="18"/>
      <c r="AL88" s="18"/>
      <c r="AM88" s="18"/>
      <c r="AN88" s="18"/>
      <c r="AO88" s="18"/>
      <c r="AP88" s="18"/>
      <c r="AQ88" s="18"/>
      <c r="AR88" s="18"/>
      <c r="AS88" s="18"/>
      <c r="AT88" s="18"/>
      <c r="AU88" s="18"/>
      <c r="AV88" s="18"/>
      <c r="AW88" s="18"/>
      <c r="AX88" s="18"/>
      <c r="AY88" s="18"/>
      <c r="AZ88" s="18"/>
    </row>
    <row r="89" spans="1:52" x14ac:dyDescent="0.25">
      <c r="A89" s="24"/>
      <c r="B89" s="18"/>
      <c r="C89" s="18"/>
      <c r="D89" s="18"/>
      <c r="E89" s="18"/>
      <c r="F89" s="18"/>
      <c r="G89" s="18"/>
      <c r="H89" s="18"/>
      <c r="I89" s="18"/>
      <c r="J89" s="18"/>
      <c r="K89" s="18"/>
      <c r="L89" s="18"/>
      <c r="M89" s="18"/>
      <c r="N89" s="18"/>
      <c r="O89" s="18"/>
      <c r="P89" s="18"/>
      <c r="Q89" s="18"/>
      <c r="R89" s="18"/>
      <c r="S89" s="18"/>
      <c r="T89" s="18"/>
      <c r="U89" s="18"/>
      <c r="V89" s="18"/>
      <c r="W89" s="18"/>
      <c r="X89" s="18"/>
      <c r="Y89" s="18"/>
      <c r="Z89" s="18"/>
      <c r="AA89" s="18"/>
      <c r="AB89" s="18"/>
      <c r="AC89" s="18"/>
      <c r="AD89" s="18"/>
      <c r="AE89" s="18"/>
      <c r="AF89" s="18"/>
      <c r="AG89" s="18"/>
      <c r="AH89" s="18"/>
      <c r="AI89" s="18"/>
      <c r="AJ89" s="18"/>
      <c r="AK89" s="18"/>
      <c r="AL89" s="18"/>
      <c r="AM89" s="18"/>
      <c r="AN89" s="18"/>
      <c r="AO89" s="18"/>
      <c r="AP89" s="18"/>
      <c r="AQ89" s="18"/>
      <c r="AR89" s="18"/>
      <c r="AS89" s="18"/>
      <c r="AT89" s="18"/>
      <c r="AU89" s="18"/>
      <c r="AV89" s="18"/>
      <c r="AW89" s="18"/>
      <c r="AX89" s="18"/>
      <c r="AY89" s="18"/>
      <c r="AZ89" s="18"/>
    </row>
    <row r="90" spans="1:52" x14ac:dyDescent="0.25">
      <c r="A90" s="24"/>
      <c r="B90" s="18"/>
      <c r="C90" s="18"/>
      <c r="D90" s="18"/>
      <c r="E90" s="18"/>
      <c r="F90" s="18"/>
      <c r="G90" s="18"/>
      <c r="H90" s="18"/>
      <c r="I90" s="18"/>
      <c r="J90" s="18"/>
      <c r="K90" s="18"/>
      <c r="L90" s="18"/>
      <c r="M90" s="18"/>
      <c r="N90" s="18"/>
      <c r="O90" s="18"/>
      <c r="P90" s="18"/>
      <c r="Q90" s="18"/>
      <c r="R90" s="18"/>
      <c r="S90" s="18"/>
      <c r="T90" s="18"/>
      <c r="U90" s="18"/>
      <c r="V90" s="18"/>
      <c r="W90" s="18"/>
      <c r="X90" s="18"/>
      <c r="Y90" s="18"/>
      <c r="Z90" s="18"/>
      <c r="AA90" s="18"/>
      <c r="AB90" s="18"/>
      <c r="AC90" s="18"/>
      <c r="AD90" s="18"/>
      <c r="AE90" s="18"/>
      <c r="AF90" s="18"/>
      <c r="AG90" s="18"/>
      <c r="AH90" s="18"/>
      <c r="AI90" s="18"/>
      <c r="AJ90" s="18"/>
      <c r="AK90" s="18"/>
      <c r="AL90" s="18"/>
      <c r="AM90" s="18"/>
      <c r="AN90" s="18"/>
      <c r="AO90" s="18"/>
      <c r="AP90" s="18"/>
      <c r="AQ90" s="18"/>
      <c r="AR90" s="18"/>
      <c r="AS90" s="18"/>
      <c r="AT90" s="18"/>
      <c r="AU90" s="18"/>
      <c r="AV90" s="18"/>
      <c r="AW90" s="18"/>
      <c r="AX90" s="18"/>
      <c r="AY90" s="18"/>
      <c r="AZ90" s="18"/>
    </row>
    <row r="91" spans="1:52" x14ac:dyDescent="0.25">
      <c r="A91" s="24"/>
      <c r="B91" s="18"/>
      <c r="C91" s="18"/>
      <c r="D91" s="18"/>
      <c r="E91" s="18"/>
      <c r="F91" s="18"/>
      <c r="G91" s="18"/>
      <c r="H91" s="18"/>
      <c r="I91" s="18"/>
      <c r="J91" s="18"/>
      <c r="K91" s="18"/>
      <c r="L91" s="18"/>
      <c r="M91" s="18"/>
      <c r="N91" s="18"/>
      <c r="O91" s="18"/>
      <c r="P91" s="18"/>
      <c r="Q91" s="18"/>
      <c r="R91" s="18"/>
      <c r="S91" s="18"/>
      <c r="T91" s="18"/>
      <c r="U91" s="18"/>
      <c r="V91" s="18"/>
      <c r="W91" s="18"/>
      <c r="X91" s="18"/>
      <c r="Y91" s="18"/>
      <c r="Z91" s="18"/>
      <c r="AA91" s="18"/>
      <c r="AB91" s="18"/>
      <c r="AC91" s="18"/>
      <c r="AD91" s="18"/>
      <c r="AE91" s="18"/>
      <c r="AF91" s="18"/>
      <c r="AG91" s="18"/>
      <c r="AH91" s="18"/>
      <c r="AI91" s="18"/>
      <c r="AJ91" s="18"/>
      <c r="AK91" s="18"/>
      <c r="AL91" s="18"/>
      <c r="AM91" s="18"/>
      <c r="AN91" s="18"/>
      <c r="AO91" s="18"/>
      <c r="AP91" s="18"/>
      <c r="AQ91" s="18"/>
      <c r="AR91" s="18"/>
      <c r="AS91" s="18"/>
      <c r="AT91" s="18"/>
      <c r="AU91" s="18"/>
      <c r="AV91" s="18"/>
      <c r="AW91" s="18"/>
      <c r="AX91" s="18"/>
      <c r="AY91" s="18"/>
      <c r="AZ91" s="18"/>
    </row>
    <row r="92" spans="1:52" x14ac:dyDescent="0.25">
      <c r="A92" s="24"/>
      <c r="B92" s="18"/>
      <c r="C92" s="18"/>
      <c r="D92" s="18"/>
      <c r="E92" s="18"/>
      <c r="F92" s="18"/>
      <c r="G92" s="18"/>
      <c r="H92" s="18"/>
      <c r="I92" s="18"/>
      <c r="J92" s="18"/>
      <c r="K92" s="18"/>
      <c r="L92" s="18"/>
      <c r="M92" s="18"/>
      <c r="N92" s="18"/>
      <c r="O92" s="18"/>
      <c r="P92" s="18"/>
      <c r="Q92" s="18"/>
      <c r="R92" s="18"/>
      <c r="S92" s="18"/>
      <c r="T92" s="18"/>
      <c r="U92" s="18"/>
      <c r="V92" s="18"/>
      <c r="W92" s="18"/>
      <c r="X92" s="18"/>
      <c r="Y92" s="18"/>
      <c r="Z92" s="18"/>
      <c r="AA92" s="18"/>
      <c r="AB92" s="18"/>
      <c r="AC92" s="18"/>
      <c r="AD92" s="18"/>
      <c r="AE92" s="18"/>
      <c r="AF92" s="18"/>
      <c r="AG92" s="18"/>
      <c r="AH92" s="18"/>
      <c r="AI92" s="18"/>
      <c r="AJ92" s="18"/>
      <c r="AK92" s="18"/>
      <c r="AL92" s="18"/>
      <c r="AM92" s="18"/>
      <c r="AN92" s="18"/>
      <c r="AO92" s="18"/>
      <c r="AP92" s="18"/>
      <c r="AQ92" s="18"/>
      <c r="AR92" s="18"/>
      <c r="AS92" s="18"/>
      <c r="AT92" s="18"/>
      <c r="AU92" s="18"/>
      <c r="AV92" s="18"/>
      <c r="AW92" s="18"/>
      <c r="AX92" s="18"/>
      <c r="AY92" s="18"/>
      <c r="AZ92" s="18"/>
    </row>
    <row r="93" spans="1:52" x14ac:dyDescent="0.25">
      <c r="A93" s="24"/>
      <c r="B93" s="18"/>
      <c r="C93" s="18"/>
      <c r="D93" s="18"/>
      <c r="E93" s="18"/>
      <c r="F93" s="18"/>
      <c r="G93" s="18"/>
      <c r="H93" s="18"/>
      <c r="I93" s="18"/>
      <c r="J93" s="18"/>
      <c r="K93" s="18"/>
      <c r="L93" s="18"/>
      <c r="M93" s="18"/>
      <c r="N93" s="18"/>
      <c r="O93" s="18"/>
      <c r="P93" s="18"/>
      <c r="Q93" s="18"/>
      <c r="R93" s="18"/>
      <c r="S93" s="18"/>
      <c r="T93" s="18"/>
      <c r="U93" s="18"/>
      <c r="V93" s="18"/>
      <c r="W93" s="18"/>
      <c r="X93" s="18"/>
      <c r="Y93" s="18"/>
      <c r="Z93" s="18"/>
      <c r="AA93" s="18"/>
      <c r="AB93" s="18"/>
      <c r="AC93" s="18"/>
      <c r="AD93" s="18"/>
      <c r="AE93" s="18"/>
      <c r="AF93" s="18"/>
      <c r="AG93" s="18"/>
      <c r="AH93" s="18"/>
      <c r="AI93" s="18"/>
      <c r="AJ93" s="18"/>
      <c r="AK93" s="18"/>
      <c r="AL93" s="18"/>
      <c r="AM93" s="18"/>
      <c r="AN93" s="18"/>
      <c r="AO93" s="18"/>
      <c r="AP93" s="18"/>
      <c r="AQ93" s="18"/>
      <c r="AR93" s="18"/>
      <c r="AS93" s="18"/>
      <c r="AT93" s="18"/>
      <c r="AU93" s="18"/>
      <c r="AV93" s="18"/>
      <c r="AW93" s="18"/>
      <c r="AX93" s="18"/>
      <c r="AY93" s="18"/>
      <c r="AZ93" s="18"/>
    </row>
    <row r="94" spans="1:52" x14ac:dyDescent="0.25">
      <c r="A94" s="24"/>
      <c r="B94" s="18"/>
      <c r="C94" s="18"/>
      <c r="D94" s="18"/>
      <c r="E94" s="18"/>
      <c r="F94" s="18"/>
      <c r="G94" s="18"/>
      <c r="H94" s="18"/>
      <c r="I94" s="18"/>
      <c r="J94" s="18"/>
      <c r="K94" s="18"/>
      <c r="L94" s="18"/>
      <c r="M94" s="18"/>
      <c r="N94" s="18"/>
      <c r="O94" s="18"/>
      <c r="P94" s="18"/>
      <c r="Q94" s="18"/>
      <c r="R94" s="18"/>
      <c r="S94" s="18"/>
      <c r="T94" s="18"/>
      <c r="U94" s="18"/>
      <c r="V94" s="18"/>
      <c r="W94" s="18"/>
      <c r="X94" s="18"/>
      <c r="Y94" s="18"/>
      <c r="Z94" s="18"/>
      <c r="AA94" s="18"/>
      <c r="AB94" s="18"/>
      <c r="AC94" s="18"/>
      <c r="AD94" s="18"/>
      <c r="AE94" s="18"/>
      <c r="AF94" s="18"/>
      <c r="AG94" s="18"/>
      <c r="AH94" s="18"/>
      <c r="AI94" s="18"/>
      <c r="AJ94" s="18"/>
      <c r="AK94" s="18"/>
      <c r="AL94" s="18"/>
      <c r="AM94" s="18"/>
      <c r="AN94" s="18"/>
      <c r="AO94" s="18"/>
      <c r="AP94" s="18"/>
      <c r="AQ94" s="18"/>
      <c r="AR94" s="18"/>
      <c r="AS94" s="18"/>
      <c r="AT94" s="18"/>
      <c r="AU94" s="18"/>
      <c r="AV94" s="18"/>
      <c r="AW94" s="18"/>
      <c r="AX94" s="18"/>
      <c r="AY94" s="18"/>
      <c r="AZ94" s="18"/>
    </row>
    <row r="95" spans="1:52" x14ac:dyDescent="0.25">
      <c r="A95" s="24"/>
      <c r="B95" s="18"/>
      <c r="C95" s="18"/>
      <c r="D95" s="18"/>
      <c r="E95" s="18"/>
      <c r="F95" s="18"/>
      <c r="G95" s="18"/>
      <c r="H95" s="18"/>
      <c r="I95" s="18"/>
      <c r="J95" s="18"/>
      <c r="K95" s="18"/>
      <c r="L95" s="18"/>
      <c r="M95" s="18"/>
      <c r="N95" s="18"/>
      <c r="O95" s="18"/>
      <c r="P95" s="18"/>
      <c r="Q95" s="18"/>
      <c r="R95" s="18"/>
      <c r="S95" s="18"/>
      <c r="T95" s="18"/>
      <c r="U95" s="18"/>
      <c r="V95" s="18"/>
      <c r="W95" s="18"/>
      <c r="X95" s="18"/>
      <c r="Y95" s="18"/>
      <c r="Z95" s="18"/>
      <c r="AA95" s="18"/>
      <c r="AB95" s="18"/>
      <c r="AC95" s="18"/>
      <c r="AD95" s="18"/>
      <c r="AE95" s="18"/>
      <c r="AF95" s="18"/>
      <c r="AG95" s="18"/>
      <c r="AH95" s="18"/>
      <c r="AI95" s="18"/>
      <c r="AJ95" s="18"/>
      <c r="AK95" s="18"/>
      <c r="AL95" s="18"/>
      <c r="AM95" s="18"/>
      <c r="AN95" s="18"/>
      <c r="AO95" s="18"/>
      <c r="AP95" s="18"/>
      <c r="AQ95" s="18"/>
      <c r="AR95" s="18"/>
      <c r="AS95" s="18"/>
      <c r="AT95" s="18"/>
      <c r="AU95" s="18"/>
      <c r="AV95" s="18"/>
      <c r="AW95" s="18"/>
      <c r="AX95" s="18"/>
      <c r="AY95" s="18"/>
      <c r="AZ95" s="18"/>
    </row>
    <row r="96" spans="1:52" x14ac:dyDescent="0.25">
      <c r="A96" s="24"/>
      <c r="B96" s="18"/>
      <c r="C96" s="18"/>
      <c r="D96" s="18"/>
      <c r="E96" s="18"/>
      <c r="F96" s="18"/>
      <c r="G96" s="18"/>
      <c r="H96" s="18"/>
      <c r="I96" s="18"/>
      <c r="J96" s="18"/>
      <c r="K96" s="18"/>
      <c r="L96" s="18"/>
      <c r="M96" s="18"/>
      <c r="N96" s="18"/>
      <c r="O96" s="18"/>
      <c r="P96" s="18"/>
      <c r="Q96" s="18"/>
      <c r="R96" s="18"/>
      <c r="S96" s="18"/>
      <c r="T96" s="18"/>
      <c r="U96" s="18"/>
      <c r="V96" s="18"/>
      <c r="W96" s="18"/>
      <c r="X96" s="18"/>
      <c r="Y96" s="18"/>
      <c r="Z96" s="18"/>
      <c r="AA96" s="18"/>
      <c r="AB96" s="18"/>
      <c r="AC96" s="18"/>
      <c r="AD96" s="18"/>
      <c r="AE96" s="18"/>
      <c r="AF96" s="18"/>
      <c r="AG96" s="18"/>
      <c r="AH96" s="18"/>
      <c r="AI96" s="18"/>
      <c r="AJ96" s="18"/>
      <c r="AK96" s="18"/>
      <c r="AL96" s="18"/>
      <c r="AM96" s="18"/>
      <c r="AN96" s="18"/>
      <c r="AO96" s="18"/>
      <c r="AP96" s="18"/>
      <c r="AQ96" s="18"/>
      <c r="AR96" s="18"/>
      <c r="AS96" s="18"/>
      <c r="AT96" s="18"/>
      <c r="AU96" s="18"/>
      <c r="AV96" s="18"/>
      <c r="AW96" s="18"/>
      <c r="AX96" s="18"/>
      <c r="AY96" s="18"/>
      <c r="AZ96" s="18"/>
    </row>
    <row r="97" spans="1:52" x14ac:dyDescent="0.25">
      <c r="A97" s="24"/>
      <c r="B97" s="18"/>
      <c r="C97" s="18"/>
      <c r="D97" s="18"/>
      <c r="E97" s="18"/>
      <c r="F97" s="18"/>
      <c r="G97" s="18"/>
      <c r="H97" s="18"/>
      <c r="I97" s="18"/>
      <c r="J97" s="18"/>
      <c r="K97" s="18"/>
      <c r="L97" s="18"/>
      <c r="M97" s="18"/>
      <c r="N97" s="18"/>
      <c r="O97" s="18"/>
      <c r="P97" s="18"/>
      <c r="Q97" s="18"/>
      <c r="R97" s="18"/>
      <c r="S97" s="18"/>
      <c r="T97" s="18"/>
      <c r="U97" s="18"/>
      <c r="V97" s="18"/>
      <c r="W97" s="18"/>
      <c r="X97" s="18"/>
      <c r="Y97" s="18"/>
      <c r="Z97" s="18"/>
      <c r="AA97" s="18"/>
      <c r="AB97" s="18"/>
      <c r="AC97" s="18"/>
      <c r="AD97" s="18"/>
      <c r="AE97" s="18"/>
      <c r="AF97" s="18"/>
      <c r="AG97" s="18"/>
      <c r="AH97" s="18"/>
      <c r="AI97" s="18"/>
      <c r="AJ97" s="18"/>
      <c r="AK97" s="18"/>
      <c r="AL97" s="18"/>
      <c r="AM97" s="18"/>
      <c r="AN97" s="18"/>
      <c r="AO97" s="18"/>
      <c r="AP97" s="18"/>
      <c r="AQ97" s="18"/>
      <c r="AR97" s="18"/>
      <c r="AS97" s="18"/>
      <c r="AT97" s="18"/>
      <c r="AU97" s="18"/>
      <c r="AV97" s="18"/>
      <c r="AW97" s="18"/>
      <c r="AX97" s="18"/>
      <c r="AY97" s="18"/>
      <c r="AZ97" s="18"/>
    </row>
    <row r="98" spans="1:52" x14ac:dyDescent="0.25">
      <c r="A98" s="24"/>
      <c r="B98" s="18"/>
      <c r="C98" s="18"/>
      <c r="D98" s="18"/>
      <c r="E98" s="18"/>
      <c r="F98" s="18"/>
      <c r="G98" s="18"/>
      <c r="H98" s="18"/>
      <c r="I98" s="18"/>
      <c r="J98" s="18"/>
      <c r="K98" s="18"/>
      <c r="L98" s="18"/>
      <c r="M98" s="18"/>
      <c r="N98" s="18"/>
      <c r="O98" s="18"/>
      <c r="P98" s="18"/>
      <c r="Q98" s="18"/>
      <c r="R98" s="18"/>
      <c r="S98" s="18"/>
      <c r="T98" s="18"/>
      <c r="U98" s="18"/>
      <c r="V98" s="18"/>
      <c r="W98" s="18"/>
      <c r="X98" s="18"/>
      <c r="Y98" s="18"/>
      <c r="Z98" s="18"/>
      <c r="AA98" s="18"/>
      <c r="AB98" s="18"/>
      <c r="AC98" s="18"/>
      <c r="AD98" s="18"/>
      <c r="AE98" s="18"/>
      <c r="AF98" s="18"/>
      <c r="AG98" s="18"/>
      <c r="AH98" s="18"/>
      <c r="AI98" s="18"/>
      <c r="AJ98" s="18"/>
      <c r="AK98" s="18"/>
      <c r="AL98" s="18"/>
      <c r="AM98" s="18"/>
      <c r="AN98" s="18"/>
      <c r="AO98" s="18"/>
      <c r="AP98" s="18"/>
      <c r="AQ98" s="18"/>
      <c r="AR98" s="18"/>
      <c r="AS98" s="18"/>
      <c r="AT98" s="18"/>
      <c r="AU98" s="18"/>
      <c r="AV98" s="18"/>
      <c r="AW98" s="18"/>
      <c r="AX98" s="18"/>
      <c r="AY98" s="18"/>
      <c r="AZ98" s="18"/>
    </row>
    <row r="99" spans="1:52" x14ac:dyDescent="0.25">
      <c r="A99" s="24"/>
      <c r="B99" s="18"/>
      <c r="C99" s="18"/>
      <c r="D99" s="18"/>
      <c r="E99" s="18"/>
      <c r="F99" s="18"/>
      <c r="G99" s="18"/>
      <c r="H99" s="18"/>
      <c r="I99" s="18"/>
      <c r="J99" s="18"/>
      <c r="K99" s="18"/>
      <c r="L99" s="18"/>
      <c r="M99" s="18"/>
      <c r="N99" s="18"/>
      <c r="O99" s="18"/>
      <c r="P99" s="18"/>
      <c r="Q99" s="18"/>
      <c r="R99" s="18"/>
      <c r="S99" s="18"/>
      <c r="T99" s="18"/>
      <c r="U99" s="18"/>
      <c r="V99" s="18"/>
      <c r="W99" s="18"/>
      <c r="X99" s="18"/>
      <c r="Y99" s="18"/>
      <c r="Z99" s="18"/>
      <c r="AA99" s="18"/>
      <c r="AB99" s="18"/>
      <c r="AC99" s="18"/>
      <c r="AD99" s="18"/>
      <c r="AE99" s="18"/>
      <c r="AF99" s="18"/>
      <c r="AG99" s="18"/>
      <c r="AH99" s="18"/>
      <c r="AI99" s="18"/>
      <c r="AJ99" s="18"/>
      <c r="AK99" s="18"/>
      <c r="AL99" s="18"/>
      <c r="AM99" s="18"/>
      <c r="AN99" s="18"/>
      <c r="AO99" s="18"/>
      <c r="AP99" s="18"/>
      <c r="AQ99" s="18"/>
      <c r="AR99" s="18"/>
      <c r="AS99" s="18"/>
      <c r="AT99" s="18"/>
      <c r="AU99" s="18"/>
      <c r="AV99" s="18"/>
      <c r="AW99" s="18"/>
      <c r="AX99" s="18"/>
      <c r="AY99" s="18"/>
      <c r="AZ99" s="18"/>
    </row>
    <row r="100" spans="1:52" x14ac:dyDescent="0.25">
      <c r="A100" s="24"/>
      <c r="B100" s="18"/>
      <c r="C100" s="18"/>
      <c r="D100" s="18"/>
      <c r="E100" s="18"/>
      <c r="F100" s="18"/>
      <c r="G100" s="18"/>
      <c r="H100" s="18"/>
      <c r="I100" s="18"/>
      <c r="J100" s="18"/>
      <c r="K100" s="18"/>
      <c r="L100" s="18"/>
      <c r="M100" s="18"/>
      <c r="N100" s="18"/>
      <c r="O100" s="18"/>
      <c r="P100" s="18"/>
      <c r="Q100" s="18"/>
      <c r="R100" s="18"/>
      <c r="S100" s="18"/>
      <c r="T100" s="18"/>
      <c r="U100" s="18"/>
      <c r="V100" s="18"/>
      <c r="W100" s="18"/>
      <c r="X100" s="18"/>
      <c r="Y100" s="18"/>
      <c r="Z100" s="18"/>
      <c r="AA100" s="18"/>
      <c r="AB100" s="18"/>
      <c r="AC100" s="18"/>
      <c r="AD100" s="18"/>
      <c r="AE100" s="18"/>
      <c r="AF100" s="18"/>
      <c r="AG100" s="18"/>
      <c r="AH100" s="18"/>
      <c r="AI100" s="18"/>
      <c r="AJ100" s="18"/>
      <c r="AK100" s="18"/>
      <c r="AL100" s="18"/>
      <c r="AM100" s="18"/>
      <c r="AN100" s="18"/>
      <c r="AO100" s="18"/>
      <c r="AP100" s="18"/>
      <c r="AQ100" s="18"/>
      <c r="AR100" s="18"/>
      <c r="AS100" s="18"/>
      <c r="AT100" s="18"/>
      <c r="AU100" s="18"/>
      <c r="AV100" s="18"/>
      <c r="AW100" s="18"/>
      <c r="AX100" s="18"/>
      <c r="AY100" s="18"/>
      <c r="AZ100" s="18"/>
    </row>
    <row r="101" spans="1:52" x14ac:dyDescent="0.25">
      <c r="A101" s="24"/>
      <c r="B101" s="18"/>
      <c r="C101" s="18"/>
      <c r="D101" s="18"/>
      <c r="E101" s="18"/>
      <c r="F101" s="18"/>
      <c r="G101" s="18"/>
      <c r="H101" s="18"/>
      <c r="I101" s="18"/>
      <c r="J101" s="18"/>
      <c r="K101" s="18"/>
      <c r="L101" s="18"/>
      <c r="M101" s="18"/>
      <c r="N101" s="18"/>
      <c r="O101" s="18"/>
      <c r="P101" s="18"/>
      <c r="Q101" s="18"/>
      <c r="R101" s="18"/>
      <c r="S101" s="18"/>
      <c r="T101" s="18"/>
      <c r="U101" s="18"/>
      <c r="V101" s="18"/>
      <c r="W101" s="18"/>
      <c r="X101" s="18"/>
      <c r="Y101" s="18"/>
      <c r="Z101" s="18"/>
      <c r="AA101" s="18"/>
      <c r="AB101" s="18"/>
      <c r="AC101" s="18"/>
      <c r="AD101" s="18"/>
      <c r="AE101" s="18"/>
      <c r="AF101" s="18"/>
      <c r="AG101" s="18"/>
      <c r="AH101" s="18"/>
      <c r="AI101" s="18"/>
      <c r="AJ101" s="18"/>
      <c r="AK101" s="18"/>
      <c r="AL101" s="18"/>
      <c r="AM101" s="18"/>
      <c r="AN101" s="18"/>
      <c r="AO101" s="18"/>
      <c r="AP101" s="18"/>
      <c r="AQ101" s="18"/>
      <c r="AR101" s="18"/>
      <c r="AS101" s="18"/>
      <c r="AT101" s="18"/>
      <c r="AU101" s="18"/>
      <c r="AV101" s="18"/>
      <c r="AW101" s="18"/>
      <c r="AX101" s="18"/>
      <c r="AY101" s="18"/>
      <c r="AZ101" s="18"/>
    </row>
    <row r="102" spans="1:52" x14ac:dyDescent="0.25">
      <c r="A102" s="24"/>
      <c r="B102" s="18"/>
      <c r="C102" s="18"/>
      <c r="D102" s="18"/>
      <c r="E102" s="18"/>
      <c r="F102" s="18"/>
      <c r="G102" s="18"/>
      <c r="H102" s="18"/>
      <c r="I102" s="18"/>
      <c r="J102" s="18"/>
      <c r="K102" s="18"/>
      <c r="L102" s="18"/>
      <c r="M102" s="18"/>
      <c r="N102" s="18"/>
      <c r="O102" s="18"/>
      <c r="P102" s="18"/>
      <c r="Q102" s="18"/>
      <c r="R102" s="18"/>
      <c r="S102" s="18"/>
      <c r="T102" s="18"/>
      <c r="U102" s="18"/>
      <c r="V102" s="18"/>
      <c r="W102" s="18"/>
      <c r="X102" s="18"/>
      <c r="Y102" s="18"/>
      <c r="Z102" s="18"/>
      <c r="AA102" s="18"/>
      <c r="AB102" s="18"/>
      <c r="AC102" s="18"/>
      <c r="AD102" s="18"/>
      <c r="AE102" s="18"/>
      <c r="AF102" s="18"/>
      <c r="AG102" s="18"/>
      <c r="AH102" s="18"/>
      <c r="AI102" s="18"/>
      <c r="AJ102" s="18"/>
      <c r="AK102" s="18"/>
      <c r="AL102" s="18"/>
      <c r="AM102" s="18"/>
      <c r="AN102" s="18"/>
      <c r="AO102" s="18"/>
      <c r="AP102" s="18"/>
      <c r="AQ102" s="18"/>
      <c r="AR102" s="18"/>
      <c r="AS102" s="18"/>
      <c r="AT102" s="18"/>
      <c r="AU102" s="18"/>
      <c r="AV102" s="18"/>
      <c r="AW102" s="18"/>
      <c r="AX102" s="18"/>
      <c r="AY102" s="18"/>
      <c r="AZ102" s="18"/>
    </row>
    <row r="103" spans="1:52" x14ac:dyDescent="0.25">
      <c r="A103" s="24"/>
      <c r="B103" s="18"/>
      <c r="C103" s="18"/>
      <c r="D103" s="18"/>
      <c r="E103" s="18"/>
      <c r="F103" s="18"/>
      <c r="G103" s="18"/>
      <c r="H103" s="18"/>
      <c r="I103" s="18"/>
      <c r="J103" s="18"/>
      <c r="K103" s="18"/>
      <c r="L103" s="18"/>
      <c r="M103" s="18"/>
      <c r="N103" s="18"/>
      <c r="O103" s="18"/>
      <c r="P103" s="18"/>
      <c r="Q103" s="18"/>
      <c r="R103" s="18"/>
      <c r="S103" s="18"/>
      <c r="T103" s="18"/>
      <c r="U103" s="18"/>
      <c r="V103" s="18"/>
      <c r="W103" s="18"/>
      <c r="X103" s="18"/>
      <c r="Y103" s="18"/>
      <c r="Z103" s="18"/>
      <c r="AA103" s="18"/>
      <c r="AB103" s="18"/>
      <c r="AC103" s="18"/>
      <c r="AD103" s="18"/>
      <c r="AE103" s="18"/>
      <c r="AF103" s="18"/>
      <c r="AG103" s="18"/>
      <c r="AH103" s="18"/>
      <c r="AI103" s="18"/>
      <c r="AJ103" s="18"/>
      <c r="AK103" s="18"/>
      <c r="AL103" s="18"/>
      <c r="AM103" s="18"/>
      <c r="AN103" s="18"/>
      <c r="AO103" s="18"/>
      <c r="AP103" s="18"/>
      <c r="AQ103" s="18"/>
      <c r="AR103" s="18"/>
      <c r="AS103" s="18"/>
      <c r="AT103" s="18"/>
      <c r="AU103" s="18"/>
      <c r="AV103" s="18"/>
      <c r="AW103" s="18"/>
      <c r="AX103" s="18"/>
      <c r="AY103" s="18"/>
      <c r="AZ103" s="18"/>
    </row>
    <row r="104" spans="1:52" x14ac:dyDescent="0.25">
      <c r="A104" s="24"/>
      <c r="B104" s="18"/>
      <c r="C104" s="18"/>
      <c r="D104" s="18"/>
      <c r="E104" s="18"/>
      <c r="F104" s="18"/>
      <c r="G104" s="18"/>
      <c r="H104" s="18"/>
      <c r="I104" s="18"/>
      <c r="J104" s="18"/>
      <c r="K104" s="18"/>
      <c r="L104" s="18"/>
      <c r="M104" s="18"/>
      <c r="N104" s="18"/>
      <c r="O104" s="18"/>
      <c r="P104" s="18"/>
      <c r="Q104" s="18"/>
      <c r="R104" s="18"/>
      <c r="S104" s="18"/>
      <c r="T104" s="18"/>
      <c r="U104" s="18"/>
      <c r="V104" s="18"/>
      <c r="W104" s="18"/>
      <c r="X104" s="18"/>
      <c r="Y104" s="18"/>
      <c r="Z104" s="18"/>
      <c r="AA104" s="18"/>
      <c r="AB104" s="18"/>
      <c r="AC104" s="18"/>
      <c r="AD104" s="18"/>
      <c r="AE104" s="18"/>
      <c r="AF104" s="18"/>
      <c r="AG104" s="18"/>
      <c r="AH104" s="18"/>
      <c r="AI104" s="18"/>
      <c r="AJ104" s="18"/>
      <c r="AK104" s="18"/>
      <c r="AL104" s="18"/>
      <c r="AM104" s="18"/>
      <c r="AN104" s="18"/>
      <c r="AO104" s="18"/>
      <c r="AP104" s="18"/>
      <c r="AQ104" s="18"/>
      <c r="AR104" s="18"/>
      <c r="AS104" s="18"/>
      <c r="AT104" s="18"/>
      <c r="AU104" s="18"/>
      <c r="AV104" s="18"/>
      <c r="AW104" s="18"/>
      <c r="AX104" s="18"/>
      <c r="AY104" s="18"/>
      <c r="AZ104" s="18"/>
    </row>
    <row r="105" spans="1:52" x14ac:dyDescent="0.25">
      <c r="A105" s="24"/>
      <c r="B105" s="18"/>
      <c r="C105" s="18"/>
      <c r="D105" s="18"/>
      <c r="E105" s="18"/>
      <c r="F105" s="18"/>
      <c r="G105" s="18"/>
      <c r="H105" s="18"/>
      <c r="I105" s="18"/>
      <c r="J105" s="18"/>
      <c r="K105" s="18"/>
      <c r="L105" s="18"/>
      <c r="M105" s="18"/>
      <c r="N105" s="18"/>
      <c r="O105" s="18"/>
      <c r="P105" s="18"/>
      <c r="Q105" s="18"/>
      <c r="R105" s="18"/>
      <c r="S105" s="18"/>
      <c r="T105" s="18"/>
      <c r="U105" s="18"/>
      <c r="V105" s="18"/>
      <c r="W105" s="18"/>
      <c r="X105" s="18"/>
      <c r="Y105" s="18"/>
      <c r="Z105" s="18"/>
      <c r="AA105" s="18"/>
      <c r="AB105" s="18"/>
      <c r="AC105" s="18"/>
      <c r="AD105" s="18"/>
      <c r="AE105" s="18"/>
      <c r="AF105" s="18"/>
      <c r="AG105" s="18"/>
      <c r="AH105" s="18"/>
      <c r="AI105" s="18"/>
      <c r="AJ105" s="18"/>
      <c r="AK105" s="18"/>
      <c r="AL105" s="18"/>
      <c r="AM105" s="18"/>
      <c r="AN105" s="18"/>
      <c r="AO105" s="18"/>
      <c r="AP105" s="18"/>
      <c r="AQ105" s="18"/>
      <c r="AR105" s="18"/>
      <c r="AS105" s="18"/>
      <c r="AT105" s="18"/>
      <c r="AU105" s="18"/>
      <c r="AV105" s="18"/>
      <c r="AW105" s="18"/>
      <c r="AX105" s="18"/>
      <c r="AY105" s="18"/>
      <c r="AZ105" s="18"/>
    </row>
    <row r="106" spans="1:52" x14ac:dyDescent="0.25">
      <c r="A106" s="24"/>
      <c r="B106" s="18"/>
      <c r="C106" s="18"/>
      <c r="D106" s="18"/>
      <c r="E106" s="18"/>
      <c r="F106" s="18"/>
      <c r="G106" s="18"/>
      <c r="H106" s="18"/>
      <c r="I106" s="18"/>
      <c r="J106" s="18"/>
      <c r="K106" s="18"/>
      <c r="L106" s="18"/>
      <c r="M106" s="18"/>
      <c r="N106" s="18"/>
      <c r="O106" s="18"/>
      <c r="P106" s="18"/>
      <c r="Q106" s="18"/>
      <c r="R106" s="18"/>
      <c r="S106" s="18"/>
      <c r="T106" s="18"/>
      <c r="U106" s="18"/>
      <c r="V106" s="18"/>
      <c r="W106" s="18"/>
      <c r="X106" s="18"/>
      <c r="Y106" s="18"/>
      <c r="Z106" s="18"/>
      <c r="AA106" s="18"/>
      <c r="AB106" s="18"/>
      <c r="AC106" s="18"/>
      <c r="AD106" s="18"/>
      <c r="AE106" s="18"/>
      <c r="AF106" s="18"/>
      <c r="AG106" s="18"/>
      <c r="AH106" s="18"/>
      <c r="AI106" s="18"/>
      <c r="AJ106" s="18"/>
      <c r="AK106" s="18"/>
      <c r="AL106" s="18"/>
      <c r="AM106" s="18"/>
      <c r="AN106" s="18"/>
      <c r="AO106" s="18"/>
      <c r="AP106" s="18"/>
      <c r="AQ106" s="18"/>
      <c r="AR106" s="18"/>
      <c r="AS106" s="18"/>
      <c r="AT106" s="18"/>
      <c r="AU106" s="18"/>
      <c r="AV106" s="18"/>
      <c r="AW106" s="18"/>
      <c r="AX106" s="18"/>
      <c r="AY106" s="18"/>
      <c r="AZ106" s="18"/>
    </row>
    <row r="107" spans="1:52" x14ac:dyDescent="0.25">
      <c r="A107" s="24"/>
      <c r="B107" s="18"/>
      <c r="C107" s="18"/>
      <c r="D107" s="18"/>
      <c r="E107" s="18"/>
      <c r="F107" s="18"/>
      <c r="G107" s="18"/>
      <c r="H107" s="18"/>
      <c r="I107" s="18"/>
      <c r="J107" s="18"/>
      <c r="K107" s="18"/>
      <c r="L107" s="18"/>
      <c r="M107" s="18"/>
      <c r="N107" s="18"/>
      <c r="O107" s="18"/>
      <c r="P107" s="18"/>
      <c r="Q107" s="18"/>
      <c r="R107" s="18"/>
      <c r="S107" s="18"/>
      <c r="T107" s="18"/>
      <c r="U107" s="18"/>
      <c r="V107" s="18"/>
      <c r="W107" s="18"/>
      <c r="X107" s="18"/>
      <c r="Y107" s="18"/>
      <c r="Z107" s="18"/>
      <c r="AA107" s="18"/>
      <c r="AB107" s="18"/>
      <c r="AC107" s="18"/>
      <c r="AD107" s="18"/>
      <c r="AE107" s="18"/>
      <c r="AF107" s="18"/>
      <c r="AG107" s="18"/>
      <c r="AH107" s="18"/>
      <c r="AI107" s="18"/>
      <c r="AJ107" s="18"/>
      <c r="AK107" s="18"/>
      <c r="AL107" s="18"/>
      <c r="AM107" s="18"/>
      <c r="AN107" s="18"/>
      <c r="AO107" s="18"/>
      <c r="AP107" s="18"/>
      <c r="AQ107" s="18"/>
      <c r="AR107" s="18"/>
      <c r="AS107" s="18"/>
      <c r="AT107" s="18"/>
      <c r="AU107" s="18"/>
      <c r="AV107" s="18"/>
      <c r="AW107" s="18"/>
      <c r="AX107" s="18"/>
      <c r="AY107" s="18"/>
      <c r="AZ107" s="18"/>
    </row>
    <row r="108" spans="1:52" x14ac:dyDescent="0.25">
      <c r="A108" s="24"/>
      <c r="B108" s="18"/>
      <c r="C108" s="18"/>
      <c r="D108" s="18"/>
      <c r="E108" s="18"/>
      <c r="F108" s="18"/>
      <c r="G108" s="18"/>
      <c r="H108" s="18"/>
      <c r="I108" s="18"/>
      <c r="J108" s="18"/>
      <c r="K108" s="18"/>
      <c r="L108" s="18"/>
      <c r="M108" s="18"/>
      <c r="N108" s="18"/>
      <c r="O108" s="18"/>
      <c r="P108" s="18"/>
      <c r="Q108" s="18"/>
      <c r="R108" s="18"/>
      <c r="S108" s="18"/>
      <c r="T108" s="18"/>
      <c r="U108" s="18"/>
      <c r="V108" s="18"/>
      <c r="W108" s="18"/>
      <c r="X108" s="18"/>
      <c r="Y108" s="18"/>
      <c r="Z108" s="18"/>
      <c r="AA108" s="18"/>
      <c r="AB108" s="18"/>
      <c r="AC108" s="18"/>
      <c r="AD108" s="18"/>
      <c r="AE108" s="18"/>
      <c r="AF108" s="18"/>
      <c r="AG108" s="18"/>
      <c r="AH108" s="18"/>
      <c r="AI108" s="18"/>
      <c r="AJ108" s="18"/>
      <c r="AK108" s="18"/>
      <c r="AL108" s="18"/>
      <c r="AM108" s="18"/>
      <c r="AN108" s="18"/>
      <c r="AO108" s="18"/>
      <c r="AP108" s="18"/>
      <c r="AQ108" s="18"/>
      <c r="AR108" s="18"/>
      <c r="AS108" s="18"/>
      <c r="AT108" s="18"/>
      <c r="AU108" s="18"/>
      <c r="AV108" s="18"/>
      <c r="AW108" s="18"/>
      <c r="AX108" s="18"/>
      <c r="AY108" s="18"/>
      <c r="AZ108" s="18"/>
    </row>
    <row r="109" spans="1:52" x14ac:dyDescent="0.25">
      <c r="A109" s="24"/>
      <c r="B109" s="18"/>
      <c r="C109" s="18"/>
      <c r="D109" s="18"/>
      <c r="E109" s="18"/>
      <c r="F109" s="18"/>
      <c r="G109" s="18"/>
      <c r="H109" s="18"/>
      <c r="I109" s="18"/>
      <c r="J109" s="18"/>
      <c r="K109" s="18"/>
      <c r="L109" s="18"/>
      <c r="M109" s="18"/>
      <c r="N109" s="18"/>
      <c r="O109" s="18"/>
      <c r="P109" s="18"/>
      <c r="Q109" s="18"/>
      <c r="R109" s="18"/>
      <c r="S109" s="18"/>
      <c r="T109" s="18"/>
      <c r="U109" s="18"/>
      <c r="V109" s="18"/>
      <c r="W109" s="18"/>
      <c r="X109" s="18"/>
      <c r="Y109" s="18"/>
      <c r="Z109" s="18"/>
      <c r="AA109" s="18"/>
      <c r="AB109" s="18"/>
      <c r="AC109" s="18"/>
      <c r="AD109" s="18"/>
      <c r="AE109" s="18"/>
      <c r="AF109" s="18"/>
      <c r="AG109" s="18"/>
      <c r="AH109" s="18"/>
      <c r="AI109" s="18"/>
      <c r="AJ109" s="18"/>
      <c r="AK109" s="18"/>
      <c r="AL109" s="18"/>
      <c r="AM109" s="18"/>
      <c r="AN109" s="18"/>
      <c r="AO109" s="18"/>
      <c r="AP109" s="18"/>
      <c r="AQ109" s="18"/>
      <c r="AR109" s="18"/>
      <c r="AS109" s="18"/>
      <c r="AT109" s="18"/>
      <c r="AU109" s="18"/>
      <c r="AV109" s="18"/>
      <c r="AW109" s="18"/>
      <c r="AX109" s="18"/>
      <c r="AY109" s="18"/>
      <c r="AZ109" s="18"/>
    </row>
    <row r="110" spans="1:52" x14ac:dyDescent="0.25">
      <c r="A110" s="24"/>
      <c r="B110" s="18"/>
      <c r="C110" s="18"/>
      <c r="D110" s="18"/>
      <c r="E110" s="18"/>
      <c r="F110" s="18"/>
      <c r="G110" s="18"/>
      <c r="H110" s="18"/>
      <c r="I110" s="18"/>
      <c r="J110" s="18"/>
      <c r="K110" s="18"/>
      <c r="L110" s="18"/>
      <c r="M110" s="18"/>
      <c r="N110" s="18"/>
      <c r="O110" s="18"/>
      <c r="P110" s="18"/>
      <c r="Q110" s="18"/>
      <c r="R110" s="18"/>
      <c r="S110" s="18"/>
      <c r="T110" s="18"/>
      <c r="U110" s="18"/>
      <c r="V110" s="18"/>
      <c r="W110" s="18"/>
      <c r="X110" s="18"/>
      <c r="Y110" s="18"/>
      <c r="Z110" s="18"/>
      <c r="AA110" s="18"/>
      <c r="AB110" s="18"/>
      <c r="AC110" s="18"/>
      <c r="AD110" s="18"/>
      <c r="AE110" s="18"/>
      <c r="AF110" s="18"/>
      <c r="AG110" s="18"/>
      <c r="AH110" s="18"/>
      <c r="AI110" s="18"/>
      <c r="AJ110" s="18"/>
      <c r="AK110" s="18"/>
      <c r="AL110" s="18"/>
      <c r="AM110" s="18"/>
      <c r="AN110" s="18"/>
      <c r="AO110" s="18"/>
      <c r="AP110" s="18"/>
      <c r="AQ110" s="18"/>
      <c r="AR110" s="18"/>
      <c r="AS110" s="18"/>
      <c r="AT110" s="18"/>
      <c r="AU110" s="18"/>
      <c r="AV110" s="18"/>
      <c r="AW110" s="18"/>
      <c r="AX110" s="18"/>
      <c r="AY110" s="18"/>
      <c r="AZ110" s="18"/>
    </row>
    <row r="111" spans="1:52" x14ac:dyDescent="0.25">
      <c r="A111" s="24"/>
      <c r="B111" s="18"/>
      <c r="C111" s="18"/>
      <c r="D111" s="18"/>
      <c r="E111" s="18"/>
      <c r="F111" s="18"/>
      <c r="G111" s="18"/>
      <c r="H111" s="18"/>
      <c r="I111" s="18"/>
      <c r="J111" s="18"/>
      <c r="K111" s="18"/>
      <c r="L111" s="18"/>
      <c r="M111" s="18"/>
      <c r="N111" s="18"/>
      <c r="O111" s="18"/>
      <c r="P111" s="18"/>
      <c r="Q111" s="18"/>
      <c r="R111" s="18"/>
      <c r="S111" s="18"/>
      <c r="T111" s="18"/>
      <c r="U111" s="18"/>
      <c r="V111" s="18"/>
      <c r="W111" s="18"/>
      <c r="X111" s="18"/>
      <c r="Y111" s="18"/>
      <c r="Z111" s="18"/>
      <c r="AA111" s="18"/>
      <c r="AB111" s="18"/>
      <c r="AC111" s="18"/>
      <c r="AD111" s="18"/>
      <c r="AE111" s="18"/>
      <c r="AF111" s="18"/>
      <c r="AG111" s="18"/>
      <c r="AH111" s="18"/>
      <c r="AI111" s="18"/>
      <c r="AJ111" s="18"/>
      <c r="AK111" s="18"/>
      <c r="AL111" s="18"/>
      <c r="AM111" s="18"/>
      <c r="AN111" s="18"/>
      <c r="AO111" s="18"/>
      <c r="AP111" s="18"/>
      <c r="AQ111" s="18"/>
      <c r="AR111" s="18"/>
      <c r="AS111" s="18"/>
      <c r="AT111" s="18"/>
      <c r="AU111" s="18"/>
      <c r="AV111" s="18"/>
      <c r="AW111" s="18"/>
      <c r="AX111" s="18"/>
      <c r="AY111" s="18"/>
      <c r="AZ111" s="18"/>
    </row>
    <row r="112" spans="1:52" x14ac:dyDescent="0.25">
      <c r="A112" s="24"/>
      <c r="B112" s="18"/>
      <c r="C112" s="18"/>
      <c r="D112" s="18"/>
      <c r="E112" s="18"/>
      <c r="F112" s="18"/>
      <c r="G112" s="18"/>
      <c r="H112" s="18"/>
      <c r="I112" s="18"/>
      <c r="J112" s="18"/>
      <c r="K112" s="18"/>
      <c r="L112" s="18"/>
      <c r="M112" s="18"/>
      <c r="N112" s="18"/>
      <c r="O112" s="18"/>
      <c r="P112" s="18"/>
      <c r="Q112" s="18"/>
      <c r="R112" s="18"/>
      <c r="S112" s="18"/>
      <c r="T112" s="18"/>
      <c r="U112" s="18"/>
      <c r="V112" s="18"/>
      <c r="W112" s="18"/>
      <c r="X112" s="18"/>
      <c r="Y112" s="18"/>
      <c r="Z112" s="18"/>
      <c r="AA112" s="18"/>
      <c r="AB112" s="18"/>
      <c r="AC112" s="18"/>
      <c r="AD112" s="18"/>
      <c r="AE112" s="18"/>
      <c r="AF112" s="18"/>
      <c r="AG112" s="18"/>
      <c r="AH112" s="18"/>
      <c r="AI112" s="18"/>
      <c r="AJ112" s="18"/>
      <c r="AK112" s="18"/>
      <c r="AL112" s="18"/>
      <c r="AM112" s="18"/>
      <c r="AN112" s="18"/>
      <c r="AO112" s="18"/>
      <c r="AP112" s="18"/>
      <c r="AQ112" s="18"/>
      <c r="AR112" s="18"/>
      <c r="AS112" s="18"/>
      <c r="AT112" s="18"/>
      <c r="AU112" s="18"/>
      <c r="AV112" s="18"/>
      <c r="AW112" s="18"/>
      <c r="AX112" s="18"/>
      <c r="AY112" s="18"/>
      <c r="AZ112" s="18"/>
    </row>
    <row r="113" spans="1:52" x14ac:dyDescent="0.25">
      <c r="A113" s="24"/>
      <c r="B113" s="18"/>
      <c r="C113" s="18"/>
      <c r="D113" s="18"/>
      <c r="E113" s="18"/>
      <c r="F113" s="18"/>
      <c r="G113" s="18"/>
      <c r="H113" s="18"/>
      <c r="I113" s="18"/>
      <c r="J113" s="18"/>
      <c r="K113" s="18"/>
      <c r="L113" s="18"/>
      <c r="M113" s="18"/>
      <c r="N113" s="18"/>
      <c r="O113" s="18"/>
      <c r="P113" s="18"/>
      <c r="Q113" s="18"/>
      <c r="R113" s="18"/>
      <c r="S113" s="18"/>
      <c r="T113" s="18"/>
      <c r="U113" s="18"/>
      <c r="V113" s="18"/>
      <c r="W113" s="18"/>
      <c r="X113" s="18"/>
      <c r="Y113" s="18"/>
      <c r="Z113" s="18"/>
      <c r="AA113" s="18"/>
      <c r="AB113" s="18"/>
      <c r="AC113" s="18"/>
      <c r="AD113" s="18"/>
      <c r="AE113" s="18"/>
      <c r="AF113" s="18"/>
      <c r="AG113" s="18"/>
      <c r="AH113" s="18"/>
      <c r="AI113" s="18"/>
      <c r="AJ113" s="18"/>
      <c r="AK113" s="18"/>
      <c r="AL113" s="18"/>
      <c r="AM113" s="18"/>
      <c r="AN113" s="18"/>
      <c r="AO113" s="18"/>
      <c r="AP113" s="18"/>
      <c r="AQ113" s="18"/>
      <c r="AR113" s="18"/>
      <c r="AS113" s="18"/>
      <c r="AT113" s="18"/>
      <c r="AU113" s="18"/>
      <c r="AV113" s="18"/>
      <c r="AW113" s="18"/>
      <c r="AX113" s="18"/>
      <c r="AY113" s="18"/>
      <c r="AZ113" s="18"/>
    </row>
    <row r="114" spans="1:52" x14ac:dyDescent="0.25">
      <c r="A114" s="24"/>
      <c r="B114" s="18"/>
      <c r="C114" s="18"/>
      <c r="D114" s="18"/>
      <c r="E114" s="18"/>
      <c r="F114" s="18"/>
      <c r="G114" s="18"/>
      <c r="H114" s="18"/>
      <c r="I114" s="18"/>
      <c r="J114" s="18"/>
      <c r="K114" s="18"/>
      <c r="L114" s="18"/>
      <c r="M114" s="18"/>
      <c r="N114" s="18"/>
      <c r="O114" s="18"/>
      <c r="P114" s="18"/>
      <c r="Q114" s="18"/>
      <c r="R114" s="18"/>
      <c r="S114" s="18"/>
      <c r="T114" s="18"/>
      <c r="U114" s="18"/>
      <c r="V114" s="18"/>
      <c r="W114" s="18"/>
      <c r="X114" s="18"/>
      <c r="Y114" s="18"/>
      <c r="Z114" s="18"/>
      <c r="AA114" s="18"/>
      <c r="AB114" s="18"/>
      <c r="AC114" s="18"/>
      <c r="AD114" s="18"/>
      <c r="AE114" s="18"/>
      <c r="AF114" s="18"/>
      <c r="AG114" s="18"/>
      <c r="AH114" s="18"/>
      <c r="AI114" s="18"/>
      <c r="AJ114" s="18"/>
      <c r="AK114" s="18"/>
      <c r="AL114" s="18"/>
      <c r="AM114" s="18"/>
      <c r="AN114" s="18"/>
      <c r="AO114" s="18"/>
      <c r="AP114" s="18"/>
      <c r="AQ114" s="18"/>
      <c r="AR114" s="18"/>
      <c r="AS114" s="18"/>
      <c r="AT114" s="18"/>
      <c r="AU114" s="18"/>
      <c r="AV114" s="18"/>
      <c r="AW114" s="18"/>
      <c r="AX114" s="18"/>
      <c r="AY114" s="18"/>
      <c r="AZ114" s="18"/>
    </row>
    <row r="115" spans="1:52" x14ac:dyDescent="0.25">
      <c r="A115" s="24"/>
      <c r="B115" s="18"/>
      <c r="C115" s="18"/>
      <c r="D115" s="18"/>
      <c r="E115" s="18"/>
      <c r="F115" s="18"/>
      <c r="G115" s="18"/>
      <c r="H115" s="18"/>
      <c r="I115" s="18"/>
      <c r="J115" s="18"/>
      <c r="K115" s="18"/>
      <c r="L115" s="18"/>
      <c r="M115" s="18"/>
      <c r="N115" s="18"/>
      <c r="O115" s="18"/>
      <c r="P115" s="18"/>
      <c r="Q115" s="18"/>
      <c r="R115" s="18"/>
      <c r="S115" s="18"/>
      <c r="T115" s="18"/>
      <c r="U115" s="18"/>
      <c r="V115" s="18"/>
      <c r="W115" s="18"/>
      <c r="X115" s="18"/>
      <c r="Y115" s="18"/>
      <c r="Z115" s="18"/>
      <c r="AA115" s="18"/>
      <c r="AB115" s="18"/>
      <c r="AC115" s="18"/>
      <c r="AD115" s="18"/>
      <c r="AE115" s="18"/>
      <c r="AF115" s="18"/>
      <c r="AG115" s="18"/>
      <c r="AH115" s="18"/>
      <c r="AI115" s="18"/>
      <c r="AJ115" s="18"/>
      <c r="AK115" s="18"/>
      <c r="AL115" s="18"/>
      <c r="AM115" s="18"/>
      <c r="AN115" s="18"/>
      <c r="AO115" s="18"/>
      <c r="AP115" s="18"/>
      <c r="AQ115" s="18"/>
      <c r="AR115" s="18"/>
      <c r="AS115" s="18"/>
      <c r="AT115" s="18"/>
      <c r="AU115" s="18"/>
      <c r="AV115" s="18"/>
      <c r="AW115" s="18"/>
      <c r="AX115" s="18"/>
      <c r="AY115" s="18"/>
      <c r="AZ115" s="18"/>
    </row>
    <row r="116" spans="1:52" x14ac:dyDescent="0.25">
      <c r="A116" s="24"/>
      <c r="B116" s="18"/>
      <c r="C116" s="18"/>
      <c r="D116" s="18"/>
      <c r="E116" s="18"/>
      <c r="F116" s="18"/>
      <c r="G116" s="18"/>
      <c r="H116" s="18"/>
      <c r="I116" s="18"/>
      <c r="J116" s="18"/>
      <c r="K116" s="18"/>
      <c r="L116" s="18"/>
      <c r="M116" s="18"/>
      <c r="N116" s="18"/>
      <c r="O116" s="18"/>
      <c r="P116" s="18"/>
      <c r="Q116" s="18"/>
      <c r="R116" s="18"/>
      <c r="S116" s="18"/>
      <c r="T116" s="18"/>
      <c r="U116" s="18"/>
      <c r="V116" s="18"/>
      <c r="W116" s="18"/>
      <c r="X116" s="18"/>
      <c r="Y116" s="18"/>
      <c r="Z116" s="18"/>
      <c r="AA116" s="18"/>
      <c r="AB116" s="18"/>
      <c r="AC116" s="18"/>
      <c r="AD116" s="18"/>
      <c r="AE116" s="18"/>
      <c r="AF116" s="18"/>
      <c r="AG116" s="18"/>
      <c r="AH116" s="18"/>
      <c r="AI116" s="18"/>
      <c r="AJ116" s="18"/>
      <c r="AK116" s="18"/>
      <c r="AL116" s="18"/>
      <c r="AM116" s="18"/>
      <c r="AN116" s="18"/>
      <c r="AO116" s="18"/>
      <c r="AP116" s="18"/>
      <c r="AQ116" s="18"/>
      <c r="AR116" s="18"/>
      <c r="AS116" s="18"/>
      <c r="AT116" s="18"/>
      <c r="AU116" s="18"/>
      <c r="AV116" s="18"/>
      <c r="AW116" s="18"/>
      <c r="AX116" s="18"/>
      <c r="AY116" s="18"/>
      <c r="AZ116" s="18"/>
    </row>
    <row r="117" spans="1:52" x14ac:dyDescent="0.25">
      <c r="A117" s="24"/>
      <c r="B117" s="18"/>
      <c r="C117" s="18"/>
      <c r="D117" s="18"/>
      <c r="E117" s="18"/>
      <c r="F117" s="18"/>
      <c r="G117" s="18"/>
      <c r="H117" s="18"/>
      <c r="I117" s="18"/>
      <c r="J117" s="18"/>
      <c r="K117" s="18"/>
      <c r="L117" s="18"/>
      <c r="M117" s="18"/>
      <c r="N117" s="18"/>
      <c r="O117" s="18"/>
      <c r="P117" s="18"/>
      <c r="Q117" s="18"/>
      <c r="R117" s="18"/>
      <c r="S117" s="18"/>
      <c r="T117" s="18"/>
      <c r="U117" s="18"/>
      <c r="V117" s="18"/>
      <c r="W117" s="18"/>
      <c r="X117" s="18"/>
      <c r="Y117" s="18"/>
      <c r="Z117" s="18"/>
      <c r="AA117" s="18"/>
      <c r="AB117" s="18"/>
      <c r="AC117" s="18"/>
      <c r="AD117" s="18"/>
      <c r="AE117" s="18"/>
      <c r="AF117" s="18"/>
      <c r="AG117" s="18"/>
      <c r="AH117" s="18"/>
      <c r="AI117" s="18"/>
      <c r="AJ117" s="18"/>
      <c r="AK117" s="18"/>
      <c r="AL117" s="18"/>
      <c r="AM117" s="18"/>
      <c r="AN117" s="18"/>
      <c r="AO117" s="18"/>
      <c r="AP117" s="18"/>
      <c r="AQ117" s="18"/>
      <c r="AR117" s="18"/>
      <c r="AS117" s="18"/>
      <c r="AT117" s="18"/>
      <c r="AU117" s="18"/>
      <c r="AV117" s="18"/>
      <c r="AW117" s="18"/>
      <c r="AX117" s="18"/>
      <c r="AY117" s="18"/>
      <c r="AZ117" s="18"/>
    </row>
    <row r="118" spans="1:52" x14ac:dyDescent="0.25">
      <c r="A118" s="24"/>
      <c r="B118" s="18"/>
      <c r="C118" s="18"/>
      <c r="D118" s="18"/>
      <c r="E118" s="18"/>
      <c r="F118" s="18"/>
      <c r="G118" s="18"/>
      <c r="H118" s="18"/>
      <c r="I118" s="18"/>
      <c r="J118" s="18"/>
      <c r="K118" s="18"/>
      <c r="L118" s="18"/>
      <c r="M118" s="18"/>
      <c r="N118" s="18"/>
      <c r="O118" s="18"/>
      <c r="P118" s="18"/>
      <c r="Q118" s="18"/>
      <c r="R118" s="18"/>
      <c r="S118" s="18"/>
      <c r="T118" s="18"/>
      <c r="U118" s="18"/>
      <c r="V118" s="18"/>
      <c r="W118" s="18"/>
      <c r="X118" s="18"/>
      <c r="Y118" s="18"/>
      <c r="Z118" s="18"/>
      <c r="AA118" s="18"/>
      <c r="AB118" s="18"/>
      <c r="AC118" s="18"/>
      <c r="AD118" s="18"/>
      <c r="AE118" s="18"/>
      <c r="AF118" s="18"/>
      <c r="AG118" s="18"/>
      <c r="AH118" s="18"/>
      <c r="AI118" s="18"/>
      <c r="AJ118" s="18"/>
      <c r="AK118" s="18"/>
      <c r="AL118" s="18"/>
      <c r="AM118" s="18"/>
      <c r="AN118" s="18"/>
      <c r="AO118" s="18"/>
      <c r="AP118" s="18"/>
      <c r="AQ118" s="18"/>
      <c r="AR118" s="18"/>
      <c r="AS118" s="18"/>
      <c r="AT118" s="18"/>
      <c r="AU118" s="18"/>
      <c r="AV118" s="18"/>
      <c r="AW118" s="18"/>
      <c r="AX118" s="18"/>
      <c r="AY118" s="18"/>
      <c r="AZ118" s="18"/>
    </row>
    <row r="119" spans="1:52" x14ac:dyDescent="0.25">
      <c r="A119" s="24"/>
      <c r="B119" s="18"/>
      <c r="C119" s="18"/>
      <c r="D119" s="18"/>
      <c r="E119" s="18"/>
      <c r="F119" s="18"/>
      <c r="G119" s="18"/>
      <c r="H119" s="18"/>
      <c r="I119" s="18"/>
      <c r="J119" s="18"/>
      <c r="K119" s="18"/>
      <c r="L119" s="18"/>
      <c r="M119" s="18"/>
      <c r="N119" s="18"/>
      <c r="O119" s="18"/>
      <c r="P119" s="18"/>
      <c r="Q119" s="18"/>
      <c r="R119" s="18"/>
      <c r="S119" s="18"/>
      <c r="T119" s="18"/>
      <c r="U119" s="18"/>
      <c r="V119" s="18"/>
      <c r="W119" s="18"/>
      <c r="X119" s="18"/>
      <c r="Y119" s="18"/>
      <c r="Z119" s="18"/>
      <c r="AA119" s="18"/>
      <c r="AB119" s="18"/>
      <c r="AC119" s="18"/>
      <c r="AD119" s="18"/>
      <c r="AE119" s="18"/>
      <c r="AF119" s="18"/>
      <c r="AG119" s="18"/>
      <c r="AH119" s="18"/>
      <c r="AI119" s="18"/>
      <c r="AJ119" s="18"/>
      <c r="AK119" s="18"/>
      <c r="AL119" s="18"/>
      <c r="AM119" s="18"/>
      <c r="AN119" s="18"/>
      <c r="AO119" s="18"/>
      <c r="AP119" s="18"/>
      <c r="AQ119" s="18"/>
      <c r="AR119" s="18"/>
      <c r="AS119" s="18"/>
      <c r="AT119" s="18"/>
      <c r="AU119" s="18"/>
      <c r="AV119" s="18"/>
      <c r="AW119" s="18"/>
      <c r="AX119" s="18"/>
      <c r="AY119" s="18"/>
      <c r="AZ119" s="18"/>
    </row>
    <row r="120" spans="1:52" x14ac:dyDescent="0.25">
      <c r="A120" s="24"/>
      <c r="B120" s="18"/>
      <c r="C120" s="18"/>
      <c r="D120" s="18"/>
      <c r="E120" s="18"/>
      <c r="F120" s="18"/>
      <c r="G120" s="18"/>
      <c r="H120" s="18"/>
      <c r="I120" s="18"/>
      <c r="J120" s="18"/>
      <c r="K120" s="18"/>
      <c r="L120" s="18"/>
      <c r="M120" s="18"/>
      <c r="N120" s="18"/>
      <c r="O120" s="18"/>
      <c r="P120" s="18"/>
      <c r="Q120" s="18"/>
      <c r="R120" s="18"/>
      <c r="S120" s="18"/>
      <c r="T120" s="18"/>
      <c r="U120" s="18"/>
      <c r="V120" s="18"/>
      <c r="W120" s="18"/>
      <c r="X120" s="18"/>
      <c r="Y120" s="18"/>
      <c r="Z120" s="18"/>
      <c r="AA120" s="18"/>
      <c r="AB120" s="18"/>
      <c r="AC120" s="18"/>
      <c r="AD120" s="18"/>
      <c r="AE120" s="18"/>
      <c r="AF120" s="18"/>
      <c r="AG120" s="18"/>
      <c r="AH120" s="18"/>
      <c r="AI120" s="18"/>
      <c r="AJ120" s="18"/>
      <c r="AK120" s="18"/>
      <c r="AL120" s="18"/>
      <c r="AM120" s="18"/>
      <c r="AN120" s="18"/>
      <c r="AO120" s="18"/>
      <c r="AP120" s="18"/>
      <c r="AQ120" s="18"/>
      <c r="AR120" s="18"/>
      <c r="AS120" s="18"/>
      <c r="AT120" s="18"/>
      <c r="AU120" s="18"/>
      <c r="AV120" s="18"/>
      <c r="AW120" s="18"/>
      <c r="AX120" s="18"/>
      <c r="AY120" s="18"/>
      <c r="AZ120" s="18"/>
    </row>
    <row r="121" spans="1:52" x14ac:dyDescent="0.25">
      <c r="A121" s="24"/>
      <c r="B121" s="18"/>
      <c r="C121" s="18"/>
      <c r="D121" s="18"/>
      <c r="E121" s="18"/>
      <c r="F121" s="18"/>
      <c r="G121" s="18"/>
      <c r="H121" s="18"/>
      <c r="I121" s="18"/>
      <c r="J121" s="18"/>
      <c r="K121" s="18"/>
      <c r="L121" s="18"/>
      <c r="M121" s="18"/>
      <c r="N121" s="18"/>
      <c r="O121" s="18"/>
      <c r="P121" s="18"/>
      <c r="Q121" s="18"/>
      <c r="R121" s="18"/>
      <c r="S121" s="18"/>
      <c r="T121" s="18"/>
      <c r="U121" s="18"/>
      <c r="V121" s="18"/>
      <c r="W121" s="18"/>
      <c r="X121" s="18"/>
      <c r="Y121" s="18"/>
      <c r="Z121" s="18"/>
      <c r="AA121" s="18"/>
      <c r="AB121" s="18"/>
      <c r="AC121" s="18"/>
      <c r="AD121" s="18"/>
      <c r="AE121" s="18"/>
      <c r="AF121" s="18"/>
      <c r="AG121" s="18"/>
      <c r="AH121" s="18"/>
      <c r="AI121" s="18"/>
      <c r="AJ121" s="18"/>
      <c r="AK121" s="18"/>
      <c r="AL121" s="18"/>
      <c r="AM121" s="18"/>
      <c r="AN121" s="18"/>
      <c r="AO121" s="18"/>
      <c r="AP121" s="18"/>
      <c r="AQ121" s="18"/>
      <c r="AR121" s="18"/>
      <c r="AS121" s="18"/>
      <c r="AT121" s="18"/>
      <c r="AU121" s="18"/>
      <c r="AV121" s="18"/>
      <c r="AW121" s="18"/>
      <c r="AX121" s="18"/>
      <c r="AY121" s="18"/>
      <c r="AZ121" s="18"/>
    </row>
    <row r="122" spans="1:52" x14ac:dyDescent="0.25">
      <c r="A122" s="24"/>
      <c r="B122" s="18"/>
      <c r="C122" s="18"/>
      <c r="D122" s="18"/>
      <c r="E122" s="18"/>
      <c r="F122" s="18"/>
      <c r="G122" s="18"/>
      <c r="H122" s="18"/>
      <c r="I122" s="18"/>
      <c r="J122" s="18"/>
      <c r="K122" s="18"/>
      <c r="L122" s="18"/>
      <c r="M122" s="18"/>
      <c r="N122" s="18"/>
      <c r="O122" s="18"/>
      <c r="P122" s="18"/>
      <c r="Q122" s="18"/>
      <c r="R122" s="18"/>
      <c r="S122" s="18"/>
      <c r="T122" s="18"/>
      <c r="U122" s="18"/>
      <c r="V122" s="18"/>
      <c r="W122" s="18"/>
      <c r="X122" s="18"/>
      <c r="Y122" s="18"/>
      <c r="Z122" s="18"/>
      <c r="AA122" s="18"/>
      <c r="AB122" s="18"/>
      <c r="AC122" s="18"/>
      <c r="AD122" s="18"/>
      <c r="AE122" s="18"/>
      <c r="AF122" s="18"/>
      <c r="AG122" s="18"/>
      <c r="AH122" s="18"/>
      <c r="AI122" s="18"/>
      <c r="AJ122" s="18"/>
      <c r="AK122" s="18"/>
      <c r="AL122" s="18"/>
      <c r="AM122" s="18"/>
      <c r="AN122" s="18"/>
      <c r="AO122" s="18"/>
      <c r="AP122" s="18"/>
      <c r="AQ122" s="18"/>
      <c r="AR122" s="18"/>
      <c r="AS122" s="18"/>
      <c r="AT122" s="18"/>
      <c r="AU122" s="18"/>
      <c r="AV122" s="18"/>
      <c r="AW122" s="18"/>
      <c r="AX122" s="18"/>
      <c r="AY122" s="18"/>
      <c r="AZ122" s="18"/>
    </row>
    <row r="123" spans="1:52" x14ac:dyDescent="0.25">
      <c r="A123" s="24"/>
      <c r="B123" s="18"/>
      <c r="C123" s="18"/>
      <c r="D123" s="18"/>
      <c r="E123" s="18"/>
      <c r="F123" s="18"/>
      <c r="G123" s="18"/>
      <c r="H123" s="18"/>
      <c r="I123" s="18"/>
      <c r="J123" s="18"/>
      <c r="K123" s="18"/>
      <c r="L123" s="18"/>
      <c r="M123" s="18"/>
      <c r="N123" s="18"/>
      <c r="O123" s="18"/>
      <c r="P123" s="18"/>
      <c r="Q123" s="18"/>
      <c r="R123" s="18"/>
      <c r="S123" s="18"/>
      <c r="T123" s="18"/>
      <c r="U123" s="18"/>
      <c r="V123" s="18"/>
      <c r="W123" s="18"/>
      <c r="X123" s="18"/>
      <c r="Y123" s="18"/>
      <c r="Z123" s="18"/>
      <c r="AA123" s="18"/>
      <c r="AB123" s="18"/>
      <c r="AC123" s="18"/>
      <c r="AD123" s="18"/>
      <c r="AE123" s="18"/>
      <c r="AF123" s="18"/>
      <c r="AG123" s="18"/>
      <c r="AH123" s="18"/>
      <c r="AI123" s="18"/>
      <c r="AJ123" s="18"/>
      <c r="AK123" s="18"/>
      <c r="AL123" s="18"/>
      <c r="AM123" s="18"/>
      <c r="AN123" s="18"/>
      <c r="AO123" s="18"/>
      <c r="AP123" s="18"/>
      <c r="AQ123" s="18"/>
      <c r="AR123" s="18"/>
      <c r="AS123" s="18"/>
      <c r="AT123" s="18"/>
      <c r="AU123" s="18"/>
      <c r="AV123" s="18"/>
      <c r="AW123" s="18"/>
      <c r="AX123" s="18"/>
      <c r="AY123" s="18"/>
      <c r="AZ123" s="18"/>
    </row>
    <row r="124" spans="1:52" x14ac:dyDescent="0.25">
      <c r="A124" s="24"/>
      <c r="B124" s="18"/>
      <c r="C124" s="18"/>
      <c r="D124" s="18"/>
      <c r="E124" s="18"/>
      <c r="F124" s="18"/>
      <c r="G124" s="18"/>
      <c r="H124" s="18"/>
      <c r="I124" s="18"/>
      <c r="J124" s="18"/>
      <c r="K124" s="18"/>
      <c r="L124" s="18"/>
      <c r="M124" s="18"/>
      <c r="N124" s="18"/>
      <c r="O124" s="18"/>
      <c r="P124" s="18"/>
      <c r="Q124" s="18"/>
      <c r="R124" s="18"/>
      <c r="S124" s="18"/>
      <c r="T124" s="18"/>
      <c r="U124" s="18"/>
      <c r="V124" s="18"/>
      <c r="W124" s="18"/>
      <c r="X124" s="18"/>
      <c r="Y124" s="18"/>
      <c r="Z124" s="18"/>
      <c r="AA124" s="18"/>
      <c r="AB124" s="18"/>
      <c r="AC124" s="18"/>
      <c r="AD124" s="18"/>
      <c r="AE124" s="18"/>
      <c r="AF124" s="18"/>
      <c r="AG124" s="18"/>
      <c r="AH124" s="18"/>
      <c r="AI124" s="18"/>
      <c r="AJ124" s="18"/>
      <c r="AK124" s="18"/>
      <c r="AL124" s="18"/>
      <c r="AM124" s="18"/>
      <c r="AN124" s="18"/>
      <c r="AO124" s="18"/>
      <c r="AP124" s="18"/>
      <c r="AQ124" s="18"/>
      <c r="AR124" s="18"/>
      <c r="AS124" s="18"/>
      <c r="AT124" s="18"/>
      <c r="AU124" s="18"/>
      <c r="AV124" s="18"/>
      <c r="AW124" s="18"/>
      <c r="AX124" s="18"/>
      <c r="AY124" s="18"/>
      <c r="AZ124" s="18"/>
    </row>
    <row r="125" spans="1:52" x14ac:dyDescent="0.25">
      <c r="A125" s="24"/>
      <c r="B125" s="18"/>
      <c r="C125" s="18"/>
      <c r="D125" s="18"/>
      <c r="E125" s="18"/>
      <c r="F125" s="18"/>
      <c r="G125" s="18"/>
      <c r="H125" s="18"/>
      <c r="I125" s="18"/>
      <c r="J125" s="18"/>
      <c r="K125" s="18"/>
      <c r="L125" s="18"/>
      <c r="M125" s="18"/>
      <c r="N125" s="18"/>
      <c r="O125" s="18"/>
      <c r="P125" s="18"/>
      <c r="Q125" s="18"/>
      <c r="R125" s="18"/>
      <c r="S125" s="18"/>
      <c r="T125" s="18"/>
      <c r="U125" s="18"/>
      <c r="V125" s="18"/>
      <c r="W125" s="18"/>
      <c r="X125" s="18"/>
      <c r="Y125" s="18"/>
      <c r="Z125" s="18"/>
      <c r="AA125" s="18"/>
      <c r="AB125" s="18"/>
      <c r="AC125" s="18"/>
      <c r="AD125" s="18"/>
      <c r="AE125" s="18"/>
      <c r="AF125" s="18"/>
      <c r="AG125" s="18"/>
      <c r="AH125" s="18"/>
      <c r="AI125" s="18"/>
      <c r="AJ125" s="18"/>
      <c r="AK125" s="18"/>
      <c r="AL125" s="18"/>
      <c r="AM125" s="18"/>
      <c r="AN125" s="18"/>
      <c r="AO125" s="18"/>
      <c r="AP125" s="18"/>
      <c r="AQ125" s="18"/>
      <c r="AR125" s="18"/>
      <c r="AS125" s="18"/>
      <c r="AT125" s="18"/>
      <c r="AU125" s="18"/>
      <c r="AV125" s="18"/>
      <c r="AW125" s="18"/>
      <c r="AX125" s="18"/>
      <c r="AY125" s="18"/>
      <c r="AZ125" s="18"/>
    </row>
    <row r="126" spans="1:52" x14ac:dyDescent="0.25">
      <c r="A126" s="24"/>
      <c r="B126" s="18"/>
      <c r="C126" s="18"/>
      <c r="D126" s="18"/>
      <c r="E126" s="18"/>
      <c r="F126" s="18"/>
      <c r="G126" s="18"/>
      <c r="H126" s="18"/>
      <c r="I126" s="18"/>
      <c r="J126" s="18"/>
      <c r="K126" s="18"/>
      <c r="L126" s="18"/>
      <c r="M126" s="18"/>
      <c r="N126" s="18"/>
      <c r="O126" s="18"/>
      <c r="P126" s="18"/>
      <c r="Q126" s="18"/>
      <c r="R126" s="18"/>
      <c r="S126" s="18"/>
      <c r="T126" s="18"/>
      <c r="U126" s="18"/>
      <c r="V126" s="18"/>
      <c r="W126" s="18"/>
      <c r="X126" s="18"/>
      <c r="Y126" s="18"/>
      <c r="Z126" s="18"/>
      <c r="AA126" s="18"/>
      <c r="AB126" s="18"/>
      <c r="AC126" s="18"/>
      <c r="AD126" s="18"/>
      <c r="AE126" s="18"/>
      <c r="AF126" s="18"/>
      <c r="AG126" s="18"/>
      <c r="AH126" s="18"/>
      <c r="AI126" s="18"/>
      <c r="AJ126" s="18"/>
      <c r="AK126" s="18"/>
      <c r="AL126" s="18"/>
      <c r="AM126" s="18"/>
      <c r="AN126" s="18"/>
      <c r="AO126" s="18"/>
      <c r="AP126" s="18"/>
      <c r="AQ126" s="18"/>
      <c r="AR126" s="18"/>
      <c r="AS126" s="18"/>
      <c r="AT126" s="18"/>
      <c r="AU126" s="18"/>
      <c r="AV126" s="18"/>
      <c r="AW126" s="18"/>
      <c r="AX126" s="18"/>
      <c r="AY126" s="18"/>
      <c r="AZ126" s="18"/>
    </row>
    <row r="127" spans="1:52" x14ac:dyDescent="0.25">
      <c r="A127" s="24"/>
      <c r="B127" s="18"/>
      <c r="C127" s="18"/>
      <c r="D127" s="18"/>
      <c r="E127" s="18"/>
      <c r="F127" s="18"/>
      <c r="G127" s="18"/>
      <c r="H127" s="18"/>
      <c r="I127" s="18"/>
      <c r="J127" s="18"/>
      <c r="K127" s="18"/>
      <c r="L127" s="18"/>
      <c r="M127" s="18"/>
      <c r="N127" s="18"/>
      <c r="O127" s="18"/>
      <c r="P127" s="18"/>
      <c r="Q127" s="18"/>
      <c r="R127" s="18"/>
      <c r="S127" s="18"/>
      <c r="T127" s="18"/>
      <c r="U127" s="18"/>
      <c r="V127" s="18"/>
      <c r="W127" s="18"/>
      <c r="X127" s="18"/>
      <c r="Y127" s="18"/>
      <c r="Z127" s="18"/>
      <c r="AA127" s="18"/>
      <c r="AB127" s="18"/>
      <c r="AC127" s="18"/>
      <c r="AD127" s="18"/>
      <c r="AE127" s="18"/>
      <c r="AF127" s="18"/>
      <c r="AG127" s="18"/>
      <c r="AH127" s="18"/>
      <c r="AI127" s="18"/>
      <c r="AJ127" s="18"/>
      <c r="AK127" s="18"/>
      <c r="AL127" s="18"/>
      <c r="AM127" s="18"/>
      <c r="AN127" s="18"/>
      <c r="AO127" s="18"/>
      <c r="AP127" s="18"/>
      <c r="AQ127" s="18"/>
      <c r="AR127" s="18"/>
      <c r="AS127" s="18"/>
      <c r="AT127" s="18"/>
      <c r="AU127" s="18"/>
      <c r="AV127" s="18"/>
      <c r="AW127" s="18"/>
      <c r="AX127" s="18"/>
      <c r="AY127" s="18"/>
      <c r="AZ127" s="18"/>
    </row>
    <row r="128" spans="1:52" x14ac:dyDescent="0.25">
      <c r="A128" s="24"/>
      <c r="B128" s="18"/>
      <c r="C128" s="18"/>
      <c r="D128" s="18"/>
      <c r="E128" s="18"/>
      <c r="F128" s="18"/>
      <c r="G128" s="18"/>
      <c r="H128" s="18"/>
      <c r="I128" s="18"/>
      <c r="J128" s="18"/>
      <c r="K128" s="18"/>
      <c r="L128" s="18"/>
      <c r="M128" s="18"/>
      <c r="N128" s="18"/>
      <c r="O128" s="18"/>
      <c r="P128" s="18"/>
      <c r="Q128" s="18"/>
      <c r="R128" s="18"/>
      <c r="S128" s="18"/>
      <c r="T128" s="18"/>
      <c r="U128" s="18"/>
      <c r="V128" s="18"/>
      <c r="W128" s="18"/>
      <c r="X128" s="18"/>
      <c r="Y128" s="18"/>
      <c r="Z128" s="18"/>
      <c r="AA128" s="18"/>
      <c r="AB128" s="18"/>
      <c r="AC128" s="18"/>
      <c r="AD128" s="18"/>
      <c r="AE128" s="18"/>
      <c r="AF128" s="18"/>
      <c r="AG128" s="18"/>
      <c r="AH128" s="18"/>
      <c r="AI128" s="18"/>
      <c r="AJ128" s="18"/>
      <c r="AK128" s="18"/>
      <c r="AL128" s="18"/>
      <c r="AM128" s="18"/>
      <c r="AN128" s="18"/>
      <c r="AO128" s="18"/>
      <c r="AP128" s="18"/>
      <c r="AQ128" s="18"/>
      <c r="AR128" s="18"/>
      <c r="AS128" s="18"/>
      <c r="AT128" s="18"/>
      <c r="AU128" s="18"/>
      <c r="AV128" s="18"/>
      <c r="AW128" s="18"/>
      <c r="AX128" s="18"/>
      <c r="AY128" s="18"/>
      <c r="AZ128" s="18"/>
    </row>
    <row r="129" spans="52:52" x14ac:dyDescent="0.25">
      <c r="AZ129" s="18"/>
    </row>
  </sheetData>
  <phoneticPr fontId="8" type="noConversion"/>
  <pageMargins left="0.75" right="0.75" top="1" bottom="1" header="0.5" footer="0.5"/>
  <pageSetup orientation="portrait" horizontalDpi="200" verticalDpi="200"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14">
    <tabColor indexed="44"/>
  </sheetPr>
  <dimension ref="A1:BP128"/>
  <sheetViews>
    <sheetView workbookViewId="0"/>
  </sheetViews>
  <sheetFormatPr defaultRowHeight="12.5" x14ac:dyDescent="0.25"/>
  <cols>
    <col min="2" max="2" width="15.7265625" customWidth="1"/>
    <col min="3" max="3" width="10.26953125" customWidth="1"/>
    <col min="4" max="4" width="19" customWidth="1"/>
    <col min="5" max="5" width="11.26953125" customWidth="1"/>
    <col min="6" max="51" width="12.26953125" customWidth="1"/>
    <col min="52" max="65" width="9.26953125" style="18"/>
    <col min="66" max="66" width="8.7265625" style="18" customWidth="1"/>
  </cols>
  <sheetData>
    <row r="1" spans="1:68" s="165" customFormat="1" ht="19.5" customHeight="1" x14ac:dyDescent="0.4">
      <c r="A1" s="163" t="s">
        <v>166</v>
      </c>
      <c r="B1" s="299"/>
      <c r="C1" s="299"/>
      <c r="D1" s="299"/>
      <c r="E1" s="299"/>
      <c r="F1" s="299"/>
      <c r="G1" s="299"/>
      <c r="H1" s="299"/>
      <c r="I1" s="299"/>
      <c r="J1" s="299"/>
      <c r="K1" s="299"/>
      <c r="L1" s="299"/>
      <c r="M1" s="299"/>
      <c r="N1" s="299"/>
      <c r="O1" s="299"/>
      <c r="P1" s="299"/>
      <c r="Q1" s="299"/>
      <c r="R1" s="299"/>
      <c r="S1" s="299"/>
      <c r="T1" s="299"/>
      <c r="U1" s="299"/>
      <c r="V1" s="299"/>
      <c r="W1" s="299"/>
      <c r="X1" s="299"/>
      <c r="Y1" s="299"/>
      <c r="Z1" s="299"/>
      <c r="AA1" s="299"/>
      <c r="AB1" s="299"/>
      <c r="AC1" s="299"/>
      <c r="AD1" s="299"/>
      <c r="AE1" s="299"/>
      <c r="AF1" s="299"/>
      <c r="AG1" s="299"/>
      <c r="AH1" s="299"/>
      <c r="AI1" s="299"/>
      <c r="AJ1" s="299"/>
      <c r="AK1" s="299"/>
      <c r="AL1" s="299"/>
      <c r="AM1" s="299"/>
      <c r="AN1" s="299"/>
      <c r="AO1" s="299"/>
      <c r="AP1" s="299"/>
      <c r="AQ1" s="299"/>
      <c r="AR1" s="299"/>
      <c r="AS1" s="299"/>
      <c r="AT1" s="299"/>
      <c r="AU1" s="299"/>
      <c r="AV1" s="299"/>
      <c r="AW1" s="299"/>
      <c r="AX1" s="299"/>
      <c r="AY1" s="299"/>
      <c r="AZ1" s="299"/>
      <c r="BA1" s="299"/>
      <c r="BB1" s="299"/>
      <c r="BC1" s="299"/>
      <c r="BD1" s="299"/>
      <c r="BE1" s="299"/>
      <c r="BF1" s="299"/>
      <c r="BG1" s="299"/>
      <c r="BH1" s="299"/>
      <c r="BI1" s="299"/>
      <c r="BJ1" s="299"/>
      <c r="BK1" s="299"/>
      <c r="BL1" s="299"/>
      <c r="BM1" s="299"/>
      <c r="BN1" s="299"/>
    </row>
    <row r="2" spans="1:68" s="100" customFormat="1" x14ac:dyDescent="0.25">
      <c r="A2" s="24" t="s">
        <v>158</v>
      </c>
      <c r="B2" s="24"/>
      <c r="C2" s="24"/>
      <c r="D2" s="24"/>
      <c r="E2" s="24"/>
      <c r="F2" s="24"/>
      <c r="G2" s="24"/>
      <c r="H2" s="24"/>
      <c r="I2" s="24"/>
      <c r="J2" s="24"/>
      <c r="K2" s="24"/>
      <c r="L2" s="24"/>
      <c r="M2" s="24"/>
      <c r="N2" s="24"/>
      <c r="O2" s="24"/>
      <c r="P2" s="16"/>
      <c r="Q2" s="16"/>
      <c r="R2" s="16"/>
      <c r="S2" s="24"/>
      <c r="T2" s="24"/>
      <c r="U2" s="24"/>
      <c r="V2" s="24"/>
      <c r="W2" s="24"/>
      <c r="X2" s="24"/>
      <c r="Y2" s="24"/>
      <c r="Z2" s="24"/>
      <c r="AA2" s="24"/>
      <c r="AB2" s="24"/>
      <c r="AC2" s="24"/>
      <c r="AD2" s="24"/>
      <c r="AE2" s="24"/>
      <c r="AF2" s="24"/>
      <c r="AG2" s="24"/>
      <c r="AH2" s="24"/>
      <c r="AI2" s="24"/>
      <c r="AJ2" s="24"/>
      <c r="AK2" s="24"/>
      <c r="AL2" s="24"/>
      <c r="AM2" s="24"/>
      <c r="AN2" s="24"/>
      <c r="AO2" s="24"/>
      <c r="AP2" s="24"/>
      <c r="AQ2" s="24"/>
      <c r="AR2" s="24"/>
      <c r="AS2" s="24"/>
      <c r="AT2" s="24"/>
      <c r="AU2" s="24"/>
      <c r="AV2" s="24"/>
      <c r="AW2" s="24"/>
      <c r="AX2" s="24"/>
      <c r="AY2" s="24"/>
      <c r="AZ2" s="24"/>
      <c r="BA2" s="24"/>
      <c r="BB2" s="24"/>
      <c r="BC2" s="24"/>
      <c r="BD2" s="24"/>
      <c r="BE2" s="24"/>
      <c r="BF2" s="24"/>
      <c r="BG2" s="24"/>
      <c r="BH2" s="24"/>
      <c r="BI2" s="24"/>
      <c r="BJ2" s="24"/>
      <c r="BK2" s="24"/>
      <c r="BL2" s="24"/>
      <c r="BM2" s="24"/>
      <c r="BN2" s="24"/>
    </row>
    <row r="3" spans="1:68" s="100" customFormat="1" x14ac:dyDescent="0.25">
      <c r="A3" s="24"/>
      <c r="B3" s="24"/>
      <c r="C3" s="24"/>
      <c r="D3" s="24"/>
      <c r="E3" s="24"/>
      <c r="F3" s="24"/>
      <c r="G3" s="24"/>
      <c r="H3" s="24"/>
      <c r="I3" s="24"/>
      <c r="J3" s="24"/>
      <c r="K3" s="24"/>
      <c r="L3" s="24"/>
      <c r="M3" s="24"/>
      <c r="N3" s="24"/>
      <c r="O3" s="24"/>
      <c r="P3" s="16"/>
      <c r="Q3" s="16"/>
      <c r="R3" s="16"/>
      <c r="S3" s="24"/>
      <c r="T3" s="24"/>
      <c r="U3" s="24"/>
      <c r="V3" s="24"/>
      <c r="W3" s="24"/>
      <c r="X3" s="24"/>
      <c r="Y3" s="24"/>
      <c r="Z3" s="24"/>
      <c r="AA3" s="24"/>
      <c r="AB3" s="24"/>
      <c r="AC3" s="24"/>
      <c r="AD3" s="24"/>
      <c r="AE3" s="24"/>
      <c r="AF3" s="24"/>
      <c r="AG3" s="24"/>
      <c r="AH3" s="24"/>
      <c r="AI3" s="24"/>
      <c r="AJ3" s="24"/>
      <c r="AK3" s="24"/>
      <c r="AL3" s="24"/>
      <c r="AM3" s="24"/>
      <c r="AN3" s="24"/>
      <c r="AO3" s="24"/>
      <c r="AP3" s="24"/>
      <c r="AQ3" s="24"/>
      <c r="AR3" s="24"/>
      <c r="AS3" s="24"/>
      <c r="AT3" s="24"/>
      <c r="AU3" s="24"/>
      <c r="AV3" s="24"/>
      <c r="AW3" s="24"/>
      <c r="AX3" s="24"/>
      <c r="AY3" s="24"/>
      <c r="AZ3" s="24"/>
      <c r="BA3" s="24"/>
      <c r="BB3" s="24"/>
      <c r="BC3" s="24"/>
      <c r="BD3" s="24"/>
      <c r="BE3" s="24"/>
      <c r="BF3" s="24"/>
      <c r="BG3" s="24"/>
      <c r="BH3" s="24"/>
      <c r="BI3" s="24"/>
      <c r="BJ3" s="24"/>
      <c r="BK3" s="24"/>
      <c r="BL3" s="24"/>
      <c r="BM3" s="24"/>
      <c r="BN3" s="24"/>
    </row>
    <row r="4" spans="1:68" s="100" customFormat="1" x14ac:dyDescent="0.25">
      <c r="A4" s="24"/>
      <c r="B4" s="24"/>
      <c r="C4" s="24"/>
      <c r="D4" s="24"/>
      <c r="E4" s="24"/>
      <c r="F4" s="24"/>
      <c r="G4" s="24"/>
      <c r="H4" s="24"/>
      <c r="I4" s="24"/>
      <c r="J4" s="24"/>
      <c r="K4" s="24"/>
      <c r="L4" s="24"/>
      <c r="M4" s="24"/>
      <c r="N4" s="24"/>
      <c r="O4" s="24"/>
      <c r="P4" s="16"/>
      <c r="Q4" s="16"/>
      <c r="R4" s="16"/>
      <c r="S4" s="24"/>
      <c r="T4" s="24"/>
      <c r="U4" s="24"/>
      <c r="V4" s="24"/>
      <c r="W4" s="24"/>
      <c r="X4" s="24"/>
      <c r="Y4" s="24"/>
      <c r="Z4" s="24"/>
      <c r="AA4" s="24"/>
      <c r="AB4" s="24"/>
      <c r="AC4" s="24"/>
      <c r="AD4" s="24"/>
      <c r="AE4" s="24"/>
      <c r="AF4" s="24"/>
      <c r="AG4" s="24"/>
      <c r="AH4" s="24"/>
      <c r="AI4" s="24"/>
      <c r="AJ4" s="24"/>
      <c r="AK4" s="24"/>
      <c r="AL4" s="24"/>
      <c r="AM4" s="24"/>
      <c r="AN4" s="24"/>
      <c r="AO4" s="24"/>
      <c r="AP4" s="24"/>
      <c r="AQ4" s="24"/>
      <c r="AR4" s="24"/>
      <c r="AS4" s="24"/>
      <c r="AT4" s="24"/>
      <c r="AU4" s="24"/>
      <c r="AV4" s="24"/>
      <c r="AW4" s="24"/>
      <c r="AX4" s="24"/>
      <c r="AY4" s="24"/>
      <c r="AZ4" s="24"/>
      <c r="BA4" s="24"/>
      <c r="BB4" s="24"/>
      <c r="BC4" s="24"/>
      <c r="BD4" s="24"/>
      <c r="BE4" s="24"/>
      <c r="BF4" s="24"/>
      <c r="BG4" s="24"/>
      <c r="BH4" s="24"/>
      <c r="BI4" s="24"/>
      <c r="BJ4" s="24"/>
      <c r="BK4" s="24"/>
      <c r="BL4" s="24"/>
      <c r="BM4" s="24"/>
      <c r="BN4" s="24"/>
    </row>
    <row r="5" spans="1:68" s="100" customFormat="1" x14ac:dyDescent="0.25">
      <c r="A5" s="24"/>
      <c r="B5" s="24"/>
      <c r="C5" s="24"/>
      <c r="D5" s="24"/>
      <c r="E5" s="24"/>
      <c r="F5" s="24"/>
      <c r="G5" s="24"/>
      <c r="H5" s="24"/>
      <c r="I5" s="24"/>
      <c r="J5" s="23"/>
      <c r="K5" s="24"/>
      <c r="L5" s="24"/>
      <c r="M5" s="24"/>
      <c r="N5" s="24"/>
      <c r="O5" s="24"/>
      <c r="P5" s="16"/>
      <c r="Q5" s="16"/>
      <c r="R5" s="16"/>
      <c r="S5" s="24"/>
      <c r="T5" s="24"/>
      <c r="U5" s="24"/>
      <c r="V5" s="24"/>
      <c r="W5" s="24"/>
      <c r="X5" s="24"/>
      <c r="Y5" s="24"/>
      <c r="Z5" s="24"/>
      <c r="AA5" s="24"/>
      <c r="AB5" s="24"/>
      <c r="AC5" s="24"/>
      <c r="AD5" s="24"/>
      <c r="AE5" s="24"/>
      <c r="AF5" s="24"/>
      <c r="AG5" s="24"/>
      <c r="AH5" s="24"/>
      <c r="AI5" s="24"/>
      <c r="AJ5" s="24"/>
      <c r="AK5" s="24"/>
      <c r="AL5" s="24"/>
      <c r="AM5" s="24"/>
      <c r="AN5" s="24"/>
      <c r="AO5" s="24"/>
      <c r="AP5" s="24"/>
      <c r="AQ5" s="24"/>
      <c r="AR5" s="24"/>
      <c r="AS5" s="24"/>
      <c r="AT5" s="24"/>
      <c r="AU5" s="24"/>
      <c r="AV5" s="24"/>
      <c r="AW5" s="24"/>
      <c r="AX5" s="24"/>
      <c r="AY5" s="24"/>
      <c r="AZ5" s="24"/>
      <c r="BA5" s="24"/>
      <c r="BB5" s="24"/>
      <c r="BC5" s="24"/>
      <c r="BD5" s="24"/>
      <c r="BE5" s="24"/>
      <c r="BF5" s="24"/>
      <c r="BG5" s="24"/>
      <c r="BH5" s="24"/>
      <c r="BI5" s="24"/>
      <c r="BJ5" s="24"/>
      <c r="BK5" s="24"/>
      <c r="BL5" s="24"/>
      <c r="BM5" s="24"/>
      <c r="BN5" s="24"/>
    </row>
    <row r="6" spans="1:68" s="100" customFormat="1" x14ac:dyDescent="0.25">
      <c r="A6" s="24"/>
      <c r="B6" s="24"/>
      <c r="C6" s="24"/>
      <c r="D6" s="24"/>
      <c r="E6" s="24"/>
      <c r="F6" s="24"/>
      <c r="G6" s="24"/>
      <c r="H6" s="24"/>
      <c r="I6" s="24"/>
      <c r="J6" s="24"/>
      <c r="K6" s="24"/>
      <c r="L6" s="24"/>
      <c r="M6" s="24"/>
      <c r="N6" s="24"/>
      <c r="O6" s="24"/>
      <c r="P6" s="16"/>
      <c r="Q6" s="16"/>
      <c r="R6" s="16"/>
      <c r="S6" s="24"/>
      <c r="T6" s="24"/>
      <c r="U6" s="24"/>
      <c r="V6" s="24"/>
      <c r="W6" s="24"/>
      <c r="X6" s="24"/>
      <c r="Y6" s="24"/>
      <c r="Z6" s="24"/>
      <c r="AA6" s="24"/>
      <c r="AB6" s="24"/>
      <c r="AC6" s="24"/>
      <c r="AD6" s="24"/>
      <c r="AE6" s="24"/>
      <c r="AF6" s="24"/>
      <c r="AG6" s="24"/>
      <c r="AH6" s="24"/>
      <c r="AI6" s="24"/>
      <c r="AJ6" s="24"/>
      <c r="AK6" s="24"/>
      <c r="AL6" s="24"/>
      <c r="AM6" s="24"/>
      <c r="AN6" s="24"/>
      <c r="AO6" s="24"/>
      <c r="AP6" s="24"/>
      <c r="AQ6" s="24"/>
      <c r="AR6" s="24"/>
      <c r="AS6" s="24"/>
      <c r="AT6" s="24"/>
      <c r="AU6" s="24"/>
      <c r="AV6" s="24"/>
      <c r="AW6" s="24"/>
      <c r="AX6" s="24"/>
      <c r="AY6" s="24"/>
      <c r="AZ6" s="24"/>
      <c r="BA6" s="24"/>
      <c r="BB6" s="24"/>
      <c r="BC6" s="24"/>
      <c r="BD6" s="24"/>
      <c r="BE6" s="24"/>
      <c r="BF6" s="24"/>
      <c r="BG6" s="24"/>
      <c r="BH6" s="24"/>
      <c r="BI6" s="24"/>
      <c r="BJ6" s="24"/>
      <c r="BK6" s="24"/>
      <c r="BL6" s="24"/>
      <c r="BM6" s="24"/>
      <c r="BN6" s="24"/>
    </row>
    <row r="7" spans="1:68" s="100" customFormat="1" x14ac:dyDescent="0.25">
      <c r="A7" s="24"/>
      <c r="B7" s="24"/>
      <c r="C7" s="24"/>
      <c r="D7" s="24"/>
      <c r="E7" s="24"/>
      <c r="F7" s="24"/>
      <c r="G7" s="24"/>
      <c r="H7" s="24"/>
      <c r="I7" s="24"/>
      <c r="J7" s="24"/>
      <c r="K7" s="24"/>
      <c r="L7" s="24"/>
      <c r="M7" s="24"/>
      <c r="N7" s="24"/>
      <c r="O7" s="24"/>
      <c r="P7" s="16"/>
      <c r="Q7" s="16"/>
      <c r="R7" s="16"/>
      <c r="S7" s="24"/>
      <c r="T7" s="24"/>
      <c r="U7" s="24"/>
      <c r="V7" s="24"/>
      <c r="W7" s="24"/>
      <c r="X7" s="24"/>
      <c r="Y7" s="24"/>
      <c r="Z7" s="24"/>
      <c r="AA7" s="24"/>
      <c r="AB7" s="24"/>
      <c r="AC7" s="24"/>
      <c r="AD7" s="24"/>
      <c r="AE7" s="24"/>
      <c r="AF7" s="24"/>
      <c r="AG7" s="24"/>
      <c r="AH7" s="24"/>
      <c r="AI7" s="24"/>
      <c r="AJ7" s="24"/>
      <c r="AK7" s="24"/>
      <c r="AL7" s="24"/>
      <c r="AM7" s="24"/>
      <c r="AN7" s="24"/>
      <c r="AO7" s="24"/>
      <c r="AP7" s="24"/>
      <c r="AQ7" s="24"/>
      <c r="AR7" s="24"/>
      <c r="AS7" s="24"/>
      <c r="AT7" s="24"/>
      <c r="AU7" s="24"/>
      <c r="AV7" s="24"/>
      <c r="AW7" s="24"/>
      <c r="AX7" s="24"/>
      <c r="AY7" s="24"/>
      <c r="AZ7" s="24"/>
      <c r="BA7" s="24"/>
      <c r="BB7" s="24"/>
      <c r="BC7" s="24"/>
      <c r="BD7" s="24"/>
      <c r="BE7" s="24"/>
      <c r="BF7" s="24"/>
      <c r="BG7" s="24"/>
      <c r="BH7" s="24"/>
      <c r="BI7" s="24"/>
      <c r="BJ7" s="24"/>
      <c r="BK7" s="24"/>
      <c r="BL7" s="24"/>
      <c r="BM7" s="24"/>
      <c r="BN7" s="24"/>
    </row>
    <row r="8" spans="1:68" s="100" customFormat="1" ht="30.75" customHeight="1" x14ac:dyDescent="0.25">
      <c r="A8" s="24"/>
      <c r="B8" s="24"/>
      <c r="C8" s="24"/>
      <c r="D8" s="24"/>
      <c r="E8" s="24"/>
      <c r="F8" s="24"/>
      <c r="G8" s="24"/>
      <c r="H8" s="24"/>
      <c r="I8" s="24"/>
      <c r="J8" s="24"/>
      <c r="K8" s="24"/>
      <c r="L8" s="24"/>
      <c r="M8" s="24"/>
      <c r="N8" s="24"/>
      <c r="O8" s="24"/>
      <c r="P8" s="16"/>
      <c r="Q8" s="16"/>
      <c r="R8" s="16"/>
      <c r="S8" s="24"/>
      <c r="T8" s="24"/>
      <c r="U8" s="24"/>
      <c r="V8" s="24"/>
      <c r="W8" s="24"/>
      <c r="X8" s="24"/>
      <c r="Y8" s="24"/>
      <c r="Z8" s="24"/>
      <c r="AA8" s="24"/>
      <c r="AB8" s="24"/>
      <c r="AC8" s="24"/>
      <c r="AD8" s="24"/>
      <c r="AE8" s="24"/>
      <c r="AF8" s="24"/>
      <c r="AG8" s="24"/>
      <c r="AH8" s="24"/>
      <c r="AI8" s="24"/>
      <c r="AJ8" s="24"/>
      <c r="AK8" s="24"/>
      <c r="AL8" s="24"/>
      <c r="AM8" s="24"/>
      <c r="AN8" s="24"/>
      <c r="AO8" s="24"/>
      <c r="AP8" s="24"/>
      <c r="AQ8" s="24"/>
      <c r="AR8" s="24"/>
      <c r="AS8" s="24"/>
      <c r="AT8" s="24"/>
      <c r="AU8" s="24"/>
      <c r="AV8" s="24"/>
      <c r="AW8" s="24"/>
      <c r="AX8" s="24"/>
      <c r="AY8" s="24"/>
      <c r="AZ8" s="24"/>
      <c r="BA8" s="24"/>
      <c r="BB8" s="24"/>
      <c r="BC8" s="24"/>
      <c r="BD8" s="24"/>
      <c r="BE8" s="24"/>
      <c r="BF8" s="24"/>
      <c r="BG8" s="24"/>
      <c r="BH8" s="24"/>
      <c r="BI8" s="24"/>
      <c r="BJ8" s="24"/>
      <c r="BK8" s="24"/>
      <c r="BL8" s="24"/>
      <c r="BM8" s="24"/>
      <c r="BN8" s="24"/>
    </row>
    <row r="9" spans="1:68" s="100" customFormat="1" ht="71.25" customHeight="1" x14ac:dyDescent="0.25">
      <c r="A9" s="24"/>
      <c r="B9" s="24"/>
      <c r="C9" s="24"/>
      <c r="D9" s="24"/>
      <c r="E9" s="24"/>
      <c r="F9" s="24"/>
      <c r="G9" s="24"/>
      <c r="H9" s="24"/>
      <c r="I9" s="24"/>
      <c r="J9" s="24"/>
      <c r="K9" s="24"/>
      <c r="L9" s="24"/>
      <c r="M9" s="24"/>
      <c r="N9" s="24"/>
      <c r="O9" s="24"/>
      <c r="P9" s="16"/>
      <c r="Q9" s="16"/>
      <c r="R9" s="16"/>
      <c r="S9" s="24"/>
      <c r="T9" s="24"/>
      <c r="U9" s="24"/>
      <c r="V9" s="24"/>
      <c r="W9" s="24"/>
      <c r="X9" s="24"/>
      <c r="Y9" s="24"/>
      <c r="Z9" s="24"/>
      <c r="AA9" s="24"/>
      <c r="AB9" s="24"/>
      <c r="AC9" s="24"/>
      <c r="AD9" s="24"/>
      <c r="AE9" s="24"/>
      <c r="AF9" s="24"/>
      <c r="AG9" s="24"/>
      <c r="AH9" s="24"/>
      <c r="AI9" s="24"/>
      <c r="AJ9" s="24"/>
      <c r="AK9" s="24"/>
      <c r="AL9" s="24"/>
      <c r="AM9" s="24"/>
      <c r="AN9" s="24"/>
      <c r="AO9" s="24"/>
      <c r="AP9" s="24"/>
      <c r="AQ9" s="24"/>
      <c r="AR9" s="24"/>
      <c r="AS9" s="24"/>
      <c r="AT9" s="24"/>
      <c r="AU9" s="24"/>
      <c r="AV9" s="24"/>
      <c r="AW9" s="24"/>
      <c r="AX9" s="24"/>
      <c r="AY9" s="24"/>
      <c r="AZ9" s="24"/>
      <c r="BA9" s="24"/>
      <c r="BB9" s="24"/>
      <c r="BC9" s="24"/>
      <c r="BD9" s="24"/>
      <c r="BE9" s="24"/>
      <c r="BF9" s="24"/>
      <c r="BG9" s="24"/>
      <c r="BH9" s="24"/>
      <c r="BI9" s="24"/>
      <c r="BJ9" s="24"/>
      <c r="BK9" s="24"/>
      <c r="BL9" s="24"/>
      <c r="BM9" s="24"/>
      <c r="BN9" s="24"/>
    </row>
    <row r="10" spans="1:68" s="100" customFormat="1" ht="13.5" x14ac:dyDescent="0.35">
      <c r="A10" s="24"/>
      <c r="B10" s="300"/>
      <c r="C10" s="301"/>
      <c r="D10" s="590" t="s">
        <v>159</v>
      </c>
      <c r="E10" s="589" t="s">
        <v>133</v>
      </c>
      <c r="F10" s="603">
        <f>'Pop emissions - Hawaii'!F10</f>
        <v>0.98026402119192058</v>
      </c>
      <c r="G10" s="24"/>
      <c r="H10" s="24"/>
      <c r="I10" s="587" t="s">
        <v>160</v>
      </c>
      <c r="J10" s="24"/>
      <c r="K10" s="24"/>
      <c r="L10" s="24"/>
      <c r="M10" s="24"/>
      <c r="N10" s="24"/>
      <c r="O10" s="24"/>
      <c r="P10" s="24"/>
      <c r="Q10" s="24"/>
      <c r="R10" s="24"/>
      <c r="S10" s="24"/>
      <c r="T10" s="24"/>
      <c r="U10" s="24"/>
      <c r="V10" s="24"/>
      <c r="W10" s="24"/>
      <c r="X10" s="24"/>
      <c r="Y10" s="302"/>
      <c r="Z10" s="302"/>
      <c r="AA10" s="302"/>
      <c r="AB10" s="302"/>
      <c r="AC10" s="302"/>
      <c r="AD10" s="302"/>
      <c r="AE10" s="302"/>
      <c r="AF10" s="302"/>
      <c r="AG10" s="302"/>
      <c r="AH10" s="302"/>
      <c r="AI10" s="302"/>
      <c r="AJ10" s="302"/>
      <c r="AK10" s="302"/>
      <c r="AL10" s="302"/>
      <c r="AM10" s="302"/>
      <c r="AN10" s="302"/>
      <c r="AO10" s="302"/>
      <c r="AP10" s="302"/>
      <c r="AQ10" s="24"/>
      <c r="AR10" s="24"/>
      <c r="AS10" s="24"/>
      <c r="AT10" s="24"/>
      <c r="AU10" s="24"/>
      <c r="AV10" s="24"/>
      <c r="AW10" s="24"/>
      <c r="AX10" s="24"/>
      <c r="AY10" s="24"/>
      <c r="AZ10" s="24"/>
      <c r="BA10" s="24"/>
      <c r="BB10" s="24"/>
      <c r="BC10" s="24"/>
      <c r="BD10" s="24"/>
      <c r="BE10" s="24"/>
      <c r="BF10" s="24"/>
      <c r="BG10" s="24"/>
      <c r="BH10" s="24"/>
      <c r="BI10" s="24"/>
      <c r="BJ10" s="24"/>
      <c r="BK10" s="24"/>
      <c r="BL10" s="24"/>
      <c r="BM10" s="24"/>
      <c r="BN10" s="24"/>
    </row>
    <row r="11" spans="1:68" s="200" customFormat="1" ht="18.75" customHeight="1" x14ac:dyDescent="0.25">
      <c r="A11" s="591"/>
      <c r="B11" s="591"/>
      <c r="C11" s="591"/>
      <c r="D11" s="591"/>
      <c r="E11" s="591"/>
      <c r="F11" s="198">
        <f>ROW(A13)</f>
        <v>13</v>
      </c>
      <c r="G11" s="198">
        <f>ROW(A14)</f>
        <v>14</v>
      </c>
      <c r="H11" s="198">
        <f>ROW(B15)</f>
        <v>15</v>
      </c>
      <c r="I11" s="198">
        <f>ROW(C16)</f>
        <v>16</v>
      </c>
      <c r="J11" s="198">
        <f>ROW(D17)</f>
        <v>17</v>
      </c>
      <c r="K11" s="198">
        <f>ROW(E18)</f>
        <v>18</v>
      </c>
      <c r="L11" s="198">
        <f>ROW(F19)</f>
        <v>19</v>
      </c>
      <c r="M11" s="198">
        <f>ROW(G20)</f>
        <v>20</v>
      </c>
      <c r="N11" s="198">
        <f>ROW(H21)</f>
        <v>21</v>
      </c>
      <c r="O11" s="198">
        <f>ROW(I22)</f>
        <v>22</v>
      </c>
      <c r="P11" s="198">
        <f>ROW(J23)</f>
        <v>23</v>
      </c>
      <c r="Q11" s="198">
        <f>ROW(K24)</f>
        <v>24</v>
      </c>
      <c r="R11" s="198">
        <f>ROW(L25)</f>
        <v>25</v>
      </c>
      <c r="S11" s="198">
        <f>ROW(M26)</f>
        <v>26</v>
      </c>
      <c r="T11" s="198">
        <f>ROW(N27)</f>
        <v>27</v>
      </c>
      <c r="U11" s="198">
        <f>ROW(O28)</f>
        <v>28</v>
      </c>
      <c r="V11" s="198">
        <f>ROW(P29)</f>
        <v>29</v>
      </c>
      <c r="W11" s="198">
        <f>ROW(Q30)</f>
        <v>30</v>
      </c>
      <c r="X11" s="198">
        <f>ROW(R31)</f>
        <v>31</v>
      </c>
      <c r="Y11" s="199">
        <f>ROW(S32)</f>
        <v>32</v>
      </c>
      <c r="Z11" s="199">
        <f>ROW(T33)</f>
        <v>33</v>
      </c>
      <c r="AA11" s="199">
        <f>ROW(U34)</f>
        <v>34</v>
      </c>
      <c r="AB11" s="199">
        <f>ROW(V35)</f>
        <v>35</v>
      </c>
      <c r="AC11" s="199">
        <f>ROW(W36)</f>
        <v>36</v>
      </c>
      <c r="AD11" s="199">
        <f>ROW(X37)</f>
        <v>37</v>
      </c>
      <c r="AE11" s="199">
        <f>ROW(Y38)</f>
        <v>38</v>
      </c>
      <c r="AF11" s="199">
        <f>ROW(Z39)</f>
        <v>39</v>
      </c>
      <c r="AG11" s="199">
        <f>ROW(AA40)</f>
        <v>40</v>
      </c>
      <c r="AH11" s="199">
        <f>ROW(AB41)</f>
        <v>41</v>
      </c>
      <c r="AI11" s="199">
        <f>ROW(AC42)</f>
        <v>42</v>
      </c>
      <c r="AJ11" s="199">
        <f>ROW(AD43)</f>
        <v>43</v>
      </c>
      <c r="AK11" s="199">
        <f>ROW(AE44)</f>
        <v>44</v>
      </c>
      <c r="AL11" s="199">
        <f>ROW(AF45)</f>
        <v>45</v>
      </c>
      <c r="AM11" s="199">
        <f>ROW(AG46)</f>
        <v>46</v>
      </c>
      <c r="AN11" s="199">
        <f>ROW(AH47)</f>
        <v>47</v>
      </c>
      <c r="AO11" s="199">
        <f>ROW(AI48)</f>
        <v>48</v>
      </c>
      <c r="AP11" s="199">
        <f>ROW(AJ49)</f>
        <v>49</v>
      </c>
      <c r="AQ11" s="198">
        <f>ROW(AK50)</f>
        <v>50</v>
      </c>
      <c r="AR11" s="198">
        <f>ROW(AL51)</f>
        <v>51</v>
      </c>
      <c r="AS11" s="198">
        <f>ROW(AM52)</f>
        <v>52</v>
      </c>
      <c r="AT11" s="198">
        <f>ROW(AN53)</f>
        <v>53</v>
      </c>
      <c r="AU11" s="198">
        <f>ROW(AO54)</f>
        <v>54</v>
      </c>
      <c r="AV11" s="198">
        <f>ROW(AP55)</f>
        <v>55</v>
      </c>
      <c r="AW11" s="198">
        <f>ROW(AQ56)</f>
        <v>56</v>
      </c>
      <c r="AX11" s="198">
        <f>ROW(AR57)</f>
        <v>57</v>
      </c>
      <c r="AY11" s="198">
        <f>ROW(AS58)</f>
        <v>58</v>
      </c>
      <c r="AZ11" s="200">
        <f>AY11+1</f>
        <v>59</v>
      </c>
      <c r="BA11" s="200">
        <f t="shared" ref="BA11:BN11" si="0">AZ11+1</f>
        <v>60</v>
      </c>
      <c r="BB11" s="200">
        <f t="shared" si="0"/>
        <v>61</v>
      </c>
      <c r="BC11" s="200">
        <f t="shared" si="0"/>
        <v>62</v>
      </c>
      <c r="BD11" s="200">
        <f t="shared" si="0"/>
        <v>63</v>
      </c>
      <c r="BE11" s="200">
        <f t="shared" si="0"/>
        <v>64</v>
      </c>
      <c r="BF11" s="200">
        <f t="shared" si="0"/>
        <v>65</v>
      </c>
      <c r="BG11" s="200">
        <f t="shared" si="0"/>
        <v>66</v>
      </c>
      <c r="BH11" s="200">
        <f t="shared" si="0"/>
        <v>67</v>
      </c>
      <c r="BI11" s="200">
        <f t="shared" si="0"/>
        <v>68</v>
      </c>
      <c r="BJ11" s="200">
        <f t="shared" si="0"/>
        <v>69</v>
      </c>
      <c r="BK11" s="200">
        <f t="shared" si="0"/>
        <v>70</v>
      </c>
      <c r="BL11" s="200">
        <f t="shared" si="0"/>
        <v>71</v>
      </c>
      <c r="BM11" s="200">
        <f t="shared" si="0"/>
        <v>72</v>
      </c>
      <c r="BN11" s="200">
        <f t="shared" si="0"/>
        <v>73</v>
      </c>
      <c r="BO11" s="200">
        <f t="shared" ref="BO11" si="1">BN11+1</f>
        <v>74</v>
      </c>
      <c r="BP11" s="200">
        <f t="shared" ref="BP11" si="2">BO11+1</f>
        <v>75</v>
      </c>
    </row>
    <row r="12" spans="1:68" s="100" customFormat="1" ht="25.5" customHeight="1" x14ac:dyDescent="0.35">
      <c r="A12" s="15" t="s">
        <v>161</v>
      </c>
      <c r="B12" s="156" t="s">
        <v>162</v>
      </c>
      <c r="C12" s="156" t="s">
        <v>163</v>
      </c>
      <c r="D12" s="156" t="s">
        <v>164</v>
      </c>
      <c r="E12" s="305"/>
      <c r="F12" s="15">
        <v>1960</v>
      </c>
      <c r="G12" s="15">
        <v>1961</v>
      </c>
      <c r="H12" s="15">
        <v>1962</v>
      </c>
      <c r="I12" s="15">
        <v>1963</v>
      </c>
      <c r="J12" s="15">
        <v>1964</v>
      </c>
      <c r="K12" s="15">
        <v>1965</v>
      </c>
      <c r="L12" s="15">
        <v>1966</v>
      </c>
      <c r="M12" s="15">
        <v>1967</v>
      </c>
      <c r="N12" s="15">
        <v>1968</v>
      </c>
      <c r="O12" s="15">
        <v>1969</v>
      </c>
      <c r="P12" s="15">
        <v>1970</v>
      </c>
      <c r="Q12" s="15">
        <v>1971</v>
      </c>
      <c r="R12" s="15">
        <v>1972</v>
      </c>
      <c r="S12" s="15">
        <v>1973</v>
      </c>
      <c r="T12" s="15">
        <v>1974</v>
      </c>
      <c r="U12" s="15">
        <v>1975</v>
      </c>
      <c r="V12" s="15">
        <v>1976</v>
      </c>
      <c r="W12" s="15">
        <v>1977</v>
      </c>
      <c r="X12" s="15">
        <v>1978</v>
      </c>
      <c r="Y12" s="15">
        <v>1979</v>
      </c>
      <c r="Z12" s="15">
        <v>1980</v>
      </c>
      <c r="AA12" s="15">
        <v>1981</v>
      </c>
      <c r="AB12" s="15">
        <v>1982</v>
      </c>
      <c r="AC12" s="15">
        <v>1983</v>
      </c>
      <c r="AD12" s="15">
        <v>1984</v>
      </c>
      <c r="AE12" s="15">
        <v>1985</v>
      </c>
      <c r="AF12" s="15">
        <v>1986</v>
      </c>
      <c r="AG12" s="15">
        <v>1987</v>
      </c>
      <c r="AH12" s="15">
        <v>1988</v>
      </c>
      <c r="AI12" s="15">
        <v>1989</v>
      </c>
      <c r="AJ12" s="15">
        <v>1990</v>
      </c>
      <c r="AK12" s="15">
        <v>1991</v>
      </c>
      <c r="AL12" s="15">
        <v>1992</v>
      </c>
      <c r="AM12" s="15">
        <v>1993</v>
      </c>
      <c r="AN12" s="15">
        <v>1994</v>
      </c>
      <c r="AO12" s="15">
        <v>1995</v>
      </c>
      <c r="AP12" s="15">
        <v>1996</v>
      </c>
      <c r="AQ12" s="15">
        <v>1997</v>
      </c>
      <c r="AR12" s="15">
        <v>1998</v>
      </c>
      <c r="AS12" s="15">
        <v>1999</v>
      </c>
      <c r="AT12" s="15">
        <v>2000</v>
      </c>
      <c r="AU12" s="15">
        <v>2001</v>
      </c>
      <c r="AV12" s="15">
        <v>2002</v>
      </c>
      <c r="AW12" s="15">
        <v>2003</v>
      </c>
      <c r="AX12" s="15">
        <v>2004</v>
      </c>
      <c r="AY12" s="15">
        <v>2005</v>
      </c>
      <c r="AZ12" s="15">
        <v>2006</v>
      </c>
      <c r="BA12" s="15">
        <v>2007</v>
      </c>
      <c r="BB12" s="15">
        <v>2008</v>
      </c>
      <c r="BC12" s="15">
        <v>2009</v>
      </c>
      <c r="BD12" s="15">
        <v>2010</v>
      </c>
      <c r="BE12" s="15">
        <v>2011</v>
      </c>
      <c r="BF12" s="15">
        <v>2012</v>
      </c>
      <c r="BG12" s="15">
        <v>2013</v>
      </c>
      <c r="BH12" s="15">
        <v>2014</v>
      </c>
      <c r="BI12" s="15">
        <v>2015</v>
      </c>
      <c r="BJ12" s="15">
        <v>2016</v>
      </c>
      <c r="BK12" s="15">
        <v>2017</v>
      </c>
      <c r="BL12" s="15">
        <v>2018</v>
      </c>
      <c r="BM12" s="15">
        <v>2019</v>
      </c>
      <c r="BN12" s="15">
        <v>2020</v>
      </c>
      <c r="BO12" s="15">
        <v>2021</v>
      </c>
      <c r="BP12" s="15">
        <v>2022</v>
      </c>
    </row>
    <row r="13" spans="1:68" s="100" customFormat="1" x14ac:dyDescent="0.25">
      <c r="A13" s="157">
        <v>1960</v>
      </c>
      <c r="B13" s="306">
        <f>'Waste Disposal Data'!W7*'Waste Disposal Data'!AA7*Short_Metric</f>
        <v>938.88521521201505</v>
      </c>
      <c r="C13" s="921">
        <f>B13</f>
        <v>938.88521521201505</v>
      </c>
      <c r="D13" s="307">
        <f ca="1">(((SUM(F13:BN13)/M3_FT3)*g_ft3)/g_mt)*Conversions_Constants!$C$29</f>
        <v>0</v>
      </c>
      <c r="E13" s="308"/>
      <c r="F13" s="307" t="str">
        <f t="shared" ref="F13:O22" ca="1" si="3">IF(F$12&gt;=$A13,"",INDIRECT("B"&amp;F$11)*L*((EXP(-k*((($A13)-1)-F$12)))-(EXP(-k*($A13-F$12))))/$F$10)</f>
        <v/>
      </c>
      <c r="G13" s="918" t="str">
        <f t="shared" ca="1" si="3"/>
        <v/>
      </c>
      <c r="H13" s="918" t="str">
        <f t="shared" ca="1" si="3"/>
        <v/>
      </c>
      <c r="I13" s="918" t="str">
        <f t="shared" ca="1" si="3"/>
        <v/>
      </c>
      <c r="J13" s="918" t="str">
        <f t="shared" ca="1" si="3"/>
        <v/>
      </c>
      <c r="K13" s="918" t="str">
        <f t="shared" ca="1" si="3"/>
        <v/>
      </c>
      <c r="L13" s="918" t="str">
        <f t="shared" ca="1" si="3"/>
        <v/>
      </c>
      <c r="M13" s="918" t="str">
        <f t="shared" ca="1" si="3"/>
        <v/>
      </c>
      <c r="N13" s="918" t="str">
        <f t="shared" ca="1" si="3"/>
        <v/>
      </c>
      <c r="O13" s="918" t="str">
        <f t="shared" ca="1" si="3"/>
        <v/>
      </c>
      <c r="P13" s="918" t="str">
        <f t="shared" ref="P13:Y22" ca="1" si="4">IF(P$12&gt;=$A13,"",INDIRECT("B"&amp;P$11)*L*((EXP(-k*((($A13)-1)-P$12)))-(EXP(-k*($A13-P$12))))/$F$10)</f>
        <v/>
      </c>
      <c r="Q13" s="918" t="str">
        <f t="shared" ca="1" si="4"/>
        <v/>
      </c>
      <c r="R13" s="918" t="str">
        <f t="shared" ca="1" si="4"/>
        <v/>
      </c>
      <c r="S13" s="918" t="str">
        <f t="shared" ca="1" si="4"/>
        <v/>
      </c>
      <c r="T13" s="918" t="str">
        <f t="shared" ca="1" si="4"/>
        <v/>
      </c>
      <c r="U13" s="918" t="str">
        <f t="shared" ca="1" si="4"/>
        <v/>
      </c>
      <c r="V13" s="918" t="str">
        <f t="shared" ca="1" si="4"/>
        <v/>
      </c>
      <c r="W13" s="918" t="str">
        <f t="shared" ca="1" si="4"/>
        <v/>
      </c>
      <c r="X13" s="918" t="str">
        <f t="shared" ca="1" si="4"/>
        <v/>
      </c>
      <c r="Y13" s="918" t="str">
        <f t="shared" ca="1" si="4"/>
        <v/>
      </c>
      <c r="Z13" s="918" t="str">
        <f t="shared" ref="Z13:AI22" ca="1" si="5">IF(Z$12&gt;=$A13,"",INDIRECT("B"&amp;Z$11)*L*((EXP(-k*((($A13)-1)-Z$12)))-(EXP(-k*($A13-Z$12))))/$F$10)</f>
        <v/>
      </c>
      <c r="AA13" s="918" t="str">
        <f t="shared" ca="1" si="5"/>
        <v/>
      </c>
      <c r="AB13" s="918" t="str">
        <f t="shared" ca="1" si="5"/>
        <v/>
      </c>
      <c r="AC13" s="918" t="str">
        <f t="shared" ca="1" si="5"/>
        <v/>
      </c>
      <c r="AD13" s="918" t="str">
        <f t="shared" ca="1" si="5"/>
        <v/>
      </c>
      <c r="AE13" s="918" t="str">
        <f t="shared" ca="1" si="5"/>
        <v/>
      </c>
      <c r="AF13" s="918" t="str">
        <f t="shared" ca="1" si="5"/>
        <v/>
      </c>
      <c r="AG13" s="918" t="str">
        <f t="shared" ca="1" si="5"/>
        <v/>
      </c>
      <c r="AH13" s="918" t="str">
        <f t="shared" ca="1" si="5"/>
        <v/>
      </c>
      <c r="AI13" s="918" t="str">
        <f t="shared" ca="1" si="5"/>
        <v/>
      </c>
      <c r="AJ13" s="918" t="str">
        <f t="shared" ref="AJ13:AS22" ca="1" si="6">IF(AJ$12&gt;=$A13,"",INDIRECT("B"&amp;AJ$11)*L*((EXP(-k*((($A13)-1)-AJ$12)))-(EXP(-k*($A13-AJ$12))))/$F$10)</f>
        <v/>
      </c>
      <c r="AK13" s="918" t="str">
        <f t="shared" ca="1" si="6"/>
        <v/>
      </c>
      <c r="AL13" s="918" t="str">
        <f t="shared" ca="1" si="6"/>
        <v/>
      </c>
      <c r="AM13" s="918" t="str">
        <f t="shared" ca="1" si="6"/>
        <v/>
      </c>
      <c r="AN13" s="918" t="str">
        <f t="shared" ca="1" si="6"/>
        <v/>
      </c>
      <c r="AO13" s="918" t="str">
        <f t="shared" ca="1" si="6"/>
        <v/>
      </c>
      <c r="AP13" s="918" t="str">
        <f t="shared" ca="1" si="6"/>
        <v/>
      </c>
      <c r="AQ13" s="918" t="str">
        <f t="shared" ca="1" si="6"/>
        <v/>
      </c>
      <c r="AR13" s="918" t="str">
        <f t="shared" ca="1" si="6"/>
        <v/>
      </c>
      <c r="AS13" s="918" t="str">
        <f t="shared" ca="1" si="6"/>
        <v/>
      </c>
      <c r="AT13" s="918" t="str">
        <f t="shared" ref="AT13:BC22" ca="1" si="7">IF(AT$12&gt;=$A13,"",INDIRECT("B"&amp;AT$11)*L*((EXP(-k*((($A13)-1)-AT$12)))-(EXP(-k*($A13-AT$12))))/$F$10)</f>
        <v/>
      </c>
      <c r="AU13" s="918" t="str">
        <f t="shared" ca="1" si="7"/>
        <v/>
      </c>
      <c r="AV13" s="918" t="str">
        <f t="shared" ca="1" si="7"/>
        <v/>
      </c>
      <c r="AW13" s="918" t="str">
        <f t="shared" ca="1" si="7"/>
        <v/>
      </c>
      <c r="AX13" s="918" t="str">
        <f t="shared" ca="1" si="7"/>
        <v/>
      </c>
      <c r="AY13" s="918" t="str">
        <f t="shared" ca="1" si="7"/>
        <v/>
      </c>
      <c r="AZ13" s="918" t="str">
        <f t="shared" ca="1" si="7"/>
        <v/>
      </c>
      <c r="BA13" s="918" t="str">
        <f t="shared" ca="1" si="7"/>
        <v/>
      </c>
      <c r="BB13" s="918" t="str">
        <f t="shared" ca="1" si="7"/>
        <v/>
      </c>
      <c r="BC13" s="918" t="str">
        <f t="shared" ca="1" si="7"/>
        <v/>
      </c>
      <c r="BD13" s="918" t="str">
        <f t="shared" ref="BD13:BP22" ca="1" si="8">IF(BD$12&gt;=$A13,"",INDIRECT("B"&amp;BD$11)*L*((EXP(-k*((($A13)-1)-BD$12)))-(EXP(-k*($A13-BD$12))))/$F$10)</f>
        <v/>
      </c>
      <c r="BE13" s="918" t="str">
        <f t="shared" ca="1" si="8"/>
        <v/>
      </c>
      <c r="BF13" s="918" t="str">
        <f t="shared" ca="1" si="8"/>
        <v/>
      </c>
      <c r="BG13" s="918" t="str">
        <f t="shared" ca="1" si="8"/>
        <v/>
      </c>
      <c r="BH13" s="918" t="str">
        <f t="shared" ca="1" si="8"/>
        <v/>
      </c>
      <c r="BI13" s="918" t="str">
        <f t="shared" ca="1" si="8"/>
        <v/>
      </c>
      <c r="BJ13" s="918" t="str">
        <f t="shared" ca="1" si="8"/>
        <v/>
      </c>
      <c r="BK13" s="918" t="str">
        <f t="shared" ca="1" si="8"/>
        <v/>
      </c>
      <c r="BL13" s="918" t="str">
        <f t="shared" ca="1" si="8"/>
        <v/>
      </c>
      <c r="BM13" s="918" t="str">
        <f t="shared" ca="1" si="8"/>
        <v/>
      </c>
      <c r="BN13" s="918" t="str">
        <f t="shared" ca="1" si="8"/>
        <v/>
      </c>
      <c r="BO13" s="918" t="str">
        <f t="shared" ca="1" si="8"/>
        <v/>
      </c>
      <c r="BP13" s="918" t="str">
        <f t="shared" ca="1" si="8"/>
        <v/>
      </c>
    </row>
    <row r="14" spans="1:68" s="100" customFormat="1" x14ac:dyDescent="0.25">
      <c r="A14" s="157">
        <v>1961</v>
      </c>
      <c r="B14" s="309">
        <f>'Waste Disposal Data'!W8*'Waste Disposal Data'!AA8*Short_Metric</f>
        <v>994.92444968529242</v>
      </c>
      <c r="C14" s="313">
        <f>B14+C13</f>
        <v>1933.8096648973074</v>
      </c>
      <c r="D14" s="311">
        <f ca="1">(((SUM(F14:BN14)/M3_FT3)*g_ft3)/g_mt)*Conversions_Constants!$C$29</f>
        <v>71.522491080847487</v>
      </c>
      <c r="E14" s="312"/>
      <c r="F14" s="311">
        <f t="shared" ca="1" si="3"/>
        <v>3755.5408608480602</v>
      </c>
      <c r="G14" s="313" t="str">
        <f t="shared" ca="1" si="3"/>
        <v/>
      </c>
      <c r="H14" s="313" t="str">
        <f t="shared" ca="1" si="3"/>
        <v/>
      </c>
      <c r="I14" s="313" t="str">
        <f t="shared" ca="1" si="3"/>
        <v/>
      </c>
      <c r="J14" s="313" t="str">
        <f t="shared" ca="1" si="3"/>
        <v/>
      </c>
      <c r="K14" s="313" t="str">
        <f t="shared" ca="1" si="3"/>
        <v/>
      </c>
      <c r="L14" s="313" t="str">
        <f t="shared" ca="1" si="3"/>
        <v/>
      </c>
      <c r="M14" s="313" t="str">
        <f t="shared" ca="1" si="3"/>
        <v/>
      </c>
      <c r="N14" s="313" t="str">
        <f t="shared" ca="1" si="3"/>
        <v/>
      </c>
      <c r="O14" s="313" t="str">
        <f t="shared" ca="1" si="3"/>
        <v/>
      </c>
      <c r="P14" s="313" t="str">
        <f t="shared" ca="1" si="4"/>
        <v/>
      </c>
      <c r="Q14" s="313" t="str">
        <f t="shared" ca="1" si="4"/>
        <v/>
      </c>
      <c r="R14" s="313" t="str">
        <f t="shared" ca="1" si="4"/>
        <v/>
      </c>
      <c r="S14" s="313" t="str">
        <f t="shared" ca="1" si="4"/>
        <v/>
      </c>
      <c r="T14" s="313" t="str">
        <f t="shared" ca="1" si="4"/>
        <v/>
      </c>
      <c r="U14" s="313" t="str">
        <f t="shared" ca="1" si="4"/>
        <v/>
      </c>
      <c r="V14" s="313" t="str">
        <f t="shared" ca="1" si="4"/>
        <v/>
      </c>
      <c r="W14" s="313" t="str">
        <f t="shared" ca="1" si="4"/>
        <v/>
      </c>
      <c r="X14" s="313" t="str">
        <f t="shared" ca="1" si="4"/>
        <v/>
      </c>
      <c r="Y14" s="313" t="str">
        <f t="shared" ca="1" si="4"/>
        <v/>
      </c>
      <c r="Z14" s="313" t="str">
        <f t="shared" ca="1" si="5"/>
        <v/>
      </c>
      <c r="AA14" s="313" t="str">
        <f t="shared" ca="1" si="5"/>
        <v/>
      </c>
      <c r="AB14" s="313" t="str">
        <f t="shared" ca="1" si="5"/>
        <v/>
      </c>
      <c r="AC14" s="313" t="str">
        <f t="shared" ca="1" si="5"/>
        <v/>
      </c>
      <c r="AD14" s="313" t="str">
        <f t="shared" ca="1" si="5"/>
        <v/>
      </c>
      <c r="AE14" s="313" t="str">
        <f t="shared" ca="1" si="5"/>
        <v/>
      </c>
      <c r="AF14" s="313" t="str">
        <f t="shared" ca="1" si="5"/>
        <v/>
      </c>
      <c r="AG14" s="313" t="str">
        <f t="shared" ca="1" si="5"/>
        <v/>
      </c>
      <c r="AH14" s="313" t="str">
        <f t="shared" ca="1" si="5"/>
        <v/>
      </c>
      <c r="AI14" s="313" t="str">
        <f t="shared" ca="1" si="5"/>
        <v/>
      </c>
      <c r="AJ14" s="313" t="str">
        <f t="shared" ca="1" si="6"/>
        <v/>
      </c>
      <c r="AK14" s="313" t="str">
        <f t="shared" ca="1" si="6"/>
        <v/>
      </c>
      <c r="AL14" s="313" t="str">
        <f t="shared" ca="1" si="6"/>
        <v/>
      </c>
      <c r="AM14" s="313" t="str">
        <f t="shared" ca="1" si="6"/>
        <v/>
      </c>
      <c r="AN14" s="313" t="str">
        <f t="shared" ca="1" si="6"/>
        <v/>
      </c>
      <c r="AO14" s="313" t="str">
        <f t="shared" ca="1" si="6"/>
        <v/>
      </c>
      <c r="AP14" s="313" t="str">
        <f t="shared" ca="1" si="6"/>
        <v/>
      </c>
      <c r="AQ14" s="313" t="str">
        <f t="shared" ca="1" si="6"/>
        <v/>
      </c>
      <c r="AR14" s="313" t="str">
        <f t="shared" ca="1" si="6"/>
        <v/>
      </c>
      <c r="AS14" s="313" t="str">
        <f t="shared" ca="1" si="6"/>
        <v/>
      </c>
      <c r="AT14" s="313" t="str">
        <f t="shared" ca="1" si="7"/>
        <v/>
      </c>
      <c r="AU14" s="313" t="str">
        <f t="shared" ca="1" si="7"/>
        <v/>
      </c>
      <c r="AV14" s="313" t="str">
        <f t="shared" ca="1" si="7"/>
        <v/>
      </c>
      <c r="AW14" s="313" t="str">
        <f t="shared" ca="1" si="7"/>
        <v/>
      </c>
      <c r="AX14" s="313" t="str">
        <f t="shared" ca="1" si="7"/>
        <v/>
      </c>
      <c r="AY14" s="313" t="str">
        <f t="shared" ca="1" si="7"/>
        <v/>
      </c>
      <c r="AZ14" s="313" t="str">
        <f t="shared" ca="1" si="7"/>
        <v/>
      </c>
      <c r="BA14" s="313" t="str">
        <f t="shared" ca="1" si="7"/>
        <v/>
      </c>
      <c r="BB14" s="313" t="str">
        <f t="shared" ca="1" si="7"/>
        <v/>
      </c>
      <c r="BC14" s="313" t="str">
        <f t="shared" ca="1" si="7"/>
        <v/>
      </c>
      <c r="BD14" s="313" t="str">
        <f t="shared" ca="1" si="8"/>
        <v/>
      </c>
      <c r="BE14" s="313" t="str">
        <f t="shared" ca="1" si="8"/>
        <v/>
      </c>
      <c r="BF14" s="313" t="str">
        <f t="shared" ca="1" si="8"/>
        <v/>
      </c>
      <c r="BG14" s="313" t="str">
        <f t="shared" ca="1" si="8"/>
        <v/>
      </c>
      <c r="BH14" s="313" t="str">
        <f t="shared" ca="1" si="8"/>
        <v/>
      </c>
      <c r="BI14" s="313" t="str">
        <f t="shared" ca="1" si="8"/>
        <v/>
      </c>
      <c r="BJ14" s="313" t="str">
        <f t="shared" ca="1" si="8"/>
        <v/>
      </c>
      <c r="BK14" s="313" t="str">
        <f t="shared" ca="1" si="8"/>
        <v/>
      </c>
      <c r="BL14" s="313" t="str">
        <f t="shared" ca="1" si="8"/>
        <v/>
      </c>
      <c r="BM14" s="313" t="str">
        <f t="shared" ca="1" si="8"/>
        <v/>
      </c>
      <c r="BN14" s="313" t="str">
        <f t="shared" ca="1" si="8"/>
        <v/>
      </c>
      <c r="BO14" s="313" t="str">
        <f t="shared" ca="1" si="8"/>
        <v/>
      </c>
      <c r="BP14" s="313" t="str">
        <f t="shared" ca="1" si="8"/>
        <v/>
      </c>
    </row>
    <row r="15" spans="1:68" s="100" customFormat="1" x14ac:dyDescent="0.25">
      <c r="A15" s="157">
        <v>1962</v>
      </c>
      <c r="B15" s="309">
        <f>'Waste Disposal Data'!W9*'Waste Disposal Data'!AA9*Short_Metric</f>
        <v>1051.2888545708474</v>
      </c>
      <c r="C15" s="313">
        <f t="shared" ref="C15:C69" si="9">B15+C14</f>
        <v>2985.0985194681548</v>
      </c>
      <c r="D15" s="311">
        <f ca="1">(((SUM(F15:BN15)/M3_FT3)*g_ft3)/g_mt)*Conversions_Constants!$C$29</f>
        <v>144.50950753712414</v>
      </c>
      <c r="E15" s="312"/>
      <c r="F15" s="311">
        <f t="shared" ca="1" si="3"/>
        <v>3608.2839974078374</v>
      </c>
      <c r="G15" s="313">
        <f t="shared" ca="1" si="3"/>
        <v>3979.6977987411692</v>
      </c>
      <c r="H15" s="313" t="str">
        <f t="shared" ca="1" si="3"/>
        <v/>
      </c>
      <c r="I15" s="313" t="str">
        <f t="shared" ca="1" si="3"/>
        <v/>
      </c>
      <c r="J15" s="313" t="str">
        <f t="shared" ca="1" si="3"/>
        <v/>
      </c>
      <c r="K15" s="313" t="str">
        <f t="shared" ca="1" si="3"/>
        <v/>
      </c>
      <c r="L15" s="313" t="str">
        <f t="shared" ca="1" si="3"/>
        <v/>
      </c>
      <c r="M15" s="313" t="str">
        <f t="shared" ca="1" si="3"/>
        <v/>
      </c>
      <c r="N15" s="313" t="str">
        <f t="shared" ca="1" si="3"/>
        <v/>
      </c>
      <c r="O15" s="313" t="str">
        <f t="shared" ca="1" si="3"/>
        <v/>
      </c>
      <c r="P15" s="313" t="str">
        <f t="shared" ca="1" si="4"/>
        <v/>
      </c>
      <c r="Q15" s="313" t="str">
        <f t="shared" ca="1" si="4"/>
        <v/>
      </c>
      <c r="R15" s="313" t="str">
        <f t="shared" ca="1" si="4"/>
        <v/>
      </c>
      <c r="S15" s="313" t="str">
        <f t="shared" ca="1" si="4"/>
        <v/>
      </c>
      <c r="T15" s="313" t="str">
        <f t="shared" ca="1" si="4"/>
        <v/>
      </c>
      <c r="U15" s="313" t="str">
        <f t="shared" ca="1" si="4"/>
        <v/>
      </c>
      <c r="V15" s="313" t="str">
        <f t="shared" ca="1" si="4"/>
        <v/>
      </c>
      <c r="W15" s="313" t="str">
        <f t="shared" ca="1" si="4"/>
        <v/>
      </c>
      <c r="X15" s="313" t="str">
        <f t="shared" ca="1" si="4"/>
        <v/>
      </c>
      <c r="Y15" s="313" t="str">
        <f t="shared" ca="1" si="4"/>
        <v/>
      </c>
      <c r="Z15" s="313" t="str">
        <f t="shared" ca="1" si="5"/>
        <v/>
      </c>
      <c r="AA15" s="313" t="str">
        <f t="shared" ca="1" si="5"/>
        <v/>
      </c>
      <c r="AB15" s="313" t="str">
        <f t="shared" ca="1" si="5"/>
        <v/>
      </c>
      <c r="AC15" s="313" t="str">
        <f t="shared" ca="1" si="5"/>
        <v/>
      </c>
      <c r="AD15" s="313" t="str">
        <f t="shared" ca="1" si="5"/>
        <v/>
      </c>
      <c r="AE15" s="313" t="str">
        <f t="shared" ca="1" si="5"/>
        <v/>
      </c>
      <c r="AF15" s="313" t="str">
        <f t="shared" ca="1" si="5"/>
        <v/>
      </c>
      <c r="AG15" s="313" t="str">
        <f t="shared" ca="1" si="5"/>
        <v/>
      </c>
      <c r="AH15" s="313" t="str">
        <f t="shared" ca="1" si="5"/>
        <v/>
      </c>
      <c r="AI15" s="313" t="str">
        <f t="shared" ca="1" si="5"/>
        <v/>
      </c>
      <c r="AJ15" s="313" t="str">
        <f t="shared" ca="1" si="6"/>
        <v/>
      </c>
      <c r="AK15" s="313" t="str">
        <f t="shared" ca="1" si="6"/>
        <v/>
      </c>
      <c r="AL15" s="313" t="str">
        <f t="shared" ca="1" si="6"/>
        <v/>
      </c>
      <c r="AM15" s="313" t="str">
        <f t="shared" ca="1" si="6"/>
        <v/>
      </c>
      <c r="AN15" s="313" t="str">
        <f t="shared" ca="1" si="6"/>
        <v/>
      </c>
      <c r="AO15" s="313" t="str">
        <f t="shared" ca="1" si="6"/>
        <v/>
      </c>
      <c r="AP15" s="313" t="str">
        <f t="shared" ca="1" si="6"/>
        <v/>
      </c>
      <c r="AQ15" s="313" t="str">
        <f t="shared" ca="1" si="6"/>
        <v/>
      </c>
      <c r="AR15" s="313" t="str">
        <f t="shared" ca="1" si="6"/>
        <v/>
      </c>
      <c r="AS15" s="313" t="str">
        <f t="shared" ca="1" si="6"/>
        <v/>
      </c>
      <c r="AT15" s="313" t="str">
        <f t="shared" ca="1" si="7"/>
        <v/>
      </c>
      <c r="AU15" s="313" t="str">
        <f t="shared" ca="1" si="7"/>
        <v/>
      </c>
      <c r="AV15" s="313" t="str">
        <f t="shared" ca="1" si="7"/>
        <v/>
      </c>
      <c r="AW15" s="313" t="str">
        <f t="shared" ca="1" si="7"/>
        <v/>
      </c>
      <c r="AX15" s="313" t="str">
        <f t="shared" ca="1" si="7"/>
        <v/>
      </c>
      <c r="AY15" s="313" t="str">
        <f t="shared" ca="1" si="7"/>
        <v/>
      </c>
      <c r="AZ15" s="313" t="str">
        <f t="shared" ca="1" si="7"/>
        <v/>
      </c>
      <c r="BA15" s="313" t="str">
        <f t="shared" ca="1" si="7"/>
        <v/>
      </c>
      <c r="BB15" s="313" t="str">
        <f t="shared" ca="1" si="7"/>
        <v/>
      </c>
      <c r="BC15" s="313" t="str">
        <f t="shared" ca="1" si="7"/>
        <v/>
      </c>
      <c r="BD15" s="313" t="str">
        <f t="shared" ca="1" si="8"/>
        <v/>
      </c>
      <c r="BE15" s="313" t="str">
        <f t="shared" ca="1" si="8"/>
        <v/>
      </c>
      <c r="BF15" s="313" t="str">
        <f t="shared" ca="1" si="8"/>
        <v/>
      </c>
      <c r="BG15" s="313" t="str">
        <f t="shared" ca="1" si="8"/>
        <v/>
      </c>
      <c r="BH15" s="313" t="str">
        <f t="shared" ca="1" si="8"/>
        <v/>
      </c>
      <c r="BI15" s="313" t="str">
        <f t="shared" ca="1" si="8"/>
        <v/>
      </c>
      <c r="BJ15" s="313" t="str">
        <f t="shared" ca="1" si="8"/>
        <v/>
      </c>
      <c r="BK15" s="313" t="str">
        <f t="shared" ca="1" si="8"/>
        <v/>
      </c>
      <c r="BL15" s="313" t="str">
        <f t="shared" ca="1" si="8"/>
        <v/>
      </c>
      <c r="BM15" s="313" t="str">
        <f t="shared" ca="1" si="8"/>
        <v/>
      </c>
      <c r="BN15" s="313" t="str">
        <f t="shared" ca="1" si="8"/>
        <v/>
      </c>
      <c r="BO15" s="313" t="str">
        <f t="shared" ca="1" si="8"/>
        <v/>
      </c>
      <c r="BP15" s="313" t="str">
        <f t="shared" ca="1" si="8"/>
        <v/>
      </c>
    </row>
    <row r="16" spans="1:68" s="100" customFormat="1" x14ac:dyDescent="0.25">
      <c r="A16" s="157">
        <v>1963</v>
      </c>
      <c r="B16" s="309">
        <f>'Waste Disposal Data'!W10*'Waste Disposal Data'!AA10*Short_Metric</f>
        <v>1065.5473309599081</v>
      </c>
      <c r="C16" s="313">
        <f t="shared" si="9"/>
        <v>4050.6458504280627</v>
      </c>
      <c r="D16" s="311">
        <f ca="1">(((SUM(F16:BN16)/M3_FT3)*g_ft3)/g_mt)*Conversions_Constants!$C$29</f>
        <v>218.92839537141381</v>
      </c>
      <c r="E16" s="312"/>
      <c r="F16" s="311">
        <f t="shared" ca="1" si="3"/>
        <v>3466.8011581717801</v>
      </c>
      <c r="G16" s="313">
        <f t="shared" ca="1" si="3"/>
        <v>3823.6516160482597</v>
      </c>
      <c r="H16" s="313">
        <f t="shared" ca="1" si="3"/>
        <v>4205.1554182833906</v>
      </c>
      <c r="I16" s="313" t="str">
        <f t="shared" ca="1" si="3"/>
        <v/>
      </c>
      <c r="J16" s="313" t="str">
        <f t="shared" ca="1" si="3"/>
        <v/>
      </c>
      <c r="K16" s="313" t="str">
        <f t="shared" ca="1" si="3"/>
        <v/>
      </c>
      <c r="L16" s="313" t="str">
        <f t="shared" ca="1" si="3"/>
        <v/>
      </c>
      <c r="M16" s="313" t="str">
        <f t="shared" ca="1" si="3"/>
        <v/>
      </c>
      <c r="N16" s="313" t="str">
        <f t="shared" ca="1" si="3"/>
        <v/>
      </c>
      <c r="O16" s="313" t="str">
        <f t="shared" ca="1" si="3"/>
        <v/>
      </c>
      <c r="P16" s="313" t="str">
        <f t="shared" ca="1" si="4"/>
        <v/>
      </c>
      <c r="Q16" s="313" t="str">
        <f t="shared" ca="1" si="4"/>
        <v/>
      </c>
      <c r="R16" s="313" t="str">
        <f t="shared" ca="1" si="4"/>
        <v/>
      </c>
      <c r="S16" s="313" t="str">
        <f t="shared" ca="1" si="4"/>
        <v/>
      </c>
      <c r="T16" s="313" t="str">
        <f t="shared" ca="1" si="4"/>
        <v/>
      </c>
      <c r="U16" s="313" t="str">
        <f t="shared" ca="1" si="4"/>
        <v/>
      </c>
      <c r="V16" s="313" t="str">
        <f t="shared" ca="1" si="4"/>
        <v/>
      </c>
      <c r="W16" s="313" t="str">
        <f t="shared" ca="1" si="4"/>
        <v/>
      </c>
      <c r="X16" s="313" t="str">
        <f t="shared" ca="1" si="4"/>
        <v/>
      </c>
      <c r="Y16" s="313" t="str">
        <f t="shared" ca="1" si="4"/>
        <v/>
      </c>
      <c r="Z16" s="313" t="str">
        <f t="shared" ca="1" si="5"/>
        <v/>
      </c>
      <c r="AA16" s="313" t="str">
        <f t="shared" ca="1" si="5"/>
        <v/>
      </c>
      <c r="AB16" s="313" t="str">
        <f t="shared" ca="1" si="5"/>
        <v/>
      </c>
      <c r="AC16" s="313" t="str">
        <f t="shared" ca="1" si="5"/>
        <v/>
      </c>
      <c r="AD16" s="313" t="str">
        <f t="shared" ca="1" si="5"/>
        <v/>
      </c>
      <c r="AE16" s="313" t="str">
        <f t="shared" ca="1" si="5"/>
        <v/>
      </c>
      <c r="AF16" s="313" t="str">
        <f t="shared" ca="1" si="5"/>
        <v/>
      </c>
      <c r="AG16" s="313" t="str">
        <f t="shared" ca="1" si="5"/>
        <v/>
      </c>
      <c r="AH16" s="313" t="str">
        <f t="shared" ca="1" si="5"/>
        <v/>
      </c>
      <c r="AI16" s="313" t="str">
        <f t="shared" ca="1" si="5"/>
        <v/>
      </c>
      <c r="AJ16" s="313" t="str">
        <f t="shared" ca="1" si="6"/>
        <v/>
      </c>
      <c r="AK16" s="313" t="str">
        <f t="shared" ca="1" si="6"/>
        <v/>
      </c>
      <c r="AL16" s="313" t="str">
        <f t="shared" ca="1" si="6"/>
        <v/>
      </c>
      <c r="AM16" s="313" t="str">
        <f t="shared" ca="1" si="6"/>
        <v/>
      </c>
      <c r="AN16" s="313" t="str">
        <f t="shared" ca="1" si="6"/>
        <v/>
      </c>
      <c r="AO16" s="313" t="str">
        <f t="shared" ca="1" si="6"/>
        <v/>
      </c>
      <c r="AP16" s="313" t="str">
        <f t="shared" ca="1" si="6"/>
        <v/>
      </c>
      <c r="AQ16" s="313" t="str">
        <f t="shared" ca="1" si="6"/>
        <v/>
      </c>
      <c r="AR16" s="313" t="str">
        <f t="shared" ca="1" si="6"/>
        <v/>
      </c>
      <c r="AS16" s="313" t="str">
        <f t="shared" ca="1" si="6"/>
        <v/>
      </c>
      <c r="AT16" s="313" t="str">
        <f t="shared" ca="1" si="7"/>
        <v/>
      </c>
      <c r="AU16" s="313" t="str">
        <f t="shared" ca="1" si="7"/>
        <v/>
      </c>
      <c r="AV16" s="313" t="str">
        <f t="shared" ca="1" si="7"/>
        <v/>
      </c>
      <c r="AW16" s="313" t="str">
        <f t="shared" ca="1" si="7"/>
        <v/>
      </c>
      <c r="AX16" s="313" t="str">
        <f t="shared" ca="1" si="7"/>
        <v/>
      </c>
      <c r="AY16" s="313" t="str">
        <f t="shared" ca="1" si="7"/>
        <v/>
      </c>
      <c r="AZ16" s="313" t="str">
        <f t="shared" ca="1" si="7"/>
        <v/>
      </c>
      <c r="BA16" s="313" t="str">
        <f t="shared" ca="1" si="7"/>
        <v/>
      </c>
      <c r="BB16" s="313" t="str">
        <f t="shared" ca="1" si="7"/>
        <v/>
      </c>
      <c r="BC16" s="313" t="str">
        <f t="shared" ca="1" si="7"/>
        <v/>
      </c>
      <c r="BD16" s="313" t="str">
        <f t="shared" ca="1" si="8"/>
        <v/>
      </c>
      <c r="BE16" s="313" t="str">
        <f t="shared" ca="1" si="8"/>
        <v/>
      </c>
      <c r="BF16" s="313" t="str">
        <f t="shared" ca="1" si="8"/>
        <v/>
      </c>
      <c r="BG16" s="313" t="str">
        <f t="shared" ca="1" si="8"/>
        <v/>
      </c>
      <c r="BH16" s="313" t="str">
        <f t="shared" ca="1" si="8"/>
        <v/>
      </c>
      <c r="BI16" s="313" t="str">
        <f t="shared" ca="1" si="8"/>
        <v/>
      </c>
      <c r="BJ16" s="313" t="str">
        <f t="shared" ca="1" si="8"/>
        <v/>
      </c>
      <c r="BK16" s="313" t="str">
        <f t="shared" ca="1" si="8"/>
        <v/>
      </c>
      <c r="BL16" s="313" t="str">
        <f t="shared" ca="1" si="8"/>
        <v/>
      </c>
      <c r="BM16" s="313" t="str">
        <f t="shared" ca="1" si="8"/>
        <v/>
      </c>
      <c r="BN16" s="313" t="str">
        <f t="shared" ca="1" si="8"/>
        <v/>
      </c>
      <c r="BO16" s="313" t="str">
        <f t="shared" ca="1" si="8"/>
        <v/>
      </c>
      <c r="BP16" s="313" t="str">
        <f t="shared" ca="1" si="8"/>
        <v/>
      </c>
    </row>
    <row r="17" spans="1:68" s="100" customFormat="1" x14ac:dyDescent="0.25">
      <c r="A17" s="157">
        <v>1964</v>
      </c>
      <c r="B17" s="309">
        <f>'Waste Disposal Data'!W11*'Waste Disposal Data'!AA11*Short_Metric</f>
        <v>1114.9555848038206</v>
      </c>
      <c r="C17" s="313">
        <f t="shared" si="9"/>
        <v>5165.6014352318834</v>
      </c>
      <c r="D17" s="311">
        <f ca="1">(((SUM(F17:BN17)/M3_FT3)*g_ft3)/g_mt)*Conversions_Constants!$C$29</f>
        <v>291.515460505156</v>
      </c>
      <c r="E17" s="312"/>
      <c r="F17" s="311">
        <f t="shared" ca="1" si="3"/>
        <v>3330.8659404124842</v>
      </c>
      <c r="G17" s="313">
        <f t="shared" ca="1" si="3"/>
        <v>3673.7240916968831</v>
      </c>
      <c r="H17" s="313">
        <f t="shared" ca="1" si="3"/>
        <v>4040.2689158808475</v>
      </c>
      <c r="I17" s="313">
        <f t="shared" ca="1" si="3"/>
        <v>4262.1893238396324</v>
      </c>
      <c r="J17" s="313" t="str">
        <f t="shared" ca="1" si="3"/>
        <v/>
      </c>
      <c r="K17" s="313" t="str">
        <f t="shared" ca="1" si="3"/>
        <v/>
      </c>
      <c r="L17" s="313" t="str">
        <f t="shared" ca="1" si="3"/>
        <v/>
      </c>
      <c r="M17" s="313" t="str">
        <f t="shared" ca="1" si="3"/>
        <v/>
      </c>
      <c r="N17" s="313" t="str">
        <f t="shared" ca="1" si="3"/>
        <v/>
      </c>
      <c r="O17" s="313" t="str">
        <f t="shared" ca="1" si="3"/>
        <v/>
      </c>
      <c r="P17" s="313" t="str">
        <f t="shared" ca="1" si="4"/>
        <v/>
      </c>
      <c r="Q17" s="313" t="str">
        <f t="shared" ca="1" si="4"/>
        <v/>
      </c>
      <c r="R17" s="313" t="str">
        <f t="shared" ca="1" si="4"/>
        <v/>
      </c>
      <c r="S17" s="313" t="str">
        <f t="shared" ca="1" si="4"/>
        <v/>
      </c>
      <c r="T17" s="313" t="str">
        <f t="shared" ca="1" si="4"/>
        <v/>
      </c>
      <c r="U17" s="313" t="str">
        <f t="shared" ca="1" si="4"/>
        <v/>
      </c>
      <c r="V17" s="313" t="str">
        <f t="shared" ca="1" si="4"/>
        <v/>
      </c>
      <c r="W17" s="313" t="str">
        <f t="shared" ca="1" si="4"/>
        <v/>
      </c>
      <c r="X17" s="313" t="str">
        <f t="shared" ca="1" si="4"/>
        <v/>
      </c>
      <c r="Y17" s="313" t="str">
        <f t="shared" ca="1" si="4"/>
        <v/>
      </c>
      <c r="Z17" s="313" t="str">
        <f t="shared" ca="1" si="5"/>
        <v/>
      </c>
      <c r="AA17" s="313" t="str">
        <f t="shared" ca="1" si="5"/>
        <v/>
      </c>
      <c r="AB17" s="313" t="str">
        <f t="shared" ca="1" si="5"/>
        <v/>
      </c>
      <c r="AC17" s="313" t="str">
        <f t="shared" ca="1" si="5"/>
        <v/>
      </c>
      <c r="AD17" s="313" t="str">
        <f t="shared" ca="1" si="5"/>
        <v/>
      </c>
      <c r="AE17" s="313" t="str">
        <f t="shared" ca="1" si="5"/>
        <v/>
      </c>
      <c r="AF17" s="313" t="str">
        <f t="shared" ca="1" si="5"/>
        <v/>
      </c>
      <c r="AG17" s="313" t="str">
        <f t="shared" ca="1" si="5"/>
        <v/>
      </c>
      <c r="AH17" s="313" t="str">
        <f t="shared" ca="1" si="5"/>
        <v/>
      </c>
      <c r="AI17" s="313" t="str">
        <f t="shared" ca="1" si="5"/>
        <v/>
      </c>
      <c r="AJ17" s="313" t="str">
        <f t="shared" ca="1" si="6"/>
        <v/>
      </c>
      <c r="AK17" s="313" t="str">
        <f t="shared" ca="1" si="6"/>
        <v/>
      </c>
      <c r="AL17" s="313" t="str">
        <f t="shared" ca="1" si="6"/>
        <v/>
      </c>
      <c r="AM17" s="313" t="str">
        <f t="shared" ca="1" si="6"/>
        <v/>
      </c>
      <c r="AN17" s="313" t="str">
        <f t="shared" ca="1" si="6"/>
        <v/>
      </c>
      <c r="AO17" s="313" t="str">
        <f t="shared" ca="1" si="6"/>
        <v/>
      </c>
      <c r="AP17" s="313" t="str">
        <f t="shared" ca="1" si="6"/>
        <v/>
      </c>
      <c r="AQ17" s="313" t="str">
        <f t="shared" ca="1" si="6"/>
        <v/>
      </c>
      <c r="AR17" s="313" t="str">
        <f t="shared" ca="1" si="6"/>
        <v/>
      </c>
      <c r="AS17" s="313" t="str">
        <f t="shared" ca="1" si="6"/>
        <v/>
      </c>
      <c r="AT17" s="313" t="str">
        <f t="shared" ca="1" si="7"/>
        <v/>
      </c>
      <c r="AU17" s="313" t="str">
        <f t="shared" ca="1" si="7"/>
        <v/>
      </c>
      <c r="AV17" s="313" t="str">
        <f t="shared" ca="1" si="7"/>
        <v/>
      </c>
      <c r="AW17" s="313" t="str">
        <f t="shared" ca="1" si="7"/>
        <v/>
      </c>
      <c r="AX17" s="313" t="str">
        <f t="shared" ca="1" si="7"/>
        <v/>
      </c>
      <c r="AY17" s="313" t="str">
        <f t="shared" ca="1" si="7"/>
        <v/>
      </c>
      <c r="AZ17" s="313" t="str">
        <f t="shared" ca="1" si="7"/>
        <v/>
      </c>
      <c r="BA17" s="313" t="str">
        <f t="shared" ca="1" si="7"/>
        <v/>
      </c>
      <c r="BB17" s="313" t="str">
        <f t="shared" ca="1" si="7"/>
        <v/>
      </c>
      <c r="BC17" s="313" t="str">
        <f t="shared" ca="1" si="7"/>
        <v/>
      </c>
      <c r="BD17" s="313" t="str">
        <f t="shared" ca="1" si="8"/>
        <v/>
      </c>
      <c r="BE17" s="313" t="str">
        <f t="shared" ca="1" si="8"/>
        <v/>
      </c>
      <c r="BF17" s="313" t="str">
        <f t="shared" ca="1" si="8"/>
        <v/>
      </c>
      <c r="BG17" s="313" t="str">
        <f t="shared" ca="1" si="8"/>
        <v/>
      </c>
      <c r="BH17" s="313" t="str">
        <f t="shared" ca="1" si="8"/>
        <v/>
      </c>
      <c r="BI17" s="313" t="str">
        <f t="shared" ca="1" si="8"/>
        <v/>
      </c>
      <c r="BJ17" s="313" t="str">
        <f t="shared" ca="1" si="8"/>
        <v/>
      </c>
      <c r="BK17" s="313" t="str">
        <f t="shared" ca="1" si="8"/>
        <v/>
      </c>
      <c r="BL17" s="313" t="str">
        <f t="shared" ca="1" si="8"/>
        <v/>
      </c>
      <c r="BM17" s="313" t="str">
        <f t="shared" ca="1" si="8"/>
        <v/>
      </c>
      <c r="BN17" s="313" t="str">
        <f t="shared" ca="1" si="8"/>
        <v/>
      </c>
      <c r="BO17" s="313" t="str">
        <f t="shared" ca="1" si="8"/>
        <v/>
      </c>
      <c r="BP17" s="313" t="str">
        <f t="shared" ca="1" si="8"/>
        <v/>
      </c>
    </row>
    <row r="18" spans="1:68" s="100" customFormat="1" x14ac:dyDescent="0.25">
      <c r="A18" s="157">
        <v>1965</v>
      </c>
      <c r="B18" s="309">
        <f>'Waste Disposal Data'!W12*'Waste Disposal Data'!AA12*Short_Metric</f>
        <v>1141.7596411671959</v>
      </c>
      <c r="C18" s="313">
        <f t="shared" si="9"/>
        <v>6307.3610763990791</v>
      </c>
      <c r="D18" s="311">
        <f ca="1">(((SUM(F18:BN18)/M3_FT3)*g_ft3)/g_mt)*Conversions_Constants!$C$29</f>
        <v>365.02017296833833</v>
      </c>
      <c r="E18" s="312"/>
      <c r="F18" s="311">
        <f t="shared" ca="1" si="3"/>
        <v>3200.2608187804944</v>
      </c>
      <c r="G18" s="313">
        <f t="shared" ca="1" si="3"/>
        <v>3529.6753096618208</v>
      </c>
      <c r="H18" s="313">
        <f t="shared" ca="1" si="3"/>
        <v>3881.8477057137261</v>
      </c>
      <c r="I18" s="313">
        <f t="shared" ca="1" si="3"/>
        <v>4095.0664900128959</v>
      </c>
      <c r="J18" s="313">
        <f t="shared" ca="1" si="3"/>
        <v>4459.8223392152822</v>
      </c>
      <c r="K18" s="313" t="str">
        <f t="shared" ca="1" si="3"/>
        <v/>
      </c>
      <c r="L18" s="313" t="str">
        <f t="shared" ca="1" si="3"/>
        <v/>
      </c>
      <c r="M18" s="313" t="str">
        <f t="shared" ca="1" si="3"/>
        <v/>
      </c>
      <c r="N18" s="313" t="str">
        <f t="shared" ca="1" si="3"/>
        <v/>
      </c>
      <c r="O18" s="313" t="str">
        <f t="shared" ca="1" si="3"/>
        <v/>
      </c>
      <c r="P18" s="313" t="str">
        <f t="shared" ca="1" si="4"/>
        <v/>
      </c>
      <c r="Q18" s="313" t="str">
        <f t="shared" ca="1" si="4"/>
        <v/>
      </c>
      <c r="R18" s="313" t="str">
        <f t="shared" ca="1" si="4"/>
        <v/>
      </c>
      <c r="S18" s="313" t="str">
        <f t="shared" ca="1" si="4"/>
        <v/>
      </c>
      <c r="T18" s="313" t="str">
        <f t="shared" ca="1" si="4"/>
        <v/>
      </c>
      <c r="U18" s="313" t="str">
        <f t="shared" ca="1" si="4"/>
        <v/>
      </c>
      <c r="V18" s="313" t="str">
        <f t="shared" ca="1" si="4"/>
        <v/>
      </c>
      <c r="W18" s="313" t="str">
        <f t="shared" ca="1" si="4"/>
        <v/>
      </c>
      <c r="X18" s="313" t="str">
        <f t="shared" ca="1" si="4"/>
        <v/>
      </c>
      <c r="Y18" s="313" t="str">
        <f t="shared" ca="1" si="4"/>
        <v/>
      </c>
      <c r="Z18" s="313" t="str">
        <f t="shared" ca="1" si="5"/>
        <v/>
      </c>
      <c r="AA18" s="313" t="str">
        <f t="shared" ca="1" si="5"/>
        <v/>
      </c>
      <c r="AB18" s="313" t="str">
        <f t="shared" ca="1" si="5"/>
        <v/>
      </c>
      <c r="AC18" s="313" t="str">
        <f t="shared" ca="1" si="5"/>
        <v/>
      </c>
      <c r="AD18" s="313" t="str">
        <f t="shared" ca="1" si="5"/>
        <v/>
      </c>
      <c r="AE18" s="313" t="str">
        <f t="shared" ca="1" si="5"/>
        <v/>
      </c>
      <c r="AF18" s="313" t="str">
        <f t="shared" ca="1" si="5"/>
        <v/>
      </c>
      <c r="AG18" s="313" t="str">
        <f t="shared" ca="1" si="5"/>
        <v/>
      </c>
      <c r="AH18" s="313" t="str">
        <f t="shared" ca="1" si="5"/>
        <v/>
      </c>
      <c r="AI18" s="313" t="str">
        <f t="shared" ca="1" si="5"/>
        <v/>
      </c>
      <c r="AJ18" s="313" t="str">
        <f t="shared" ca="1" si="6"/>
        <v/>
      </c>
      <c r="AK18" s="313" t="str">
        <f t="shared" ca="1" si="6"/>
        <v/>
      </c>
      <c r="AL18" s="313" t="str">
        <f t="shared" ca="1" si="6"/>
        <v/>
      </c>
      <c r="AM18" s="313" t="str">
        <f t="shared" ca="1" si="6"/>
        <v/>
      </c>
      <c r="AN18" s="313" t="str">
        <f t="shared" ca="1" si="6"/>
        <v/>
      </c>
      <c r="AO18" s="313" t="str">
        <f t="shared" ca="1" si="6"/>
        <v/>
      </c>
      <c r="AP18" s="313" t="str">
        <f t="shared" ca="1" si="6"/>
        <v/>
      </c>
      <c r="AQ18" s="313" t="str">
        <f t="shared" ca="1" si="6"/>
        <v/>
      </c>
      <c r="AR18" s="313" t="str">
        <f t="shared" ca="1" si="6"/>
        <v/>
      </c>
      <c r="AS18" s="313" t="str">
        <f t="shared" ca="1" si="6"/>
        <v/>
      </c>
      <c r="AT18" s="313" t="str">
        <f t="shared" ca="1" si="7"/>
        <v/>
      </c>
      <c r="AU18" s="313" t="str">
        <f t="shared" ca="1" si="7"/>
        <v/>
      </c>
      <c r="AV18" s="313" t="str">
        <f t="shared" ca="1" si="7"/>
        <v/>
      </c>
      <c r="AW18" s="313" t="str">
        <f t="shared" ca="1" si="7"/>
        <v/>
      </c>
      <c r="AX18" s="313" t="str">
        <f t="shared" ca="1" si="7"/>
        <v/>
      </c>
      <c r="AY18" s="313" t="str">
        <f t="shared" ca="1" si="7"/>
        <v/>
      </c>
      <c r="AZ18" s="313" t="str">
        <f t="shared" ca="1" si="7"/>
        <v/>
      </c>
      <c r="BA18" s="313" t="str">
        <f t="shared" ca="1" si="7"/>
        <v/>
      </c>
      <c r="BB18" s="313" t="str">
        <f t="shared" ca="1" si="7"/>
        <v/>
      </c>
      <c r="BC18" s="313" t="str">
        <f t="shared" ca="1" si="7"/>
        <v/>
      </c>
      <c r="BD18" s="313" t="str">
        <f t="shared" ca="1" si="8"/>
        <v/>
      </c>
      <c r="BE18" s="313" t="str">
        <f t="shared" ca="1" si="8"/>
        <v/>
      </c>
      <c r="BF18" s="313" t="str">
        <f t="shared" ca="1" si="8"/>
        <v/>
      </c>
      <c r="BG18" s="313" t="str">
        <f t="shared" ca="1" si="8"/>
        <v/>
      </c>
      <c r="BH18" s="313" t="str">
        <f t="shared" ca="1" si="8"/>
        <v/>
      </c>
      <c r="BI18" s="313" t="str">
        <f t="shared" ca="1" si="8"/>
        <v/>
      </c>
      <c r="BJ18" s="313" t="str">
        <f t="shared" ca="1" si="8"/>
        <v/>
      </c>
      <c r="BK18" s="313" t="str">
        <f t="shared" ca="1" si="8"/>
        <v/>
      </c>
      <c r="BL18" s="313" t="str">
        <f t="shared" ca="1" si="8"/>
        <v/>
      </c>
      <c r="BM18" s="313" t="str">
        <f t="shared" ca="1" si="8"/>
        <v/>
      </c>
      <c r="BN18" s="313" t="str">
        <f t="shared" ca="1" si="8"/>
        <v/>
      </c>
      <c r="BO18" s="313" t="str">
        <f t="shared" ca="1" si="8"/>
        <v/>
      </c>
      <c r="BP18" s="313" t="str">
        <f t="shared" ca="1" si="8"/>
        <v/>
      </c>
    </row>
    <row r="19" spans="1:68" s="100" customFormat="1" x14ac:dyDescent="0.25">
      <c r="A19" s="157">
        <v>1966</v>
      </c>
      <c r="B19" s="309">
        <f>'Waste Disposal Data'!W13*'Waste Disposal Data'!AA13*Short_Metric</f>
        <v>1170.1260770505942</v>
      </c>
      <c r="C19" s="313">
        <f t="shared" si="9"/>
        <v>7477.4871534496733</v>
      </c>
      <c r="D19" s="311">
        <f ca="1">(((SUM(F19:BN19)/M3_FT3)*g_ft3)/g_mt)*Conversions_Constants!$C$29</f>
        <v>437.68460649604634</v>
      </c>
      <c r="E19" s="312"/>
      <c r="F19" s="311">
        <f t="shared" ca="1" si="3"/>
        <v>3074.7767972172524</v>
      </c>
      <c r="G19" s="313">
        <f t="shared" ca="1" si="3"/>
        <v>3391.2747611597924</v>
      </c>
      <c r="H19" s="313">
        <f t="shared" ca="1" si="3"/>
        <v>3729.6382800474175</v>
      </c>
      <c r="I19" s="313">
        <f t="shared" ca="1" si="3"/>
        <v>3934.4966362309651</v>
      </c>
      <c r="J19" s="313">
        <f t="shared" ca="1" si="3"/>
        <v>4284.9502040136485</v>
      </c>
      <c r="K19" s="313">
        <f t="shared" ca="1" si="3"/>
        <v>4567.0385646687846</v>
      </c>
      <c r="L19" s="313" t="str">
        <f t="shared" ca="1" si="3"/>
        <v/>
      </c>
      <c r="M19" s="313" t="str">
        <f t="shared" ca="1" si="3"/>
        <v/>
      </c>
      <c r="N19" s="313" t="str">
        <f t="shared" ca="1" si="3"/>
        <v/>
      </c>
      <c r="O19" s="313" t="str">
        <f t="shared" ca="1" si="3"/>
        <v/>
      </c>
      <c r="P19" s="313" t="str">
        <f t="shared" ca="1" si="4"/>
        <v/>
      </c>
      <c r="Q19" s="313" t="str">
        <f t="shared" ca="1" si="4"/>
        <v/>
      </c>
      <c r="R19" s="313" t="str">
        <f t="shared" ca="1" si="4"/>
        <v/>
      </c>
      <c r="S19" s="313" t="str">
        <f t="shared" ca="1" si="4"/>
        <v/>
      </c>
      <c r="T19" s="313" t="str">
        <f t="shared" ca="1" si="4"/>
        <v/>
      </c>
      <c r="U19" s="313" t="str">
        <f t="shared" ca="1" si="4"/>
        <v/>
      </c>
      <c r="V19" s="313" t="str">
        <f t="shared" ca="1" si="4"/>
        <v/>
      </c>
      <c r="W19" s="313" t="str">
        <f t="shared" ca="1" si="4"/>
        <v/>
      </c>
      <c r="X19" s="313" t="str">
        <f t="shared" ca="1" si="4"/>
        <v/>
      </c>
      <c r="Y19" s="313" t="str">
        <f t="shared" ca="1" si="4"/>
        <v/>
      </c>
      <c r="Z19" s="313" t="str">
        <f t="shared" ca="1" si="5"/>
        <v/>
      </c>
      <c r="AA19" s="313" t="str">
        <f t="shared" ca="1" si="5"/>
        <v/>
      </c>
      <c r="AB19" s="313" t="str">
        <f t="shared" ca="1" si="5"/>
        <v/>
      </c>
      <c r="AC19" s="313" t="str">
        <f t="shared" ca="1" si="5"/>
        <v/>
      </c>
      <c r="AD19" s="313" t="str">
        <f t="shared" ca="1" si="5"/>
        <v/>
      </c>
      <c r="AE19" s="313" t="str">
        <f t="shared" ca="1" si="5"/>
        <v/>
      </c>
      <c r="AF19" s="313" t="str">
        <f t="shared" ca="1" si="5"/>
        <v/>
      </c>
      <c r="AG19" s="313" t="str">
        <f t="shared" ca="1" si="5"/>
        <v/>
      </c>
      <c r="AH19" s="313" t="str">
        <f t="shared" ca="1" si="5"/>
        <v/>
      </c>
      <c r="AI19" s="313" t="str">
        <f t="shared" ca="1" si="5"/>
        <v/>
      </c>
      <c r="AJ19" s="313" t="str">
        <f t="shared" ca="1" si="6"/>
        <v/>
      </c>
      <c r="AK19" s="313" t="str">
        <f t="shared" ca="1" si="6"/>
        <v/>
      </c>
      <c r="AL19" s="313" t="str">
        <f t="shared" ca="1" si="6"/>
        <v/>
      </c>
      <c r="AM19" s="313" t="str">
        <f t="shared" ca="1" si="6"/>
        <v/>
      </c>
      <c r="AN19" s="313" t="str">
        <f t="shared" ca="1" si="6"/>
        <v/>
      </c>
      <c r="AO19" s="313" t="str">
        <f t="shared" ca="1" si="6"/>
        <v/>
      </c>
      <c r="AP19" s="313" t="str">
        <f t="shared" ca="1" si="6"/>
        <v/>
      </c>
      <c r="AQ19" s="313" t="str">
        <f t="shared" ca="1" si="6"/>
        <v/>
      </c>
      <c r="AR19" s="313" t="str">
        <f t="shared" ca="1" si="6"/>
        <v/>
      </c>
      <c r="AS19" s="313" t="str">
        <f t="shared" ca="1" si="6"/>
        <v/>
      </c>
      <c r="AT19" s="313" t="str">
        <f t="shared" ca="1" si="7"/>
        <v/>
      </c>
      <c r="AU19" s="313" t="str">
        <f t="shared" ca="1" si="7"/>
        <v/>
      </c>
      <c r="AV19" s="313" t="str">
        <f t="shared" ca="1" si="7"/>
        <v/>
      </c>
      <c r="AW19" s="313" t="str">
        <f t="shared" ca="1" si="7"/>
        <v/>
      </c>
      <c r="AX19" s="313" t="str">
        <f t="shared" ca="1" si="7"/>
        <v/>
      </c>
      <c r="AY19" s="313" t="str">
        <f t="shared" ca="1" si="7"/>
        <v/>
      </c>
      <c r="AZ19" s="313" t="str">
        <f t="shared" ca="1" si="7"/>
        <v/>
      </c>
      <c r="BA19" s="313" t="str">
        <f t="shared" ca="1" si="7"/>
        <v/>
      </c>
      <c r="BB19" s="313" t="str">
        <f t="shared" ca="1" si="7"/>
        <v/>
      </c>
      <c r="BC19" s="313" t="str">
        <f t="shared" ca="1" si="7"/>
        <v/>
      </c>
      <c r="BD19" s="313" t="str">
        <f t="shared" ca="1" si="8"/>
        <v/>
      </c>
      <c r="BE19" s="313" t="str">
        <f t="shared" ca="1" si="8"/>
        <v/>
      </c>
      <c r="BF19" s="313" t="str">
        <f t="shared" ca="1" si="8"/>
        <v/>
      </c>
      <c r="BG19" s="313" t="str">
        <f t="shared" ca="1" si="8"/>
        <v/>
      </c>
      <c r="BH19" s="313" t="str">
        <f t="shared" ca="1" si="8"/>
        <v/>
      </c>
      <c r="BI19" s="313" t="str">
        <f t="shared" ca="1" si="8"/>
        <v/>
      </c>
      <c r="BJ19" s="313" t="str">
        <f t="shared" ca="1" si="8"/>
        <v/>
      </c>
      <c r="BK19" s="313" t="str">
        <f t="shared" ca="1" si="8"/>
        <v/>
      </c>
      <c r="BL19" s="313" t="str">
        <f t="shared" ca="1" si="8"/>
        <v/>
      </c>
      <c r="BM19" s="313" t="str">
        <f t="shared" ca="1" si="8"/>
        <v/>
      </c>
      <c r="BN19" s="313" t="str">
        <f t="shared" ca="1" si="8"/>
        <v/>
      </c>
      <c r="BO19" s="313" t="str">
        <f t="shared" ca="1" si="8"/>
        <v/>
      </c>
      <c r="BP19" s="313" t="str">
        <f t="shared" ca="1" si="8"/>
        <v/>
      </c>
    </row>
    <row r="20" spans="1:68" s="100" customFormat="1" x14ac:dyDescent="0.25">
      <c r="A20" s="157">
        <v>1967</v>
      </c>
      <c r="B20" s="309">
        <f>'Waste Disposal Data'!W14*'Waste Disposal Data'!AA14*Short_Metric</f>
        <v>1208.0295935739427</v>
      </c>
      <c r="C20" s="313">
        <f t="shared" si="9"/>
        <v>8685.5167470236156</v>
      </c>
      <c r="D20" s="311">
        <f ca="1">(((SUM(F20:BN20)/M3_FT3)*g_ft3)/g_mt)*Conversions_Constants!$C$29</f>
        <v>509.66072799870477</v>
      </c>
      <c r="E20" s="312"/>
      <c r="F20" s="311">
        <f t="shared" ca="1" si="3"/>
        <v>2954.2130745169561</v>
      </c>
      <c r="G20" s="313">
        <f t="shared" ca="1" si="3"/>
        <v>3258.3009757861319</v>
      </c>
      <c r="H20" s="313">
        <f t="shared" ca="1" si="3"/>
        <v>3583.3970713278031</v>
      </c>
      <c r="I20" s="313">
        <f t="shared" ca="1" si="3"/>
        <v>3780.222816471045</v>
      </c>
      <c r="J20" s="313">
        <f t="shared" ca="1" si="3"/>
        <v>4116.9349033099079</v>
      </c>
      <c r="K20" s="313">
        <f t="shared" ca="1" si="3"/>
        <v>4387.9624211351475</v>
      </c>
      <c r="L20" s="313">
        <f t="shared" ca="1" si="3"/>
        <v>4680.5043082023767</v>
      </c>
      <c r="M20" s="313" t="str">
        <f t="shared" ca="1" si="3"/>
        <v/>
      </c>
      <c r="N20" s="313" t="str">
        <f t="shared" ca="1" si="3"/>
        <v/>
      </c>
      <c r="O20" s="313" t="str">
        <f t="shared" ca="1" si="3"/>
        <v/>
      </c>
      <c r="P20" s="313" t="str">
        <f t="shared" ca="1" si="4"/>
        <v/>
      </c>
      <c r="Q20" s="313" t="str">
        <f t="shared" ca="1" si="4"/>
        <v/>
      </c>
      <c r="R20" s="313" t="str">
        <f t="shared" ca="1" si="4"/>
        <v/>
      </c>
      <c r="S20" s="313" t="str">
        <f t="shared" ca="1" si="4"/>
        <v/>
      </c>
      <c r="T20" s="313" t="str">
        <f t="shared" ca="1" si="4"/>
        <v/>
      </c>
      <c r="U20" s="313" t="str">
        <f t="shared" ca="1" si="4"/>
        <v/>
      </c>
      <c r="V20" s="313" t="str">
        <f t="shared" ca="1" si="4"/>
        <v/>
      </c>
      <c r="W20" s="313" t="str">
        <f t="shared" ca="1" si="4"/>
        <v/>
      </c>
      <c r="X20" s="313" t="str">
        <f t="shared" ca="1" si="4"/>
        <v/>
      </c>
      <c r="Y20" s="313" t="str">
        <f t="shared" ca="1" si="4"/>
        <v/>
      </c>
      <c r="Z20" s="313" t="str">
        <f t="shared" ca="1" si="5"/>
        <v/>
      </c>
      <c r="AA20" s="313" t="str">
        <f t="shared" ca="1" si="5"/>
        <v/>
      </c>
      <c r="AB20" s="313" t="str">
        <f t="shared" ca="1" si="5"/>
        <v/>
      </c>
      <c r="AC20" s="313" t="str">
        <f t="shared" ca="1" si="5"/>
        <v/>
      </c>
      <c r="AD20" s="313" t="str">
        <f t="shared" ca="1" si="5"/>
        <v/>
      </c>
      <c r="AE20" s="313" t="str">
        <f t="shared" ca="1" si="5"/>
        <v/>
      </c>
      <c r="AF20" s="313" t="str">
        <f t="shared" ca="1" si="5"/>
        <v/>
      </c>
      <c r="AG20" s="313" t="str">
        <f t="shared" ca="1" si="5"/>
        <v/>
      </c>
      <c r="AH20" s="313" t="str">
        <f t="shared" ca="1" si="5"/>
        <v/>
      </c>
      <c r="AI20" s="313" t="str">
        <f t="shared" ca="1" si="5"/>
        <v/>
      </c>
      <c r="AJ20" s="313" t="str">
        <f t="shared" ca="1" si="6"/>
        <v/>
      </c>
      <c r="AK20" s="313" t="str">
        <f t="shared" ca="1" si="6"/>
        <v/>
      </c>
      <c r="AL20" s="313" t="str">
        <f t="shared" ca="1" si="6"/>
        <v/>
      </c>
      <c r="AM20" s="313" t="str">
        <f t="shared" ca="1" si="6"/>
        <v/>
      </c>
      <c r="AN20" s="313" t="str">
        <f t="shared" ca="1" si="6"/>
        <v/>
      </c>
      <c r="AO20" s="313" t="str">
        <f t="shared" ca="1" si="6"/>
        <v/>
      </c>
      <c r="AP20" s="313" t="str">
        <f t="shared" ca="1" si="6"/>
        <v/>
      </c>
      <c r="AQ20" s="313" t="str">
        <f t="shared" ca="1" si="6"/>
        <v/>
      </c>
      <c r="AR20" s="313" t="str">
        <f t="shared" ca="1" si="6"/>
        <v/>
      </c>
      <c r="AS20" s="313" t="str">
        <f t="shared" ca="1" si="6"/>
        <v/>
      </c>
      <c r="AT20" s="313" t="str">
        <f t="shared" ca="1" si="7"/>
        <v/>
      </c>
      <c r="AU20" s="313" t="str">
        <f t="shared" ca="1" si="7"/>
        <v/>
      </c>
      <c r="AV20" s="313" t="str">
        <f t="shared" ca="1" si="7"/>
        <v/>
      </c>
      <c r="AW20" s="313" t="str">
        <f t="shared" ca="1" si="7"/>
        <v/>
      </c>
      <c r="AX20" s="313" t="str">
        <f t="shared" ca="1" si="7"/>
        <v/>
      </c>
      <c r="AY20" s="313" t="str">
        <f t="shared" ca="1" si="7"/>
        <v/>
      </c>
      <c r="AZ20" s="313" t="str">
        <f t="shared" ca="1" si="7"/>
        <v/>
      </c>
      <c r="BA20" s="313" t="str">
        <f t="shared" ca="1" si="7"/>
        <v/>
      </c>
      <c r="BB20" s="313" t="str">
        <f t="shared" ca="1" si="7"/>
        <v/>
      </c>
      <c r="BC20" s="313" t="str">
        <f t="shared" ca="1" si="7"/>
        <v/>
      </c>
      <c r="BD20" s="313" t="str">
        <f t="shared" ca="1" si="8"/>
        <v/>
      </c>
      <c r="BE20" s="313" t="str">
        <f t="shared" ca="1" si="8"/>
        <v/>
      </c>
      <c r="BF20" s="313" t="str">
        <f t="shared" ca="1" si="8"/>
        <v/>
      </c>
      <c r="BG20" s="313" t="str">
        <f t="shared" ca="1" si="8"/>
        <v/>
      </c>
      <c r="BH20" s="313" t="str">
        <f t="shared" ca="1" si="8"/>
        <v/>
      </c>
      <c r="BI20" s="313" t="str">
        <f t="shared" ca="1" si="8"/>
        <v/>
      </c>
      <c r="BJ20" s="313" t="str">
        <f t="shared" ca="1" si="8"/>
        <v/>
      </c>
      <c r="BK20" s="313" t="str">
        <f t="shared" ca="1" si="8"/>
        <v/>
      </c>
      <c r="BL20" s="313" t="str">
        <f t="shared" ca="1" si="8"/>
        <v/>
      </c>
      <c r="BM20" s="313" t="str">
        <f t="shared" ca="1" si="8"/>
        <v/>
      </c>
      <c r="BN20" s="313" t="str">
        <f t="shared" ca="1" si="8"/>
        <v/>
      </c>
      <c r="BO20" s="313" t="str">
        <f t="shared" ca="1" si="8"/>
        <v/>
      </c>
      <c r="BP20" s="313" t="str">
        <f t="shared" ca="1" si="8"/>
        <v/>
      </c>
    </row>
    <row r="21" spans="1:68" s="100" customFormat="1" x14ac:dyDescent="0.25">
      <c r="A21" s="157">
        <v>1968</v>
      </c>
      <c r="B21" s="309">
        <f>'Waste Disposal Data'!W15*'Waste Disposal Data'!AA15*Short_Metric</f>
        <v>1245.2289562178546</v>
      </c>
      <c r="C21" s="313">
        <f t="shared" si="9"/>
        <v>9930.7457032414695</v>
      </c>
      <c r="D21" s="311">
        <f ca="1">(((SUM(F21:BN21)/M3_FT3)*g_ft3)/g_mt)*Conversions_Constants!$C$29</f>
        <v>581.70204325211523</v>
      </c>
      <c r="E21" s="312"/>
      <c r="F21" s="311">
        <f t="shared" ca="1" si="3"/>
        <v>2838.3767230015987</v>
      </c>
      <c r="G21" s="313">
        <f t="shared" ca="1" si="3"/>
        <v>3130.5411671150409</v>
      </c>
      <c r="H21" s="313">
        <f t="shared" ca="1" si="3"/>
        <v>3442.8900624211024</v>
      </c>
      <c r="I21" s="313">
        <f t="shared" ca="1" si="3"/>
        <v>3631.9981597080409</v>
      </c>
      <c r="J21" s="313">
        <f t="shared" ca="1" si="3"/>
        <v>3955.5075767777448</v>
      </c>
      <c r="K21" s="313">
        <f t="shared" ca="1" si="3"/>
        <v>4215.9079536239105</v>
      </c>
      <c r="L21" s="313">
        <f t="shared" ca="1" si="3"/>
        <v>4496.9791092277901</v>
      </c>
      <c r="M21" s="313">
        <f t="shared" ca="1" si="3"/>
        <v>4832.118374295771</v>
      </c>
      <c r="N21" s="313" t="str">
        <f t="shared" ca="1" si="3"/>
        <v/>
      </c>
      <c r="O21" s="313" t="str">
        <f t="shared" ca="1" si="3"/>
        <v/>
      </c>
      <c r="P21" s="313" t="str">
        <f t="shared" ca="1" si="4"/>
        <v/>
      </c>
      <c r="Q21" s="313" t="str">
        <f t="shared" ca="1" si="4"/>
        <v/>
      </c>
      <c r="R21" s="313" t="str">
        <f t="shared" ca="1" si="4"/>
        <v/>
      </c>
      <c r="S21" s="313" t="str">
        <f t="shared" ca="1" si="4"/>
        <v/>
      </c>
      <c r="T21" s="313" t="str">
        <f t="shared" ca="1" si="4"/>
        <v/>
      </c>
      <c r="U21" s="313" t="str">
        <f t="shared" ca="1" si="4"/>
        <v/>
      </c>
      <c r="V21" s="313" t="str">
        <f t="shared" ca="1" si="4"/>
        <v/>
      </c>
      <c r="W21" s="313" t="str">
        <f t="shared" ca="1" si="4"/>
        <v/>
      </c>
      <c r="X21" s="313" t="str">
        <f t="shared" ca="1" si="4"/>
        <v/>
      </c>
      <c r="Y21" s="313" t="str">
        <f t="shared" ca="1" si="4"/>
        <v/>
      </c>
      <c r="Z21" s="313" t="str">
        <f t="shared" ca="1" si="5"/>
        <v/>
      </c>
      <c r="AA21" s="313" t="str">
        <f t="shared" ca="1" si="5"/>
        <v/>
      </c>
      <c r="AB21" s="313" t="str">
        <f t="shared" ca="1" si="5"/>
        <v/>
      </c>
      <c r="AC21" s="313" t="str">
        <f t="shared" ca="1" si="5"/>
        <v/>
      </c>
      <c r="AD21" s="313" t="str">
        <f t="shared" ca="1" si="5"/>
        <v/>
      </c>
      <c r="AE21" s="313" t="str">
        <f t="shared" ca="1" si="5"/>
        <v/>
      </c>
      <c r="AF21" s="313" t="str">
        <f t="shared" ca="1" si="5"/>
        <v/>
      </c>
      <c r="AG21" s="313" t="str">
        <f t="shared" ca="1" si="5"/>
        <v/>
      </c>
      <c r="AH21" s="313" t="str">
        <f t="shared" ca="1" si="5"/>
        <v/>
      </c>
      <c r="AI21" s="313" t="str">
        <f t="shared" ca="1" si="5"/>
        <v/>
      </c>
      <c r="AJ21" s="313" t="str">
        <f t="shared" ca="1" si="6"/>
        <v/>
      </c>
      <c r="AK21" s="313" t="str">
        <f t="shared" ca="1" si="6"/>
        <v/>
      </c>
      <c r="AL21" s="313" t="str">
        <f t="shared" ca="1" si="6"/>
        <v/>
      </c>
      <c r="AM21" s="313" t="str">
        <f t="shared" ca="1" si="6"/>
        <v/>
      </c>
      <c r="AN21" s="313" t="str">
        <f t="shared" ca="1" si="6"/>
        <v/>
      </c>
      <c r="AO21" s="313" t="str">
        <f t="shared" ca="1" si="6"/>
        <v/>
      </c>
      <c r="AP21" s="313" t="str">
        <f t="shared" ca="1" si="6"/>
        <v/>
      </c>
      <c r="AQ21" s="313" t="str">
        <f t="shared" ca="1" si="6"/>
        <v/>
      </c>
      <c r="AR21" s="313" t="str">
        <f t="shared" ca="1" si="6"/>
        <v/>
      </c>
      <c r="AS21" s="313" t="str">
        <f t="shared" ca="1" si="6"/>
        <v/>
      </c>
      <c r="AT21" s="313" t="str">
        <f t="shared" ca="1" si="7"/>
        <v/>
      </c>
      <c r="AU21" s="313" t="str">
        <f t="shared" ca="1" si="7"/>
        <v/>
      </c>
      <c r="AV21" s="313" t="str">
        <f t="shared" ca="1" si="7"/>
        <v/>
      </c>
      <c r="AW21" s="313" t="str">
        <f t="shared" ca="1" si="7"/>
        <v/>
      </c>
      <c r="AX21" s="313" t="str">
        <f t="shared" ca="1" si="7"/>
        <v/>
      </c>
      <c r="AY21" s="313" t="str">
        <f t="shared" ca="1" si="7"/>
        <v/>
      </c>
      <c r="AZ21" s="313" t="str">
        <f t="shared" ca="1" si="7"/>
        <v/>
      </c>
      <c r="BA21" s="313" t="str">
        <f t="shared" ca="1" si="7"/>
        <v/>
      </c>
      <c r="BB21" s="313" t="str">
        <f t="shared" ca="1" si="7"/>
        <v/>
      </c>
      <c r="BC21" s="313" t="str">
        <f t="shared" ca="1" si="7"/>
        <v/>
      </c>
      <c r="BD21" s="313" t="str">
        <f t="shared" ca="1" si="8"/>
        <v/>
      </c>
      <c r="BE21" s="313" t="str">
        <f t="shared" ca="1" si="8"/>
        <v/>
      </c>
      <c r="BF21" s="313" t="str">
        <f t="shared" ca="1" si="8"/>
        <v/>
      </c>
      <c r="BG21" s="313" t="str">
        <f t="shared" ca="1" si="8"/>
        <v/>
      </c>
      <c r="BH21" s="313" t="str">
        <f t="shared" ca="1" si="8"/>
        <v/>
      </c>
      <c r="BI21" s="313" t="str">
        <f t="shared" ca="1" si="8"/>
        <v/>
      </c>
      <c r="BJ21" s="313" t="str">
        <f t="shared" ca="1" si="8"/>
        <v/>
      </c>
      <c r="BK21" s="313" t="str">
        <f t="shared" ca="1" si="8"/>
        <v/>
      </c>
      <c r="BL21" s="313" t="str">
        <f t="shared" ca="1" si="8"/>
        <v/>
      </c>
      <c r="BM21" s="313" t="str">
        <f t="shared" ca="1" si="8"/>
        <v/>
      </c>
      <c r="BN21" s="313" t="str">
        <f t="shared" ca="1" si="8"/>
        <v/>
      </c>
      <c r="BO21" s="313" t="str">
        <f t="shared" ca="1" si="8"/>
        <v/>
      </c>
      <c r="BP21" s="313" t="str">
        <f t="shared" ca="1" si="8"/>
        <v/>
      </c>
    </row>
    <row r="22" spans="1:68" s="100" customFormat="1" x14ac:dyDescent="0.25">
      <c r="A22" s="157">
        <v>1969</v>
      </c>
      <c r="B22" s="309">
        <f>'Waste Disposal Data'!W16*'Waste Disposal Data'!AA16*Short_Metric</f>
        <v>1292.040521996393</v>
      </c>
      <c r="C22" s="313">
        <f t="shared" si="9"/>
        <v>11222.786225237862</v>
      </c>
      <c r="D22" s="311">
        <f ca="1">(((SUM(F22:BN22)/M3_FT3)*g_ft3)/g_mt)*Conversions_Constants!$C$29</f>
        <v>653.75235486865347</v>
      </c>
      <c r="E22" s="312"/>
      <c r="F22" s="311">
        <f t="shared" ca="1" si="3"/>
        <v>2727.082379795721</v>
      </c>
      <c r="G22" s="313">
        <f t="shared" ca="1" si="3"/>
        <v>3007.7908921957114</v>
      </c>
      <c r="H22" s="313">
        <f t="shared" ca="1" si="3"/>
        <v>3307.8924121366949</v>
      </c>
      <c r="I22" s="313">
        <f t="shared" ca="1" si="3"/>
        <v>3489.5854748681431</v>
      </c>
      <c r="J22" s="313">
        <f t="shared" ca="1" si="3"/>
        <v>3800.4099062550645</v>
      </c>
      <c r="K22" s="313">
        <f t="shared" ca="1" si="3"/>
        <v>4050.599838280129</v>
      </c>
      <c r="L22" s="313">
        <f t="shared" ca="1" si="3"/>
        <v>4320.6500362346842</v>
      </c>
      <c r="M22" s="313">
        <f t="shared" ca="1" si="3"/>
        <v>4642.6483027572649</v>
      </c>
      <c r="N22" s="313">
        <f t="shared" ca="1" si="3"/>
        <v>4980.9158248714184</v>
      </c>
      <c r="O22" s="313" t="str">
        <f t="shared" ca="1" si="3"/>
        <v/>
      </c>
      <c r="P22" s="313" t="str">
        <f t="shared" ca="1" si="4"/>
        <v/>
      </c>
      <c r="Q22" s="313" t="str">
        <f t="shared" ca="1" si="4"/>
        <v/>
      </c>
      <c r="R22" s="313" t="str">
        <f t="shared" ca="1" si="4"/>
        <v/>
      </c>
      <c r="S22" s="313" t="str">
        <f t="shared" ca="1" si="4"/>
        <v/>
      </c>
      <c r="T22" s="313" t="str">
        <f t="shared" ca="1" si="4"/>
        <v/>
      </c>
      <c r="U22" s="313" t="str">
        <f t="shared" ca="1" si="4"/>
        <v/>
      </c>
      <c r="V22" s="313" t="str">
        <f t="shared" ca="1" si="4"/>
        <v/>
      </c>
      <c r="W22" s="313" t="str">
        <f t="shared" ca="1" si="4"/>
        <v/>
      </c>
      <c r="X22" s="313" t="str">
        <f t="shared" ca="1" si="4"/>
        <v/>
      </c>
      <c r="Y22" s="313" t="str">
        <f t="shared" ca="1" si="4"/>
        <v/>
      </c>
      <c r="Z22" s="313" t="str">
        <f t="shared" ca="1" si="5"/>
        <v/>
      </c>
      <c r="AA22" s="313" t="str">
        <f t="shared" ca="1" si="5"/>
        <v/>
      </c>
      <c r="AB22" s="313" t="str">
        <f t="shared" ca="1" si="5"/>
        <v/>
      </c>
      <c r="AC22" s="313" t="str">
        <f t="shared" ca="1" si="5"/>
        <v/>
      </c>
      <c r="AD22" s="313" t="str">
        <f t="shared" ca="1" si="5"/>
        <v/>
      </c>
      <c r="AE22" s="313" t="str">
        <f t="shared" ca="1" si="5"/>
        <v/>
      </c>
      <c r="AF22" s="313" t="str">
        <f t="shared" ca="1" si="5"/>
        <v/>
      </c>
      <c r="AG22" s="313" t="str">
        <f t="shared" ca="1" si="5"/>
        <v/>
      </c>
      <c r="AH22" s="313" t="str">
        <f t="shared" ca="1" si="5"/>
        <v/>
      </c>
      <c r="AI22" s="313" t="str">
        <f t="shared" ca="1" si="5"/>
        <v/>
      </c>
      <c r="AJ22" s="313" t="str">
        <f t="shared" ca="1" si="6"/>
        <v/>
      </c>
      <c r="AK22" s="313" t="str">
        <f t="shared" ca="1" si="6"/>
        <v/>
      </c>
      <c r="AL22" s="313" t="str">
        <f t="shared" ca="1" si="6"/>
        <v/>
      </c>
      <c r="AM22" s="313" t="str">
        <f t="shared" ca="1" si="6"/>
        <v/>
      </c>
      <c r="AN22" s="313" t="str">
        <f t="shared" ca="1" si="6"/>
        <v/>
      </c>
      <c r="AO22" s="313" t="str">
        <f t="shared" ca="1" si="6"/>
        <v/>
      </c>
      <c r="AP22" s="313" t="str">
        <f t="shared" ca="1" si="6"/>
        <v/>
      </c>
      <c r="AQ22" s="313" t="str">
        <f t="shared" ca="1" si="6"/>
        <v/>
      </c>
      <c r="AR22" s="313" t="str">
        <f t="shared" ca="1" si="6"/>
        <v/>
      </c>
      <c r="AS22" s="313" t="str">
        <f t="shared" ca="1" si="6"/>
        <v/>
      </c>
      <c r="AT22" s="313" t="str">
        <f t="shared" ca="1" si="7"/>
        <v/>
      </c>
      <c r="AU22" s="313" t="str">
        <f t="shared" ca="1" si="7"/>
        <v/>
      </c>
      <c r="AV22" s="313" t="str">
        <f t="shared" ca="1" si="7"/>
        <v/>
      </c>
      <c r="AW22" s="313" t="str">
        <f t="shared" ca="1" si="7"/>
        <v/>
      </c>
      <c r="AX22" s="313" t="str">
        <f t="shared" ca="1" si="7"/>
        <v/>
      </c>
      <c r="AY22" s="313" t="str">
        <f t="shared" ca="1" si="7"/>
        <v/>
      </c>
      <c r="AZ22" s="313" t="str">
        <f t="shared" ca="1" si="7"/>
        <v/>
      </c>
      <c r="BA22" s="313" t="str">
        <f t="shared" ca="1" si="7"/>
        <v/>
      </c>
      <c r="BB22" s="313" t="str">
        <f t="shared" ca="1" si="7"/>
        <v/>
      </c>
      <c r="BC22" s="313" t="str">
        <f t="shared" ca="1" si="7"/>
        <v/>
      </c>
      <c r="BD22" s="313" t="str">
        <f t="shared" ca="1" si="8"/>
        <v/>
      </c>
      <c r="BE22" s="313" t="str">
        <f t="shared" ca="1" si="8"/>
        <v/>
      </c>
      <c r="BF22" s="313" t="str">
        <f t="shared" ca="1" si="8"/>
        <v/>
      </c>
      <c r="BG22" s="313" t="str">
        <f t="shared" ca="1" si="8"/>
        <v/>
      </c>
      <c r="BH22" s="313" t="str">
        <f t="shared" ca="1" si="8"/>
        <v/>
      </c>
      <c r="BI22" s="313" t="str">
        <f t="shared" ca="1" si="8"/>
        <v/>
      </c>
      <c r="BJ22" s="313" t="str">
        <f t="shared" ca="1" si="8"/>
        <v/>
      </c>
      <c r="BK22" s="313" t="str">
        <f t="shared" ca="1" si="8"/>
        <v/>
      </c>
      <c r="BL22" s="313" t="str">
        <f t="shared" ca="1" si="8"/>
        <v/>
      </c>
      <c r="BM22" s="313" t="str">
        <f t="shared" ca="1" si="8"/>
        <v/>
      </c>
      <c r="BN22" s="313" t="str">
        <f t="shared" ca="1" si="8"/>
        <v/>
      </c>
      <c r="BO22" s="313" t="str">
        <f t="shared" ca="1" si="8"/>
        <v/>
      </c>
      <c r="BP22" s="313" t="str">
        <f t="shared" ca="1" si="8"/>
        <v/>
      </c>
    </row>
    <row r="23" spans="1:68" s="100" customFormat="1" x14ac:dyDescent="0.25">
      <c r="A23" s="157">
        <v>1970</v>
      </c>
      <c r="B23" s="309">
        <f>'Waste Disposal Data'!W17*'Waste Disposal Data'!AA17*Short_Metric</f>
        <v>1352.9468049776688</v>
      </c>
      <c r="C23" s="313">
        <f t="shared" si="9"/>
        <v>12575.733030215531</v>
      </c>
      <c r="D23" s="311">
        <f ca="1">(((SUM(F23:BN23)/M3_FT3)*g_ft3)/g_mt)*Conversions_Constants!$C$29</f>
        <v>726.54354945998989</v>
      </c>
      <c r="E23" s="312"/>
      <c r="F23" s="311">
        <f t="shared" ref="F23:O32" ca="1" si="10">IF(F$12&gt;=$A23,"",INDIRECT("B"&amp;F$11)*L*((EXP(-k*((($A23)-1)-F$12)))-(EXP(-k*($A23-F$12))))/$F$10)</f>
        <v>2620.1519502061042</v>
      </c>
      <c r="G23" s="313">
        <f t="shared" ca="1" si="10"/>
        <v>2889.8537244001895</v>
      </c>
      <c r="H23" s="313">
        <f t="shared" ca="1" si="10"/>
        <v>3178.1880954330318</v>
      </c>
      <c r="I23" s="313">
        <f t="shared" ca="1" si="10"/>
        <v>3352.7568712726738</v>
      </c>
      <c r="J23" s="313">
        <f t="shared" ca="1" si="10"/>
        <v>3651.3937023797207</v>
      </c>
      <c r="K23" s="313">
        <f t="shared" ca="1" si="10"/>
        <v>3891.7735468516671</v>
      </c>
      <c r="L23" s="313">
        <f t="shared" ca="1" si="10"/>
        <v>4151.2349250873804</v>
      </c>
      <c r="M23" s="313">
        <f t="shared" ca="1" si="10"/>
        <v>4460.6074589876398</v>
      </c>
      <c r="N23" s="313">
        <f t="shared" ca="1" si="10"/>
        <v>4785.6113218431365</v>
      </c>
      <c r="O23" s="313">
        <f t="shared" ca="1" si="10"/>
        <v>5168.1620879855718</v>
      </c>
      <c r="P23" s="313" t="str">
        <f t="shared" ref="P23:Y32" ca="1" si="11">IF(P$12&gt;=$A23,"",INDIRECT("B"&amp;P$11)*L*((EXP(-k*((($A23)-1)-P$12)))-(EXP(-k*($A23-P$12))))/$F$10)</f>
        <v/>
      </c>
      <c r="Q23" s="313" t="str">
        <f t="shared" ca="1" si="11"/>
        <v/>
      </c>
      <c r="R23" s="313" t="str">
        <f t="shared" ca="1" si="11"/>
        <v/>
      </c>
      <c r="S23" s="313" t="str">
        <f t="shared" ca="1" si="11"/>
        <v/>
      </c>
      <c r="T23" s="313" t="str">
        <f t="shared" ca="1" si="11"/>
        <v/>
      </c>
      <c r="U23" s="313" t="str">
        <f t="shared" ca="1" si="11"/>
        <v/>
      </c>
      <c r="V23" s="313" t="str">
        <f t="shared" ca="1" si="11"/>
        <v/>
      </c>
      <c r="W23" s="313" t="str">
        <f t="shared" ca="1" si="11"/>
        <v/>
      </c>
      <c r="X23" s="313" t="str">
        <f t="shared" ca="1" si="11"/>
        <v/>
      </c>
      <c r="Y23" s="313" t="str">
        <f t="shared" ca="1" si="11"/>
        <v/>
      </c>
      <c r="Z23" s="313" t="str">
        <f t="shared" ref="Z23:AI32" ca="1" si="12">IF(Z$12&gt;=$A23,"",INDIRECT("B"&amp;Z$11)*L*((EXP(-k*((($A23)-1)-Z$12)))-(EXP(-k*($A23-Z$12))))/$F$10)</f>
        <v/>
      </c>
      <c r="AA23" s="313" t="str">
        <f t="shared" ca="1" si="12"/>
        <v/>
      </c>
      <c r="AB23" s="313" t="str">
        <f t="shared" ca="1" si="12"/>
        <v/>
      </c>
      <c r="AC23" s="313" t="str">
        <f t="shared" ca="1" si="12"/>
        <v/>
      </c>
      <c r="AD23" s="313" t="str">
        <f t="shared" ca="1" si="12"/>
        <v/>
      </c>
      <c r="AE23" s="313" t="str">
        <f t="shared" ca="1" si="12"/>
        <v/>
      </c>
      <c r="AF23" s="313" t="str">
        <f t="shared" ca="1" si="12"/>
        <v/>
      </c>
      <c r="AG23" s="313" t="str">
        <f t="shared" ca="1" si="12"/>
        <v/>
      </c>
      <c r="AH23" s="313" t="str">
        <f t="shared" ca="1" si="12"/>
        <v/>
      </c>
      <c r="AI23" s="313" t="str">
        <f t="shared" ca="1" si="12"/>
        <v/>
      </c>
      <c r="AJ23" s="313" t="str">
        <f t="shared" ref="AJ23:AS32" ca="1" si="13">IF(AJ$12&gt;=$A23,"",INDIRECT("B"&amp;AJ$11)*L*((EXP(-k*((($A23)-1)-AJ$12)))-(EXP(-k*($A23-AJ$12))))/$F$10)</f>
        <v/>
      </c>
      <c r="AK23" s="313" t="str">
        <f t="shared" ca="1" si="13"/>
        <v/>
      </c>
      <c r="AL23" s="313" t="str">
        <f t="shared" ca="1" si="13"/>
        <v/>
      </c>
      <c r="AM23" s="313" t="str">
        <f t="shared" ca="1" si="13"/>
        <v/>
      </c>
      <c r="AN23" s="313" t="str">
        <f t="shared" ca="1" si="13"/>
        <v/>
      </c>
      <c r="AO23" s="313" t="str">
        <f t="shared" ca="1" si="13"/>
        <v/>
      </c>
      <c r="AP23" s="313" t="str">
        <f t="shared" ca="1" si="13"/>
        <v/>
      </c>
      <c r="AQ23" s="313" t="str">
        <f t="shared" ca="1" si="13"/>
        <v/>
      </c>
      <c r="AR23" s="313" t="str">
        <f t="shared" ca="1" si="13"/>
        <v/>
      </c>
      <c r="AS23" s="313" t="str">
        <f t="shared" ca="1" si="13"/>
        <v/>
      </c>
      <c r="AT23" s="313" t="str">
        <f t="shared" ref="AT23:BC32" ca="1" si="14">IF(AT$12&gt;=$A23,"",INDIRECT("B"&amp;AT$11)*L*((EXP(-k*((($A23)-1)-AT$12)))-(EXP(-k*($A23-AT$12))))/$F$10)</f>
        <v/>
      </c>
      <c r="AU23" s="313" t="str">
        <f t="shared" ca="1" si="14"/>
        <v/>
      </c>
      <c r="AV23" s="313" t="str">
        <f t="shared" ca="1" si="14"/>
        <v/>
      </c>
      <c r="AW23" s="313" t="str">
        <f t="shared" ca="1" si="14"/>
        <v/>
      </c>
      <c r="AX23" s="313" t="str">
        <f t="shared" ca="1" si="14"/>
        <v/>
      </c>
      <c r="AY23" s="313" t="str">
        <f t="shared" ca="1" si="14"/>
        <v/>
      </c>
      <c r="AZ23" s="313" t="str">
        <f t="shared" ca="1" si="14"/>
        <v/>
      </c>
      <c r="BA23" s="313" t="str">
        <f t="shared" ca="1" si="14"/>
        <v/>
      </c>
      <c r="BB23" s="313" t="str">
        <f t="shared" ca="1" si="14"/>
        <v/>
      </c>
      <c r="BC23" s="313" t="str">
        <f t="shared" ca="1" si="14"/>
        <v/>
      </c>
      <c r="BD23" s="313" t="str">
        <f t="shared" ref="BD23:BP32" ca="1" si="15">IF(BD$12&gt;=$A23,"",INDIRECT("B"&amp;BD$11)*L*((EXP(-k*((($A23)-1)-BD$12)))-(EXP(-k*($A23-BD$12))))/$F$10)</f>
        <v/>
      </c>
      <c r="BE23" s="313" t="str">
        <f t="shared" ca="1" si="15"/>
        <v/>
      </c>
      <c r="BF23" s="313" t="str">
        <f t="shared" ca="1" si="15"/>
        <v/>
      </c>
      <c r="BG23" s="313" t="str">
        <f t="shared" ca="1" si="15"/>
        <v/>
      </c>
      <c r="BH23" s="313" t="str">
        <f t="shared" ca="1" si="15"/>
        <v/>
      </c>
      <c r="BI23" s="313" t="str">
        <f t="shared" ca="1" si="15"/>
        <v/>
      </c>
      <c r="BJ23" s="313" t="str">
        <f t="shared" ca="1" si="15"/>
        <v/>
      </c>
      <c r="BK23" s="313" t="str">
        <f t="shared" ca="1" si="15"/>
        <v/>
      </c>
      <c r="BL23" s="313" t="str">
        <f t="shared" ca="1" si="15"/>
        <v/>
      </c>
      <c r="BM23" s="313" t="str">
        <f t="shared" ca="1" si="15"/>
        <v/>
      </c>
      <c r="BN23" s="313" t="str">
        <f t="shared" ca="1" si="15"/>
        <v/>
      </c>
      <c r="BO23" s="313" t="str">
        <f t="shared" ca="1" si="15"/>
        <v/>
      </c>
      <c r="BP23" s="313" t="str">
        <f t="shared" ca="1" si="15"/>
        <v/>
      </c>
    </row>
    <row r="24" spans="1:68" s="100" customFormat="1" x14ac:dyDescent="0.25">
      <c r="A24" s="157">
        <v>1971</v>
      </c>
      <c r="B24" s="309">
        <f>'Waste Disposal Data'!W18*'Waste Disposal Data'!AA18*Short_Metric</f>
        <v>1401.1009006943273</v>
      </c>
      <c r="C24" s="313">
        <f t="shared" si="9"/>
        <v>13976.833930909859</v>
      </c>
      <c r="D24" s="311">
        <f ca="1">(((SUM(F24:BN24)/M3_FT3)*g_ft3)/g_mt)*Conversions_Constants!$C$29</f>
        <v>801.12028535471188</v>
      </c>
      <c r="E24" s="312"/>
      <c r="F24" s="311">
        <f t="shared" ca="1" si="10"/>
        <v>2517.4143227323916</v>
      </c>
      <c r="G24" s="313">
        <f t="shared" ca="1" si="10"/>
        <v>2776.5409390987006</v>
      </c>
      <c r="H24" s="313">
        <f t="shared" ca="1" si="10"/>
        <v>3053.5695577316997</v>
      </c>
      <c r="I24" s="313">
        <f t="shared" ca="1" si="10"/>
        <v>3221.2933939641612</v>
      </c>
      <c r="J24" s="313">
        <f t="shared" ca="1" si="10"/>
        <v>3508.2205074337544</v>
      </c>
      <c r="K24" s="313">
        <f t="shared" ca="1" si="10"/>
        <v>3739.1749233874443</v>
      </c>
      <c r="L24" s="313">
        <f t="shared" ca="1" si="10"/>
        <v>3988.4626754642513</v>
      </c>
      <c r="M24" s="313">
        <f t="shared" ca="1" si="10"/>
        <v>4285.7045387993976</v>
      </c>
      <c r="N24" s="313">
        <f t="shared" ca="1" si="10"/>
        <v>4597.964817914677</v>
      </c>
      <c r="O24" s="313">
        <f t="shared" ca="1" si="10"/>
        <v>4965.5155539639518</v>
      </c>
      <c r="P24" s="313">
        <f t="shared" ca="1" si="11"/>
        <v>5411.787219910675</v>
      </c>
      <c r="Q24" s="313" t="str">
        <f t="shared" ca="1" si="11"/>
        <v/>
      </c>
      <c r="R24" s="313" t="str">
        <f t="shared" ca="1" si="11"/>
        <v/>
      </c>
      <c r="S24" s="313" t="str">
        <f t="shared" ca="1" si="11"/>
        <v/>
      </c>
      <c r="T24" s="313" t="str">
        <f t="shared" ca="1" si="11"/>
        <v/>
      </c>
      <c r="U24" s="313" t="str">
        <f t="shared" ca="1" si="11"/>
        <v/>
      </c>
      <c r="V24" s="313" t="str">
        <f t="shared" ca="1" si="11"/>
        <v/>
      </c>
      <c r="W24" s="313" t="str">
        <f t="shared" ca="1" si="11"/>
        <v/>
      </c>
      <c r="X24" s="313" t="str">
        <f t="shared" ca="1" si="11"/>
        <v/>
      </c>
      <c r="Y24" s="313" t="str">
        <f t="shared" ca="1" si="11"/>
        <v/>
      </c>
      <c r="Z24" s="313" t="str">
        <f t="shared" ca="1" si="12"/>
        <v/>
      </c>
      <c r="AA24" s="313" t="str">
        <f t="shared" ca="1" si="12"/>
        <v/>
      </c>
      <c r="AB24" s="313" t="str">
        <f t="shared" ca="1" si="12"/>
        <v/>
      </c>
      <c r="AC24" s="313" t="str">
        <f t="shared" ca="1" si="12"/>
        <v/>
      </c>
      <c r="AD24" s="313" t="str">
        <f t="shared" ca="1" si="12"/>
        <v/>
      </c>
      <c r="AE24" s="313" t="str">
        <f t="shared" ca="1" si="12"/>
        <v/>
      </c>
      <c r="AF24" s="313" t="str">
        <f t="shared" ca="1" si="12"/>
        <v/>
      </c>
      <c r="AG24" s="313" t="str">
        <f t="shared" ca="1" si="12"/>
        <v/>
      </c>
      <c r="AH24" s="313" t="str">
        <f t="shared" ca="1" si="12"/>
        <v/>
      </c>
      <c r="AI24" s="313" t="str">
        <f t="shared" ca="1" si="12"/>
        <v/>
      </c>
      <c r="AJ24" s="313" t="str">
        <f t="shared" ca="1" si="13"/>
        <v/>
      </c>
      <c r="AK24" s="313" t="str">
        <f t="shared" ca="1" si="13"/>
        <v/>
      </c>
      <c r="AL24" s="313" t="str">
        <f t="shared" ca="1" si="13"/>
        <v/>
      </c>
      <c r="AM24" s="313" t="str">
        <f t="shared" ca="1" si="13"/>
        <v/>
      </c>
      <c r="AN24" s="313" t="str">
        <f t="shared" ca="1" si="13"/>
        <v/>
      </c>
      <c r="AO24" s="313" t="str">
        <f t="shared" ca="1" si="13"/>
        <v/>
      </c>
      <c r="AP24" s="313" t="str">
        <f t="shared" ca="1" si="13"/>
        <v/>
      </c>
      <c r="AQ24" s="313" t="str">
        <f t="shared" ca="1" si="13"/>
        <v/>
      </c>
      <c r="AR24" s="313" t="str">
        <f t="shared" ca="1" si="13"/>
        <v/>
      </c>
      <c r="AS24" s="313" t="str">
        <f t="shared" ca="1" si="13"/>
        <v/>
      </c>
      <c r="AT24" s="313" t="str">
        <f t="shared" ca="1" si="14"/>
        <v/>
      </c>
      <c r="AU24" s="313" t="str">
        <f t="shared" ca="1" si="14"/>
        <v/>
      </c>
      <c r="AV24" s="313" t="str">
        <f t="shared" ca="1" si="14"/>
        <v/>
      </c>
      <c r="AW24" s="313" t="str">
        <f t="shared" ca="1" si="14"/>
        <v/>
      </c>
      <c r="AX24" s="313" t="str">
        <f t="shared" ca="1" si="14"/>
        <v/>
      </c>
      <c r="AY24" s="313" t="str">
        <f t="shared" ca="1" si="14"/>
        <v/>
      </c>
      <c r="AZ24" s="313" t="str">
        <f t="shared" ca="1" si="14"/>
        <v/>
      </c>
      <c r="BA24" s="313" t="str">
        <f t="shared" ca="1" si="14"/>
        <v/>
      </c>
      <c r="BB24" s="313" t="str">
        <f t="shared" ca="1" si="14"/>
        <v/>
      </c>
      <c r="BC24" s="313" t="str">
        <f t="shared" ca="1" si="14"/>
        <v/>
      </c>
      <c r="BD24" s="313" t="str">
        <f t="shared" ca="1" si="15"/>
        <v/>
      </c>
      <c r="BE24" s="313" t="str">
        <f t="shared" ca="1" si="15"/>
        <v/>
      </c>
      <c r="BF24" s="313" t="str">
        <f t="shared" ca="1" si="15"/>
        <v/>
      </c>
      <c r="BG24" s="313" t="str">
        <f t="shared" ca="1" si="15"/>
        <v/>
      </c>
      <c r="BH24" s="313" t="str">
        <f t="shared" ca="1" si="15"/>
        <v/>
      </c>
      <c r="BI24" s="313" t="str">
        <f t="shared" ca="1" si="15"/>
        <v/>
      </c>
      <c r="BJ24" s="313" t="str">
        <f t="shared" ca="1" si="15"/>
        <v/>
      </c>
      <c r="BK24" s="313" t="str">
        <f t="shared" ca="1" si="15"/>
        <v/>
      </c>
      <c r="BL24" s="313" t="str">
        <f t="shared" ca="1" si="15"/>
        <v/>
      </c>
      <c r="BM24" s="313" t="str">
        <f t="shared" ca="1" si="15"/>
        <v/>
      </c>
      <c r="BN24" s="313" t="str">
        <f t="shared" ca="1" si="15"/>
        <v/>
      </c>
      <c r="BO24" s="313" t="str">
        <f t="shared" ca="1" si="15"/>
        <v/>
      </c>
      <c r="BP24" s="313" t="str">
        <f t="shared" ca="1" si="15"/>
        <v/>
      </c>
    </row>
    <row r="25" spans="1:68" s="100" customFormat="1" x14ac:dyDescent="0.25">
      <c r="A25" s="157">
        <v>1972</v>
      </c>
      <c r="B25" s="309">
        <f>'Waste Disposal Data'!W19*'Waste Disposal Data'!AA19*Short_Metric</f>
        <v>1435.8479432056383</v>
      </c>
      <c r="C25" s="313">
        <f t="shared" si="9"/>
        <v>15412.681874115497</v>
      </c>
      <c r="D25" s="311">
        <f ca="1">(((SUM(F25:BN25)/M3_FT3)*g_ft3)/g_mt)*Conversions_Constants!$C$29</f>
        <v>876.44111309017842</v>
      </c>
      <c r="E25" s="312"/>
      <c r="F25" s="311">
        <f t="shared" ca="1" si="10"/>
        <v>2418.7050952520885</v>
      </c>
      <c r="G25" s="313">
        <f t="shared" ca="1" si="10"/>
        <v>2667.6712116601084</v>
      </c>
      <c r="H25" s="313">
        <f t="shared" ca="1" si="10"/>
        <v>2933.8373827856367</v>
      </c>
      <c r="I25" s="313">
        <f t="shared" ca="1" si="10"/>
        <v>3094.9846733319173</v>
      </c>
      <c r="J25" s="313">
        <f t="shared" ca="1" si="10"/>
        <v>3370.6612137599463</v>
      </c>
      <c r="K25" s="313">
        <f t="shared" ca="1" si="10"/>
        <v>3592.5597775338724</v>
      </c>
      <c r="L25" s="313">
        <f t="shared" ca="1" si="10"/>
        <v>3832.0728170392558</v>
      </c>
      <c r="M25" s="313">
        <f t="shared" ca="1" si="10"/>
        <v>4117.6596602056497</v>
      </c>
      <c r="N25" s="313">
        <f t="shared" ca="1" si="10"/>
        <v>4417.6760386463502</v>
      </c>
      <c r="O25" s="313">
        <f t="shared" ca="1" si="10"/>
        <v>4770.8149041951656</v>
      </c>
      <c r="P25" s="313">
        <f t="shared" ca="1" si="11"/>
        <v>5199.5880078296823</v>
      </c>
      <c r="Q25" s="313">
        <f t="shared" ca="1" si="11"/>
        <v>5604.4036027773091</v>
      </c>
      <c r="R25" s="313" t="str">
        <f t="shared" ca="1" si="11"/>
        <v/>
      </c>
      <c r="S25" s="313" t="str">
        <f t="shared" ca="1" si="11"/>
        <v/>
      </c>
      <c r="T25" s="313" t="str">
        <f t="shared" ca="1" si="11"/>
        <v/>
      </c>
      <c r="U25" s="313" t="str">
        <f t="shared" ca="1" si="11"/>
        <v/>
      </c>
      <c r="V25" s="313" t="str">
        <f t="shared" ca="1" si="11"/>
        <v/>
      </c>
      <c r="W25" s="313" t="str">
        <f t="shared" ca="1" si="11"/>
        <v/>
      </c>
      <c r="X25" s="313" t="str">
        <f t="shared" ca="1" si="11"/>
        <v/>
      </c>
      <c r="Y25" s="313" t="str">
        <f t="shared" ca="1" si="11"/>
        <v/>
      </c>
      <c r="Z25" s="313" t="str">
        <f t="shared" ca="1" si="12"/>
        <v/>
      </c>
      <c r="AA25" s="313" t="str">
        <f t="shared" ca="1" si="12"/>
        <v/>
      </c>
      <c r="AB25" s="313" t="str">
        <f t="shared" ca="1" si="12"/>
        <v/>
      </c>
      <c r="AC25" s="313" t="str">
        <f t="shared" ca="1" si="12"/>
        <v/>
      </c>
      <c r="AD25" s="313" t="str">
        <f t="shared" ca="1" si="12"/>
        <v/>
      </c>
      <c r="AE25" s="313" t="str">
        <f t="shared" ca="1" si="12"/>
        <v/>
      </c>
      <c r="AF25" s="313" t="str">
        <f t="shared" ca="1" si="12"/>
        <v/>
      </c>
      <c r="AG25" s="313" t="str">
        <f t="shared" ca="1" si="12"/>
        <v/>
      </c>
      <c r="AH25" s="313" t="str">
        <f t="shared" ca="1" si="12"/>
        <v/>
      </c>
      <c r="AI25" s="313" t="str">
        <f t="shared" ca="1" si="12"/>
        <v/>
      </c>
      <c r="AJ25" s="313" t="str">
        <f t="shared" ca="1" si="13"/>
        <v/>
      </c>
      <c r="AK25" s="313" t="str">
        <f t="shared" ca="1" si="13"/>
        <v/>
      </c>
      <c r="AL25" s="313" t="str">
        <f t="shared" ca="1" si="13"/>
        <v/>
      </c>
      <c r="AM25" s="313" t="str">
        <f t="shared" ca="1" si="13"/>
        <v/>
      </c>
      <c r="AN25" s="313" t="str">
        <f t="shared" ca="1" si="13"/>
        <v/>
      </c>
      <c r="AO25" s="313" t="str">
        <f t="shared" ca="1" si="13"/>
        <v/>
      </c>
      <c r="AP25" s="313" t="str">
        <f t="shared" ca="1" si="13"/>
        <v/>
      </c>
      <c r="AQ25" s="313" t="str">
        <f t="shared" ca="1" si="13"/>
        <v/>
      </c>
      <c r="AR25" s="313" t="str">
        <f t="shared" ca="1" si="13"/>
        <v/>
      </c>
      <c r="AS25" s="313" t="str">
        <f t="shared" ca="1" si="13"/>
        <v/>
      </c>
      <c r="AT25" s="313" t="str">
        <f t="shared" ca="1" si="14"/>
        <v/>
      </c>
      <c r="AU25" s="313" t="str">
        <f t="shared" ca="1" si="14"/>
        <v/>
      </c>
      <c r="AV25" s="313" t="str">
        <f t="shared" ca="1" si="14"/>
        <v/>
      </c>
      <c r="AW25" s="313" t="str">
        <f t="shared" ca="1" si="14"/>
        <v/>
      </c>
      <c r="AX25" s="313" t="str">
        <f t="shared" ca="1" si="14"/>
        <v/>
      </c>
      <c r="AY25" s="313" t="str">
        <f t="shared" ca="1" si="14"/>
        <v/>
      </c>
      <c r="AZ25" s="313" t="str">
        <f t="shared" ca="1" si="14"/>
        <v/>
      </c>
      <c r="BA25" s="313" t="str">
        <f t="shared" ca="1" si="14"/>
        <v/>
      </c>
      <c r="BB25" s="313" t="str">
        <f t="shared" ca="1" si="14"/>
        <v/>
      </c>
      <c r="BC25" s="313" t="str">
        <f t="shared" ca="1" si="14"/>
        <v/>
      </c>
      <c r="BD25" s="313" t="str">
        <f t="shared" ca="1" si="15"/>
        <v/>
      </c>
      <c r="BE25" s="313" t="str">
        <f t="shared" ca="1" si="15"/>
        <v/>
      </c>
      <c r="BF25" s="313" t="str">
        <f t="shared" ca="1" si="15"/>
        <v/>
      </c>
      <c r="BG25" s="313" t="str">
        <f t="shared" ca="1" si="15"/>
        <v/>
      </c>
      <c r="BH25" s="313" t="str">
        <f t="shared" ca="1" si="15"/>
        <v/>
      </c>
      <c r="BI25" s="313" t="str">
        <f t="shared" ca="1" si="15"/>
        <v/>
      </c>
      <c r="BJ25" s="313" t="str">
        <f t="shared" ca="1" si="15"/>
        <v/>
      </c>
      <c r="BK25" s="313" t="str">
        <f t="shared" ca="1" si="15"/>
        <v/>
      </c>
      <c r="BL25" s="313" t="str">
        <f t="shared" ca="1" si="15"/>
        <v/>
      </c>
      <c r="BM25" s="313" t="str">
        <f t="shared" ca="1" si="15"/>
        <v/>
      </c>
      <c r="BN25" s="313" t="str">
        <f t="shared" ca="1" si="15"/>
        <v/>
      </c>
      <c r="BO25" s="313" t="str">
        <f t="shared" ca="1" si="15"/>
        <v/>
      </c>
      <c r="BP25" s="313" t="str">
        <f t="shared" ca="1" si="15"/>
        <v/>
      </c>
    </row>
    <row r="26" spans="1:68" s="100" customFormat="1" x14ac:dyDescent="0.25">
      <c r="A26" s="157">
        <v>1973</v>
      </c>
      <c r="B26" s="309">
        <f>'Waste Disposal Data'!W20*'Waste Disposal Data'!AA20*Short_Metric</f>
        <v>1466.5026087608578</v>
      </c>
      <c r="C26" s="313">
        <f t="shared" si="9"/>
        <v>16879.184482876353</v>
      </c>
      <c r="D26" s="311">
        <f ca="1">(((SUM(F26:BN26)/M3_FT3)*g_ft3)/g_mt)*Conversions_Constants!$C$29</f>
        <v>951.45553257866254</v>
      </c>
      <c r="E26" s="312"/>
      <c r="F26" s="311">
        <f t="shared" ca="1" si="10"/>
        <v>2323.8663119421094</v>
      </c>
      <c r="G26" s="313">
        <f t="shared" ca="1" si="10"/>
        <v>2563.070327293723</v>
      </c>
      <c r="H26" s="313">
        <f t="shared" ca="1" si="10"/>
        <v>2818.7999735707353</v>
      </c>
      <c r="I26" s="313">
        <f t="shared" ca="1" si="10"/>
        <v>2973.6285884755985</v>
      </c>
      <c r="J26" s="313">
        <f t="shared" ca="1" si="10"/>
        <v>3238.4956971409151</v>
      </c>
      <c r="K26" s="313">
        <f t="shared" ca="1" si="10"/>
        <v>3451.6934937779547</v>
      </c>
      <c r="L26" s="313">
        <f t="shared" ca="1" si="10"/>
        <v>3681.8150926740286</v>
      </c>
      <c r="M26" s="313">
        <f t="shared" ca="1" si="10"/>
        <v>3956.2039155491148</v>
      </c>
      <c r="N26" s="313">
        <f t="shared" ca="1" si="10"/>
        <v>4244.4564835276951</v>
      </c>
      <c r="O26" s="313">
        <f t="shared" ca="1" si="10"/>
        <v>4583.7485761012103</v>
      </c>
      <c r="P26" s="313">
        <f t="shared" ca="1" si="11"/>
        <v>4995.709245865829</v>
      </c>
      <c r="Q26" s="313">
        <f t="shared" ca="1" si="11"/>
        <v>5384.6517942956652</v>
      </c>
      <c r="R26" s="313">
        <f t="shared" ca="1" si="11"/>
        <v>5743.3917728225533</v>
      </c>
      <c r="S26" s="313" t="str">
        <f t="shared" ca="1" si="11"/>
        <v/>
      </c>
      <c r="T26" s="313" t="str">
        <f t="shared" ca="1" si="11"/>
        <v/>
      </c>
      <c r="U26" s="313" t="str">
        <f t="shared" ca="1" si="11"/>
        <v/>
      </c>
      <c r="V26" s="313" t="str">
        <f t="shared" ca="1" si="11"/>
        <v/>
      </c>
      <c r="W26" s="313" t="str">
        <f t="shared" ca="1" si="11"/>
        <v/>
      </c>
      <c r="X26" s="313" t="str">
        <f t="shared" ca="1" si="11"/>
        <v/>
      </c>
      <c r="Y26" s="313" t="str">
        <f t="shared" ca="1" si="11"/>
        <v/>
      </c>
      <c r="Z26" s="313" t="str">
        <f t="shared" ca="1" si="12"/>
        <v/>
      </c>
      <c r="AA26" s="313" t="str">
        <f t="shared" ca="1" si="12"/>
        <v/>
      </c>
      <c r="AB26" s="313" t="str">
        <f t="shared" ca="1" si="12"/>
        <v/>
      </c>
      <c r="AC26" s="313" t="str">
        <f t="shared" ca="1" si="12"/>
        <v/>
      </c>
      <c r="AD26" s="313" t="str">
        <f t="shared" ca="1" si="12"/>
        <v/>
      </c>
      <c r="AE26" s="313" t="str">
        <f t="shared" ca="1" si="12"/>
        <v/>
      </c>
      <c r="AF26" s="313" t="str">
        <f t="shared" ca="1" si="12"/>
        <v/>
      </c>
      <c r="AG26" s="313" t="str">
        <f t="shared" ca="1" si="12"/>
        <v/>
      </c>
      <c r="AH26" s="313" t="str">
        <f t="shared" ca="1" si="12"/>
        <v/>
      </c>
      <c r="AI26" s="313" t="str">
        <f t="shared" ca="1" si="12"/>
        <v/>
      </c>
      <c r="AJ26" s="313" t="str">
        <f t="shared" ca="1" si="13"/>
        <v/>
      </c>
      <c r="AK26" s="313" t="str">
        <f t="shared" ca="1" si="13"/>
        <v/>
      </c>
      <c r="AL26" s="313" t="str">
        <f t="shared" ca="1" si="13"/>
        <v/>
      </c>
      <c r="AM26" s="313" t="str">
        <f t="shared" ca="1" si="13"/>
        <v/>
      </c>
      <c r="AN26" s="313" t="str">
        <f t="shared" ca="1" si="13"/>
        <v/>
      </c>
      <c r="AO26" s="313" t="str">
        <f t="shared" ca="1" si="13"/>
        <v/>
      </c>
      <c r="AP26" s="313" t="str">
        <f t="shared" ca="1" si="13"/>
        <v/>
      </c>
      <c r="AQ26" s="313" t="str">
        <f t="shared" ca="1" si="13"/>
        <v/>
      </c>
      <c r="AR26" s="313" t="str">
        <f t="shared" ca="1" si="13"/>
        <v/>
      </c>
      <c r="AS26" s="313" t="str">
        <f t="shared" ca="1" si="13"/>
        <v/>
      </c>
      <c r="AT26" s="313" t="str">
        <f t="shared" ca="1" si="14"/>
        <v/>
      </c>
      <c r="AU26" s="313" t="str">
        <f t="shared" ca="1" si="14"/>
        <v/>
      </c>
      <c r="AV26" s="313" t="str">
        <f t="shared" ca="1" si="14"/>
        <v/>
      </c>
      <c r="AW26" s="313" t="str">
        <f t="shared" ca="1" si="14"/>
        <v/>
      </c>
      <c r="AX26" s="313" t="str">
        <f t="shared" ca="1" si="14"/>
        <v/>
      </c>
      <c r="AY26" s="313" t="str">
        <f t="shared" ca="1" si="14"/>
        <v/>
      </c>
      <c r="AZ26" s="313" t="str">
        <f t="shared" ca="1" si="14"/>
        <v/>
      </c>
      <c r="BA26" s="313" t="str">
        <f t="shared" ca="1" si="14"/>
        <v/>
      </c>
      <c r="BB26" s="313" t="str">
        <f t="shared" ca="1" si="14"/>
        <v/>
      </c>
      <c r="BC26" s="313" t="str">
        <f t="shared" ca="1" si="14"/>
        <v/>
      </c>
      <c r="BD26" s="313" t="str">
        <f t="shared" ca="1" si="15"/>
        <v/>
      </c>
      <c r="BE26" s="313" t="str">
        <f t="shared" ca="1" si="15"/>
        <v/>
      </c>
      <c r="BF26" s="313" t="str">
        <f t="shared" ca="1" si="15"/>
        <v/>
      </c>
      <c r="BG26" s="313" t="str">
        <f t="shared" ca="1" si="15"/>
        <v/>
      </c>
      <c r="BH26" s="313" t="str">
        <f t="shared" ca="1" si="15"/>
        <v/>
      </c>
      <c r="BI26" s="313" t="str">
        <f t="shared" ca="1" si="15"/>
        <v/>
      </c>
      <c r="BJ26" s="313" t="str">
        <f t="shared" ca="1" si="15"/>
        <v/>
      </c>
      <c r="BK26" s="313" t="str">
        <f t="shared" ca="1" si="15"/>
        <v/>
      </c>
      <c r="BL26" s="313" t="str">
        <f t="shared" ca="1" si="15"/>
        <v/>
      </c>
      <c r="BM26" s="313" t="str">
        <f t="shared" ca="1" si="15"/>
        <v/>
      </c>
      <c r="BN26" s="313" t="str">
        <f t="shared" ca="1" si="15"/>
        <v/>
      </c>
      <c r="BO26" s="313" t="str">
        <f t="shared" ca="1" si="15"/>
        <v/>
      </c>
      <c r="BP26" s="313" t="str">
        <f t="shared" ca="1" si="15"/>
        <v/>
      </c>
    </row>
    <row r="27" spans="1:68" s="100" customFormat="1" x14ac:dyDescent="0.25">
      <c r="A27" s="157">
        <v>1974</v>
      </c>
      <c r="B27" s="309">
        <f>'Waste Disposal Data'!W21*'Waste Disposal Data'!AA21*Short_Metric</f>
        <v>1487.3604807273937</v>
      </c>
      <c r="C27" s="313">
        <f t="shared" si="9"/>
        <v>18366.544963603748</v>
      </c>
      <c r="D27" s="311">
        <f ca="1">(((SUM(F27:BN27)/M3_FT3)*g_ft3)/g_mt)*Conversions_Constants!$C$29</f>
        <v>1025.8638087615693</v>
      </c>
      <c r="E27" s="312"/>
      <c r="F27" s="311">
        <f t="shared" ca="1" si="10"/>
        <v>2232.7462105158475</v>
      </c>
      <c r="G27" s="313">
        <f t="shared" ca="1" si="10"/>
        <v>2462.5709022684855</v>
      </c>
      <c r="H27" s="313">
        <f t="shared" ca="1" si="10"/>
        <v>2708.2732456896192</v>
      </c>
      <c r="I27" s="313">
        <f t="shared" ca="1" si="10"/>
        <v>2857.0309437687879</v>
      </c>
      <c r="J27" s="313">
        <f t="shared" ca="1" si="10"/>
        <v>3111.5124645532205</v>
      </c>
      <c r="K27" s="313">
        <f t="shared" ca="1" si="10"/>
        <v>3316.3506560126511</v>
      </c>
      <c r="L27" s="313">
        <f t="shared" ca="1" si="10"/>
        <v>3537.4490579528288</v>
      </c>
      <c r="M27" s="313">
        <f t="shared" ca="1" si="10"/>
        <v>3801.0789411926785</v>
      </c>
      <c r="N27" s="313">
        <f t="shared" ca="1" si="10"/>
        <v>4078.0289643149977</v>
      </c>
      <c r="O27" s="313">
        <f t="shared" ca="1" si="10"/>
        <v>4404.0172236475537</v>
      </c>
      <c r="P27" s="313">
        <f t="shared" ca="1" si="11"/>
        <v>4799.8246845034973</v>
      </c>
      <c r="Q27" s="313">
        <f t="shared" ca="1" si="11"/>
        <v>5173.5165774718844</v>
      </c>
      <c r="R27" s="313">
        <f t="shared" ca="1" si="11"/>
        <v>5518.190160242244</v>
      </c>
      <c r="S27" s="313">
        <f t="shared" ca="1" si="11"/>
        <v>5866.0104350434312</v>
      </c>
      <c r="T27" s="313" t="str">
        <f t="shared" ca="1" si="11"/>
        <v/>
      </c>
      <c r="U27" s="313" t="str">
        <f t="shared" ca="1" si="11"/>
        <v/>
      </c>
      <c r="V27" s="313" t="str">
        <f t="shared" ca="1" si="11"/>
        <v/>
      </c>
      <c r="W27" s="313" t="str">
        <f t="shared" ca="1" si="11"/>
        <v/>
      </c>
      <c r="X27" s="313" t="str">
        <f t="shared" ca="1" si="11"/>
        <v/>
      </c>
      <c r="Y27" s="313" t="str">
        <f t="shared" ca="1" si="11"/>
        <v/>
      </c>
      <c r="Z27" s="313" t="str">
        <f t="shared" ca="1" si="12"/>
        <v/>
      </c>
      <c r="AA27" s="313" t="str">
        <f t="shared" ca="1" si="12"/>
        <v/>
      </c>
      <c r="AB27" s="313" t="str">
        <f t="shared" ca="1" si="12"/>
        <v/>
      </c>
      <c r="AC27" s="313" t="str">
        <f t="shared" ca="1" si="12"/>
        <v/>
      </c>
      <c r="AD27" s="313" t="str">
        <f t="shared" ca="1" si="12"/>
        <v/>
      </c>
      <c r="AE27" s="313" t="str">
        <f t="shared" ca="1" si="12"/>
        <v/>
      </c>
      <c r="AF27" s="313" t="str">
        <f t="shared" ca="1" si="12"/>
        <v/>
      </c>
      <c r="AG27" s="313" t="str">
        <f t="shared" ca="1" si="12"/>
        <v/>
      </c>
      <c r="AH27" s="313" t="str">
        <f t="shared" ca="1" si="12"/>
        <v/>
      </c>
      <c r="AI27" s="313" t="str">
        <f t="shared" ca="1" si="12"/>
        <v/>
      </c>
      <c r="AJ27" s="313" t="str">
        <f t="shared" ca="1" si="13"/>
        <v/>
      </c>
      <c r="AK27" s="313" t="str">
        <f t="shared" ca="1" si="13"/>
        <v/>
      </c>
      <c r="AL27" s="313" t="str">
        <f t="shared" ca="1" si="13"/>
        <v/>
      </c>
      <c r="AM27" s="313" t="str">
        <f t="shared" ca="1" si="13"/>
        <v/>
      </c>
      <c r="AN27" s="313" t="str">
        <f t="shared" ca="1" si="13"/>
        <v/>
      </c>
      <c r="AO27" s="313" t="str">
        <f t="shared" ca="1" si="13"/>
        <v/>
      </c>
      <c r="AP27" s="313" t="str">
        <f t="shared" ca="1" si="13"/>
        <v/>
      </c>
      <c r="AQ27" s="313" t="str">
        <f t="shared" ca="1" si="13"/>
        <v/>
      </c>
      <c r="AR27" s="313" t="str">
        <f t="shared" ca="1" si="13"/>
        <v/>
      </c>
      <c r="AS27" s="313" t="str">
        <f t="shared" ca="1" si="13"/>
        <v/>
      </c>
      <c r="AT27" s="313" t="str">
        <f t="shared" ca="1" si="14"/>
        <v/>
      </c>
      <c r="AU27" s="313" t="str">
        <f t="shared" ca="1" si="14"/>
        <v/>
      </c>
      <c r="AV27" s="313" t="str">
        <f t="shared" ca="1" si="14"/>
        <v/>
      </c>
      <c r="AW27" s="313" t="str">
        <f t="shared" ca="1" si="14"/>
        <v/>
      </c>
      <c r="AX27" s="313" t="str">
        <f t="shared" ca="1" si="14"/>
        <v/>
      </c>
      <c r="AY27" s="313" t="str">
        <f t="shared" ca="1" si="14"/>
        <v/>
      </c>
      <c r="AZ27" s="313" t="str">
        <f t="shared" ca="1" si="14"/>
        <v/>
      </c>
      <c r="BA27" s="313" t="str">
        <f t="shared" ca="1" si="14"/>
        <v/>
      </c>
      <c r="BB27" s="313" t="str">
        <f t="shared" ca="1" si="14"/>
        <v/>
      </c>
      <c r="BC27" s="313" t="str">
        <f t="shared" ca="1" si="14"/>
        <v/>
      </c>
      <c r="BD27" s="313" t="str">
        <f t="shared" ca="1" si="15"/>
        <v/>
      </c>
      <c r="BE27" s="313" t="str">
        <f t="shared" ca="1" si="15"/>
        <v/>
      </c>
      <c r="BF27" s="313" t="str">
        <f t="shared" ca="1" si="15"/>
        <v/>
      </c>
      <c r="BG27" s="313" t="str">
        <f t="shared" ca="1" si="15"/>
        <v/>
      </c>
      <c r="BH27" s="313" t="str">
        <f t="shared" ca="1" si="15"/>
        <v/>
      </c>
      <c r="BI27" s="313" t="str">
        <f t="shared" ca="1" si="15"/>
        <v/>
      </c>
      <c r="BJ27" s="313" t="str">
        <f t="shared" ca="1" si="15"/>
        <v/>
      </c>
      <c r="BK27" s="313" t="str">
        <f t="shared" ca="1" si="15"/>
        <v/>
      </c>
      <c r="BL27" s="313" t="str">
        <f t="shared" ca="1" si="15"/>
        <v/>
      </c>
      <c r="BM27" s="313" t="str">
        <f t="shared" ca="1" si="15"/>
        <v/>
      </c>
      <c r="BN27" s="313" t="str">
        <f t="shared" ca="1" si="15"/>
        <v/>
      </c>
      <c r="BO27" s="313" t="str">
        <f t="shared" ca="1" si="15"/>
        <v/>
      </c>
      <c r="BP27" s="313" t="str">
        <f t="shared" ca="1" si="15"/>
        <v/>
      </c>
    </row>
    <row r="28" spans="1:68" s="100" customFormat="1" x14ac:dyDescent="0.25">
      <c r="A28" s="157">
        <v>1975</v>
      </c>
      <c r="B28" s="309">
        <f>'Waste Disposal Data'!W22*'Waste Disposal Data'!AA22*Short_Metric</f>
        <v>1514.7994892893507</v>
      </c>
      <c r="C28" s="313">
        <f t="shared" si="9"/>
        <v>19881.3444528931</v>
      </c>
      <c r="D28" s="311">
        <f ca="1">(((SUM(F28:BN28)/M3_FT3)*g_ft3)/g_mt)*Conversions_Constants!$C$29</f>
        <v>1098.9434077438259</v>
      </c>
      <c r="E28" s="312"/>
      <c r="F28" s="311">
        <f t="shared" ca="1" si="10"/>
        <v>2145.1989793709931</v>
      </c>
      <c r="G28" s="313">
        <f t="shared" ca="1" si="10"/>
        <v>2366.0121160633803</v>
      </c>
      <c r="H28" s="313">
        <f t="shared" ca="1" si="10"/>
        <v>2602.0803327973586</v>
      </c>
      <c r="I28" s="313">
        <f t="shared" ca="1" si="10"/>
        <v>2745.0051581044563</v>
      </c>
      <c r="J28" s="313">
        <f t="shared" ca="1" si="10"/>
        <v>2989.5083157335553</v>
      </c>
      <c r="K28" s="313">
        <f t="shared" ca="1" si="10"/>
        <v>3186.3146868228228</v>
      </c>
      <c r="L28" s="313">
        <f t="shared" ca="1" si="10"/>
        <v>3398.7436964204203</v>
      </c>
      <c r="M28" s="313">
        <f t="shared" ca="1" si="10"/>
        <v>3652.0365040822098</v>
      </c>
      <c r="N28" s="313">
        <f t="shared" ca="1" si="10"/>
        <v>3918.1271614711563</v>
      </c>
      <c r="O28" s="313">
        <f t="shared" ca="1" si="10"/>
        <v>4231.3332383254865</v>
      </c>
      <c r="P28" s="313">
        <f t="shared" ca="1" si="11"/>
        <v>4611.620866653604</v>
      </c>
      <c r="Q28" s="313">
        <f t="shared" ca="1" si="11"/>
        <v>4970.6600909144518</v>
      </c>
      <c r="R28" s="313">
        <f t="shared" ca="1" si="11"/>
        <v>5301.8188291950155</v>
      </c>
      <c r="S28" s="313">
        <f t="shared" ca="1" si="11"/>
        <v>5636.0008759470484</v>
      </c>
      <c r="T28" s="313">
        <f t="shared" ca="1" si="11"/>
        <v>5949.4419229095738</v>
      </c>
      <c r="U28" s="313" t="str">
        <f t="shared" ca="1" si="11"/>
        <v/>
      </c>
      <c r="V28" s="313" t="str">
        <f t="shared" ca="1" si="11"/>
        <v/>
      </c>
      <c r="W28" s="313" t="str">
        <f t="shared" ca="1" si="11"/>
        <v/>
      </c>
      <c r="X28" s="313" t="str">
        <f t="shared" ca="1" si="11"/>
        <v/>
      </c>
      <c r="Y28" s="313" t="str">
        <f t="shared" ca="1" si="11"/>
        <v/>
      </c>
      <c r="Z28" s="313" t="str">
        <f t="shared" ca="1" si="12"/>
        <v/>
      </c>
      <c r="AA28" s="313" t="str">
        <f t="shared" ca="1" si="12"/>
        <v/>
      </c>
      <c r="AB28" s="313" t="str">
        <f t="shared" ca="1" si="12"/>
        <v/>
      </c>
      <c r="AC28" s="313" t="str">
        <f t="shared" ca="1" si="12"/>
        <v/>
      </c>
      <c r="AD28" s="313" t="str">
        <f t="shared" ca="1" si="12"/>
        <v/>
      </c>
      <c r="AE28" s="313" t="str">
        <f t="shared" ca="1" si="12"/>
        <v/>
      </c>
      <c r="AF28" s="313" t="str">
        <f t="shared" ca="1" si="12"/>
        <v/>
      </c>
      <c r="AG28" s="313" t="str">
        <f t="shared" ca="1" si="12"/>
        <v/>
      </c>
      <c r="AH28" s="313" t="str">
        <f t="shared" ca="1" si="12"/>
        <v/>
      </c>
      <c r="AI28" s="313" t="str">
        <f t="shared" ca="1" si="12"/>
        <v/>
      </c>
      <c r="AJ28" s="313" t="str">
        <f t="shared" ca="1" si="13"/>
        <v/>
      </c>
      <c r="AK28" s="313" t="str">
        <f t="shared" ca="1" si="13"/>
        <v/>
      </c>
      <c r="AL28" s="313" t="str">
        <f t="shared" ca="1" si="13"/>
        <v/>
      </c>
      <c r="AM28" s="313" t="str">
        <f t="shared" ca="1" si="13"/>
        <v/>
      </c>
      <c r="AN28" s="313" t="str">
        <f t="shared" ca="1" si="13"/>
        <v/>
      </c>
      <c r="AO28" s="313" t="str">
        <f t="shared" ca="1" si="13"/>
        <v/>
      </c>
      <c r="AP28" s="313" t="str">
        <f t="shared" ca="1" si="13"/>
        <v/>
      </c>
      <c r="AQ28" s="313" t="str">
        <f t="shared" ca="1" si="13"/>
        <v/>
      </c>
      <c r="AR28" s="313" t="str">
        <f t="shared" ca="1" si="13"/>
        <v/>
      </c>
      <c r="AS28" s="313" t="str">
        <f t="shared" ca="1" si="13"/>
        <v/>
      </c>
      <c r="AT28" s="313" t="str">
        <f t="shared" ca="1" si="14"/>
        <v/>
      </c>
      <c r="AU28" s="313" t="str">
        <f t="shared" ca="1" si="14"/>
        <v/>
      </c>
      <c r="AV28" s="313" t="str">
        <f t="shared" ca="1" si="14"/>
        <v/>
      </c>
      <c r="AW28" s="313" t="str">
        <f t="shared" ca="1" si="14"/>
        <v/>
      </c>
      <c r="AX28" s="313" t="str">
        <f t="shared" ca="1" si="14"/>
        <v/>
      </c>
      <c r="AY28" s="313" t="str">
        <f t="shared" ca="1" si="14"/>
        <v/>
      </c>
      <c r="AZ28" s="313" t="str">
        <f t="shared" ca="1" si="14"/>
        <v/>
      </c>
      <c r="BA28" s="313" t="str">
        <f t="shared" ca="1" si="14"/>
        <v/>
      </c>
      <c r="BB28" s="313" t="str">
        <f t="shared" ca="1" si="14"/>
        <v/>
      </c>
      <c r="BC28" s="313" t="str">
        <f t="shared" ca="1" si="14"/>
        <v/>
      </c>
      <c r="BD28" s="313" t="str">
        <f t="shared" ca="1" si="15"/>
        <v/>
      </c>
      <c r="BE28" s="313" t="str">
        <f t="shared" ca="1" si="15"/>
        <v/>
      </c>
      <c r="BF28" s="313" t="str">
        <f t="shared" ca="1" si="15"/>
        <v/>
      </c>
      <c r="BG28" s="313" t="str">
        <f t="shared" ca="1" si="15"/>
        <v/>
      </c>
      <c r="BH28" s="313" t="str">
        <f t="shared" ca="1" si="15"/>
        <v/>
      </c>
      <c r="BI28" s="313" t="str">
        <f t="shared" ca="1" si="15"/>
        <v/>
      </c>
      <c r="BJ28" s="313" t="str">
        <f t="shared" ca="1" si="15"/>
        <v/>
      </c>
      <c r="BK28" s="313" t="str">
        <f t="shared" ca="1" si="15"/>
        <v/>
      </c>
      <c r="BL28" s="313" t="str">
        <f t="shared" ca="1" si="15"/>
        <v/>
      </c>
      <c r="BM28" s="313" t="str">
        <f t="shared" ca="1" si="15"/>
        <v/>
      </c>
      <c r="BN28" s="313" t="str">
        <f t="shared" ca="1" si="15"/>
        <v/>
      </c>
      <c r="BO28" s="313" t="str">
        <f t="shared" ca="1" si="15"/>
        <v/>
      </c>
      <c r="BP28" s="313" t="str">
        <f t="shared" ca="1" si="15"/>
        <v/>
      </c>
    </row>
    <row r="29" spans="1:68" s="100" customFormat="1" x14ac:dyDescent="0.25">
      <c r="A29" s="157">
        <v>1976</v>
      </c>
      <c r="B29" s="309">
        <f>'Waste Disposal Data'!W23*'Waste Disposal Data'!AA23*Short_Metric</f>
        <v>1536.6565385269898</v>
      </c>
      <c r="C29" s="313">
        <f t="shared" si="9"/>
        <v>21418.000991420089</v>
      </c>
      <c r="D29" s="311">
        <f ca="1">(((SUM(F29:BN29)/M3_FT3)*g_ft3)/g_mt)*Conversions_Constants!$C$29</f>
        <v>1171.2477661802022</v>
      </c>
      <c r="E29" s="312"/>
      <c r="F29" s="311">
        <f t="shared" ca="1" si="10"/>
        <v>2061.0845242599876</v>
      </c>
      <c r="G29" s="313">
        <f t="shared" ca="1" si="10"/>
        <v>2273.2394540201331</v>
      </c>
      <c r="H29" s="313">
        <f t="shared" ca="1" si="10"/>
        <v>2500.0513035776771</v>
      </c>
      <c r="I29" s="313">
        <f t="shared" ca="1" si="10"/>
        <v>2637.3719663254014</v>
      </c>
      <c r="J29" s="313">
        <f t="shared" ca="1" si="10"/>
        <v>2872.2880180148591</v>
      </c>
      <c r="K29" s="313">
        <f t="shared" ca="1" si="10"/>
        <v>3061.3775009153137</v>
      </c>
      <c r="L29" s="313">
        <f t="shared" ca="1" si="10"/>
        <v>3265.4770499062574</v>
      </c>
      <c r="M29" s="313">
        <f t="shared" ca="1" si="10"/>
        <v>3508.8381045209653</v>
      </c>
      <c r="N29" s="313">
        <f t="shared" ca="1" si="10"/>
        <v>3764.4951979973462</v>
      </c>
      <c r="O29" s="313">
        <f t="shared" ca="1" si="10"/>
        <v>4065.420288917348</v>
      </c>
      <c r="P29" s="313">
        <f t="shared" ca="1" si="11"/>
        <v>4430.7966260552475</v>
      </c>
      <c r="Q29" s="313">
        <f t="shared" ca="1" si="11"/>
        <v>4775.7577209665433</v>
      </c>
      <c r="R29" s="313">
        <f t="shared" ca="1" si="11"/>
        <v>5093.9315393894976</v>
      </c>
      <c r="S29" s="313">
        <f t="shared" ca="1" si="11"/>
        <v>5415.0101206631689</v>
      </c>
      <c r="T29" s="313">
        <f t="shared" ca="1" si="11"/>
        <v>5716.1609683816041</v>
      </c>
      <c r="U29" s="313">
        <f t="shared" ca="1" si="11"/>
        <v>6059.1979571574029</v>
      </c>
      <c r="V29" s="313" t="str">
        <f t="shared" ca="1" si="11"/>
        <v/>
      </c>
      <c r="W29" s="313" t="str">
        <f t="shared" ca="1" si="11"/>
        <v/>
      </c>
      <c r="X29" s="313" t="str">
        <f t="shared" ca="1" si="11"/>
        <v/>
      </c>
      <c r="Y29" s="313" t="str">
        <f t="shared" ca="1" si="11"/>
        <v/>
      </c>
      <c r="Z29" s="313" t="str">
        <f t="shared" ca="1" si="12"/>
        <v/>
      </c>
      <c r="AA29" s="313" t="str">
        <f t="shared" ca="1" si="12"/>
        <v/>
      </c>
      <c r="AB29" s="313" t="str">
        <f t="shared" ca="1" si="12"/>
        <v/>
      </c>
      <c r="AC29" s="313" t="str">
        <f t="shared" ca="1" si="12"/>
        <v/>
      </c>
      <c r="AD29" s="313" t="str">
        <f t="shared" ca="1" si="12"/>
        <v/>
      </c>
      <c r="AE29" s="313" t="str">
        <f t="shared" ca="1" si="12"/>
        <v/>
      </c>
      <c r="AF29" s="313" t="str">
        <f t="shared" ca="1" si="12"/>
        <v/>
      </c>
      <c r="AG29" s="313" t="str">
        <f t="shared" ca="1" si="12"/>
        <v/>
      </c>
      <c r="AH29" s="313" t="str">
        <f t="shared" ca="1" si="12"/>
        <v/>
      </c>
      <c r="AI29" s="313" t="str">
        <f t="shared" ca="1" si="12"/>
        <v/>
      </c>
      <c r="AJ29" s="313" t="str">
        <f t="shared" ca="1" si="13"/>
        <v/>
      </c>
      <c r="AK29" s="313" t="str">
        <f t="shared" ca="1" si="13"/>
        <v/>
      </c>
      <c r="AL29" s="313" t="str">
        <f t="shared" ca="1" si="13"/>
        <v/>
      </c>
      <c r="AM29" s="313" t="str">
        <f t="shared" ca="1" si="13"/>
        <v/>
      </c>
      <c r="AN29" s="313" t="str">
        <f t="shared" ca="1" si="13"/>
        <v/>
      </c>
      <c r="AO29" s="313" t="str">
        <f t="shared" ca="1" si="13"/>
        <v/>
      </c>
      <c r="AP29" s="313" t="str">
        <f t="shared" ca="1" si="13"/>
        <v/>
      </c>
      <c r="AQ29" s="313" t="str">
        <f t="shared" ca="1" si="13"/>
        <v/>
      </c>
      <c r="AR29" s="313" t="str">
        <f t="shared" ca="1" si="13"/>
        <v/>
      </c>
      <c r="AS29" s="313" t="str">
        <f t="shared" ca="1" si="13"/>
        <v/>
      </c>
      <c r="AT29" s="313" t="str">
        <f t="shared" ca="1" si="14"/>
        <v/>
      </c>
      <c r="AU29" s="313" t="str">
        <f t="shared" ca="1" si="14"/>
        <v/>
      </c>
      <c r="AV29" s="313" t="str">
        <f t="shared" ca="1" si="14"/>
        <v/>
      </c>
      <c r="AW29" s="313" t="str">
        <f t="shared" ca="1" si="14"/>
        <v/>
      </c>
      <c r="AX29" s="313" t="str">
        <f t="shared" ca="1" si="14"/>
        <v/>
      </c>
      <c r="AY29" s="313" t="str">
        <f t="shared" ca="1" si="14"/>
        <v/>
      </c>
      <c r="AZ29" s="313" t="str">
        <f t="shared" ca="1" si="14"/>
        <v/>
      </c>
      <c r="BA29" s="313" t="str">
        <f t="shared" ca="1" si="14"/>
        <v/>
      </c>
      <c r="BB29" s="313" t="str">
        <f t="shared" ca="1" si="14"/>
        <v/>
      </c>
      <c r="BC29" s="313" t="str">
        <f t="shared" ca="1" si="14"/>
        <v/>
      </c>
      <c r="BD29" s="313" t="str">
        <f t="shared" ca="1" si="15"/>
        <v/>
      </c>
      <c r="BE29" s="313" t="str">
        <f t="shared" ca="1" si="15"/>
        <v/>
      </c>
      <c r="BF29" s="313" t="str">
        <f t="shared" ca="1" si="15"/>
        <v/>
      </c>
      <c r="BG29" s="313" t="str">
        <f t="shared" ca="1" si="15"/>
        <v/>
      </c>
      <c r="BH29" s="313" t="str">
        <f t="shared" ca="1" si="15"/>
        <v/>
      </c>
      <c r="BI29" s="313" t="str">
        <f t="shared" ca="1" si="15"/>
        <v/>
      </c>
      <c r="BJ29" s="313" t="str">
        <f t="shared" ca="1" si="15"/>
        <v/>
      </c>
      <c r="BK29" s="313" t="str">
        <f t="shared" ca="1" si="15"/>
        <v/>
      </c>
      <c r="BL29" s="313" t="str">
        <f t="shared" ca="1" si="15"/>
        <v/>
      </c>
      <c r="BM29" s="313" t="str">
        <f t="shared" ca="1" si="15"/>
        <v/>
      </c>
      <c r="BN29" s="313" t="str">
        <f t="shared" ca="1" si="15"/>
        <v/>
      </c>
      <c r="BO29" s="313" t="str">
        <f t="shared" ca="1" si="15"/>
        <v/>
      </c>
      <c r="BP29" s="313" t="str">
        <f t="shared" ca="1" si="15"/>
        <v/>
      </c>
    </row>
    <row r="30" spans="1:68" s="100" customFormat="1" x14ac:dyDescent="0.25">
      <c r="A30" s="157">
        <v>1977</v>
      </c>
      <c r="B30" s="309">
        <f>'Waste Disposal Data'!W24*'Waste Disposal Data'!AA24*Short_Metric</f>
        <v>1552.8163015259452</v>
      </c>
      <c r="C30" s="313">
        <f t="shared" si="9"/>
        <v>22970.817292946034</v>
      </c>
      <c r="D30" s="311">
        <f ca="1">(((SUM(F30:BN30)/M3_FT3)*g_ft3)/g_mt)*Conversions_Constants!$C$29</f>
        <v>1242.3820586360446</v>
      </c>
      <c r="E30" s="312"/>
      <c r="F30" s="311">
        <f t="shared" ca="1" si="10"/>
        <v>1980.2682441092943</v>
      </c>
      <c r="G30" s="313">
        <f t="shared" ca="1" si="10"/>
        <v>2184.1044600869313</v>
      </c>
      <c r="H30" s="313">
        <f t="shared" ca="1" si="10"/>
        <v>2402.0228898164278</v>
      </c>
      <c r="I30" s="313">
        <f t="shared" ca="1" si="10"/>
        <v>2533.9591323618547</v>
      </c>
      <c r="J30" s="313">
        <f t="shared" ca="1" si="10"/>
        <v>2759.6639939124207</v>
      </c>
      <c r="K30" s="313">
        <f t="shared" ca="1" si="10"/>
        <v>2941.3391721379758</v>
      </c>
      <c r="L30" s="313">
        <f t="shared" ca="1" si="10"/>
        <v>3137.4358633442198</v>
      </c>
      <c r="M30" s="313">
        <f t="shared" ca="1" si="10"/>
        <v>3371.2545945189872</v>
      </c>
      <c r="N30" s="313">
        <f t="shared" ca="1" si="10"/>
        <v>3616.8872299754921</v>
      </c>
      <c r="O30" s="313">
        <f t="shared" ca="1" si="10"/>
        <v>3906.0128793073636</v>
      </c>
      <c r="P30" s="313">
        <f t="shared" ca="1" si="11"/>
        <v>4257.062605345649</v>
      </c>
      <c r="Q30" s="313">
        <f t="shared" ca="1" si="11"/>
        <v>4588.4975822548031</v>
      </c>
      <c r="R30" s="313">
        <f t="shared" ca="1" si="11"/>
        <v>4894.1956268103786</v>
      </c>
      <c r="S30" s="313">
        <f t="shared" ca="1" si="11"/>
        <v>5202.6845368361119</v>
      </c>
      <c r="T30" s="313">
        <f t="shared" ca="1" si="11"/>
        <v>5492.0270909157643</v>
      </c>
      <c r="U30" s="313">
        <f t="shared" ca="1" si="11"/>
        <v>5821.6134069701584</v>
      </c>
      <c r="V30" s="313">
        <f t="shared" ca="1" si="11"/>
        <v>6146.6261541079593</v>
      </c>
      <c r="W30" s="313" t="str">
        <f t="shared" ca="1" si="11"/>
        <v/>
      </c>
      <c r="X30" s="313" t="str">
        <f t="shared" ca="1" si="11"/>
        <v/>
      </c>
      <c r="Y30" s="313" t="str">
        <f t="shared" ca="1" si="11"/>
        <v/>
      </c>
      <c r="Z30" s="313" t="str">
        <f t="shared" ca="1" si="12"/>
        <v/>
      </c>
      <c r="AA30" s="313" t="str">
        <f t="shared" ca="1" si="12"/>
        <v/>
      </c>
      <c r="AB30" s="313" t="str">
        <f t="shared" ca="1" si="12"/>
        <v/>
      </c>
      <c r="AC30" s="313" t="str">
        <f t="shared" ca="1" si="12"/>
        <v/>
      </c>
      <c r="AD30" s="313" t="str">
        <f t="shared" ca="1" si="12"/>
        <v/>
      </c>
      <c r="AE30" s="313" t="str">
        <f t="shared" ca="1" si="12"/>
        <v/>
      </c>
      <c r="AF30" s="313" t="str">
        <f t="shared" ca="1" si="12"/>
        <v/>
      </c>
      <c r="AG30" s="313" t="str">
        <f t="shared" ca="1" si="12"/>
        <v/>
      </c>
      <c r="AH30" s="313" t="str">
        <f t="shared" ca="1" si="12"/>
        <v/>
      </c>
      <c r="AI30" s="313" t="str">
        <f t="shared" ca="1" si="12"/>
        <v/>
      </c>
      <c r="AJ30" s="313" t="str">
        <f t="shared" ca="1" si="13"/>
        <v/>
      </c>
      <c r="AK30" s="313" t="str">
        <f t="shared" ca="1" si="13"/>
        <v/>
      </c>
      <c r="AL30" s="313" t="str">
        <f t="shared" ca="1" si="13"/>
        <v/>
      </c>
      <c r="AM30" s="313" t="str">
        <f t="shared" ca="1" si="13"/>
        <v/>
      </c>
      <c r="AN30" s="313" t="str">
        <f t="shared" ca="1" si="13"/>
        <v/>
      </c>
      <c r="AO30" s="313" t="str">
        <f t="shared" ca="1" si="13"/>
        <v/>
      </c>
      <c r="AP30" s="313" t="str">
        <f t="shared" ca="1" si="13"/>
        <v/>
      </c>
      <c r="AQ30" s="313" t="str">
        <f t="shared" ca="1" si="13"/>
        <v/>
      </c>
      <c r="AR30" s="313" t="str">
        <f t="shared" ca="1" si="13"/>
        <v/>
      </c>
      <c r="AS30" s="313" t="str">
        <f t="shared" ca="1" si="13"/>
        <v/>
      </c>
      <c r="AT30" s="313" t="str">
        <f t="shared" ca="1" si="14"/>
        <v/>
      </c>
      <c r="AU30" s="313" t="str">
        <f t="shared" ca="1" si="14"/>
        <v/>
      </c>
      <c r="AV30" s="313" t="str">
        <f t="shared" ca="1" si="14"/>
        <v/>
      </c>
      <c r="AW30" s="313" t="str">
        <f t="shared" ca="1" si="14"/>
        <v/>
      </c>
      <c r="AX30" s="313" t="str">
        <f t="shared" ca="1" si="14"/>
        <v/>
      </c>
      <c r="AY30" s="313" t="str">
        <f t="shared" ca="1" si="14"/>
        <v/>
      </c>
      <c r="AZ30" s="313" t="str">
        <f t="shared" ca="1" si="14"/>
        <v/>
      </c>
      <c r="BA30" s="313" t="str">
        <f t="shared" ca="1" si="14"/>
        <v/>
      </c>
      <c r="BB30" s="313" t="str">
        <f t="shared" ca="1" si="14"/>
        <v/>
      </c>
      <c r="BC30" s="313" t="str">
        <f t="shared" ca="1" si="14"/>
        <v/>
      </c>
      <c r="BD30" s="313" t="str">
        <f t="shared" ca="1" si="15"/>
        <v/>
      </c>
      <c r="BE30" s="313" t="str">
        <f t="shared" ca="1" si="15"/>
        <v/>
      </c>
      <c r="BF30" s="313" t="str">
        <f t="shared" ca="1" si="15"/>
        <v/>
      </c>
      <c r="BG30" s="313" t="str">
        <f t="shared" ca="1" si="15"/>
        <v/>
      </c>
      <c r="BH30" s="313" t="str">
        <f t="shared" ca="1" si="15"/>
        <v/>
      </c>
      <c r="BI30" s="313" t="str">
        <f t="shared" ca="1" si="15"/>
        <v/>
      </c>
      <c r="BJ30" s="313" t="str">
        <f t="shared" ca="1" si="15"/>
        <v/>
      </c>
      <c r="BK30" s="313" t="str">
        <f t="shared" ca="1" si="15"/>
        <v/>
      </c>
      <c r="BL30" s="313" t="str">
        <f t="shared" ca="1" si="15"/>
        <v/>
      </c>
      <c r="BM30" s="313" t="str">
        <f t="shared" ca="1" si="15"/>
        <v/>
      </c>
      <c r="BN30" s="313" t="str">
        <f t="shared" ca="1" si="15"/>
        <v/>
      </c>
      <c r="BO30" s="313" t="str">
        <f t="shared" ca="1" si="15"/>
        <v/>
      </c>
      <c r="BP30" s="313" t="str">
        <f t="shared" ca="1" si="15"/>
        <v/>
      </c>
    </row>
    <row r="31" spans="1:68" s="100" customFormat="1" x14ac:dyDescent="0.25">
      <c r="A31" s="157">
        <v>1978</v>
      </c>
      <c r="B31" s="309">
        <f>'Waste Disposal Data'!W25*'Waste Disposal Data'!AA25*Short_Metric</f>
        <v>1567.6059495202749</v>
      </c>
      <c r="C31" s="313">
        <f t="shared" si="9"/>
        <v>24538.42324246631</v>
      </c>
      <c r="D31" s="311">
        <f ca="1">(((SUM(F31:BN31)/M3_FT3)*g_ft3)/g_mt)*Conversions_Constants!$C$29</f>
        <v>1311.9581556182998</v>
      </c>
      <c r="E31" s="312"/>
      <c r="F31" s="311">
        <f t="shared" ca="1" si="10"/>
        <v>1902.620815628911</v>
      </c>
      <c r="G31" s="313">
        <f t="shared" ca="1" si="10"/>
        <v>2098.4644992570193</v>
      </c>
      <c r="H31" s="313">
        <f t="shared" ca="1" si="10"/>
        <v>2307.838225137762</v>
      </c>
      <c r="I31" s="313">
        <f t="shared" ca="1" si="10"/>
        <v>2434.6011736168507</v>
      </c>
      <c r="J31" s="313">
        <f t="shared" ca="1" si="10"/>
        <v>2651.4560209599877</v>
      </c>
      <c r="K31" s="313">
        <f t="shared" ca="1" si="10"/>
        <v>2826.0076135551903</v>
      </c>
      <c r="L31" s="313">
        <f t="shared" ca="1" si="10"/>
        <v>3014.4152435188885</v>
      </c>
      <c r="M31" s="313">
        <f t="shared" ca="1" si="10"/>
        <v>3239.0658111075941</v>
      </c>
      <c r="N31" s="313">
        <f t="shared" ca="1" si="10"/>
        <v>3475.06705316534</v>
      </c>
      <c r="O31" s="313">
        <f t="shared" ca="1" si="10"/>
        <v>3752.8559236314813</v>
      </c>
      <c r="P31" s="313">
        <f t="shared" ca="1" si="11"/>
        <v>4090.1407930263631</v>
      </c>
      <c r="Q31" s="313">
        <f t="shared" ca="1" si="11"/>
        <v>4408.5800186064052</v>
      </c>
      <c r="R31" s="313">
        <f t="shared" ca="1" si="11"/>
        <v>4702.2914713848768</v>
      </c>
      <c r="S31" s="313">
        <f t="shared" ca="1" si="11"/>
        <v>4998.6843582332458</v>
      </c>
      <c r="T31" s="313">
        <f t="shared" ca="1" si="11"/>
        <v>5276.6816284903143</v>
      </c>
      <c r="U31" s="313">
        <f t="shared" ca="1" si="11"/>
        <v>5593.344680244506</v>
      </c>
      <c r="V31" s="313">
        <f t="shared" ca="1" si="11"/>
        <v>5905.6134952843813</v>
      </c>
      <c r="W31" s="313">
        <f t="shared" ca="1" si="11"/>
        <v>6211.2652061037816</v>
      </c>
      <c r="X31" s="313" t="str">
        <f t="shared" ca="1" si="11"/>
        <v/>
      </c>
      <c r="Y31" s="313" t="str">
        <f t="shared" ca="1" si="11"/>
        <v/>
      </c>
      <c r="Z31" s="313" t="str">
        <f t="shared" ca="1" si="12"/>
        <v/>
      </c>
      <c r="AA31" s="313" t="str">
        <f t="shared" ca="1" si="12"/>
        <v/>
      </c>
      <c r="AB31" s="313" t="str">
        <f t="shared" ca="1" si="12"/>
        <v/>
      </c>
      <c r="AC31" s="313" t="str">
        <f t="shared" ca="1" si="12"/>
        <v/>
      </c>
      <c r="AD31" s="313" t="str">
        <f t="shared" ca="1" si="12"/>
        <v/>
      </c>
      <c r="AE31" s="313" t="str">
        <f t="shared" ca="1" si="12"/>
        <v/>
      </c>
      <c r="AF31" s="313" t="str">
        <f t="shared" ca="1" si="12"/>
        <v/>
      </c>
      <c r="AG31" s="313" t="str">
        <f t="shared" ca="1" si="12"/>
        <v/>
      </c>
      <c r="AH31" s="313" t="str">
        <f t="shared" ca="1" si="12"/>
        <v/>
      </c>
      <c r="AI31" s="313" t="str">
        <f t="shared" ca="1" si="12"/>
        <v/>
      </c>
      <c r="AJ31" s="313" t="str">
        <f t="shared" ca="1" si="13"/>
        <v/>
      </c>
      <c r="AK31" s="313" t="str">
        <f t="shared" ca="1" si="13"/>
        <v/>
      </c>
      <c r="AL31" s="313" t="str">
        <f t="shared" ca="1" si="13"/>
        <v/>
      </c>
      <c r="AM31" s="313" t="str">
        <f t="shared" ca="1" si="13"/>
        <v/>
      </c>
      <c r="AN31" s="313" t="str">
        <f t="shared" ca="1" si="13"/>
        <v/>
      </c>
      <c r="AO31" s="313" t="str">
        <f t="shared" ca="1" si="13"/>
        <v/>
      </c>
      <c r="AP31" s="313" t="str">
        <f t="shared" ca="1" si="13"/>
        <v/>
      </c>
      <c r="AQ31" s="313" t="str">
        <f t="shared" ca="1" si="13"/>
        <v/>
      </c>
      <c r="AR31" s="313" t="str">
        <f t="shared" ca="1" si="13"/>
        <v/>
      </c>
      <c r="AS31" s="313" t="str">
        <f t="shared" ca="1" si="13"/>
        <v/>
      </c>
      <c r="AT31" s="313" t="str">
        <f t="shared" ca="1" si="14"/>
        <v/>
      </c>
      <c r="AU31" s="313" t="str">
        <f t="shared" ca="1" si="14"/>
        <v/>
      </c>
      <c r="AV31" s="313" t="str">
        <f t="shared" ca="1" si="14"/>
        <v/>
      </c>
      <c r="AW31" s="313" t="str">
        <f t="shared" ca="1" si="14"/>
        <v/>
      </c>
      <c r="AX31" s="313" t="str">
        <f t="shared" ca="1" si="14"/>
        <v/>
      </c>
      <c r="AY31" s="313" t="str">
        <f t="shared" ca="1" si="14"/>
        <v/>
      </c>
      <c r="AZ31" s="313" t="str">
        <f t="shared" ca="1" si="14"/>
        <v/>
      </c>
      <c r="BA31" s="313" t="str">
        <f t="shared" ca="1" si="14"/>
        <v/>
      </c>
      <c r="BB31" s="313" t="str">
        <f t="shared" ca="1" si="14"/>
        <v/>
      </c>
      <c r="BC31" s="313" t="str">
        <f t="shared" ca="1" si="14"/>
        <v/>
      </c>
      <c r="BD31" s="313" t="str">
        <f t="shared" ca="1" si="15"/>
        <v/>
      </c>
      <c r="BE31" s="313" t="str">
        <f t="shared" ca="1" si="15"/>
        <v/>
      </c>
      <c r="BF31" s="313" t="str">
        <f t="shared" ca="1" si="15"/>
        <v/>
      </c>
      <c r="BG31" s="313" t="str">
        <f t="shared" ca="1" si="15"/>
        <v/>
      </c>
      <c r="BH31" s="313" t="str">
        <f t="shared" ca="1" si="15"/>
        <v/>
      </c>
      <c r="BI31" s="313" t="str">
        <f t="shared" ca="1" si="15"/>
        <v/>
      </c>
      <c r="BJ31" s="313" t="str">
        <f t="shared" ca="1" si="15"/>
        <v/>
      </c>
      <c r="BK31" s="313" t="str">
        <f t="shared" ca="1" si="15"/>
        <v/>
      </c>
      <c r="BL31" s="313" t="str">
        <f t="shared" ca="1" si="15"/>
        <v/>
      </c>
      <c r="BM31" s="313" t="str">
        <f t="shared" ca="1" si="15"/>
        <v/>
      </c>
      <c r="BN31" s="313" t="str">
        <f t="shared" ca="1" si="15"/>
        <v/>
      </c>
      <c r="BO31" s="313" t="str">
        <f t="shared" ca="1" si="15"/>
        <v/>
      </c>
      <c r="BP31" s="313" t="str">
        <f t="shared" ca="1" si="15"/>
        <v/>
      </c>
    </row>
    <row r="32" spans="1:68" s="100" customFormat="1" x14ac:dyDescent="0.25">
      <c r="A32" s="157">
        <v>1979</v>
      </c>
      <c r="B32" s="309">
        <f>'Waste Disposal Data'!W26*'Waste Disposal Data'!AA26*Short_Metric</f>
        <v>1598.074489458086</v>
      </c>
      <c r="C32" s="313">
        <f t="shared" si="9"/>
        <v>26136.497731924395</v>
      </c>
      <c r="D32" s="311">
        <f ca="1">(((SUM(F32:BN32)/M3_FT3)*g_ft3)/g_mt)*Conversions_Constants!$C$29</f>
        <v>1379.932782088634</v>
      </c>
      <c r="E32" s="312"/>
      <c r="F32" s="311">
        <f t="shared" ca="1" si="10"/>
        <v>1828.0179863676483</v>
      </c>
      <c r="G32" s="313">
        <f t="shared" ca="1" si="10"/>
        <v>2016.1825293221975</v>
      </c>
      <c r="H32" s="313">
        <f t="shared" ca="1" si="10"/>
        <v>2217.3465939844123</v>
      </c>
      <c r="I32" s="313">
        <f t="shared" ca="1" si="10"/>
        <v>2339.1390961589154</v>
      </c>
      <c r="J32" s="313">
        <f t="shared" ca="1" si="10"/>
        <v>2547.4909433151943</v>
      </c>
      <c r="K32" s="313">
        <f t="shared" ca="1" si="10"/>
        <v>2715.1982700678996</v>
      </c>
      <c r="L32" s="313">
        <f t="shared" ca="1" si="10"/>
        <v>2896.2183311927124</v>
      </c>
      <c r="M32" s="313">
        <f t="shared" ca="1" si="10"/>
        <v>3112.0602240315411</v>
      </c>
      <c r="N32" s="313">
        <f t="shared" ca="1" si="10"/>
        <v>3338.8077250274478</v>
      </c>
      <c r="O32" s="313">
        <f t="shared" ca="1" si="10"/>
        <v>3605.704338085352</v>
      </c>
      <c r="P32" s="313">
        <f t="shared" ca="1" si="11"/>
        <v>3929.7640785858466</v>
      </c>
      <c r="Q32" s="313">
        <f t="shared" ca="1" si="11"/>
        <v>4235.7171235349751</v>
      </c>
      <c r="R32" s="313">
        <f t="shared" ca="1" si="11"/>
        <v>4517.9119855226518</v>
      </c>
      <c r="S32" s="313">
        <f t="shared" ca="1" si="11"/>
        <v>4802.6831410463901</v>
      </c>
      <c r="T32" s="313">
        <f t="shared" ca="1" si="11"/>
        <v>5069.7799824225904</v>
      </c>
      <c r="U32" s="313">
        <f t="shared" ca="1" si="11"/>
        <v>5374.0264983177412</v>
      </c>
      <c r="V32" s="313">
        <f t="shared" ca="1" si="11"/>
        <v>5674.0510779846736</v>
      </c>
      <c r="W32" s="313">
        <f t="shared" ca="1" si="11"/>
        <v>5967.7180137987853</v>
      </c>
      <c r="X32" s="313">
        <f t="shared" ca="1" si="11"/>
        <v>6270.4237980811004</v>
      </c>
      <c r="Y32" s="313" t="str">
        <f t="shared" ca="1" si="11"/>
        <v/>
      </c>
      <c r="Z32" s="313" t="str">
        <f t="shared" ca="1" si="12"/>
        <v/>
      </c>
      <c r="AA32" s="313" t="str">
        <f t="shared" ca="1" si="12"/>
        <v/>
      </c>
      <c r="AB32" s="313" t="str">
        <f t="shared" ca="1" si="12"/>
        <v/>
      </c>
      <c r="AC32" s="313" t="str">
        <f t="shared" ca="1" si="12"/>
        <v/>
      </c>
      <c r="AD32" s="313" t="str">
        <f t="shared" ca="1" si="12"/>
        <v/>
      </c>
      <c r="AE32" s="313" t="str">
        <f t="shared" ca="1" si="12"/>
        <v/>
      </c>
      <c r="AF32" s="313" t="str">
        <f t="shared" ca="1" si="12"/>
        <v/>
      </c>
      <c r="AG32" s="313" t="str">
        <f t="shared" ca="1" si="12"/>
        <v/>
      </c>
      <c r="AH32" s="313" t="str">
        <f t="shared" ca="1" si="12"/>
        <v/>
      </c>
      <c r="AI32" s="313" t="str">
        <f t="shared" ca="1" si="12"/>
        <v/>
      </c>
      <c r="AJ32" s="313" t="str">
        <f t="shared" ca="1" si="13"/>
        <v/>
      </c>
      <c r="AK32" s="313" t="str">
        <f t="shared" ca="1" si="13"/>
        <v/>
      </c>
      <c r="AL32" s="313" t="str">
        <f t="shared" ca="1" si="13"/>
        <v/>
      </c>
      <c r="AM32" s="313" t="str">
        <f t="shared" ca="1" si="13"/>
        <v/>
      </c>
      <c r="AN32" s="313" t="str">
        <f t="shared" ca="1" si="13"/>
        <v/>
      </c>
      <c r="AO32" s="313" t="str">
        <f t="shared" ca="1" si="13"/>
        <v/>
      </c>
      <c r="AP32" s="313" t="str">
        <f t="shared" ca="1" si="13"/>
        <v/>
      </c>
      <c r="AQ32" s="313" t="str">
        <f t="shared" ca="1" si="13"/>
        <v/>
      </c>
      <c r="AR32" s="313" t="str">
        <f t="shared" ca="1" si="13"/>
        <v/>
      </c>
      <c r="AS32" s="313" t="str">
        <f t="shared" ca="1" si="13"/>
        <v/>
      </c>
      <c r="AT32" s="313" t="str">
        <f t="shared" ca="1" si="14"/>
        <v/>
      </c>
      <c r="AU32" s="313" t="str">
        <f t="shared" ca="1" si="14"/>
        <v/>
      </c>
      <c r="AV32" s="313" t="str">
        <f t="shared" ca="1" si="14"/>
        <v/>
      </c>
      <c r="AW32" s="313" t="str">
        <f t="shared" ca="1" si="14"/>
        <v/>
      </c>
      <c r="AX32" s="313" t="str">
        <f t="shared" ca="1" si="14"/>
        <v/>
      </c>
      <c r="AY32" s="313" t="str">
        <f t="shared" ca="1" si="14"/>
        <v/>
      </c>
      <c r="AZ32" s="313" t="str">
        <f t="shared" ca="1" si="14"/>
        <v/>
      </c>
      <c r="BA32" s="313" t="str">
        <f t="shared" ca="1" si="14"/>
        <v/>
      </c>
      <c r="BB32" s="313" t="str">
        <f t="shared" ca="1" si="14"/>
        <v/>
      </c>
      <c r="BC32" s="313" t="str">
        <f t="shared" ca="1" si="14"/>
        <v/>
      </c>
      <c r="BD32" s="313" t="str">
        <f t="shared" ca="1" si="15"/>
        <v/>
      </c>
      <c r="BE32" s="313" t="str">
        <f t="shared" ca="1" si="15"/>
        <v/>
      </c>
      <c r="BF32" s="313" t="str">
        <f t="shared" ca="1" si="15"/>
        <v/>
      </c>
      <c r="BG32" s="313" t="str">
        <f t="shared" ca="1" si="15"/>
        <v/>
      </c>
      <c r="BH32" s="313" t="str">
        <f t="shared" ca="1" si="15"/>
        <v/>
      </c>
      <c r="BI32" s="313" t="str">
        <f t="shared" ca="1" si="15"/>
        <v/>
      </c>
      <c r="BJ32" s="313" t="str">
        <f t="shared" ca="1" si="15"/>
        <v/>
      </c>
      <c r="BK32" s="313" t="str">
        <f t="shared" ca="1" si="15"/>
        <v/>
      </c>
      <c r="BL32" s="313" t="str">
        <f t="shared" ca="1" si="15"/>
        <v/>
      </c>
      <c r="BM32" s="313" t="str">
        <f t="shared" ca="1" si="15"/>
        <v/>
      </c>
      <c r="BN32" s="313" t="str">
        <f t="shared" ca="1" si="15"/>
        <v/>
      </c>
      <c r="BO32" s="313" t="str">
        <f t="shared" ca="1" si="15"/>
        <v/>
      </c>
      <c r="BP32" s="313" t="str">
        <f t="shared" ca="1" si="15"/>
        <v/>
      </c>
    </row>
    <row r="33" spans="1:68" s="100" customFormat="1" x14ac:dyDescent="0.25">
      <c r="A33" s="157">
        <v>1980</v>
      </c>
      <c r="B33" s="309">
        <f>'Waste Disposal Data'!W27*'Waste Disposal Data'!AA27*Short_Metric</f>
        <v>1450.3164391689204</v>
      </c>
      <c r="C33" s="313">
        <f t="shared" si="9"/>
        <v>27586.814171093316</v>
      </c>
      <c r="D33" s="311">
        <f ca="1">(((SUM(F33:BN33)/M3_FT3)*g_ft3)/g_mt)*Conversions_Constants!$C$29</f>
        <v>1447.5631207901336</v>
      </c>
      <c r="E33" s="312"/>
      <c r="F33" s="311">
        <f t="shared" ref="F33:O42" ca="1" si="16">IF(F$12&gt;=$A33,"",INDIRECT("B"&amp;F$11)*L*((EXP(-k*((($A33)-1)-F$12)))-(EXP(-k*($A33-F$12))))/$F$10)</f>
        <v>1756.3403758825323</v>
      </c>
      <c r="G33" s="313">
        <f t="shared" ca="1" si="16"/>
        <v>1937.1268815761987</v>
      </c>
      <c r="H33" s="313">
        <f t="shared" ca="1" si="16"/>
        <v>2130.403190440582</v>
      </c>
      <c r="I33" s="313">
        <f t="shared" ca="1" si="16"/>
        <v>2247.4201402978056</v>
      </c>
      <c r="J33" s="313">
        <f t="shared" ca="1" si="16"/>
        <v>2447.6023946734213</v>
      </c>
      <c r="K33" s="313">
        <f t="shared" ca="1" si="16"/>
        <v>2608.7338230858923</v>
      </c>
      <c r="L33" s="313">
        <f t="shared" ca="1" si="16"/>
        <v>2782.6559860893367</v>
      </c>
      <c r="M33" s="313">
        <f t="shared" ca="1" si="16"/>
        <v>2990.0345972555028</v>
      </c>
      <c r="N33" s="313">
        <f t="shared" ca="1" si="16"/>
        <v>3207.8912015665765</v>
      </c>
      <c r="O33" s="313">
        <f t="shared" ca="1" si="16"/>
        <v>3464.322648738128</v>
      </c>
      <c r="P33" s="313">
        <f t="shared" ref="P33:Y42" ca="1" si="17">IF(P$12&gt;=$A33,"",INDIRECT("B"&amp;P$11)*L*((EXP(-k*((($A33)-1)-P$12)))-(EXP(-k*($A33-P$12))))/$F$10)</f>
        <v>3775.6758250654279</v>
      </c>
      <c r="Q33" s="313">
        <f t="shared" ca="1" si="17"/>
        <v>4069.6322795290698</v>
      </c>
      <c r="R33" s="313">
        <f t="shared" ca="1" si="17"/>
        <v>4340.7621227098552</v>
      </c>
      <c r="S33" s="313">
        <f t="shared" ca="1" si="17"/>
        <v>4614.3672415123028</v>
      </c>
      <c r="T33" s="313">
        <f t="shared" ca="1" si="17"/>
        <v>4870.9910659374536</v>
      </c>
      <c r="U33" s="313">
        <f t="shared" ca="1" si="17"/>
        <v>5163.3079053084393</v>
      </c>
      <c r="V33" s="313">
        <f t="shared" ca="1" si="17"/>
        <v>5451.5683529385215</v>
      </c>
      <c r="W33" s="313">
        <f t="shared" ca="1" si="17"/>
        <v>5733.7204434969535</v>
      </c>
      <c r="X33" s="313">
        <f t="shared" ca="1" si="17"/>
        <v>6024.5569642057144</v>
      </c>
      <c r="Y33" s="313">
        <f t="shared" ca="1" si="17"/>
        <v>6392.2979578323439</v>
      </c>
      <c r="Z33" s="313" t="str">
        <f t="shared" ref="Z33:AI42" ca="1" si="18">IF(Z$12&gt;=$A33,"",INDIRECT("B"&amp;Z$11)*L*((EXP(-k*((($A33)-1)-Z$12)))-(EXP(-k*($A33-Z$12))))/$F$10)</f>
        <v/>
      </c>
      <c r="AA33" s="313" t="str">
        <f t="shared" ca="1" si="18"/>
        <v/>
      </c>
      <c r="AB33" s="313" t="str">
        <f t="shared" ca="1" si="18"/>
        <v/>
      </c>
      <c r="AC33" s="313" t="str">
        <f t="shared" ca="1" si="18"/>
        <v/>
      </c>
      <c r="AD33" s="313" t="str">
        <f t="shared" ca="1" si="18"/>
        <v/>
      </c>
      <c r="AE33" s="313" t="str">
        <f t="shared" ca="1" si="18"/>
        <v/>
      </c>
      <c r="AF33" s="313" t="str">
        <f t="shared" ca="1" si="18"/>
        <v/>
      </c>
      <c r="AG33" s="313" t="str">
        <f t="shared" ca="1" si="18"/>
        <v/>
      </c>
      <c r="AH33" s="313" t="str">
        <f t="shared" ca="1" si="18"/>
        <v/>
      </c>
      <c r="AI33" s="313" t="str">
        <f t="shared" ca="1" si="18"/>
        <v/>
      </c>
      <c r="AJ33" s="313" t="str">
        <f t="shared" ref="AJ33:AS42" ca="1" si="19">IF(AJ$12&gt;=$A33,"",INDIRECT("B"&amp;AJ$11)*L*((EXP(-k*((($A33)-1)-AJ$12)))-(EXP(-k*($A33-AJ$12))))/$F$10)</f>
        <v/>
      </c>
      <c r="AK33" s="313" t="str">
        <f t="shared" ca="1" si="19"/>
        <v/>
      </c>
      <c r="AL33" s="313" t="str">
        <f t="shared" ca="1" si="19"/>
        <v/>
      </c>
      <c r="AM33" s="313" t="str">
        <f t="shared" ca="1" si="19"/>
        <v/>
      </c>
      <c r="AN33" s="313" t="str">
        <f t="shared" ca="1" si="19"/>
        <v/>
      </c>
      <c r="AO33" s="313" t="str">
        <f t="shared" ca="1" si="19"/>
        <v/>
      </c>
      <c r="AP33" s="313" t="str">
        <f t="shared" ca="1" si="19"/>
        <v/>
      </c>
      <c r="AQ33" s="313" t="str">
        <f t="shared" ca="1" si="19"/>
        <v/>
      </c>
      <c r="AR33" s="313" t="str">
        <f t="shared" ca="1" si="19"/>
        <v/>
      </c>
      <c r="AS33" s="313" t="str">
        <f t="shared" ca="1" si="19"/>
        <v/>
      </c>
      <c r="AT33" s="313" t="str">
        <f t="shared" ref="AT33:BC42" ca="1" si="20">IF(AT$12&gt;=$A33,"",INDIRECT("B"&amp;AT$11)*L*((EXP(-k*((($A33)-1)-AT$12)))-(EXP(-k*($A33-AT$12))))/$F$10)</f>
        <v/>
      </c>
      <c r="AU33" s="313" t="str">
        <f t="shared" ca="1" si="20"/>
        <v/>
      </c>
      <c r="AV33" s="313" t="str">
        <f t="shared" ca="1" si="20"/>
        <v/>
      </c>
      <c r="AW33" s="313" t="str">
        <f t="shared" ca="1" si="20"/>
        <v/>
      </c>
      <c r="AX33" s="313" t="str">
        <f t="shared" ca="1" si="20"/>
        <v/>
      </c>
      <c r="AY33" s="313" t="str">
        <f t="shared" ca="1" si="20"/>
        <v/>
      </c>
      <c r="AZ33" s="313" t="str">
        <f t="shared" ca="1" si="20"/>
        <v/>
      </c>
      <c r="BA33" s="313" t="str">
        <f t="shared" ca="1" si="20"/>
        <v/>
      </c>
      <c r="BB33" s="313" t="str">
        <f t="shared" ca="1" si="20"/>
        <v/>
      </c>
      <c r="BC33" s="313" t="str">
        <f t="shared" ca="1" si="20"/>
        <v/>
      </c>
      <c r="BD33" s="313" t="str">
        <f t="shared" ref="BD33:BP42" ca="1" si="21">IF(BD$12&gt;=$A33,"",INDIRECT("B"&amp;BD$11)*L*((EXP(-k*((($A33)-1)-BD$12)))-(EXP(-k*($A33-BD$12))))/$F$10)</f>
        <v/>
      </c>
      <c r="BE33" s="313" t="str">
        <f t="shared" ca="1" si="21"/>
        <v/>
      </c>
      <c r="BF33" s="313" t="str">
        <f t="shared" ca="1" si="21"/>
        <v/>
      </c>
      <c r="BG33" s="313" t="str">
        <f t="shared" ca="1" si="21"/>
        <v/>
      </c>
      <c r="BH33" s="313" t="str">
        <f t="shared" ca="1" si="21"/>
        <v/>
      </c>
      <c r="BI33" s="313" t="str">
        <f t="shared" ca="1" si="21"/>
        <v/>
      </c>
      <c r="BJ33" s="313" t="str">
        <f t="shared" ca="1" si="21"/>
        <v/>
      </c>
      <c r="BK33" s="313" t="str">
        <f t="shared" ca="1" si="21"/>
        <v/>
      </c>
      <c r="BL33" s="313" t="str">
        <f t="shared" ca="1" si="21"/>
        <v/>
      </c>
      <c r="BM33" s="313" t="str">
        <f t="shared" ca="1" si="21"/>
        <v/>
      </c>
      <c r="BN33" s="313" t="str">
        <f t="shared" ca="1" si="21"/>
        <v/>
      </c>
      <c r="BO33" s="313" t="str">
        <f t="shared" ca="1" si="21"/>
        <v/>
      </c>
      <c r="BP33" s="313" t="str">
        <f t="shared" ca="1" si="21"/>
        <v/>
      </c>
    </row>
    <row r="34" spans="1:68" s="100" customFormat="1" x14ac:dyDescent="0.25">
      <c r="A34" s="157">
        <v>1981</v>
      </c>
      <c r="B34" s="309">
        <f>'Waste Disposal Data'!W28*'Waste Disposal Data'!AA28*Short_Metric</f>
        <v>1501.9328699881739</v>
      </c>
      <c r="C34" s="313">
        <f t="shared" si="9"/>
        <v>29088.747041081489</v>
      </c>
      <c r="D34" s="311">
        <f ca="1">(((SUM(F34:BN34)/M3_FT3)*g_ft3)/g_mt)*Conversions_Constants!$C$29</f>
        <v>1501.2857085653102</v>
      </c>
      <c r="E34" s="312"/>
      <c r="F34" s="311">
        <f t="shared" ca="1" si="16"/>
        <v>1687.4732847047499</v>
      </c>
      <c r="G34" s="313">
        <f t="shared" ca="1" si="16"/>
        <v>1861.171050116485</v>
      </c>
      <c r="H34" s="313">
        <f t="shared" ca="1" si="16"/>
        <v>2046.8688865117397</v>
      </c>
      <c r="I34" s="313">
        <f t="shared" ca="1" si="16"/>
        <v>2159.2975361363488</v>
      </c>
      <c r="J34" s="313">
        <f t="shared" ca="1" si="16"/>
        <v>2351.6305320461693</v>
      </c>
      <c r="K34" s="313">
        <f t="shared" ca="1" si="16"/>
        <v>2506.4439067803837</v>
      </c>
      <c r="L34" s="313">
        <f t="shared" ca="1" si="16"/>
        <v>2673.5464842286256</v>
      </c>
      <c r="M34" s="313">
        <f t="shared" ca="1" si="16"/>
        <v>2872.7936637431708</v>
      </c>
      <c r="N34" s="313">
        <f t="shared" ca="1" si="16"/>
        <v>3082.107988414808</v>
      </c>
      <c r="O34" s="313">
        <f t="shared" ca="1" si="16"/>
        <v>3328.4846147238086</v>
      </c>
      <c r="P34" s="313">
        <f t="shared" ca="1" si="17"/>
        <v>3627.629458385602</v>
      </c>
      <c r="Q34" s="313">
        <f t="shared" ca="1" si="17"/>
        <v>3910.0597154049115</v>
      </c>
      <c r="R34" s="313">
        <f t="shared" ca="1" si="17"/>
        <v>4170.5584053720595</v>
      </c>
      <c r="S34" s="313">
        <f t="shared" ca="1" si="17"/>
        <v>4433.4353140154462</v>
      </c>
      <c r="T34" s="313">
        <f t="shared" ca="1" si="17"/>
        <v>4679.9967743580473</v>
      </c>
      <c r="U34" s="313">
        <f t="shared" ca="1" si="17"/>
        <v>4960.8517065120304</v>
      </c>
      <c r="V34" s="313">
        <f t="shared" ca="1" si="17"/>
        <v>5237.8093003203703</v>
      </c>
      <c r="W34" s="313">
        <f t="shared" ca="1" si="17"/>
        <v>5508.8980491636403</v>
      </c>
      <c r="X34" s="313">
        <f t="shared" ca="1" si="17"/>
        <v>5788.3307067804335</v>
      </c>
      <c r="Y34" s="313">
        <f t="shared" ca="1" si="17"/>
        <v>6141.6523698002729</v>
      </c>
      <c r="Z34" s="313">
        <f t="shared" ca="1" si="18"/>
        <v>5801.2657566756816</v>
      </c>
      <c r="AA34" s="313" t="str">
        <f t="shared" ca="1" si="18"/>
        <v/>
      </c>
      <c r="AB34" s="313" t="str">
        <f t="shared" ca="1" si="18"/>
        <v/>
      </c>
      <c r="AC34" s="313" t="str">
        <f t="shared" ca="1" si="18"/>
        <v/>
      </c>
      <c r="AD34" s="313" t="str">
        <f t="shared" ca="1" si="18"/>
        <v/>
      </c>
      <c r="AE34" s="313" t="str">
        <f t="shared" ca="1" si="18"/>
        <v/>
      </c>
      <c r="AF34" s="313" t="str">
        <f t="shared" ca="1" si="18"/>
        <v/>
      </c>
      <c r="AG34" s="313" t="str">
        <f t="shared" ca="1" si="18"/>
        <v/>
      </c>
      <c r="AH34" s="313" t="str">
        <f t="shared" ca="1" si="18"/>
        <v/>
      </c>
      <c r="AI34" s="313" t="str">
        <f t="shared" ca="1" si="18"/>
        <v/>
      </c>
      <c r="AJ34" s="313" t="str">
        <f t="shared" ca="1" si="19"/>
        <v/>
      </c>
      <c r="AK34" s="313" t="str">
        <f t="shared" ca="1" si="19"/>
        <v/>
      </c>
      <c r="AL34" s="313" t="str">
        <f t="shared" ca="1" si="19"/>
        <v/>
      </c>
      <c r="AM34" s="313" t="str">
        <f t="shared" ca="1" si="19"/>
        <v/>
      </c>
      <c r="AN34" s="313" t="str">
        <f t="shared" ca="1" si="19"/>
        <v/>
      </c>
      <c r="AO34" s="313" t="str">
        <f t="shared" ca="1" si="19"/>
        <v/>
      </c>
      <c r="AP34" s="313" t="str">
        <f t="shared" ca="1" si="19"/>
        <v/>
      </c>
      <c r="AQ34" s="313" t="str">
        <f t="shared" ca="1" si="19"/>
        <v/>
      </c>
      <c r="AR34" s="313" t="str">
        <f t="shared" ca="1" si="19"/>
        <v/>
      </c>
      <c r="AS34" s="313" t="str">
        <f t="shared" ca="1" si="19"/>
        <v/>
      </c>
      <c r="AT34" s="313" t="str">
        <f t="shared" ca="1" si="20"/>
        <v/>
      </c>
      <c r="AU34" s="313" t="str">
        <f t="shared" ca="1" si="20"/>
        <v/>
      </c>
      <c r="AV34" s="313" t="str">
        <f t="shared" ca="1" si="20"/>
        <v/>
      </c>
      <c r="AW34" s="313" t="str">
        <f t="shared" ca="1" si="20"/>
        <v/>
      </c>
      <c r="AX34" s="313" t="str">
        <f t="shared" ca="1" si="20"/>
        <v/>
      </c>
      <c r="AY34" s="313" t="str">
        <f t="shared" ca="1" si="20"/>
        <v/>
      </c>
      <c r="AZ34" s="313" t="str">
        <f t="shared" ca="1" si="20"/>
        <v/>
      </c>
      <c r="BA34" s="313" t="str">
        <f t="shared" ca="1" si="20"/>
        <v/>
      </c>
      <c r="BB34" s="313" t="str">
        <f t="shared" ca="1" si="20"/>
        <v/>
      </c>
      <c r="BC34" s="313" t="str">
        <f t="shared" ca="1" si="20"/>
        <v/>
      </c>
      <c r="BD34" s="313" t="str">
        <f t="shared" ca="1" si="21"/>
        <v/>
      </c>
      <c r="BE34" s="313" t="str">
        <f t="shared" ca="1" si="21"/>
        <v/>
      </c>
      <c r="BF34" s="313" t="str">
        <f t="shared" ca="1" si="21"/>
        <v/>
      </c>
      <c r="BG34" s="313" t="str">
        <f t="shared" ca="1" si="21"/>
        <v/>
      </c>
      <c r="BH34" s="313" t="str">
        <f t="shared" ca="1" si="21"/>
        <v/>
      </c>
      <c r="BI34" s="313" t="str">
        <f t="shared" ca="1" si="21"/>
        <v/>
      </c>
      <c r="BJ34" s="313" t="str">
        <f t="shared" ca="1" si="21"/>
        <v/>
      </c>
      <c r="BK34" s="313" t="str">
        <f t="shared" ca="1" si="21"/>
        <v/>
      </c>
      <c r="BL34" s="313" t="str">
        <f t="shared" ca="1" si="21"/>
        <v/>
      </c>
      <c r="BM34" s="313" t="str">
        <f t="shared" ca="1" si="21"/>
        <v/>
      </c>
      <c r="BN34" s="313" t="str">
        <f t="shared" ca="1" si="21"/>
        <v/>
      </c>
      <c r="BO34" s="313" t="str">
        <f t="shared" ca="1" si="21"/>
        <v/>
      </c>
      <c r="BP34" s="313" t="str">
        <f t="shared" ca="1" si="21"/>
        <v/>
      </c>
    </row>
    <row r="35" spans="1:68" s="100" customFormat="1" x14ac:dyDescent="0.25">
      <c r="A35" s="157">
        <v>1982</v>
      </c>
      <c r="B35" s="309">
        <f>'Waste Disposal Data'!W29*'Waste Disposal Data'!AA29*Short_Metric</f>
        <v>1549.019655933816</v>
      </c>
      <c r="C35" s="313">
        <f t="shared" si="9"/>
        <v>30637.766697015304</v>
      </c>
      <c r="D35" s="311">
        <f ca="1">(((SUM(F35:BN35)/M3_FT3)*g_ft3)/g_mt)*Conversions_Constants!$C$29</f>
        <v>1556.8338451319773</v>
      </c>
      <c r="E35" s="312"/>
      <c r="F35" s="311">
        <f t="shared" ca="1" si="16"/>
        <v>1621.3065107960135</v>
      </c>
      <c r="G35" s="313">
        <f t="shared" ca="1" si="16"/>
        <v>1788.1934894079486</v>
      </c>
      <c r="H35" s="313">
        <f t="shared" ca="1" si="16"/>
        <v>1966.6100094899548</v>
      </c>
      <c r="I35" s="313">
        <f t="shared" ca="1" si="16"/>
        <v>2074.6302687074485</v>
      </c>
      <c r="J35" s="313">
        <f t="shared" ca="1" si="16"/>
        <v>2259.4217799781022</v>
      </c>
      <c r="K35" s="313">
        <f t="shared" ca="1" si="16"/>
        <v>2408.1648354622926</v>
      </c>
      <c r="L35" s="313">
        <f t="shared" ca="1" si="16"/>
        <v>2568.7152271296795</v>
      </c>
      <c r="M35" s="313">
        <f t="shared" ca="1" si="16"/>
        <v>2760.1498129881456</v>
      </c>
      <c r="N35" s="313">
        <f t="shared" ca="1" si="16"/>
        <v>2961.2568055959732</v>
      </c>
      <c r="O35" s="313">
        <f t="shared" ca="1" si="16"/>
        <v>3197.9728662076091</v>
      </c>
      <c r="P35" s="313">
        <f t="shared" ca="1" si="17"/>
        <v>3485.388072774761</v>
      </c>
      <c r="Q35" s="313">
        <f t="shared" ca="1" si="17"/>
        <v>3756.7440810159819</v>
      </c>
      <c r="R35" s="313">
        <f t="shared" ca="1" si="17"/>
        <v>4007.0284712494135</v>
      </c>
      <c r="S35" s="313">
        <f t="shared" ca="1" si="17"/>
        <v>4259.5978288710139</v>
      </c>
      <c r="T35" s="313">
        <f t="shared" ca="1" si="17"/>
        <v>4496.4914760701377</v>
      </c>
      <c r="U35" s="313">
        <f t="shared" ca="1" si="17"/>
        <v>4766.3339288175639</v>
      </c>
      <c r="V35" s="313">
        <f t="shared" ca="1" si="17"/>
        <v>5032.43186004161</v>
      </c>
      <c r="W35" s="313">
        <f t="shared" ca="1" si="17"/>
        <v>5292.8910670032747</v>
      </c>
      <c r="X35" s="313">
        <f t="shared" ca="1" si="17"/>
        <v>5561.3670133957339</v>
      </c>
      <c r="Y35" s="313">
        <f t="shared" ca="1" si="17"/>
        <v>5900.8347358489436</v>
      </c>
      <c r="Z35" s="313">
        <f t="shared" ca="1" si="18"/>
        <v>5573.7948727300009</v>
      </c>
      <c r="AA35" s="313">
        <f t="shared" ca="1" si="18"/>
        <v>6007.7314799526966</v>
      </c>
      <c r="AB35" s="313" t="str">
        <f t="shared" ca="1" si="18"/>
        <v/>
      </c>
      <c r="AC35" s="313" t="str">
        <f t="shared" ca="1" si="18"/>
        <v/>
      </c>
      <c r="AD35" s="313" t="str">
        <f t="shared" ca="1" si="18"/>
        <v/>
      </c>
      <c r="AE35" s="313" t="str">
        <f t="shared" ca="1" si="18"/>
        <v/>
      </c>
      <c r="AF35" s="313" t="str">
        <f t="shared" ca="1" si="18"/>
        <v/>
      </c>
      <c r="AG35" s="313" t="str">
        <f t="shared" ca="1" si="18"/>
        <v/>
      </c>
      <c r="AH35" s="313" t="str">
        <f t="shared" ca="1" si="18"/>
        <v/>
      </c>
      <c r="AI35" s="313" t="str">
        <f t="shared" ca="1" si="18"/>
        <v/>
      </c>
      <c r="AJ35" s="313" t="str">
        <f t="shared" ca="1" si="19"/>
        <v/>
      </c>
      <c r="AK35" s="313" t="str">
        <f t="shared" ca="1" si="19"/>
        <v/>
      </c>
      <c r="AL35" s="313" t="str">
        <f t="shared" ca="1" si="19"/>
        <v/>
      </c>
      <c r="AM35" s="313" t="str">
        <f t="shared" ca="1" si="19"/>
        <v/>
      </c>
      <c r="AN35" s="313" t="str">
        <f t="shared" ca="1" si="19"/>
        <v/>
      </c>
      <c r="AO35" s="313" t="str">
        <f t="shared" ca="1" si="19"/>
        <v/>
      </c>
      <c r="AP35" s="313" t="str">
        <f t="shared" ca="1" si="19"/>
        <v/>
      </c>
      <c r="AQ35" s="313" t="str">
        <f t="shared" ca="1" si="19"/>
        <v/>
      </c>
      <c r="AR35" s="313" t="str">
        <f t="shared" ca="1" si="19"/>
        <v/>
      </c>
      <c r="AS35" s="313" t="str">
        <f t="shared" ca="1" si="19"/>
        <v/>
      </c>
      <c r="AT35" s="313" t="str">
        <f t="shared" ca="1" si="20"/>
        <v/>
      </c>
      <c r="AU35" s="313" t="str">
        <f t="shared" ca="1" si="20"/>
        <v/>
      </c>
      <c r="AV35" s="313" t="str">
        <f t="shared" ca="1" si="20"/>
        <v/>
      </c>
      <c r="AW35" s="313" t="str">
        <f t="shared" ca="1" si="20"/>
        <v/>
      </c>
      <c r="AX35" s="313" t="str">
        <f t="shared" ca="1" si="20"/>
        <v/>
      </c>
      <c r="AY35" s="313" t="str">
        <f t="shared" ca="1" si="20"/>
        <v/>
      </c>
      <c r="AZ35" s="313" t="str">
        <f t="shared" ca="1" si="20"/>
        <v/>
      </c>
      <c r="BA35" s="313" t="str">
        <f t="shared" ca="1" si="20"/>
        <v/>
      </c>
      <c r="BB35" s="313" t="str">
        <f t="shared" ca="1" si="20"/>
        <v/>
      </c>
      <c r="BC35" s="313" t="str">
        <f t="shared" ca="1" si="20"/>
        <v/>
      </c>
      <c r="BD35" s="313" t="str">
        <f t="shared" ca="1" si="21"/>
        <v/>
      </c>
      <c r="BE35" s="313" t="str">
        <f t="shared" ca="1" si="21"/>
        <v/>
      </c>
      <c r="BF35" s="313" t="str">
        <f t="shared" ca="1" si="21"/>
        <v/>
      </c>
      <c r="BG35" s="313" t="str">
        <f t="shared" ca="1" si="21"/>
        <v/>
      </c>
      <c r="BH35" s="313" t="str">
        <f t="shared" ca="1" si="21"/>
        <v/>
      </c>
      <c r="BI35" s="313" t="str">
        <f t="shared" ca="1" si="21"/>
        <v/>
      </c>
      <c r="BJ35" s="313" t="str">
        <f t="shared" ca="1" si="21"/>
        <v/>
      </c>
      <c r="BK35" s="313" t="str">
        <f t="shared" ca="1" si="21"/>
        <v/>
      </c>
      <c r="BL35" s="313" t="str">
        <f t="shared" ca="1" si="21"/>
        <v/>
      </c>
      <c r="BM35" s="313" t="str">
        <f t="shared" ca="1" si="21"/>
        <v/>
      </c>
      <c r="BN35" s="313" t="str">
        <f t="shared" ca="1" si="21"/>
        <v/>
      </c>
      <c r="BO35" s="313" t="str">
        <f t="shared" ca="1" si="21"/>
        <v/>
      </c>
      <c r="BP35" s="313" t="str">
        <f t="shared" ca="1" si="21"/>
        <v/>
      </c>
    </row>
    <row r="36" spans="1:68" s="100" customFormat="1" x14ac:dyDescent="0.25">
      <c r="A36" s="157">
        <v>1983</v>
      </c>
      <c r="B36" s="309">
        <f>'Waste Disposal Data'!W30*'Waste Disposal Data'!AA30*Short_Metric</f>
        <v>1664.0354013697793</v>
      </c>
      <c r="C36" s="313">
        <f t="shared" si="9"/>
        <v>32301.802098385084</v>
      </c>
      <c r="D36" s="311">
        <f ca="1">(((SUM(F36:BN36)/M3_FT3)*g_ft3)/g_mt)*Conversions_Constants!$C$29</f>
        <v>1613.7908899615525</v>
      </c>
      <c r="E36" s="312"/>
      <c r="F36" s="311">
        <f t="shared" ca="1" si="16"/>
        <v>1557.7341732017144</v>
      </c>
      <c r="G36" s="313">
        <f t="shared" ca="1" si="16"/>
        <v>1718.0774197841074</v>
      </c>
      <c r="H36" s="313">
        <f t="shared" ca="1" si="16"/>
        <v>1889.4981280491888</v>
      </c>
      <c r="I36" s="313">
        <f t="shared" ca="1" si="16"/>
        <v>1993.2828523198637</v>
      </c>
      <c r="J36" s="313">
        <f t="shared" ca="1" si="16"/>
        <v>2170.8285847937182</v>
      </c>
      <c r="K36" s="313">
        <f t="shared" ca="1" si="16"/>
        <v>2313.7393416501459</v>
      </c>
      <c r="L36" s="313">
        <f t="shared" ca="1" si="16"/>
        <v>2467.9944624159671</v>
      </c>
      <c r="M36" s="313">
        <f t="shared" ca="1" si="16"/>
        <v>2651.9227907972627</v>
      </c>
      <c r="N36" s="313">
        <f t="shared" ca="1" si="16"/>
        <v>2845.1442654345515</v>
      </c>
      <c r="O36" s="313">
        <f t="shared" ca="1" si="16"/>
        <v>3072.5785565479709</v>
      </c>
      <c r="P36" s="313">
        <f t="shared" ca="1" si="17"/>
        <v>3348.7240516694424</v>
      </c>
      <c r="Q36" s="313">
        <f t="shared" ca="1" si="17"/>
        <v>3609.4400386381676</v>
      </c>
      <c r="R36" s="313">
        <f t="shared" ca="1" si="17"/>
        <v>3849.91063755912</v>
      </c>
      <c r="S36" s="313">
        <f t="shared" ca="1" si="17"/>
        <v>4092.5766090154202</v>
      </c>
      <c r="T36" s="313">
        <f t="shared" ca="1" si="17"/>
        <v>4320.1815234466385</v>
      </c>
      <c r="U36" s="313">
        <f t="shared" ca="1" si="17"/>
        <v>4579.4433022813037</v>
      </c>
      <c r="V36" s="313">
        <f t="shared" ca="1" si="17"/>
        <v>4835.1073843816857</v>
      </c>
      <c r="W36" s="313">
        <f t="shared" ca="1" si="17"/>
        <v>5085.3538397603952</v>
      </c>
      <c r="X36" s="313">
        <f t="shared" ca="1" si="17"/>
        <v>5343.3026937207323</v>
      </c>
      <c r="Y36" s="313">
        <f t="shared" ca="1" si="17"/>
        <v>5669.4596963868453</v>
      </c>
      <c r="Z36" s="313">
        <f t="shared" ca="1" si="18"/>
        <v>5355.2432497203536</v>
      </c>
      <c r="AA36" s="313">
        <f t="shared" ca="1" si="18"/>
        <v>5772.1649592015019</v>
      </c>
      <c r="AB36" s="313">
        <f t="shared" ca="1" si="18"/>
        <v>6196.078623735264</v>
      </c>
      <c r="AC36" s="313" t="str">
        <f t="shared" ca="1" si="18"/>
        <v/>
      </c>
      <c r="AD36" s="313" t="str">
        <f t="shared" ca="1" si="18"/>
        <v/>
      </c>
      <c r="AE36" s="313" t="str">
        <f t="shared" ca="1" si="18"/>
        <v/>
      </c>
      <c r="AF36" s="313" t="str">
        <f t="shared" ca="1" si="18"/>
        <v/>
      </c>
      <c r="AG36" s="313" t="str">
        <f t="shared" ca="1" si="18"/>
        <v/>
      </c>
      <c r="AH36" s="313" t="str">
        <f t="shared" ca="1" si="18"/>
        <v/>
      </c>
      <c r="AI36" s="313" t="str">
        <f t="shared" ca="1" si="18"/>
        <v/>
      </c>
      <c r="AJ36" s="313" t="str">
        <f t="shared" ca="1" si="19"/>
        <v/>
      </c>
      <c r="AK36" s="313" t="str">
        <f t="shared" ca="1" si="19"/>
        <v/>
      </c>
      <c r="AL36" s="313" t="str">
        <f t="shared" ca="1" si="19"/>
        <v/>
      </c>
      <c r="AM36" s="313" t="str">
        <f t="shared" ca="1" si="19"/>
        <v/>
      </c>
      <c r="AN36" s="313" t="str">
        <f t="shared" ca="1" si="19"/>
        <v/>
      </c>
      <c r="AO36" s="313" t="str">
        <f t="shared" ca="1" si="19"/>
        <v/>
      </c>
      <c r="AP36" s="313" t="str">
        <f t="shared" ca="1" si="19"/>
        <v/>
      </c>
      <c r="AQ36" s="313" t="str">
        <f t="shared" ca="1" si="19"/>
        <v/>
      </c>
      <c r="AR36" s="313" t="str">
        <f t="shared" ca="1" si="19"/>
        <v/>
      </c>
      <c r="AS36" s="313" t="str">
        <f t="shared" ca="1" si="19"/>
        <v/>
      </c>
      <c r="AT36" s="313" t="str">
        <f t="shared" ca="1" si="20"/>
        <v/>
      </c>
      <c r="AU36" s="313" t="str">
        <f t="shared" ca="1" si="20"/>
        <v/>
      </c>
      <c r="AV36" s="313" t="str">
        <f t="shared" ca="1" si="20"/>
        <v/>
      </c>
      <c r="AW36" s="313" t="str">
        <f t="shared" ca="1" si="20"/>
        <v/>
      </c>
      <c r="AX36" s="313" t="str">
        <f t="shared" ca="1" si="20"/>
        <v/>
      </c>
      <c r="AY36" s="313" t="str">
        <f t="shared" ca="1" si="20"/>
        <v/>
      </c>
      <c r="AZ36" s="313" t="str">
        <f t="shared" ca="1" si="20"/>
        <v/>
      </c>
      <c r="BA36" s="313" t="str">
        <f t="shared" ca="1" si="20"/>
        <v/>
      </c>
      <c r="BB36" s="313" t="str">
        <f t="shared" ca="1" si="20"/>
        <v/>
      </c>
      <c r="BC36" s="313" t="str">
        <f t="shared" ca="1" si="20"/>
        <v/>
      </c>
      <c r="BD36" s="313" t="str">
        <f t="shared" ca="1" si="21"/>
        <v/>
      </c>
      <c r="BE36" s="313" t="str">
        <f t="shared" ca="1" si="21"/>
        <v/>
      </c>
      <c r="BF36" s="313" t="str">
        <f t="shared" ca="1" si="21"/>
        <v/>
      </c>
      <c r="BG36" s="313" t="str">
        <f t="shared" ca="1" si="21"/>
        <v/>
      </c>
      <c r="BH36" s="313" t="str">
        <f t="shared" ca="1" si="21"/>
        <v/>
      </c>
      <c r="BI36" s="313" t="str">
        <f t="shared" ca="1" si="21"/>
        <v/>
      </c>
      <c r="BJ36" s="313" t="str">
        <f t="shared" ca="1" si="21"/>
        <v/>
      </c>
      <c r="BK36" s="313" t="str">
        <f t="shared" ca="1" si="21"/>
        <v/>
      </c>
      <c r="BL36" s="313" t="str">
        <f t="shared" ca="1" si="21"/>
        <v/>
      </c>
      <c r="BM36" s="313" t="str">
        <f t="shared" ca="1" si="21"/>
        <v/>
      </c>
      <c r="BN36" s="313" t="str">
        <f t="shared" ca="1" si="21"/>
        <v/>
      </c>
      <c r="BO36" s="313" t="str">
        <f t="shared" ca="1" si="21"/>
        <v/>
      </c>
      <c r="BP36" s="313" t="str">
        <f t="shared" ca="1" si="21"/>
        <v/>
      </c>
    </row>
    <row r="37" spans="1:68" s="100" customFormat="1" x14ac:dyDescent="0.25">
      <c r="A37" s="157">
        <v>1984</v>
      </c>
      <c r="B37" s="309">
        <f>'Waste Disposal Data'!W31*'Waste Disposal Data'!AA31*Short_Metric</f>
        <v>1781.9382479706405</v>
      </c>
      <c r="C37" s="313">
        <f t="shared" si="9"/>
        <v>34083.740346355728</v>
      </c>
      <c r="D37" s="311">
        <f ca="1">(((SUM(F37:BN37)/M3_FT3)*g_ft3)/g_mt)*Conversions_Constants!$C$29</f>
        <v>1677.2762979868451</v>
      </c>
      <c r="E37" s="312"/>
      <c r="F37" s="311">
        <f t="shared" ca="1" si="16"/>
        <v>1496.6545426188713</v>
      </c>
      <c r="G37" s="313">
        <f t="shared" ca="1" si="16"/>
        <v>1650.7106405746458</v>
      </c>
      <c r="H37" s="313">
        <f t="shared" ca="1" si="16"/>
        <v>1815.4098467277538</v>
      </c>
      <c r="I37" s="313">
        <f t="shared" ca="1" si="16"/>
        <v>1915.1251137523345</v>
      </c>
      <c r="J37" s="313">
        <f t="shared" ca="1" si="16"/>
        <v>2085.7091784797881</v>
      </c>
      <c r="K37" s="313">
        <f t="shared" ca="1" si="16"/>
        <v>2223.0163244087225</v>
      </c>
      <c r="L37" s="313">
        <f t="shared" ca="1" si="16"/>
        <v>2371.2230153756595</v>
      </c>
      <c r="M37" s="313">
        <f t="shared" ca="1" si="16"/>
        <v>2547.9394108453766</v>
      </c>
      <c r="N37" s="313">
        <f t="shared" ca="1" si="16"/>
        <v>2733.584563094304</v>
      </c>
      <c r="O37" s="313">
        <f t="shared" ca="1" si="16"/>
        <v>2952.1010280971759</v>
      </c>
      <c r="P37" s="313">
        <f t="shared" ca="1" si="17"/>
        <v>3217.4187034793945</v>
      </c>
      <c r="Q37" s="313">
        <f t="shared" ca="1" si="17"/>
        <v>3467.9118703770878</v>
      </c>
      <c r="R37" s="313">
        <f t="shared" ca="1" si="17"/>
        <v>3698.9534822470027</v>
      </c>
      <c r="S37" s="313">
        <f t="shared" ca="1" si="17"/>
        <v>3932.1043848638469</v>
      </c>
      <c r="T37" s="313">
        <f t="shared" ca="1" si="17"/>
        <v>4150.7847829485099</v>
      </c>
      <c r="U37" s="313">
        <f t="shared" ca="1" si="17"/>
        <v>4399.8807620287271</v>
      </c>
      <c r="V37" s="313">
        <f t="shared" ca="1" si="17"/>
        <v>4645.5201120813235</v>
      </c>
      <c r="W37" s="313">
        <f t="shared" ca="1" si="17"/>
        <v>4885.954263594529</v>
      </c>
      <c r="X37" s="313">
        <f t="shared" ca="1" si="17"/>
        <v>5133.7887983210185</v>
      </c>
      <c r="Y37" s="313">
        <f t="shared" ca="1" si="17"/>
        <v>5447.157001988232</v>
      </c>
      <c r="Z37" s="313">
        <f t="shared" ca="1" si="18"/>
        <v>5145.2611584230754</v>
      </c>
      <c r="AA37" s="313">
        <f t="shared" ca="1" si="18"/>
        <v>5545.8351338459061</v>
      </c>
      <c r="AB37" s="313">
        <f t="shared" ca="1" si="18"/>
        <v>5953.1269058422977</v>
      </c>
      <c r="AC37" s="313">
        <f t="shared" ca="1" si="18"/>
        <v>6656.1416054791171</v>
      </c>
      <c r="AD37" s="313" t="str">
        <f t="shared" ca="1" si="18"/>
        <v/>
      </c>
      <c r="AE37" s="313" t="str">
        <f t="shared" ca="1" si="18"/>
        <v/>
      </c>
      <c r="AF37" s="313" t="str">
        <f t="shared" ca="1" si="18"/>
        <v/>
      </c>
      <c r="AG37" s="313" t="str">
        <f t="shared" ca="1" si="18"/>
        <v/>
      </c>
      <c r="AH37" s="313" t="str">
        <f t="shared" ca="1" si="18"/>
        <v/>
      </c>
      <c r="AI37" s="313" t="str">
        <f t="shared" ca="1" si="18"/>
        <v/>
      </c>
      <c r="AJ37" s="313" t="str">
        <f t="shared" ca="1" si="19"/>
        <v/>
      </c>
      <c r="AK37" s="313" t="str">
        <f t="shared" ca="1" si="19"/>
        <v/>
      </c>
      <c r="AL37" s="313" t="str">
        <f t="shared" ca="1" si="19"/>
        <v/>
      </c>
      <c r="AM37" s="313" t="str">
        <f t="shared" ca="1" si="19"/>
        <v/>
      </c>
      <c r="AN37" s="313" t="str">
        <f t="shared" ca="1" si="19"/>
        <v/>
      </c>
      <c r="AO37" s="313" t="str">
        <f t="shared" ca="1" si="19"/>
        <v/>
      </c>
      <c r="AP37" s="313" t="str">
        <f t="shared" ca="1" si="19"/>
        <v/>
      </c>
      <c r="AQ37" s="313" t="str">
        <f t="shared" ca="1" si="19"/>
        <v/>
      </c>
      <c r="AR37" s="313" t="str">
        <f t="shared" ca="1" si="19"/>
        <v/>
      </c>
      <c r="AS37" s="313" t="str">
        <f t="shared" ca="1" si="19"/>
        <v/>
      </c>
      <c r="AT37" s="313" t="str">
        <f t="shared" ca="1" si="20"/>
        <v/>
      </c>
      <c r="AU37" s="313" t="str">
        <f t="shared" ca="1" si="20"/>
        <v/>
      </c>
      <c r="AV37" s="313" t="str">
        <f t="shared" ca="1" si="20"/>
        <v/>
      </c>
      <c r="AW37" s="313" t="str">
        <f t="shared" ca="1" si="20"/>
        <v/>
      </c>
      <c r="AX37" s="313" t="str">
        <f t="shared" ca="1" si="20"/>
        <v/>
      </c>
      <c r="AY37" s="313" t="str">
        <f t="shared" ca="1" si="20"/>
        <v/>
      </c>
      <c r="AZ37" s="313" t="str">
        <f t="shared" ca="1" si="20"/>
        <v/>
      </c>
      <c r="BA37" s="313" t="str">
        <f t="shared" ca="1" si="20"/>
        <v/>
      </c>
      <c r="BB37" s="313" t="str">
        <f t="shared" ca="1" si="20"/>
        <v/>
      </c>
      <c r="BC37" s="313" t="str">
        <f t="shared" ca="1" si="20"/>
        <v/>
      </c>
      <c r="BD37" s="313" t="str">
        <f t="shared" ca="1" si="21"/>
        <v/>
      </c>
      <c r="BE37" s="313" t="str">
        <f t="shared" ca="1" si="21"/>
        <v/>
      </c>
      <c r="BF37" s="313" t="str">
        <f t="shared" ca="1" si="21"/>
        <v/>
      </c>
      <c r="BG37" s="313" t="str">
        <f t="shared" ca="1" si="21"/>
        <v/>
      </c>
      <c r="BH37" s="313" t="str">
        <f t="shared" ca="1" si="21"/>
        <v/>
      </c>
      <c r="BI37" s="313" t="str">
        <f t="shared" ca="1" si="21"/>
        <v/>
      </c>
      <c r="BJ37" s="313" t="str">
        <f t="shared" ca="1" si="21"/>
        <v/>
      </c>
      <c r="BK37" s="313" t="str">
        <f t="shared" ca="1" si="21"/>
        <v/>
      </c>
      <c r="BL37" s="313" t="str">
        <f t="shared" ca="1" si="21"/>
        <v/>
      </c>
      <c r="BM37" s="313" t="str">
        <f t="shared" ca="1" si="21"/>
        <v/>
      </c>
      <c r="BN37" s="313" t="str">
        <f t="shared" ca="1" si="21"/>
        <v/>
      </c>
      <c r="BO37" s="313" t="str">
        <f t="shared" ca="1" si="21"/>
        <v/>
      </c>
      <c r="BP37" s="313" t="str">
        <f t="shared" ca="1" si="21"/>
        <v/>
      </c>
    </row>
    <row r="38" spans="1:68" s="100" customFormat="1" x14ac:dyDescent="0.25">
      <c r="A38" s="157">
        <v>1985</v>
      </c>
      <c r="B38" s="309">
        <f>'Waste Disposal Data'!W32*'Waste Disposal Data'!AA32*Short_Metric</f>
        <v>1804.0206000626727</v>
      </c>
      <c r="C38" s="313">
        <f t="shared" si="9"/>
        <v>35887.760946418399</v>
      </c>
      <c r="D38" s="311">
        <f ca="1">(((SUM(F38:BN38)/M3_FT3)*g_ft3)/g_mt)*Conversions_Constants!$C$29</f>
        <v>1747.2540223045335</v>
      </c>
      <c r="E38" s="312"/>
      <c r="F38" s="311">
        <f t="shared" ca="1" si="16"/>
        <v>1437.9698786075717</v>
      </c>
      <c r="G38" s="313">
        <f t="shared" ca="1" si="16"/>
        <v>1585.9853505604738</v>
      </c>
      <c r="H38" s="313">
        <f t="shared" ca="1" si="16"/>
        <v>1744.2266084691664</v>
      </c>
      <c r="I38" s="313">
        <f t="shared" ca="1" si="16"/>
        <v>1840.0319839486442</v>
      </c>
      <c r="J38" s="313">
        <f t="shared" ca="1" si="16"/>
        <v>2003.9273518264379</v>
      </c>
      <c r="K38" s="313">
        <f t="shared" ca="1" si="16"/>
        <v>2135.8506075551159</v>
      </c>
      <c r="L38" s="313">
        <f t="shared" ca="1" si="16"/>
        <v>2278.246031047875</v>
      </c>
      <c r="M38" s="313">
        <f t="shared" ca="1" si="16"/>
        <v>2448.0332775402126</v>
      </c>
      <c r="N38" s="313">
        <f t="shared" ca="1" si="16"/>
        <v>2626.3991792508355</v>
      </c>
      <c r="O38" s="313">
        <f t="shared" ca="1" si="16"/>
        <v>2836.3474911064745</v>
      </c>
      <c r="P38" s="313">
        <f t="shared" ca="1" si="17"/>
        <v>3091.2619116341584</v>
      </c>
      <c r="Q38" s="313">
        <f t="shared" ca="1" si="17"/>
        <v>3331.9331009693024</v>
      </c>
      <c r="R38" s="313">
        <f t="shared" ca="1" si="17"/>
        <v>3553.915441658613</v>
      </c>
      <c r="S38" s="313">
        <f t="shared" ca="1" si="17"/>
        <v>3777.9243666217394</v>
      </c>
      <c r="T38" s="313">
        <f t="shared" ca="1" si="17"/>
        <v>3988.0301836511017</v>
      </c>
      <c r="U38" s="313">
        <f t="shared" ca="1" si="17"/>
        <v>4227.358969686662</v>
      </c>
      <c r="V38" s="313">
        <f t="shared" ca="1" si="17"/>
        <v>4463.3666630574617</v>
      </c>
      <c r="W38" s="313">
        <f t="shared" ca="1" si="17"/>
        <v>4694.3732566428762</v>
      </c>
      <c r="X38" s="313">
        <f t="shared" ca="1" si="17"/>
        <v>4932.4900602653561</v>
      </c>
      <c r="Y38" s="313">
        <f t="shared" ca="1" si="17"/>
        <v>5233.5709209149009</v>
      </c>
      <c r="Z38" s="313">
        <f t="shared" ca="1" si="18"/>
        <v>4943.5125826935528</v>
      </c>
      <c r="AA38" s="313">
        <f t="shared" ca="1" si="18"/>
        <v>5328.3798278790491</v>
      </c>
      <c r="AB38" s="313">
        <f t="shared" ca="1" si="18"/>
        <v>5719.7014610668284</v>
      </c>
      <c r="AC38" s="313">
        <f t="shared" ca="1" si="18"/>
        <v>6395.150560046719</v>
      </c>
      <c r="AD38" s="313">
        <f t="shared" ca="1" si="18"/>
        <v>7127.752991882563</v>
      </c>
      <c r="AE38" s="313" t="str">
        <f t="shared" ca="1" si="18"/>
        <v/>
      </c>
      <c r="AF38" s="313" t="str">
        <f t="shared" ca="1" si="18"/>
        <v/>
      </c>
      <c r="AG38" s="313" t="str">
        <f t="shared" ca="1" si="18"/>
        <v/>
      </c>
      <c r="AH38" s="313" t="str">
        <f t="shared" ca="1" si="18"/>
        <v/>
      </c>
      <c r="AI38" s="313" t="str">
        <f t="shared" ca="1" si="18"/>
        <v/>
      </c>
      <c r="AJ38" s="313" t="str">
        <f t="shared" ca="1" si="19"/>
        <v/>
      </c>
      <c r="AK38" s="313" t="str">
        <f t="shared" ca="1" si="19"/>
        <v/>
      </c>
      <c r="AL38" s="313" t="str">
        <f t="shared" ca="1" si="19"/>
        <v/>
      </c>
      <c r="AM38" s="313" t="str">
        <f t="shared" ca="1" si="19"/>
        <v/>
      </c>
      <c r="AN38" s="313" t="str">
        <f t="shared" ca="1" si="19"/>
        <v/>
      </c>
      <c r="AO38" s="313" t="str">
        <f t="shared" ca="1" si="19"/>
        <v/>
      </c>
      <c r="AP38" s="313" t="str">
        <f t="shared" ca="1" si="19"/>
        <v/>
      </c>
      <c r="AQ38" s="313" t="str">
        <f t="shared" ca="1" si="19"/>
        <v/>
      </c>
      <c r="AR38" s="313" t="str">
        <f t="shared" ca="1" si="19"/>
        <v/>
      </c>
      <c r="AS38" s="313" t="str">
        <f t="shared" ca="1" si="19"/>
        <v/>
      </c>
      <c r="AT38" s="313" t="str">
        <f t="shared" ca="1" si="20"/>
        <v/>
      </c>
      <c r="AU38" s="313" t="str">
        <f t="shared" ca="1" si="20"/>
        <v/>
      </c>
      <c r="AV38" s="313" t="str">
        <f t="shared" ca="1" si="20"/>
        <v/>
      </c>
      <c r="AW38" s="313" t="str">
        <f t="shared" ca="1" si="20"/>
        <v/>
      </c>
      <c r="AX38" s="313" t="str">
        <f t="shared" ca="1" si="20"/>
        <v/>
      </c>
      <c r="AY38" s="313" t="str">
        <f t="shared" ca="1" si="20"/>
        <v/>
      </c>
      <c r="AZ38" s="313" t="str">
        <f t="shared" ca="1" si="20"/>
        <v/>
      </c>
      <c r="BA38" s="313" t="str">
        <f t="shared" ca="1" si="20"/>
        <v/>
      </c>
      <c r="BB38" s="313" t="str">
        <f t="shared" ca="1" si="20"/>
        <v/>
      </c>
      <c r="BC38" s="313" t="str">
        <f t="shared" ca="1" si="20"/>
        <v/>
      </c>
      <c r="BD38" s="313" t="str">
        <f t="shared" ca="1" si="21"/>
        <v/>
      </c>
      <c r="BE38" s="313" t="str">
        <f t="shared" ca="1" si="21"/>
        <v/>
      </c>
      <c r="BF38" s="313" t="str">
        <f t="shared" ca="1" si="21"/>
        <v/>
      </c>
      <c r="BG38" s="313" t="str">
        <f t="shared" ca="1" si="21"/>
        <v/>
      </c>
      <c r="BH38" s="313" t="str">
        <f t="shared" ca="1" si="21"/>
        <v/>
      </c>
      <c r="BI38" s="313" t="str">
        <f t="shared" ca="1" si="21"/>
        <v/>
      </c>
      <c r="BJ38" s="313" t="str">
        <f t="shared" ca="1" si="21"/>
        <v/>
      </c>
      <c r="BK38" s="313" t="str">
        <f t="shared" ca="1" si="21"/>
        <v/>
      </c>
      <c r="BL38" s="313" t="str">
        <f t="shared" ca="1" si="21"/>
        <v/>
      </c>
      <c r="BM38" s="313" t="str">
        <f t="shared" ca="1" si="21"/>
        <v/>
      </c>
      <c r="BN38" s="313" t="str">
        <f t="shared" ca="1" si="21"/>
        <v/>
      </c>
      <c r="BO38" s="313" t="str">
        <f t="shared" ca="1" si="21"/>
        <v/>
      </c>
      <c r="BP38" s="313" t="str">
        <f t="shared" ca="1" si="21"/>
        <v/>
      </c>
    </row>
    <row r="39" spans="1:68" s="100" customFormat="1" x14ac:dyDescent="0.25">
      <c r="A39" s="157">
        <v>1986</v>
      </c>
      <c r="B39" s="309">
        <f>'Waste Disposal Data'!W33*'Waste Disposal Data'!AA33*Short_Metric</f>
        <v>1774.1069481986347</v>
      </c>
      <c r="C39" s="313">
        <f t="shared" si="9"/>
        <v>37661.867894617033</v>
      </c>
      <c r="D39" s="311">
        <f ca="1">(((SUM(F39:BN39)/M3_FT3)*g_ft3)/g_mt)*Conversions_Constants!$C$29</f>
        <v>1816.170072413564</v>
      </c>
      <c r="E39" s="312"/>
      <c r="F39" s="311">
        <f t="shared" ca="1" si="16"/>
        <v>1381.5862731853008</v>
      </c>
      <c r="G39" s="313">
        <f t="shared" ca="1" si="16"/>
        <v>1523.7979754688085</v>
      </c>
      <c r="H39" s="313">
        <f t="shared" ca="1" si="16"/>
        <v>1675.8345049056361</v>
      </c>
      <c r="I39" s="313">
        <f t="shared" ca="1" si="16"/>
        <v>1767.8832978803571</v>
      </c>
      <c r="J39" s="313">
        <f t="shared" ca="1" si="16"/>
        <v>1925.3522364633334</v>
      </c>
      <c r="K39" s="313">
        <f t="shared" ca="1" si="16"/>
        <v>2052.1027073460182</v>
      </c>
      <c r="L39" s="313">
        <f t="shared" ca="1" si="16"/>
        <v>2188.9147264214939</v>
      </c>
      <c r="M39" s="313">
        <f t="shared" ca="1" si="16"/>
        <v>2352.0445197540985</v>
      </c>
      <c r="N39" s="313">
        <f t="shared" ca="1" si="16"/>
        <v>2523.4165944225138</v>
      </c>
      <c r="O39" s="313">
        <f t="shared" ca="1" si="16"/>
        <v>2725.1327152212998</v>
      </c>
      <c r="P39" s="313">
        <f t="shared" ca="1" si="17"/>
        <v>2970.0517983519135</v>
      </c>
      <c r="Q39" s="313">
        <f t="shared" ca="1" si="17"/>
        <v>3201.2861353733533</v>
      </c>
      <c r="R39" s="313">
        <f t="shared" ca="1" si="17"/>
        <v>3414.5644239859762</v>
      </c>
      <c r="S39" s="313">
        <f t="shared" ca="1" si="17"/>
        <v>3629.7898333663788</v>
      </c>
      <c r="T39" s="313">
        <f t="shared" ca="1" si="17"/>
        <v>3831.6572834726917</v>
      </c>
      <c r="U39" s="313">
        <f t="shared" ca="1" si="17"/>
        <v>4061.6018535807953</v>
      </c>
      <c r="V39" s="313">
        <f t="shared" ca="1" si="17"/>
        <v>4288.3555529301402</v>
      </c>
      <c r="W39" s="313">
        <f t="shared" ca="1" si="17"/>
        <v>4510.3042484215848</v>
      </c>
      <c r="X39" s="313">
        <f t="shared" ca="1" si="17"/>
        <v>4739.0843586267465</v>
      </c>
      <c r="Y39" s="313">
        <f t="shared" ca="1" si="17"/>
        <v>5028.3596698697611</v>
      </c>
      <c r="Z39" s="313">
        <f t="shared" ca="1" si="18"/>
        <v>4749.6746817685707</v>
      </c>
      <c r="AA39" s="313">
        <f t="shared" ca="1" si="18"/>
        <v>5119.4510664184772</v>
      </c>
      <c r="AB39" s="313">
        <f t="shared" ca="1" si="18"/>
        <v>5495.4287588971138</v>
      </c>
      <c r="AC39" s="313">
        <f t="shared" ca="1" si="18"/>
        <v>6144.3931198819546</v>
      </c>
      <c r="AD39" s="313">
        <f t="shared" ca="1" si="18"/>
        <v>6848.2697994871351</v>
      </c>
      <c r="AE39" s="313">
        <f t="shared" ca="1" si="18"/>
        <v>7216.0824002506906</v>
      </c>
      <c r="AF39" s="313" t="str">
        <f t="shared" ca="1" si="18"/>
        <v/>
      </c>
      <c r="AG39" s="313" t="str">
        <f t="shared" ca="1" si="18"/>
        <v/>
      </c>
      <c r="AH39" s="313" t="str">
        <f t="shared" ca="1" si="18"/>
        <v/>
      </c>
      <c r="AI39" s="313" t="str">
        <f t="shared" ca="1" si="18"/>
        <v/>
      </c>
      <c r="AJ39" s="313" t="str">
        <f t="shared" ca="1" si="19"/>
        <v/>
      </c>
      <c r="AK39" s="313" t="str">
        <f t="shared" ca="1" si="19"/>
        <v/>
      </c>
      <c r="AL39" s="313" t="str">
        <f t="shared" ca="1" si="19"/>
        <v/>
      </c>
      <c r="AM39" s="313" t="str">
        <f t="shared" ca="1" si="19"/>
        <v/>
      </c>
      <c r="AN39" s="313" t="str">
        <f t="shared" ca="1" si="19"/>
        <v/>
      </c>
      <c r="AO39" s="313" t="str">
        <f t="shared" ca="1" si="19"/>
        <v/>
      </c>
      <c r="AP39" s="313" t="str">
        <f t="shared" ca="1" si="19"/>
        <v/>
      </c>
      <c r="AQ39" s="313" t="str">
        <f t="shared" ca="1" si="19"/>
        <v/>
      </c>
      <c r="AR39" s="313" t="str">
        <f t="shared" ca="1" si="19"/>
        <v/>
      </c>
      <c r="AS39" s="313" t="str">
        <f t="shared" ca="1" si="19"/>
        <v/>
      </c>
      <c r="AT39" s="313" t="str">
        <f t="shared" ca="1" si="20"/>
        <v/>
      </c>
      <c r="AU39" s="313" t="str">
        <f t="shared" ca="1" si="20"/>
        <v/>
      </c>
      <c r="AV39" s="313" t="str">
        <f t="shared" ca="1" si="20"/>
        <v/>
      </c>
      <c r="AW39" s="313" t="str">
        <f t="shared" ca="1" si="20"/>
        <v/>
      </c>
      <c r="AX39" s="313" t="str">
        <f t="shared" ca="1" si="20"/>
        <v/>
      </c>
      <c r="AY39" s="313" t="str">
        <f t="shared" ca="1" si="20"/>
        <v/>
      </c>
      <c r="AZ39" s="313" t="str">
        <f t="shared" ca="1" si="20"/>
        <v/>
      </c>
      <c r="BA39" s="313" t="str">
        <f t="shared" ca="1" si="20"/>
        <v/>
      </c>
      <c r="BB39" s="313" t="str">
        <f t="shared" ca="1" si="20"/>
        <v/>
      </c>
      <c r="BC39" s="313" t="str">
        <f t="shared" ca="1" si="20"/>
        <v/>
      </c>
      <c r="BD39" s="313" t="str">
        <f t="shared" ca="1" si="21"/>
        <v/>
      </c>
      <c r="BE39" s="313" t="str">
        <f t="shared" ca="1" si="21"/>
        <v/>
      </c>
      <c r="BF39" s="313" t="str">
        <f t="shared" ca="1" si="21"/>
        <v/>
      </c>
      <c r="BG39" s="313" t="str">
        <f t="shared" ca="1" si="21"/>
        <v/>
      </c>
      <c r="BH39" s="313" t="str">
        <f t="shared" ca="1" si="21"/>
        <v/>
      </c>
      <c r="BI39" s="313" t="str">
        <f t="shared" ca="1" si="21"/>
        <v/>
      </c>
      <c r="BJ39" s="313" t="str">
        <f t="shared" ca="1" si="21"/>
        <v/>
      </c>
      <c r="BK39" s="313" t="str">
        <f t="shared" ca="1" si="21"/>
        <v/>
      </c>
      <c r="BL39" s="313" t="str">
        <f t="shared" ca="1" si="21"/>
        <v/>
      </c>
      <c r="BM39" s="313" t="str">
        <f t="shared" ca="1" si="21"/>
        <v/>
      </c>
      <c r="BN39" s="313" t="str">
        <f t="shared" ca="1" si="21"/>
        <v/>
      </c>
      <c r="BO39" s="313" t="str">
        <f t="shared" ca="1" si="21"/>
        <v/>
      </c>
      <c r="BP39" s="313" t="str">
        <f t="shared" ca="1" si="21"/>
        <v/>
      </c>
    </row>
    <row r="40" spans="1:68" s="100" customFormat="1" x14ac:dyDescent="0.25">
      <c r="A40" s="157">
        <v>1987</v>
      </c>
      <c r="B40" s="309">
        <f>'Waste Disposal Data'!W34*'Waste Disposal Data'!AA34*Short_Metric</f>
        <v>1788.1866731892176</v>
      </c>
      <c r="C40" s="313">
        <f t="shared" si="9"/>
        <v>39450.054567806248</v>
      </c>
      <c r="D40" s="311">
        <f ca="1">(((SUM(F40:BN40)/M3_FT3)*g_ft3)/g_mt)*Conversions_Constants!$C$29</f>
        <v>1880.1051204066746</v>
      </c>
      <c r="E40" s="312"/>
      <c r="F40" s="311">
        <f t="shared" ca="1" si="16"/>
        <v>1327.4135005542582</v>
      </c>
      <c r="G40" s="313">
        <f t="shared" ca="1" si="16"/>
        <v>1464.0490022321196</v>
      </c>
      <c r="H40" s="313">
        <f t="shared" ca="1" si="16"/>
        <v>1610.1240940804082</v>
      </c>
      <c r="I40" s="313">
        <f t="shared" ca="1" si="16"/>
        <v>1698.5636022572144</v>
      </c>
      <c r="J40" s="313">
        <f t="shared" ca="1" si="16"/>
        <v>1849.8580954422798</v>
      </c>
      <c r="K40" s="313">
        <f t="shared" ca="1" si="16"/>
        <v>1971.6386092739547</v>
      </c>
      <c r="L40" s="313">
        <f t="shared" ca="1" si="16"/>
        <v>2103.0861523507574</v>
      </c>
      <c r="M40" s="313">
        <f t="shared" ca="1" si="16"/>
        <v>2259.8195349958364</v>
      </c>
      <c r="N40" s="313">
        <f t="shared" ca="1" si="16"/>
        <v>2424.4720145028878</v>
      </c>
      <c r="O40" s="313">
        <f t="shared" ca="1" si="16"/>
        <v>2618.2787330731016</v>
      </c>
      <c r="P40" s="313">
        <f t="shared" ca="1" si="17"/>
        <v>2853.5944015918958</v>
      </c>
      <c r="Q40" s="313">
        <f t="shared" ca="1" si="17"/>
        <v>3075.7619105714634</v>
      </c>
      <c r="R40" s="313">
        <f t="shared" ca="1" si="17"/>
        <v>3280.6774378709574</v>
      </c>
      <c r="S40" s="313">
        <f t="shared" ca="1" si="17"/>
        <v>3487.4637382409046</v>
      </c>
      <c r="T40" s="313">
        <f t="shared" ca="1" si="17"/>
        <v>3681.4158524116237</v>
      </c>
      <c r="U40" s="313">
        <f t="shared" ca="1" si="17"/>
        <v>3902.3441669619424</v>
      </c>
      <c r="V40" s="313">
        <f t="shared" ca="1" si="17"/>
        <v>4120.2067265855048</v>
      </c>
      <c r="W40" s="313">
        <f t="shared" ca="1" si="17"/>
        <v>4333.4526892472995</v>
      </c>
      <c r="X40" s="313">
        <f t="shared" ca="1" si="17"/>
        <v>4553.2622030205494</v>
      </c>
      <c r="Y40" s="313">
        <f t="shared" ca="1" si="17"/>
        <v>4831.194867070315</v>
      </c>
      <c r="Z40" s="313">
        <f t="shared" ca="1" si="18"/>
        <v>4563.4372736524383</v>
      </c>
      <c r="AA40" s="313">
        <f t="shared" ca="1" si="18"/>
        <v>4918.7145188719505</v>
      </c>
      <c r="AB40" s="313">
        <f t="shared" ca="1" si="18"/>
        <v>5279.9499151623186</v>
      </c>
      <c r="AC40" s="313">
        <f t="shared" ca="1" si="18"/>
        <v>5903.4680195827668</v>
      </c>
      <c r="AD40" s="313">
        <f t="shared" ca="1" si="18"/>
        <v>6579.7452998130393</v>
      </c>
      <c r="AE40" s="313">
        <f t="shared" ca="1" si="18"/>
        <v>6933.1357622138048</v>
      </c>
      <c r="AF40" s="313">
        <f t="shared" ca="1" si="18"/>
        <v>7096.4277927945386</v>
      </c>
      <c r="AG40" s="313" t="str">
        <f t="shared" ca="1" si="18"/>
        <v/>
      </c>
      <c r="AH40" s="313" t="str">
        <f t="shared" ca="1" si="18"/>
        <v/>
      </c>
      <c r="AI40" s="313" t="str">
        <f t="shared" ca="1" si="18"/>
        <v/>
      </c>
      <c r="AJ40" s="313" t="str">
        <f t="shared" ca="1" si="19"/>
        <v/>
      </c>
      <c r="AK40" s="313" t="str">
        <f t="shared" ca="1" si="19"/>
        <v/>
      </c>
      <c r="AL40" s="313" t="str">
        <f t="shared" ca="1" si="19"/>
        <v/>
      </c>
      <c r="AM40" s="313" t="str">
        <f t="shared" ca="1" si="19"/>
        <v/>
      </c>
      <c r="AN40" s="313" t="str">
        <f t="shared" ca="1" si="19"/>
        <v/>
      </c>
      <c r="AO40" s="313" t="str">
        <f t="shared" ca="1" si="19"/>
        <v/>
      </c>
      <c r="AP40" s="313" t="str">
        <f t="shared" ca="1" si="19"/>
        <v/>
      </c>
      <c r="AQ40" s="313" t="str">
        <f t="shared" ca="1" si="19"/>
        <v/>
      </c>
      <c r="AR40" s="313" t="str">
        <f t="shared" ca="1" si="19"/>
        <v/>
      </c>
      <c r="AS40" s="313" t="str">
        <f t="shared" ca="1" si="19"/>
        <v/>
      </c>
      <c r="AT40" s="313" t="str">
        <f t="shared" ca="1" si="20"/>
        <v/>
      </c>
      <c r="AU40" s="313" t="str">
        <f t="shared" ca="1" si="20"/>
        <v/>
      </c>
      <c r="AV40" s="313" t="str">
        <f t="shared" ca="1" si="20"/>
        <v/>
      </c>
      <c r="AW40" s="313" t="str">
        <f t="shared" ca="1" si="20"/>
        <v/>
      </c>
      <c r="AX40" s="313" t="str">
        <f t="shared" ca="1" si="20"/>
        <v/>
      </c>
      <c r="AY40" s="313" t="str">
        <f t="shared" ca="1" si="20"/>
        <v/>
      </c>
      <c r="AZ40" s="313" t="str">
        <f t="shared" ca="1" si="20"/>
        <v/>
      </c>
      <c r="BA40" s="313" t="str">
        <f t="shared" ca="1" si="20"/>
        <v/>
      </c>
      <c r="BB40" s="313" t="str">
        <f t="shared" ca="1" si="20"/>
        <v/>
      </c>
      <c r="BC40" s="313" t="str">
        <f t="shared" ca="1" si="20"/>
        <v/>
      </c>
      <c r="BD40" s="313" t="str">
        <f t="shared" ca="1" si="21"/>
        <v/>
      </c>
      <c r="BE40" s="313" t="str">
        <f t="shared" ca="1" si="21"/>
        <v/>
      </c>
      <c r="BF40" s="313" t="str">
        <f t="shared" ca="1" si="21"/>
        <v/>
      </c>
      <c r="BG40" s="313" t="str">
        <f t="shared" ca="1" si="21"/>
        <v/>
      </c>
      <c r="BH40" s="313" t="str">
        <f t="shared" ca="1" si="21"/>
        <v/>
      </c>
      <c r="BI40" s="313" t="str">
        <f t="shared" ca="1" si="21"/>
        <v/>
      </c>
      <c r="BJ40" s="313" t="str">
        <f t="shared" ca="1" si="21"/>
        <v/>
      </c>
      <c r="BK40" s="313" t="str">
        <f t="shared" ca="1" si="21"/>
        <v/>
      </c>
      <c r="BL40" s="313" t="str">
        <f t="shared" ca="1" si="21"/>
        <v/>
      </c>
      <c r="BM40" s="313" t="str">
        <f t="shared" ca="1" si="21"/>
        <v/>
      </c>
      <c r="BN40" s="313" t="str">
        <f t="shared" ca="1" si="21"/>
        <v/>
      </c>
      <c r="BO40" s="313" t="str">
        <f t="shared" ca="1" si="21"/>
        <v/>
      </c>
      <c r="BP40" s="313" t="str">
        <f t="shared" ca="1" si="21"/>
        <v/>
      </c>
    </row>
    <row r="41" spans="1:68" s="100" customFormat="1" x14ac:dyDescent="0.25">
      <c r="A41" s="157">
        <v>1988</v>
      </c>
      <c r="B41" s="309">
        <f>'Waste Disposal Data'!W35*'Waste Disposal Data'!AA35*Short_Metric</f>
        <v>1803.93002559775</v>
      </c>
      <c r="C41" s="313">
        <f t="shared" si="9"/>
        <v>41253.984593403999</v>
      </c>
      <c r="D41" s="311">
        <f ca="1">(((SUM(F41:BN41)/M3_FT3)*g_ft3)/g_mt)*Conversions_Constants!$C$29</f>
        <v>1942.6058059974785</v>
      </c>
      <c r="E41" s="312"/>
      <c r="F41" s="311">
        <f t="shared" ca="1" si="16"/>
        <v>1275.364872720741</v>
      </c>
      <c r="G41" s="313">
        <f t="shared" ca="1" si="16"/>
        <v>1406.6428197461214</v>
      </c>
      <c r="H41" s="313">
        <f t="shared" ca="1" si="16"/>
        <v>1546.9902253171551</v>
      </c>
      <c r="I41" s="313">
        <f t="shared" ca="1" si="16"/>
        <v>1631.9619707772699</v>
      </c>
      <c r="J41" s="313">
        <f t="shared" ca="1" si="16"/>
        <v>1777.3241220313591</v>
      </c>
      <c r="K41" s="313">
        <f t="shared" ca="1" si="16"/>
        <v>1894.3295536153923</v>
      </c>
      <c r="L41" s="313">
        <f t="shared" ca="1" si="16"/>
        <v>2020.6229648061119</v>
      </c>
      <c r="M41" s="313">
        <f t="shared" ca="1" si="16"/>
        <v>2171.2107436141018</v>
      </c>
      <c r="N41" s="313">
        <f t="shared" ca="1" si="16"/>
        <v>2329.4071070547329</v>
      </c>
      <c r="O41" s="313">
        <f t="shared" ca="1" si="16"/>
        <v>2515.6145554937762</v>
      </c>
      <c r="P41" s="313">
        <f t="shared" ca="1" si="17"/>
        <v>2741.7033646736668</v>
      </c>
      <c r="Q41" s="313">
        <f t="shared" ca="1" si="17"/>
        <v>2955.1595610240465</v>
      </c>
      <c r="R41" s="313">
        <f t="shared" ca="1" si="17"/>
        <v>3152.0402355717092</v>
      </c>
      <c r="S41" s="313">
        <f t="shared" ca="1" si="17"/>
        <v>3350.7183291285392</v>
      </c>
      <c r="T41" s="313">
        <f t="shared" ca="1" si="17"/>
        <v>3537.0654721250526</v>
      </c>
      <c r="U41" s="313">
        <f t="shared" ca="1" si="17"/>
        <v>3749.3310635546854</v>
      </c>
      <c r="V41" s="313">
        <f t="shared" ca="1" si="17"/>
        <v>3958.6511100277303</v>
      </c>
      <c r="W41" s="313">
        <f t="shared" ca="1" si="17"/>
        <v>4163.5355788950437</v>
      </c>
      <c r="X41" s="313">
        <f t="shared" ca="1" si="17"/>
        <v>4374.726238353569</v>
      </c>
      <c r="Y41" s="313">
        <f t="shared" ca="1" si="17"/>
        <v>4641.7610067680807</v>
      </c>
      <c r="Z41" s="313">
        <f t="shared" ca="1" si="18"/>
        <v>4384.5023387593201</v>
      </c>
      <c r="AA41" s="313">
        <f t="shared" ca="1" si="18"/>
        <v>4725.8489639373947</v>
      </c>
      <c r="AB41" s="313">
        <f t="shared" ca="1" si="18"/>
        <v>5072.9201177411396</v>
      </c>
      <c r="AC41" s="313">
        <f t="shared" ca="1" si="18"/>
        <v>5671.9897275886178</v>
      </c>
      <c r="AD41" s="313">
        <f t="shared" ca="1" si="18"/>
        <v>6321.7497963724954</v>
      </c>
      <c r="AE41" s="313">
        <f t="shared" ca="1" si="18"/>
        <v>6661.2836205443191</v>
      </c>
      <c r="AF41" s="313">
        <f t="shared" ca="1" si="18"/>
        <v>6818.1728790240177</v>
      </c>
      <c r="AG41" s="313">
        <f t="shared" ca="1" si="18"/>
        <v>7152.7466927568703</v>
      </c>
      <c r="AH41" s="313" t="str">
        <f t="shared" ca="1" si="18"/>
        <v/>
      </c>
      <c r="AI41" s="313" t="str">
        <f t="shared" ca="1" si="18"/>
        <v/>
      </c>
      <c r="AJ41" s="313" t="str">
        <f t="shared" ca="1" si="19"/>
        <v/>
      </c>
      <c r="AK41" s="313" t="str">
        <f t="shared" ca="1" si="19"/>
        <v/>
      </c>
      <c r="AL41" s="313" t="str">
        <f t="shared" ca="1" si="19"/>
        <v/>
      </c>
      <c r="AM41" s="313" t="str">
        <f t="shared" ca="1" si="19"/>
        <v/>
      </c>
      <c r="AN41" s="313" t="str">
        <f t="shared" ca="1" si="19"/>
        <v/>
      </c>
      <c r="AO41" s="313" t="str">
        <f t="shared" ca="1" si="19"/>
        <v/>
      </c>
      <c r="AP41" s="313" t="str">
        <f t="shared" ca="1" si="19"/>
        <v/>
      </c>
      <c r="AQ41" s="313" t="str">
        <f t="shared" ca="1" si="19"/>
        <v/>
      </c>
      <c r="AR41" s="313" t="str">
        <f t="shared" ca="1" si="19"/>
        <v/>
      </c>
      <c r="AS41" s="313" t="str">
        <f t="shared" ca="1" si="19"/>
        <v/>
      </c>
      <c r="AT41" s="313" t="str">
        <f t="shared" ca="1" si="20"/>
        <v/>
      </c>
      <c r="AU41" s="313" t="str">
        <f t="shared" ca="1" si="20"/>
        <v/>
      </c>
      <c r="AV41" s="313" t="str">
        <f t="shared" ca="1" si="20"/>
        <v/>
      </c>
      <c r="AW41" s="313" t="str">
        <f t="shared" ca="1" si="20"/>
        <v/>
      </c>
      <c r="AX41" s="313" t="str">
        <f t="shared" ca="1" si="20"/>
        <v/>
      </c>
      <c r="AY41" s="313" t="str">
        <f t="shared" ca="1" si="20"/>
        <v/>
      </c>
      <c r="AZ41" s="313" t="str">
        <f t="shared" ca="1" si="20"/>
        <v/>
      </c>
      <c r="BA41" s="313" t="str">
        <f t="shared" ca="1" si="20"/>
        <v/>
      </c>
      <c r="BB41" s="313" t="str">
        <f t="shared" ca="1" si="20"/>
        <v/>
      </c>
      <c r="BC41" s="313" t="str">
        <f t="shared" ca="1" si="20"/>
        <v/>
      </c>
      <c r="BD41" s="313" t="str">
        <f t="shared" ca="1" si="21"/>
        <v/>
      </c>
      <c r="BE41" s="313" t="str">
        <f t="shared" ca="1" si="21"/>
        <v/>
      </c>
      <c r="BF41" s="313" t="str">
        <f t="shared" ca="1" si="21"/>
        <v/>
      </c>
      <c r="BG41" s="313" t="str">
        <f t="shared" ca="1" si="21"/>
        <v/>
      </c>
      <c r="BH41" s="313" t="str">
        <f t="shared" ca="1" si="21"/>
        <v/>
      </c>
      <c r="BI41" s="313" t="str">
        <f t="shared" ca="1" si="21"/>
        <v/>
      </c>
      <c r="BJ41" s="313" t="str">
        <f t="shared" ca="1" si="21"/>
        <v/>
      </c>
      <c r="BK41" s="313" t="str">
        <f t="shared" ca="1" si="21"/>
        <v/>
      </c>
      <c r="BL41" s="313" t="str">
        <f t="shared" ca="1" si="21"/>
        <v/>
      </c>
      <c r="BM41" s="313" t="str">
        <f t="shared" ca="1" si="21"/>
        <v/>
      </c>
      <c r="BN41" s="313" t="str">
        <f t="shared" ca="1" si="21"/>
        <v/>
      </c>
      <c r="BO41" s="313" t="str">
        <f t="shared" ca="1" si="21"/>
        <v/>
      </c>
      <c r="BP41" s="313" t="str">
        <f t="shared" ca="1" si="21"/>
        <v/>
      </c>
    </row>
    <row r="42" spans="1:68" s="100" customFormat="1" x14ac:dyDescent="0.25">
      <c r="A42" s="157">
        <v>1989</v>
      </c>
      <c r="B42" s="309">
        <f>'Waste Disposal Data'!W36*'Waste Disposal Data'!AA36*Short_Metric</f>
        <v>1862.1082433114298</v>
      </c>
      <c r="C42" s="313">
        <f t="shared" si="9"/>
        <v>43116.092836715427</v>
      </c>
      <c r="D42" s="311">
        <f ca="1">(((SUM(F42:BN42)/M3_FT3)*g_ft3)/g_mt)*Conversions_Constants!$C$29</f>
        <v>2003.8551033147396</v>
      </c>
      <c r="E42" s="312"/>
      <c r="F42" s="311">
        <f t="shared" ca="1" si="16"/>
        <v>1225.3571007759335</v>
      </c>
      <c r="G42" s="313">
        <f t="shared" ca="1" si="16"/>
        <v>1351.4875658715112</v>
      </c>
      <c r="H42" s="313">
        <f t="shared" ca="1" si="16"/>
        <v>1486.3318709566011</v>
      </c>
      <c r="I42" s="313">
        <f t="shared" ca="1" si="16"/>
        <v>1567.9718266210105</v>
      </c>
      <c r="J42" s="313">
        <f t="shared" ca="1" si="16"/>
        <v>1707.6342463984161</v>
      </c>
      <c r="K42" s="313">
        <f t="shared" ca="1" si="16"/>
        <v>1820.0518293877892</v>
      </c>
      <c r="L42" s="313">
        <f t="shared" ca="1" si="16"/>
        <v>1941.3932050943715</v>
      </c>
      <c r="M42" s="313">
        <f t="shared" ca="1" si="16"/>
        <v>2086.0763526385022</v>
      </c>
      <c r="N42" s="313">
        <f t="shared" ca="1" si="16"/>
        <v>2238.0697479445407</v>
      </c>
      <c r="O42" s="313">
        <f t="shared" ca="1" si="16"/>
        <v>2416.9758978962864</v>
      </c>
      <c r="P42" s="313">
        <f t="shared" ca="1" si="17"/>
        <v>2634.1996380668661</v>
      </c>
      <c r="Q42" s="313">
        <f t="shared" ca="1" si="17"/>
        <v>2839.2860972418989</v>
      </c>
      <c r="R42" s="313">
        <f t="shared" ca="1" si="17"/>
        <v>3028.4469701205117</v>
      </c>
      <c r="S42" s="313">
        <f t="shared" ca="1" si="17"/>
        <v>3219.3347842008102</v>
      </c>
      <c r="T42" s="313">
        <f t="shared" ca="1" si="17"/>
        <v>3398.3751512080721</v>
      </c>
      <c r="U42" s="313">
        <f t="shared" ca="1" si="17"/>
        <v>3602.3176897491076</v>
      </c>
      <c r="V42" s="313">
        <f t="shared" ca="1" si="17"/>
        <v>3803.4301798032461</v>
      </c>
      <c r="W42" s="313">
        <f t="shared" ca="1" si="17"/>
        <v>4000.2810137373272</v>
      </c>
      <c r="X42" s="313">
        <f t="shared" ca="1" si="17"/>
        <v>4203.1907689926838</v>
      </c>
      <c r="Y42" s="313">
        <f t="shared" ca="1" si="17"/>
        <v>4459.7549543718114</v>
      </c>
      <c r="Z42" s="313">
        <f t="shared" ca="1" si="18"/>
        <v>4212.5835430186262</v>
      </c>
      <c r="AA42" s="313">
        <f t="shared" ca="1" si="18"/>
        <v>4540.5457755799853</v>
      </c>
      <c r="AB42" s="313">
        <f t="shared" ca="1" si="18"/>
        <v>4874.0080747890715</v>
      </c>
      <c r="AC42" s="313">
        <f t="shared" ca="1" si="18"/>
        <v>5449.5878292475836</v>
      </c>
      <c r="AD42" s="313">
        <f t="shared" ca="1" si="18"/>
        <v>6073.8704413180594</v>
      </c>
      <c r="AE42" s="313">
        <f t="shared" ca="1" si="18"/>
        <v>6400.0909538173237</v>
      </c>
      <c r="AF42" s="313">
        <f t="shared" ca="1" si="18"/>
        <v>6550.8284964810691</v>
      </c>
      <c r="AG42" s="313">
        <f t="shared" ca="1" si="18"/>
        <v>6872.2834833325023</v>
      </c>
      <c r="AH42" s="313">
        <f t="shared" ca="1" si="18"/>
        <v>7215.7201023909993</v>
      </c>
      <c r="AI42" s="313" t="str">
        <f t="shared" ca="1" si="18"/>
        <v/>
      </c>
      <c r="AJ42" s="313" t="str">
        <f t="shared" ca="1" si="19"/>
        <v/>
      </c>
      <c r="AK42" s="313" t="str">
        <f t="shared" ca="1" si="19"/>
        <v/>
      </c>
      <c r="AL42" s="313" t="str">
        <f t="shared" ca="1" si="19"/>
        <v/>
      </c>
      <c r="AM42" s="313" t="str">
        <f t="shared" ca="1" si="19"/>
        <v/>
      </c>
      <c r="AN42" s="313" t="str">
        <f t="shared" ca="1" si="19"/>
        <v/>
      </c>
      <c r="AO42" s="313" t="str">
        <f t="shared" ca="1" si="19"/>
        <v/>
      </c>
      <c r="AP42" s="313" t="str">
        <f t="shared" ca="1" si="19"/>
        <v/>
      </c>
      <c r="AQ42" s="313" t="str">
        <f t="shared" ca="1" si="19"/>
        <v/>
      </c>
      <c r="AR42" s="313" t="str">
        <f t="shared" ca="1" si="19"/>
        <v/>
      </c>
      <c r="AS42" s="313" t="str">
        <f t="shared" ca="1" si="19"/>
        <v/>
      </c>
      <c r="AT42" s="313" t="str">
        <f t="shared" ca="1" si="20"/>
        <v/>
      </c>
      <c r="AU42" s="313" t="str">
        <f t="shared" ca="1" si="20"/>
        <v/>
      </c>
      <c r="AV42" s="313" t="str">
        <f t="shared" ca="1" si="20"/>
        <v/>
      </c>
      <c r="AW42" s="313" t="str">
        <f t="shared" ca="1" si="20"/>
        <v/>
      </c>
      <c r="AX42" s="313" t="str">
        <f t="shared" ca="1" si="20"/>
        <v/>
      </c>
      <c r="AY42" s="313" t="str">
        <f t="shared" ca="1" si="20"/>
        <v/>
      </c>
      <c r="AZ42" s="313" t="str">
        <f t="shared" ca="1" si="20"/>
        <v/>
      </c>
      <c r="BA42" s="313" t="str">
        <f t="shared" ca="1" si="20"/>
        <v/>
      </c>
      <c r="BB42" s="313" t="str">
        <f t="shared" ca="1" si="20"/>
        <v/>
      </c>
      <c r="BC42" s="313" t="str">
        <f t="shared" ca="1" si="20"/>
        <v/>
      </c>
      <c r="BD42" s="313" t="str">
        <f t="shared" ca="1" si="21"/>
        <v/>
      </c>
      <c r="BE42" s="313" t="str">
        <f t="shared" ca="1" si="21"/>
        <v/>
      </c>
      <c r="BF42" s="313" t="str">
        <f t="shared" ca="1" si="21"/>
        <v/>
      </c>
      <c r="BG42" s="313" t="str">
        <f t="shared" ca="1" si="21"/>
        <v/>
      </c>
      <c r="BH42" s="313" t="str">
        <f t="shared" ca="1" si="21"/>
        <v/>
      </c>
      <c r="BI42" s="313" t="str">
        <f t="shared" ca="1" si="21"/>
        <v/>
      </c>
      <c r="BJ42" s="313" t="str">
        <f t="shared" ca="1" si="21"/>
        <v/>
      </c>
      <c r="BK42" s="313" t="str">
        <f t="shared" ca="1" si="21"/>
        <v/>
      </c>
      <c r="BL42" s="313" t="str">
        <f t="shared" ca="1" si="21"/>
        <v/>
      </c>
      <c r="BM42" s="313" t="str">
        <f t="shared" ca="1" si="21"/>
        <v/>
      </c>
      <c r="BN42" s="313" t="str">
        <f t="shared" ca="1" si="21"/>
        <v/>
      </c>
      <c r="BO42" s="313" t="str">
        <f t="shared" ca="1" si="21"/>
        <v/>
      </c>
      <c r="BP42" s="313" t="str">
        <f t="shared" ca="1" si="21"/>
        <v/>
      </c>
    </row>
    <row r="43" spans="1:68" s="100" customFormat="1" x14ac:dyDescent="0.25">
      <c r="A43" s="157">
        <v>1990</v>
      </c>
      <c r="B43" s="309">
        <f>'Waste Disposal Data'!W37*'Waste Disposal Data'!AA37*Short_Metric</f>
        <v>1904.3133477095926</v>
      </c>
      <c r="C43" s="313">
        <f t="shared" si="9"/>
        <v>45020.406184425017</v>
      </c>
      <c r="D43" s="311">
        <f ca="1">(((SUM(F43:BN43)/M3_FT3)*g_ft3)/g_mt)*Conversions_Constants!$C$29</f>
        <v>2067.1346873741136</v>
      </c>
      <c r="E43" s="312"/>
      <c r="F43" s="311">
        <f t="shared" ref="F43:O52" ca="1" si="22">IF(F$12&gt;=$A43,"",INDIRECT("B"&amp;F$11)*L*((EXP(-k*((($A43)-1)-F$12)))-(EXP(-k*($A43-F$12))))/$F$10)</f>
        <v>1177.3101616158276</v>
      </c>
      <c r="G43" s="313">
        <f t="shared" ca="1" si="22"/>
        <v>1298.4949804350263</v>
      </c>
      <c r="H43" s="313">
        <f t="shared" ca="1" si="22"/>
        <v>1428.051964690608</v>
      </c>
      <c r="I43" s="313">
        <f t="shared" ca="1" si="22"/>
        <v>1506.4907719058497</v>
      </c>
      <c r="J43" s="313">
        <f t="shared" ca="1" si="22"/>
        <v>1640.6769498744316</v>
      </c>
      <c r="K43" s="313">
        <f t="shared" ca="1" si="22"/>
        <v>1748.6865763856656</v>
      </c>
      <c r="L43" s="313">
        <f t="shared" ca="1" si="22"/>
        <v>1865.270088696738</v>
      </c>
      <c r="M43" s="313">
        <f t="shared" ca="1" si="22"/>
        <v>2004.2801288804735</v>
      </c>
      <c r="N43" s="313">
        <f t="shared" ca="1" si="22"/>
        <v>2150.3137779114277</v>
      </c>
      <c r="O43" s="313">
        <f t="shared" ca="1" si="22"/>
        <v>2322.2049173844439</v>
      </c>
      <c r="P43" s="313">
        <f t="shared" ref="P43:Y52" ca="1" si="23">IF(P$12&gt;=$A43,"",INDIRECT("B"&amp;P$11)*L*((EXP(-k*((($A43)-1)-P$12)))-(EXP(-k*($A43-P$12))))/$F$10)</f>
        <v>2530.9111928735178</v>
      </c>
      <c r="Q43" s="313">
        <f t="shared" ca="1" si="23"/>
        <v>2727.9560969620497</v>
      </c>
      <c r="R43" s="313">
        <f t="shared" ca="1" si="23"/>
        <v>2909.6998659246178</v>
      </c>
      <c r="S43" s="313">
        <f t="shared" ca="1" si="23"/>
        <v>3093.1028617558741</v>
      </c>
      <c r="T43" s="313">
        <f t="shared" ca="1" si="23"/>
        <v>3265.1229555583864</v>
      </c>
      <c r="U43" s="313">
        <f t="shared" ca="1" si="23"/>
        <v>3461.0687927825329</v>
      </c>
      <c r="V43" s="313">
        <f t="shared" ca="1" si="23"/>
        <v>3654.2955493081981</v>
      </c>
      <c r="W43" s="313">
        <f t="shared" ca="1" si="23"/>
        <v>3843.427751640354</v>
      </c>
      <c r="X43" s="313">
        <f t="shared" ca="1" si="23"/>
        <v>4038.3813015907167</v>
      </c>
      <c r="Y43" s="313">
        <f t="shared" ca="1" si="23"/>
        <v>4284.8854613676922</v>
      </c>
      <c r="Z43" s="313">
        <f t="shared" ref="Z43:AI52" ca="1" si="24">IF(Z$12&gt;=$A43,"",INDIRECT("B"&amp;Z$11)*L*((EXP(-k*((($A43)-1)-Z$12)))-(EXP(-k*($A43-Z$12))))/$F$10)</f>
        <v>4047.4057796791581</v>
      </c>
      <c r="AA43" s="313">
        <f t="shared" ca="1" si="24"/>
        <v>4362.5084291649537</v>
      </c>
      <c r="AB43" s="313">
        <f t="shared" ca="1" si="24"/>
        <v>4682.8954846004726</v>
      </c>
      <c r="AC43" s="313">
        <f t="shared" ca="1" si="24"/>
        <v>5235.9064340741397</v>
      </c>
      <c r="AD43" s="313">
        <f t="shared" ca="1" si="24"/>
        <v>5835.7105747978267</v>
      </c>
      <c r="AE43" s="313">
        <f t="shared" ca="1" si="24"/>
        <v>6149.1397980420197</v>
      </c>
      <c r="AF43" s="313">
        <f t="shared" ca="1" si="24"/>
        <v>6293.9668371170937</v>
      </c>
      <c r="AG43" s="313">
        <f t="shared" ca="1" si="24"/>
        <v>6602.8173936468111</v>
      </c>
      <c r="AH43" s="313">
        <f t="shared" ca="1" si="24"/>
        <v>6932.7876702563854</v>
      </c>
      <c r="AI43" s="313">
        <f t="shared" ca="1" si="24"/>
        <v>7448.432973245719</v>
      </c>
      <c r="AJ43" s="313" t="str">
        <f t="shared" ref="AJ43:AS52" ca="1" si="25">IF(AJ$12&gt;=$A43,"",INDIRECT("B"&amp;AJ$11)*L*((EXP(-k*((($A43)-1)-AJ$12)))-(EXP(-k*($A43-AJ$12))))/$F$10)</f>
        <v/>
      </c>
      <c r="AK43" s="313" t="str">
        <f t="shared" ca="1" si="25"/>
        <v/>
      </c>
      <c r="AL43" s="313" t="str">
        <f t="shared" ca="1" si="25"/>
        <v/>
      </c>
      <c r="AM43" s="313" t="str">
        <f t="shared" ca="1" si="25"/>
        <v/>
      </c>
      <c r="AN43" s="313" t="str">
        <f t="shared" ca="1" si="25"/>
        <v/>
      </c>
      <c r="AO43" s="313" t="str">
        <f t="shared" ca="1" si="25"/>
        <v/>
      </c>
      <c r="AP43" s="313" t="str">
        <f t="shared" ca="1" si="25"/>
        <v/>
      </c>
      <c r="AQ43" s="313" t="str">
        <f t="shared" ca="1" si="25"/>
        <v/>
      </c>
      <c r="AR43" s="313" t="str">
        <f t="shared" ca="1" si="25"/>
        <v/>
      </c>
      <c r="AS43" s="313" t="str">
        <f t="shared" ca="1" si="25"/>
        <v/>
      </c>
      <c r="AT43" s="313" t="str">
        <f t="shared" ref="AT43:BC52" ca="1" si="26">IF(AT$12&gt;=$A43,"",INDIRECT("B"&amp;AT$11)*L*((EXP(-k*((($A43)-1)-AT$12)))-(EXP(-k*($A43-AT$12))))/$F$10)</f>
        <v/>
      </c>
      <c r="AU43" s="313" t="str">
        <f t="shared" ca="1" si="26"/>
        <v/>
      </c>
      <c r="AV43" s="313" t="str">
        <f t="shared" ca="1" si="26"/>
        <v/>
      </c>
      <c r="AW43" s="313" t="str">
        <f t="shared" ca="1" si="26"/>
        <v/>
      </c>
      <c r="AX43" s="313" t="str">
        <f t="shared" ca="1" si="26"/>
        <v/>
      </c>
      <c r="AY43" s="313" t="str">
        <f t="shared" ca="1" si="26"/>
        <v/>
      </c>
      <c r="AZ43" s="313" t="str">
        <f t="shared" ca="1" si="26"/>
        <v/>
      </c>
      <c r="BA43" s="313" t="str">
        <f t="shared" ca="1" si="26"/>
        <v/>
      </c>
      <c r="BB43" s="313" t="str">
        <f t="shared" ca="1" si="26"/>
        <v/>
      </c>
      <c r="BC43" s="313" t="str">
        <f t="shared" ca="1" si="26"/>
        <v/>
      </c>
      <c r="BD43" s="313" t="str">
        <f t="shared" ref="BD43:BP52" ca="1" si="27">IF(BD$12&gt;=$A43,"",INDIRECT("B"&amp;BD$11)*L*((EXP(-k*((($A43)-1)-BD$12)))-(EXP(-k*($A43-BD$12))))/$F$10)</f>
        <v/>
      </c>
      <c r="BE43" s="313" t="str">
        <f t="shared" ca="1" si="27"/>
        <v/>
      </c>
      <c r="BF43" s="313" t="str">
        <f t="shared" ca="1" si="27"/>
        <v/>
      </c>
      <c r="BG43" s="313" t="str">
        <f t="shared" ca="1" si="27"/>
        <v/>
      </c>
      <c r="BH43" s="313" t="str">
        <f t="shared" ca="1" si="27"/>
        <v/>
      </c>
      <c r="BI43" s="313" t="str">
        <f t="shared" ca="1" si="27"/>
        <v/>
      </c>
      <c r="BJ43" s="313" t="str">
        <f t="shared" ca="1" si="27"/>
        <v/>
      </c>
      <c r="BK43" s="313" t="str">
        <f t="shared" ca="1" si="27"/>
        <v/>
      </c>
      <c r="BL43" s="313" t="str">
        <f t="shared" ca="1" si="27"/>
        <v/>
      </c>
      <c r="BM43" s="313" t="str">
        <f t="shared" ca="1" si="27"/>
        <v/>
      </c>
      <c r="BN43" s="313" t="str">
        <f t="shared" ca="1" si="27"/>
        <v/>
      </c>
      <c r="BO43" s="313" t="str">
        <f t="shared" ca="1" si="27"/>
        <v/>
      </c>
      <c r="BP43" s="313" t="str">
        <f t="shared" ca="1" si="27"/>
        <v/>
      </c>
    </row>
    <row r="44" spans="1:68" s="100" customFormat="1" x14ac:dyDescent="0.25">
      <c r="A44" s="157">
        <v>1991</v>
      </c>
      <c r="B44" s="309">
        <f>'Waste Disposal Data'!W38*'Waste Disposal Data'!AA38*Short_Metric</f>
        <v>1385.6060455798945</v>
      </c>
      <c r="C44" s="313">
        <f t="shared" si="9"/>
        <v>46406.012230004912</v>
      </c>
      <c r="D44" s="311">
        <f ca="1">(((SUM(F44:BN44)/M3_FT3)*g_ft3)/g_mt)*Conversions_Constants!$C$29</f>
        <v>2131.148148082757</v>
      </c>
      <c r="E44" s="312"/>
      <c r="F44" s="311">
        <f t="shared" ca="1" si="22"/>
        <v>1131.1471698872097</v>
      </c>
      <c r="G44" s="313">
        <f t="shared" ca="1" si="22"/>
        <v>1247.5802639942774</v>
      </c>
      <c r="H44" s="313">
        <f t="shared" ca="1" si="22"/>
        <v>1372.057246235461</v>
      </c>
      <c r="I44" s="313">
        <f t="shared" ca="1" si="22"/>
        <v>1447.420423827564</v>
      </c>
      <c r="J44" s="313">
        <f t="shared" ca="1" si="22"/>
        <v>1576.345086500005</v>
      </c>
      <c r="K44" s="313">
        <f t="shared" ca="1" si="22"/>
        <v>1680.1195949787768</v>
      </c>
      <c r="L44" s="313">
        <f t="shared" ca="1" si="22"/>
        <v>1792.1318023865551</v>
      </c>
      <c r="M44" s="313">
        <f t="shared" ca="1" si="22"/>
        <v>1925.6911809312012</v>
      </c>
      <c r="N44" s="313">
        <f t="shared" ca="1" si="22"/>
        <v>2065.9987686810368</v>
      </c>
      <c r="O44" s="313">
        <f t="shared" ca="1" si="22"/>
        <v>2231.1499601705782</v>
      </c>
      <c r="P44" s="313">
        <f t="shared" ca="1" si="23"/>
        <v>2431.672745545271</v>
      </c>
      <c r="Q44" s="313">
        <f t="shared" ca="1" si="23"/>
        <v>2620.9914084323286</v>
      </c>
      <c r="R44" s="313">
        <f t="shared" ca="1" si="23"/>
        <v>2795.6089022833207</v>
      </c>
      <c r="S44" s="313">
        <f t="shared" ca="1" si="23"/>
        <v>2971.8205637868509</v>
      </c>
      <c r="T44" s="313">
        <f t="shared" ca="1" si="23"/>
        <v>3137.0956532343307</v>
      </c>
      <c r="U44" s="313">
        <f t="shared" ca="1" si="23"/>
        <v>3325.3583442851291</v>
      </c>
      <c r="V44" s="313">
        <f t="shared" ca="1" si="23"/>
        <v>3511.00857131665</v>
      </c>
      <c r="W44" s="313">
        <f t="shared" ca="1" si="23"/>
        <v>3692.7247939210283</v>
      </c>
      <c r="X44" s="313">
        <f t="shared" ca="1" si="23"/>
        <v>3880.0341058385543</v>
      </c>
      <c r="Y44" s="313">
        <f t="shared" ca="1" si="23"/>
        <v>4116.8726992594238</v>
      </c>
      <c r="Z44" s="313">
        <f t="shared" ca="1" si="24"/>
        <v>3888.7047290798137</v>
      </c>
      <c r="AA44" s="313">
        <f t="shared" ca="1" si="24"/>
        <v>4191.4520269546629</v>
      </c>
      <c r="AB44" s="313">
        <f t="shared" ca="1" si="24"/>
        <v>4499.2765262582461</v>
      </c>
      <c r="AC44" s="313">
        <f t="shared" ca="1" si="24"/>
        <v>5030.603606248118</v>
      </c>
      <c r="AD44" s="313">
        <f t="shared" ca="1" si="24"/>
        <v>5606.8890902153144</v>
      </c>
      <c r="AE44" s="313">
        <f t="shared" ca="1" si="24"/>
        <v>5908.0285778299958</v>
      </c>
      <c r="AF44" s="313">
        <f t="shared" ca="1" si="24"/>
        <v>6047.1768674770701</v>
      </c>
      <c r="AG44" s="313">
        <f t="shared" ca="1" si="24"/>
        <v>6343.9172204671149</v>
      </c>
      <c r="AH44" s="313">
        <f t="shared" ca="1" si="24"/>
        <v>6660.9491774677781</v>
      </c>
      <c r="AI44" s="313">
        <f t="shared" ca="1" si="24"/>
        <v>7156.3757389284183</v>
      </c>
      <c r="AJ44" s="313">
        <f t="shared" ca="1" si="25"/>
        <v>7617.2533908383693</v>
      </c>
      <c r="AK44" s="313" t="str">
        <f t="shared" ca="1" si="25"/>
        <v/>
      </c>
      <c r="AL44" s="313" t="str">
        <f t="shared" ca="1" si="25"/>
        <v/>
      </c>
      <c r="AM44" s="313" t="str">
        <f t="shared" ca="1" si="25"/>
        <v/>
      </c>
      <c r="AN44" s="313" t="str">
        <f t="shared" ca="1" si="25"/>
        <v/>
      </c>
      <c r="AO44" s="313" t="str">
        <f t="shared" ca="1" si="25"/>
        <v/>
      </c>
      <c r="AP44" s="313" t="str">
        <f t="shared" ca="1" si="25"/>
        <v/>
      </c>
      <c r="AQ44" s="313" t="str">
        <f t="shared" ca="1" si="25"/>
        <v/>
      </c>
      <c r="AR44" s="313" t="str">
        <f t="shared" ca="1" si="25"/>
        <v/>
      </c>
      <c r="AS44" s="313" t="str">
        <f t="shared" ca="1" si="25"/>
        <v/>
      </c>
      <c r="AT44" s="313" t="str">
        <f t="shared" ca="1" si="26"/>
        <v/>
      </c>
      <c r="AU44" s="313" t="str">
        <f t="shared" ca="1" si="26"/>
        <v/>
      </c>
      <c r="AV44" s="313" t="str">
        <f t="shared" ca="1" si="26"/>
        <v/>
      </c>
      <c r="AW44" s="313" t="str">
        <f t="shared" ca="1" si="26"/>
        <v/>
      </c>
      <c r="AX44" s="313" t="str">
        <f t="shared" ca="1" si="26"/>
        <v/>
      </c>
      <c r="AY44" s="313" t="str">
        <f t="shared" ca="1" si="26"/>
        <v/>
      </c>
      <c r="AZ44" s="313" t="str">
        <f t="shared" ca="1" si="26"/>
        <v/>
      </c>
      <c r="BA44" s="313" t="str">
        <f t="shared" ca="1" si="26"/>
        <v/>
      </c>
      <c r="BB44" s="313" t="str">
        <f t="shared" ca="1" si="26"/>
        <v/>
      </c>
      <c r="BC44" s="313" t="str">
        <f t="shared" ca="1" si="26"/>
        <v/>
      </c>
      <c r="BD44" s="313" t="str">
        <f t="shared" ca="1" si="27"/>
        <v/>
      </c>
      <c r="BE44" s="313" t="str">
        <f t="shared" ca="1" si="27"/>
        <v/>
      </c>
      <c r="BF44" s="313" t="str">
        <f t="shared" ca="1" si="27"/>
        <v/>
      </c>
      <c r="BG44" s="313" t="str">
        <f t="shared" ca="1" si="27"/>
        <v/>
      </c>
      <c r="BH44" s="313" t="str">
        <f t="shared" ca="1" si="27"/>
        <v/>
      </c>
      <c r="BI44" s="313" t="str">
        <f t="shared" ca="1" si="27"/>
        <v/>
      </c>
      <c r="BJ44" s="313" t="str">
        <f t="shared" ca="1" si="27"/>
        <v/>
      </c>
      <c r="BK44" s="313" t="str">
        <f t="shared" ca="1" si="27"/>
        <v/>
      </c>
      <c r="BL44" s="313" t="str">
        <f t="shared" ca="1" si="27"/>
        <v/>
      </c>
      <c r="BM44" s="313" t="str">
        <f t="shared" ca="1" si="27"/>
        <v/>
      </c>
      <c r="BN44" s="313" t="str">
        <f t="shared" ca="1" si="27"/>
        <v/>
      </c>
      <c r="BO44" s="313" t="str">
        <f t="shared" ca="1" si="27"/>
        <v/>
      </c>
      <c r="BP44" s="313" t="str">
        <f t="shared" ca="1" si="27"/>
        <v/>
      </c>
    </row>
    <row r="45" spans="1:68" s="100" customFormat="1" x14ac:dyDescent="0.25">
      <c r="A45" s="157">
        <v>1992</v>
      </c>
      <c r="B45" s="309">
        <f>'Waste Disposal Data'!W39*'Waste Disposal Data'!AA39*Short_Metric</f>
        <v>1448.3140933200955</v>
      </c>
      <c r="C45" s="313">
        <f t="shared" si="9"/>
        <v>47854.326323325004</v>
      </c>
      <c r="D45" s="311">
        <f ca="1">(((SUM(F45:BN45)/M3_FT3)*g_ft3)/g_mt)*Conversions_Constants!$C$29</f>
        <v>2153.1374687673097</v>
      </c>
      <c r="E45" s="312"/>
      <c r="F45" s="311">
        <f t="shared" ca="1" si="22"/>
        <v>1086.7942549546613</v>
      </c>
      <c r="G45" s="313">
        <f t="shared" ca="1" si="22"/>
        <v>1198.6619421405776</v>
      </c>
      <c r="H45" s="313">
        <f t="shared" ca="1" si="22"/>
        <v>1318.2581120954512</v>
      </c>
      <c r="I45" s="313">
        <f t="shared" ca="1" si="22"/>
        <v>1390.6662572269017</v>
      </c>
      <c r="J45" s="313">
        <f t="shared" ca="1" si="22"/>
        <v>1514.5357115688519</v>
      </c>
      <c r="K45" s="313">
        <f t="shared" ca="1" si="22"/>
        <v>1614.2411633684933</v>
      </c>
      <c r="L45" s="313">
        <f t="shared" ca="1" si="22"/>
        <v>1721.8613093020172</v>
      </c>
      <c r="M45" s="313">
        <f t="shared" ca="1" si="22"/>
        <v>1850.1837497074762</v>
      </c>
      <c r="N45" s="313">
        <f t="shared" ca="1" si="22"/>
        <v>1984.9897982504283</v>
      </c>
      <c r="O45" s="313">
        <f t="shared" ca="1" si="22"/>
        <v>2143.6653188970208</v>
      </c>
      <c r="P45" s="313">
        <f t="shared" ca="1" si="23"/>
        <v>2336.3254933944427</v>
      </c>
      <c r="Q45" s="313">
        <f t="shared" ca="1" si="23"/>
        <v>2518.2208653307416</v>
      </c>
      <c r="R45" s="313">
        <f t="shared" ca="1" si="23"/>
        <v>2685.9915093140344</v>
      </c>
      <c r="S45" s="313">
        <f t="shared" ca="1" si="23"/>
        <v>2855.2938127421271</v>
      </c>
      <c r="T45" s="313">
        <f t="shared" ca="1" si="23"/>
        <v>3014.0883732381817</v>
      </c>
      <c r="U45" s="313">
        <f t="shared" ca="1" si="23"/>
        <v>3194.9691785862201</v>
      </c>
      <c r="V45" s="313">
        <f t="shared" ca="1" si="23"/>
        <v>3373.3399560943149</v>
      </c>
      <c r="W45" s="313">
        <f t="shared" ca="1" si="23"/>
        <v>3547.9309836952584</v>
      </c>
      <c r="X45" s="313">
        <f t="shared" ca="1" si="23"/>
        <v>3727.8957924405286</v>
      </c>
      <c r="Y45" s="313">
        <f t="shared" ca="1" si="23"/>
        <v>3955.4478117829526</v>
      </c>
      <c r="Z45" s="313">
        <f t="shared" ca="1" si="24"/>
        <v>3736.2264356815945</v>
      </c>
      <c r="AA45" s="313">
        <f t="shared" ca="1" si="24"/>
        <v>4027.1028422116442</v>
      </c>
      <c r="AB45" s="313">
        <f t="shared" ca="1" si="24"/>
        <v>4322.8573702548574</v>
      </c>
      <c r="AC45" s="313">
        <f t="shared" ca="1" si="24"/>
        <v>4833.3508174447943</v>
      </c>
      <c r="AD45" s="313">
        <f t="shared" ca="1" si="24"/>
        <v>5387.0398243772361</v>
      </c>
      <c r="AE45" s="313">
        <f t="shared" ca="1" si="24"/>
        <v>5676.371463789209</v>
      </c>
      <c r="AF45" s="313">
        <f t="shared" ca="1" si="24"/>
        <v>5810.0636709581713</v>
      </c>
      <c r="AG45" s="313">
        <f t="shared" ca="1" si="24"/>
        <v>6095.1686682813797</v>
      </c>
      <c r="AH45" s="313">
        <f t="shared" ca="1" si="24"/>
        <v>6399.7696244413846</v>
      </c>
      <c r="AI45" s="313">
        <f t="shared" ca="1" si="24"/>
        <v>6875.7702325683304</v>
      </c>
      <c r="AJ45" s="313">
        <f t="shared" ca="1" si="25"/>
        <v>7318.5766132647223</v>
      </c>
      <c r="AK45" s="313">
        <f t="shared" ca="1" si="25"/>
        <v>5542.424182319578</v>
      </c>
      <c r="AL45" s="313" t="str">
        <f t="shared" ca="1" si="25"/>
        <v/>
      </c>
      <c r="AM45" s="313" t="str">
        <f t="shared" ca="1" si="25"/>
        <v/>
      </c>
      <c r="AN45" s="313" t="str">
        <f t="shared" ca="1" si="25"/>
        <v/>
      </c>
      <c r="AO45" s="313" t="str">
        <f t="shared" ca="1" si="25"/>
        <v/>
      </c>
      <c r="AP45" s="313" t="str">
        <f t="shared" ca="1" si="25"/>
        <v/>
      </c>
      <c r="AQ45" s="313" t="str">
        <f t="shared" ca="1" si="25"/>
        <v/>
      </c>
      <c r="AR45" s="313" t="str">
        <f t="shared" ca="1" si="25"/>
        <v/>
      </c>
      <c r="AS45" s="313" t="str">
        <f t="shared" ca="1" si="25"/>
        <v/>
      </c>
      <c r="AT45" s="313" t="str">
        <f t="shared" ca="1" si="26"/>
        <v/>
      </c>
      <c r="AU45" s="313" t="str">
        <f t="shared" ca="1" si="26"/>
        <v/>
      </c>
      <c r="AV45" s="313" t="str">
        <f t="shared" ca="1" si="26"/>
        <v/>
      </c>
      <c r="AW45" s="313" t="str">
        <f t="shared" ca="1" si="26"/>
        <v/>
      </c>
      <c r="AX45" s="313" t="str">
        <f t="shared" ca="1" si="26"/>
        <v/>
      </c>
      <c r="AY45" s="313" t="str">
        <f t="shared" ca="1" si="26"/>
        <v/>
      </c>
      <c r="AZ45" s="313" t="str">
        <f t="shared" ca="1" si="26"/>
        <v/>
      </c>
      <c r="BA45" s="313" t="str">
        <f t="shared" ca="1" si="26"/>
        <v/>
      </c>
      <c r="BB45" s="313" t="str">
        <f t="shared" ca="1" si="26"/>
        <v/>
      </c>
      <c r="BC45" s="313" t="str">
        <f t="shared" ca="1" si="26"/>
        <v/>
      </c>
      <c r="BD45" s="313" t="str">
        <f t="shared" ca="1" si="27"/>
        <v/>
      </c>
      <c r="BE45" s="313" t="str">
        <f t="shared" ca="1" si="27"/>
        <v/>
      </c>
      <c r="BF45" s="313" t="str">
        <f t="shared" ca="1" si="27"/>
        <v/>
      </c>
      <c r="BG45" s="313" t="str">
        <f t="shared" ca="1" si="27"/>
        <v/>
      </c>
      <c r="BH45" s="313" t="str">
        <f t="shared" ca="1" si="27"/>
        <v/>
      </c>
      <c r="BI45" s="313" t="str">
        <f t="shared" ca="1" si="27"/>
        <v/>
      </c>
      <c r="BJ45" s="313" t="str">
        <f t="shared" ca="1" si="27"/>
        <v/>
      </c>
      <c r="BK45" s="313" t="str">
        <f t="shared" ca="1" si="27"/>
        <v/>
      </c>
      <c r="BL45" s="313" t="str">
        <f t="shared" ca="1" si="27"/>
        <v/>
      </c>
      <c r="BM45" s="313" t="str">
        <f t="shared" ca="1" si="27"/>
        <v/>
      </c>
      <c r="BN45" s="313" t="str">
        <f t="shared" ca="1" si="27"/>
        <v/>
      </c>
      <c r="BO45" s="313" t="str">
        <f t="shared" ca="1" si="27"/>
        <v/>
      </c>
      <c r="BP45" s="313" t="str">
        <f t="shared" ca="1" si="27"/>
        <v/>
      </c>
    </row>
    <row r="46" spans="1:68" s="100" customFormat="1" x14ac:dyDescent="0.25">
      <c r="A46" s="157">
        <v>1993</v>
      </c>
      <c r="B46" s="309">
        <f>'Waste Disposal Data'!W40*'Waste Disposal Data'!AA40*Short_Metric</f>
        <v>2135.6132009150774</v>
      </c>
      <c r="C46" s="313">
        <f t="shared" si="9"/>
        <v>49989.939524240079</v>
      </c>
      <c r="D46" s="311">
        <f ca="1">(((SUM(F46:BN46)/M3_FT3)*g_ft3)/g_mt)*Conversions_Constants!$C$29</f>
        <v>2179.0415557378219</v>
      </c>
      <c r="E46" s="312"/>
      <c r="F46" s="311">
        <f t="shared" ca="1" si="22"/>
        <v>1044.1804426918623</v>
      </c>
      <c r="G46" s="313">
        <f t="shared" ca="1" si="22"/>
        <v>1151.6617351224709</v>
      </c>
      <c r="H46" s="313">
        <f t="shared" ca="1" si="22"/>
        <v>1266.5684721781981</v>
      </c>
      <c r="I46" s="313">
        <f t="shared" ca="1" si="22"/>
        <v>1336.1374533290968</v>
      </c>
      <c r="J46" s="313">
        <f t="shared" ca="1" si="22"/>
        <v>1455.1499168944003</v>
      </c>
      <c r="K46" s="313">
        <f t="shared" ca="1" si="22"/>
        <v>1550.9458620093999</v>
      </c>
      <c r="L46" s="313">
        <f t="shared" ca="1" si="22"/>
        <v>1654.3461616623761</v>
      </c>
      <c r="M46" s="313">
        <f t="shared" ca="1" si="22"/>
        <v>1777.6370072101854</v>
      </c>
      <c r="N46" s="313">
        <f t="shared" ca="1" si="22"/>
        <v>1907.1572349841251</v>
      </c>
      <c r="O46" s="313">
        <f t="shared" ca="1" si="22"/>
        <v>2059.6109994733388</v>
      </c>
      <c r="P46" s="313">
        <f t="shared" ca="1" si="23"/>
        <v>2244.7168604757253</v>
      </c>
      <c r="Q46" s="313">
        <f t="shared" ca="1" si="23"/>
        <v>2419.4800128628131</v>
      </c>
      <c r="R46" s="313">
        <f t="shared" ca="1" si="23"/>
        <v>2580.6722758017195</v>
      </c>
      <c r="S46" s="313">
        <f t="shared" ca="1" si="23"/>
        <v>2743.3361409596073</v>
      </c>
      <c r="T46" s="313">
        <f t="shared" ca="1" si="23"/>
        <v>2895.9042776790689</v>
      </c>
      <c r="U46" s="313">
        <f t="shared" ca="1" si="23"/>
        <v>3069.6926452027915</v>
      </c>
      <c r="V46" s="313">
        <f t="shared" ca="1" si="23"/>
        <v>3241.069404485992</v>
      </c>
      <c r="W46" s="313">
        <f t="shared" ca="1" si="23"/>
        <v>3408.8146199757084</v>
      </c>
      <c r="X46" s="313">
        <f t="shared" ca="1" si="23"/>
        <v>3581.7229076372364</v>
      </c>
      <c r="Y46" s="313">
        <f t="shared" ca="1" si="23"/>
        <v>3800.3524846792457</v>
      </c>
      <c r="Z46" s="313">
        <f t="shared" ca="1" si="24"/>
        <v>3589.7269016845848</v>
      </c>
      <c r="AA46" s="313">
        <f t="shared" ca="1" si="24"/>
        <v>3869.1978811772656</v>
      </c>
      <c r="AB46" s="313">
        <f t="shared" ca="1" si="24"/>
        <v>4153.3557083026562</v>
      </c>
      <c r="AC46" s="313">
        <f t="shared" ca="1" si="24"/>
        <v>4643.8324211191912</v>
      </c>
      <c r="AD46" s="313">
        <f t="shared" ca="1" si="24"/>
        <v>5175.8109715546461</v>
      </c>
      <c r="AE46" s="313">
        <f t="shared" ca="1" si="24"/>
        <v>5453.7977551142712</v>
      </c>
      <c r="AF46" s="313">
        <f t="shared" ca="1" si="24"/>
        <v>5582.2478158592185</v>
      </c>
      <c r="AG46" s="313">
        <f t="shared" ca="1" si="24"/>
        <v>5856.1736863368542</v>
      </c>
      <c r="AH46" s="313">
        <f t="shared" ca="1" si="24"/>
        <v>6148.8310681711282</v>
      </c>
      <c r="AI46" s="313">
        <f t="shared" ca="1" si="24"/>
        <v>6606.1674254895552</v>
      </c>
      <c r="AJ46" s="313">
        <f t="shared" ca="1" si="25"/>
        <v>7031.6111196519241</v>
      </c>
      <c r="AK46" s="313">
        <f t="shared" ca="1" si="25"/>
        <v>5325.1026216750961</v>
      </c>
      <c r="AL46" s="313">
        <f t="shared" ca="1" si="25"/>
        <v>5793.2563732803819</v>
      </c>
      <c r="AM46" s="313" t="str">
        <f t="shared" ca="1" si="25"/>
        <v/>
      </c>
      <c r="AN46" s="313" t="str">
        <f t="shared" ca="1" si="25"/>
        <v/>
      </c>
      <c r="AO46" s="313" t="str">
        <f t="shared" ca="1" si="25"/>
        <v/>
      </c>
      <c r="AP46" s="313" t="str">
        <f t="shared" ca="1" si="25"/>
        <v/>
      </c>
      <c r="AQ46" s="313" t="str">
        <f t="shared" ca="1" si="25"/>
        <v/>
      </c>
      <c r="AR46" s="313" t="str">
        <f t="shared" ca="1" si="25"/>
        <v/>
      </c>
      <c r="AS46" s="313" t="str">
        <f t="shared" ca="1" si="25"/>
        <v/>
      </c>
      <c r="AT46" s="313" t="str">
        <f t="shared" ca="1" si="26"/>
        <v/>
      </c>
      <c r="AU46" s="313" t="str">
        <f t="shared" ca="1" si="26"/>
        <v/>
      </c>
      <c r="AV46" s="313" t="str">
        <f t="shared" ca="1" si="26"/>
        <v/>
      </c>
      <c r="AW46" s="313" t="str">
        <f t="shared" ca="1" si="26"/>
        <v/>
      </c>
      <c r="AX46" s="313" t="str">
        <f t="shared" ca="1" si="26"/>
        <v/>
      </c>
      <c r="AY46" s="313" t="str">
        <f t="shared" ca="1" si="26"/>
        <v/>
      </c>
      <c r="AZ46" s="313" t="str">
        <f t="shared" ca="1" si="26"/>
        <v/>
      </c>
      <c r="BA46" s="313" t="str">
        <f t="shared" ca="1" si="26"/>
        <v/>
      </c>
      <c r="BB46" s="313" t="str">
        <f t="shared" ca="1" si="26"/>
        <v/>
      </c>
      <c r="BC46" s="313" t="str">
        <f t="shared" ca="1" si="26"/>
        <v/>
      </c>
      <c r="BD46" s="313" t="str">
        <f t="shared" ca="1" si="27"/>
        <v/>
      </c>
      <c r="BE46" s="313" t="str">
        <f t="shared" ca="1" si="27"/>
        <v/>
      </c>
      <c r="BF46" s="313" t="str">
        <f t="shared" ca="1" si="27"/>
        <v/>
      </c>
      <c r="BG46" s="313" t="str">
        <f t="shared" ca="1" si="27"/>
        <v/>
      </c>
      <c r="BH46" s="313" t="str">
        <f t="shared" ca="1" si="27"/>
        <v/>
      </c>
      <c r="BI46" s="313" t="str">
        <f t="shared" ca="1" si="27"/>
        <v/>
      </c>
      <c r="BJ46" s="313" t="str">
        <f t="shared" ca="1" si="27"/>
        <v/>
      </c>
      <c r="BK46" s="313" t="str">
        <f t="shared" ca="1" si="27"/>
        <v/>
      </c>
      <c r="BL46" s="313" t="str">
        <f t="shared" ca="1" si="27"/>
        <v/>
      </c>
      <c r="BM46" s="313" t="str">
        <f t="shared" ca="1" si="27"/>
        <v/>
      </c>
      <c r="BN46" s="313" t="str">
        <f t="shared" ca="1" si="27"/>
        <v/>
      </c>
      <c r="BO46" s="313" t="str">
        <f t="shared" ca="1" si="27"/>
        <v/>
      </c>
      <c r="BP46" s="313" t="str">
        <f t="shared" ca="1" si="27"/>
        <v/>
      </c>
    </row>
    <row r="47" spans="1:68" s="100" customFormat="1" x14ac:dyDescent="0.25">
      <c r="A47" s="157">
        <v>1994</v>
      </c>
      <c r="B47" s="309">
        <f>'Waste Disposal Data'!W41*'Waste Disposal Data'!AA41*Short_Metric</f>
        <v>2267.4063000696942</v>
      </c>
      <c r="C47" s="313">
        <f t="shared" si="9"/>
        <v>52257.34582430977</v>
      </c>
      <c r="D47" s="311">
        <f ca="1">(((SUM(F47:BN47)/M3_FT3)*g_ft3)/g_mt)*Conversions_Constants!$C$29</f>
        <v>2256.2870685423341</v>
      </c>
      <c r="E47" s="312"/>
      <c r="F47" s="311">
        <f t="shared" ca="1" si="22"/>
        <v>1003.2375419077321</v>
      </c>
      <c r="G47" s="313">
        <f t="shared" ca="1" si="22"/>
        <v>1106.5044325815168</v>
      </c>
      <c r="H47" s="313">
        <f t="shared" ca="1" si="22"/>
        <v>1216.9056120320961</v>
      </c>
      <c r="I47" s="313">
        <f t="shared" ca="1" si="22"/>
        <v>1283.7467544144856</v>
      </c>
      <c r="J47" s="313">
        <f t="shared" ca="1" si="22"/>
        <v>1398.0926725355225</v>
      </c>
      <c r="K47" s="313">
        <f t="shared" ca="1" si="22"/>
        <v>1490.1324049156262</v>
      </c>
      <c r="L47" s="313">
        <f t="shared" ca="1" si="22"/>
        <v>1589.4783208273841</v>
      </c>
      <c r="M47" s="313">
        <f t="shared" ca="1" si="22"/>
        <v>1707.9348631738942</v>
      </c>
      <c r="N47" s="313">
        <f t="shared" ca="1" si="22"/>
        <v>1832.3765301756896</v>
      </c>
      <c r="O47" s="313">
        <f t="shared" ca="1" si="22"/>
        <v>1978.8524970559583</v>
      </c>
      <c r="P47" s="313">
        <f t="shared" ca="1" si="23"/>
        <v>2156.7002534322191</v>
      </c>
      <c r="Q47" s="313">
        <f t="shared" ca="1" si="23"/>
        <v>2324.610844598722</v>
      </c>
      <c r="R47" s="313">
        <f t="shared" ca="1" si="23"/>
        <v>2479.4826685034964</v>
      </c>
      <c r="S47" s="313">
        <f t="shared" ca="1" si="23"/>
        <v>2635.7683922788656</v>
      </c>
      <c r="T47" s="313">
        <f t="shared" ca="1" si="23"/>
        <v>2782.3542467900866</v>
      </c>
      <c r="U47" s="313">
        <f t="shared" ca="1" si="23"/>
        <v>2949.3282749544196</v>
      </c>
      <c r="V47" s="313">
        <f t="shared" ca="1" si="23"/>
        <v>3113.9852553898281</v>
      </c>
      <c r="W47" s="313">
        <f t="shared" ca="1" si="23"/>
        <v>3275.1530869007138</v>
      </c>
      <c r="X47" s="313">
        <f t="shared" ca="1" si="23"/>
        <v>3441.2815436277997</v>
      </c>
      <c r="Y47" s="313">
        <f t="shared" ca="1" si="23"/>
        <v>3651.3385323361058</v>
      </c>
      <c r="Z47" s="313">
        <f t="shared" ca="1" si="24"/>
        <v>3448.971696579556</v>
      </c>
      <c r="AA47" s="313">
        <f t="shared" ca="1" si="24"/>
        <v>3717.4844622256442</v>
      </c>
      <c r="AB47" s="313">
        <f t="shared" ca="1" si="24"/>
        <v>3990.5003015802226</v>
      </c>
      <c r="AC47" s="313">
        <f t="shared" ca="1" si="24"/>
        <v>4461.7451474044874</v>
      </c>
      <c r="AD47" s="313">
        <f t="shared" ca="1" si="24"/>
        <v>4972.8645205184121</v>
      </c>
      <c r="AE47" s="313">
        <f t="shared" ca="1" si="24"/>
        <v>5239.9512863864511</v>
      </c>
      <c r="AF47" s="313">
        <f t="shared" ca="1" si="24"/>
        <v>5363.3647482086444</v>
      </c>
      <c r="AG47" s="313">
        <f t="shared" ca="1" si="24"/>
        <v>5626.5498316742087</v>
      </c>
      <c r="AH47" s="313">
        <f t="shared" ca="1" si="24"/>
        <v>5907.7319534304925</v>
      </c>
      <c r="AI47" s="313">
        <f t="shared" ca="1" si="24"/>
        <v>6347.1358956824733</v>
      </c>
      <c r="AJ47" s="313">
        <f t="shared" ca="1" si="25"/>
        <v>6755.8977039876017</v>
      </c>
      <c r="AK47" s="313">
        <f t="shared" ca="1" si="25"/>
        <v>5116.302361307783</v>
      </c>
      <c r="AL47" s="313">
        <f t="shared" ca="1" si="25"/>
        <v>5566.0995417496752</v>
      </c>
      <c r="AM47" s="313">
        <f t="shared" ca="1" si="25"/>
        <v>8542.4528036603097</v>
      </c>
      <c r="AN47" s="313" t="str">
        <f t="shared" ca="1" si="25"/>
        <v/>
      </c>
      <c r="AO47" s="313" t="str">
        <f t="shared" ca="1" si="25"/>
        <v/>
      </c>
      <c r="AP47" s="313" t="str">
        <f t="shared" ca="1" si="25"/>
        <v/>
      </c>
      <c r="AQ47" s="313" t="str">
        <f t="shared" ca="1" si="25"/>
        <v/>
      </c>
      <c r="AR47" s="313" t="str">
        <f t="shared" ca="1" si="25"/>
        <v/>
      </c>
      <c r="AS47" s="313" t="str">
        <f t="shared" ca="1" si="25"/>
        <v/>
      </c>
      <c r="AT47" s="313" t="str">
        <f t="shared" ca="1" si="26"/>
        <v/>
      </c>
      <c r="AU47" s="313" t="str">
        <f t="shared" ca="1" si="26"/>
        <v/>
      </c>
      <c r="AV47" s="313" t="str">
        <f t="shared" ca="1" si="26"/>
        <v/>
      </c>
      <c r="AW47" s="313" t="str">
        <f t="shared" ca="1" si="26"/>
        <v/>
      </c>
      <c r="AX47" s="313" t="str">
        <f t="shared" ca="1" si="26"/>
        <v/>
      </c>
      <c r="AY47" s="313" t="str">
        <f t="shared" ca="1" si="26"/>
        <v/>
      </c>
      <c r="AZ47" s="313" t="str">
        <f t="shared" ca="1" si="26"/>
        <v/>
      </c>
      <c r="BA47" s="313" t="str">
        <f t="shared" ca="1" si="26"/>
        <v/>
      </c>
      <c r="BB47" s="313" t="str">
        <f t="shared" ca="1" si="26"/>
        <v/>
      </c>
      <c r="BC47" s="313" t="str">
        <f t="shared" ca="1" si="26"/>
        <v/>
      </c>
      <c r="BD47" s="313" t="str">
        <f t="shared" ca="1" si="27"/>
        <v/>
      </c>
      <c r="BE47" s="313" t="str">
        <f t="shared" ca="1" si="27"/>
        <v/>
      </c>
      <c r="BF47" s="313" t="str">
        <f t="shared" ca="1" si="27"/>
        <v/>
      </c>
      <c r="BG47" s="313" t="str">
        <f t="shared" ca="1" si="27"/>
        <v/>
      </c>
      <c r="BH47" s="313" t="str">
        <f t="shared" ca="1" si="27"/>
        <v/>
      </c>
      <c r="BI47" s="313" t="str">
        <f t="shared" ca="1" si="27"/>
        <v/>
      </c>
      <c r="BJ47" s="313" t="str">
        <f t="shared" ca="1" si="27"/>
        <v/>
      </c>
      <c r="BK47" s="313" t="str">
        <f t="shared" ca="1" si="27"/>
        <v/>
      </c>
      <c r="BL47" s="313" t="str">
        <f t="shared" ca="1" si="27"/>
        <v/>
      </c>
      <c r="BM47" s="313" t="str">
        <f t="shared" ca="1" si="27"/>
        <v/>
      </c>
      <c r="BN47" s="313" t="str">
        <f t="shared" ca="1" si="27"/>
        <v/>
      </c>
      <c r="BO47" s="313" t="str">
        <f t="shared" ca="1" si="27"/>
        <v/>
      </c>
      <c r="BP47" s="313" t="str">
        <f t="shared" ca="1" si="27"/>
        <v/>
      </c>
    </row>
    <row r="48" spans="1:68" s="100" customFormat="1" x14ac:dyDescent="0.25">
      <c r="A48" s="157">
        <v>1995</v>
      </c>
      <c r="B48" s="309">
        <f>'Waste Disposal Data'!W42*'Waste Disposal Data'!AA42*Short_Metric</f>
        <v>2318.7520799999998</v>
      </c>
      <c r="C48" s="313">
        <f t="shared" si="9"/>
        <v>54576.097904309769</v>
      </c>
      <c r="D48" s="311">
        <f ca="1">(((SUM(F48:BN48)/M3_FT3)*g_ft3)/g_mt)*Conversions_Constants!$C$29</f>
        <v>2340.5434892507592</v>
      </c>
      <c r="E48" s="312"/>
      <c r="F48" s="311">
        <f t="shared" ca="1" si="22"/>
        <v>963.90003522609254</v>
      </c>
      <c r="G48" s="313">
        <f t="shared" ca="1" si="22"/>
        <v>1063.1177731995479</v>
      </c>
      <c r="H48" s="313">
        <f t="shared" ca="1" si="22"/>
        <v>1169.1900604856394</v>
      </c>
      <c r="I48" s="313">
        <f t="shared" ca="1" si="22"/>
        <v>1233.4103241874991</v>
      </c>
      <c r="J48" s="313">
        <f t="shared" ca="1" si="22"/>
        <v>1343.2726747283868</v>
      </c>
      <c r="K48" s="313">
        <f t="shared" ca="1" si="22"/>
        <v>1431.7034775815891</v>
      </c>
      <c r="L48" s="313">
        <f t="shared" ca="1" si="22"/>
        <v>1527.1539844125173</v>
      </c>
      <c r="M48" s="313">
        <f t="shared" ca="1" si="22"/>
        <v>1640.9657792975365</v>
      </c>
      <c r="N48" s="313">
        <f t="shared" ca="1" si="22"/>
        <v>1760.5280187433871</v>
      </c>
      <c r="O48" s="313">
        <f t="shared" ca="1" si="22"/>
        <v>1901.2605808115654</v>
      </c>
      <c r="P48" s="313">
        <f t="shared" ca="1" si="23"/>
        <v>2072.1348269148289</v>
      </c>
      <c r="Q48" s="313">
        <f t="shared" ca="1" si="23"/>
        <v>2233.4615496293968</v>
      </c>
      <c r="R48" s="313">
        <f t="shared" ca="1" si="23"/>
        <v>2382.2607624593834</v>
      </c>
      <c r="S48" s="313">
        <f t="shared" ca="1" si="23"/>
        <v>2532.418435353045</v>
      </c>
      <c r="T48" s="313">
        <f t="shared" ca="1" si="23"/>
        <v>2673.2565762965182</v>
      </c>
      <c r="U48" s="313">
        <f t="shared" ca="1" si="23"/>
        <v>2833.683459169546</v>
      </c>
      <c r="V48" s="313">
        <f t="shared" ca="1" si="23"/>
        <v>2991.8841470546154</v>
      </c>
      <c r="W48" s="313">
        <f t="shared" ca="1" si="23"/>
        <v>3146.7324975013144</v>
      </c>
      <c r="X48" s="313">
        <f t="shared" ca="1" si="23"/>
        <v>3306.3469642674077</v>
      </c>
      <c r="Y48" s="313">
        <f t="shared" ca="1" si="23"/>
        <v>3508.1675006384644</v>
      </c>
      <c r="Z48" s="313">
        <f t="shared" ca="1" si="24"/>
        <v>3313.7355820089037</v>
      </c>
      <c r="AA48" s="313">
        <f t="shared" ca="1" si="24"/>
        <v>3571.7198115192696</v>
      </c>
      <c r="AB48" s="313">
        <f t="shared" ca="1" si="24"/>
        <v>3834.0305466924201</v>
      </c>
      <c r="AC48" s="313">
        <f t="shared" ca="1" si="24"/>
        <v>4286.7976178153722</v>
      </c>
      <c r="AD48" s="313">
        <f t="shared" ca="1" si="24"/>
        <v>4777.8757136493768</v>
      </c>
      <c r="AE48" s="313">
        <f t="shared" ca="1" si="24"/>
        <v>5034.489857632715</v>
      </c>
      <c r="AF48" s="313">
        <f t="shared" ca="1" si="24"/>
        <v>5153.0642084007359</v>
      </c>
      <c r="AG48" s="313">
        <f t="shared" ca="1" si="24"/>
        <v>5405.9296571368459</v>
      </c>
      <c r="AH48" s="313">
        <f t="shared" ca="1" si="24"/>
        <v>5676.0864701987712</v>
      </c>
      <c r="AI48" s="313">
        <f t="shared" ca="1" si="24"/>
        <v>6098.261137436315</v>
      </c>
      <c r="AJ48" s="313">
        <f t="shared" ca="1" si="25"/>
        <v>6490.9951659847338</v>
      </c>
      <c r="AK48" s="313">
        <f t="shared" ca="1" si="25"/>
        <v>4915.6892762546049</v>
      </c>
      <c r="AL48" s="313">
        <f t="shared" ca="1" si="25"/>
        <v>5347.8496569836761</v>
      </c>
      <c r="AM48" s="313">
        <f t="shared" ca="1" si="25"/>
        <v>8207.4984382139719</v>
      </c>
      <c r="AN48" s="313">
        <f t="shared" ca="1" si="25"/>
        <v>9069.6252002787769</v>
      </c>
      <c r="AO48" s="313" t="str">
        <f t="shared" ca="1" si="25"/>
        <v/>
      </c>
      <c r="AP48" s="313" t="str">
        <f t="shared" ca="1" si="25"/>
        <v/>
      </c>
      <c r="AQ48" s="313" t="str">
        <f t="shared" ca="1" si="25"/>
        <v/>
      </c>
      <c r="AR48" s="313" t="str">
        <f t="shared" ca="1" si="25"/>
        <v/>
      </c>
      <c r="AS48" s="313" t="str">
        <f t="shared" ca="1" si="25"/>
        <v/>
      </c>
      <c r="AT48" s="313" t="str">
        <f t="shared" ca="1" si="26"/>
        <v/>
      </c>
      <c r="AU48" s="313" t="str">
        <f t="shared" ca="1" si="26"/>
        <v/>
      </c>
      <c r="AV48" s="313" t="str">
        <f t="shared" ca="1" si="26"/>
        <v/>
      </c>
      <c r="AW48" s="313" t="str">
        <f t="shared" ca="1" si="26"/>
        <v/>
      </c>
      <c r="AX48" s="313" t="str">
        <f t="shared" ca="1" si="26"/>
        <v/>
      </c>
      <c r="AY48" s="313" t="str">
        <f t="shared" ca="1" si="26"/>
        <v/>
      </c>
      <c r="AZ48" s="313" t="str">
        <f t="shared" ca="1" si="26"/>
        <v/>
      </c>
      <c r="BA48" s="313" t="str">
        <f t="shared" ca="1" si="26"/>
        <v/>
      </c>
      <c r="BB48" s="313" t="str">
        <f t="shared" ca="1" si="26"/>
        <v/>
      </c>
      <c r="BC48" s="313" t="str">
        <f t="shared" ca="1" si="26"/>
        <v/>
      </c>
      <c r="BD48" s="313" t="str">
        <f t="shared" ca="1" si="27"/>
        <v/>
      </c>
      <c r="BE48" s="313" t="str">
        <f t="shared" ca="1" si="27"/>
        <v/>
      </c>
      <c r="BF48" s="313" t="str">
        <f t="shared" ca="1" si="27"/>
        <v/>
      </c>
      <c r="BG48" s="313" t="str">
        <f t="shared" ca="1" si="27"/>
        <v/>
      </c>
      <c r="BH48" s="313" t="str">
        <f t="shared" ca="1" si="27"/>
        <v/>
      </c>
      <c r="BI48" s="313" t="str">
        <f t="shared" ca="1" si="27"/>
        <v/>
      </c>
      <c r="BJ48" s="313" t="str">
        <f t="shared" ca="1" si="27"/>
        <v/>
      </c>
      <c r="BK48" s="313" t="str">
        <f t="shared" ca="1" si="27"/>
        <v/>
      </c>
      <c r="BL48" s="313" t="str">
        <f t="shared" ca="1" si="27"/>
        <v/>
      </c>
      <c r="BM48" s="313" t="str">
        <f t="shared" ca="1" si="27"/>
        <v/>
      </c>
      <c r="BN48" s="313" t="str">
        <f t="shared" ca="1" si="27"/>
        <v/>
      </c>
      <c r="BO48" s="313" t="str">
        <f t="shared" ca="1" si="27"/>
        <v/>
      </c>
      <c r="BP48" s="313" t="str">
        <f t="shared" ca="1" si="27"/>
        <v/>
      </c>
    </row>
    <row r="49" spans="1:68" s="100" customFormat="1" x14ac:dyDescent="0.25">
      <c r="A49" s="157">
        <v>1996</v>
      </c>
      <c r="B49" s="309">
        <f>'Waste Disposal Data'!W43*'Waste Disposal Data'!AA43*Short_Metric</f>
        <v>2318.7520799999998</v>
      </c>
      <c r="C49" s="313">
        <f t="shared" si="9"/>
        <v>56894.849984309767</v>
      </c>
      <c r="D49" s="311">
        <f ca="1">(((SUM(F49:BN49)/M3_FT3)*g_ft3)/g_mt)*Conversions_Constants!$C$29</f>
        <v>2425.4075923662613</v>
      </c>
      <c r="E49" s="312"/>
      <c r="F49" s="311">
        <f t="shared" ca="1" si="22"/>
        <v>926.1049742437732</v>
      </c>
      <c r="G49" s="313">
        <f t="shared" ca="1" si="22"/>
        <v>1021.432329065268</v>
      </c>
      <c r="H49" s="313">
        <f t="shared" ca="1" si="22"/>
        <v>1123.3454624764606</v>
      </c>
      <c r="I49" s="313">
        <f t="shared" ca="1" si="22"/>
        <v>1185.0476136207992</v>
      </c>
      <c r="J49" s="313">
        <f t="shared" ca="1" si="22"/>
        <v>1290.6021997809175</v>
      </c>
      <c r="K49" s="313">
        <f t="shared" ca="1" si="22"/>
        <v>1375.5655812580553</v>
      </c>
      <c r="L49" s="313">
        <f t="shared" ca="1" si="22"/>
        <v>1467.2734201829401</v>
      </c>
      <c r="M49" s="313">
        <f t="shared" ca="1" si="22"/>
        <v>1576.6225907594337</v>
      </c>
      <c r="N49" s="313">
        <f t="shared" ca="1" si="22"/>
        <v>1691.4967277404005</v>
      </c>
      <c r="O49" s="313">
        <f t="shared" ca="1" si="22"/>
        <v>1826.7110871203704</v>
      </c>
      <c r="P49" s="313">
        <f t="shared" ca="1" si="23"/>
        <v>1990.8852581994911</v>
      </c>
      <c r="Q49" s="313">
        <f t="shared" ca="1" si="23"/>
        <v>2145.886269636721</v>
      </c>
      <c r="R49" s="313">
        <f t="shared" ca="1" si="23"/>
        <v>2288.8509818779189</v>
      </c>
      <c r="S49" s="313">
        <f t="shared" ca="1" si="23"/>
        <v>2433.1208882018595</v>
      </c>
      <c r="T49" s="313">
        <f t="shared" ca="1" si="23"/>
        <v>2568.4366866502041</v>
      </c>
      <c r="U49" s="313">
        <f t="shared" ca="1" si="23"/>
        <v>2722.5731414707088</v>
      </c>
      <c r="V49" s="313">
        <f t="shared" ca="1" si="23"/>
        <v>2874.5706916573313</v>
      </c>
      <c r="W49" s="313">
        <f t="shared" ca="1" si="23"/>
        <v>3023.3473514366956</v>
      </c>
      <c r="X49" s="313">
        <f t="shared" ca="1" si="23"/>
        <v>3176.7032454414461</v>
      </c>
      <c r="Y49" s="313">
        <f t="shared" ca="1" si="23"/>
        <v>3370.610285390851</v>
      </c>
      <c r="Z49" s="313">
        <f t="shared" ca="1" si="24"/>
        <v>3183.8021513374233</v>
      </c>
      <c r="AA49" s="313">
        <f t="shared" ca="1" si="24"/>
        <v>3431.6706745188358</v>
      </c>
      <c r="AB49" s="313">
        <f t="shared" ca="1" si="24"/>
        <v>3683.6960586495029</v>
      </c>
      <c r="AC49" s="313">
        <f t="shared" ca="1" si="24"/>
        <v>4118.7098789803267</v>
      </c>
      <c r="AD49" s="313">
        <f t="shared" ca="1" si="24"/>
        <v>4590.532527256707</v>
      </c>
      <c r="AE49" s="313">
        <f t="shared" ca="1" si="24"/>
        <v>4837.0846867330019</v>
      </c>
      <c r="AF49" s="313">
        <f t="shared" ca="1" si="24"/>
        <v>4951.0096707052362</v>
      </c>
      <c r="AG49" s="313">
        <f t="shared" ca="1" si="24"/>
        <v>5193.9601233774329</v>
      </c>
      <c r="AH49" s="313">
        <f t="shared" ca="1" si="24"/>
        <v>5453.5239362823522</v>
      </c>
      <c r="AI49" s="313">
        <f t="shared" ca="1" si="24"/>
        <v>5859.1448980418763</v>
      </c>
      <c r="AJ49" s="313">
        <f t="shared" ca="1" si="25"/>
        <v>6236.4796050668856</v>
      </c>
      <c r="AK49" s="313">
        <f t="shared" ca="1" si="25"/>
        <v>4722.9423427797637</v>
      </c>
      <c r="AL49" s="313">
        <f t="shared" ca="1" si="25"/>
        <v>5138.1574726042818</v>
      </c>
      <c r="AM49" s="313">
        <f t="shared" ca="1" si="25"/>
        <v>7885.677821295174</v>
      </c>
      <c r="AN49" s="313">
        <f t="shared" ca="1" si="25"/>
        <v>8714.000109497616</v>
      </c>
      <c r="AO49" s="313">
        <f t="shared" ca="1" si="25"/>
        <v>9275.008319999999</v>
      </c>
      <c r="AP49" s="313" t="str">
        <f t="shared" ca="1" si="25"/>
        <v/>
      </c>
      <c r="AQ49" s="313" t="str">
        <f t="shared" ca="1" si="25"/>
        <v/>
      </c>
      <c r="AR49" s="313" t="str">
        <f t="shared" ca="1" si="25"/>
        <v/>
      </c>
      <c r="AS49" s="313" t="str">
        <f t="shared" ca="1" si="25"/>
        <v/>
      </c>
      <c r="AT49" s="313" t="str">
        <f t="shared" ca="1" si="26"/>
        <v/>
      </c>
      <c r="AU49" s="313" t="str">
        <f t="shared" ca="1" si="26"/>
        <v/>
      </c>
      <c r="AV49" s="313" t="str">
        <f t="shared" ca="1" si="26"/>
        <v/>
      </c>
      <c r="AW49" s="313" t="str">
        <f t="shared" ca="1" si="26"/>
        <v/>
      </c>
      <c r="AX49" s="313" t="str">
        <f t="shared" ca="1" si="26"/>
        <v/>
      </c>
      <c r="AY49" s="313" t="str">
        <f t="shared" ca="1" si="26"/>
        <v/>
      </c>
      <c r="AZ49" s="313" t="str">
        <f t="shared" ca="1" si="26"/>
        <v/>
      </c>
      <c r="BA49" s="313" t="str">
        <f t="shared" ca="1" si="26"/>
        <v/>
      </c>
      <c r="BB49" s="313" t="str">
        <f t="shared" ca="1" si="26"/>
        <v/>
      </c>
      <c r="BC49" s="313" t="str">
        <f t="shared" ca="1" si="26"/>
        <v/>
      </c>
      <c r="BD49" s="313" t="str">
        <f t="shared" ca="1" si="27"/>
        <v/>
      </c>
      <c r="BE49" s="313" t="str">
        <f t="shared" ca="1" si="27"/>
        <v/>
      </c>
      <c r="BF49" s="313" t="str">
        <f t="shared" ca="1" si="27"/>
        <v/>
      </c>
      <c r="BG49" s="313" t="str">
        <f t="shared" ca="1" si="27"/>
        <v/>
      </c>
      <c r="BH49" s="313" t="str">
        <f t="shared" ca="1" si="27"/>
        <v/>
      </c>
      <c r="BI49" s="313" t="str">
        <f t="shared" ca="1" si="27"/>
        <v/>
      </c>
      <c r="BJ49" s="313" t="str">
        <f t="shared" ca="1" si="27"/>
        <v/>
      </c>
      <c r="BK49" s="313" t="str">
        <f t="shared" ca="1" si="27"/>
        <v/>
      </c>
      <c r="BL49" s="313" t="str">
        <f t="shared" ca="1" si="27"/>
        <v/>
      </c>
      <c r="BM49" s="313" t="str">
        <f t="shared" ca="1" si="27"/>
        <v/>
      </c>
      <c r="BN49" s="313" t="str">
        <f t="shared" ca="1" si="27"/>
        <v/>
      </c>
      <c r="BO49" s="313" t="str">
        <f t="shared" ca="1" si="27"/>
        <v/>
      </c>
      <c r="BP49" s="313" t="str">
        <f t="shared" ca="1" si="27"/>
        <v/>
      </c>
    </row>
    <row r="50" spans="1:68" s="100" customFormat="1" x14ac:dyDescent="0.25">
      <c r="A50" s="157">
        <v>1997</v>
      </c>
      <c r="B50" s="309">
        <f>'Waste Disposal Data'!W44*'Waste Disposal Data'!AA44*Short_Metric</f>
        <v>2318.7520799999998</v>
      </c>
      <c r="C50" s="313">
        <f t="shared" si="9"/>
        <v>59213.602064309765</v>
      </c>
      <c r="D50" s="311">
        <f ca="1">(((SUM(F50:BN50)/M3_FT3)*g_ft3)/g_mt)*Conversions_Constants!$C$29</f>
        <v>2506.9441264027701</v>
      </c>
      <c r="E50" s="312"/>
      <c r="F50" s="311">
        <f t="shared" ca="1" si="22"/>
        <v>889.79187879985716</v>
      </c>
      <c r="G50" s="313">
        <f t="shared" ca="1" si="22"/>
        <v>981.38139457466093</v>
      </c>
      <c r="H50" s="313">
        <f t="shared" ca="1" si="22"/>
        <v>1079.2984568670736</v>
      </c>
      <c r="I50" s="313">
        <f t="shared" ca="1" si="22"/>
        <v>1138.5812320595192</v>
      </c>
      <c r="J50" s="313">
        <f t="shared" ca="1" si="22"/>
        <v>1239.9969636962696</v>
      </c>
      <c r="K50" s="313">
        <f t="shared" ca="1" si="22"/>
        <v>1321.6288833341559</v>
      </c>
      <c r="L50" s="313">
        <f t="shared" ca="1" si="22"/>
        <v>1409.7408064606882</v>
      </c>
      <c r="M50" s="313">
        <f t="shared" ca="1" si="22"/>
        <v>1514.802334730641</v>
      </c>
      <c r="N50" s="313">
        <f t="shared" ca="1" si="22"/>
        <v>1625.1721923736877</v>
      </c>
      <c r="O50" s="313">
        <f t="shared" ca="1" si="22"/>
        <v>1755.0847208877017</v>
      </c>
      <c r="P50" s="313">
        <f t="shared" ca="1" si="23"/>
        <v>1912.8215306421241</v>
      </c>
      <c r="Q50" s="313">
        <f t="shared" ca="1" si="23"/>
        <v>2061.7448654889326</v>
      </c>
      <c r="R50" s="313">
        <f t="shared" ca="1" si="23"/>
        <v>2199.1038511817446</v>
      </c>
      <c r="S50" s="313">
        <f t="shared" ca="1" si="23"/>
        <v>2337.716853565249</v>
      </c>
      <c r="T50" s="313">
        <f t="shared" ca="1" si="23"/>
        <v>2467.7268436649051</v>
      </c>
      <c r="U50" s="313">
        <f t="shared" ca="1" si="23"/>
        <v>2615.8195216448344</v>
      </c>
      <c r="V50" s="313">
        <f t="shared" ca="1" si="23"/>
        <v>2761.8571626411385</v>
      </c>
      <c r="W50" s="313">
        <f t="shared" ca="1" si="23"/>
        <v>2904.8002061495254</v>
      </c>
      <c r="X50" s="313">
        <f t="shared" ca="1" si="23"/>
        <v>3052.1429295410712</v>
      </c>
      <c r="Y50" s="313">
        <f t="shared" ca="1" si="23"/>
        <v>3238.4467657017049</v>
      </c>
      <c r="Z50" s="313">
        <f t="shared" ca="1" si="24"/>
        <v>3058.9634833554551</v>
      </c>
      <c r="AA50" s="313">
        <f t="shared" ca="1" si="24"/>
        <v>3297.1129427264182</v>
      </c>
      <c r="AB50" s="313">
        <f t="shared" ca="1" si="24"/>
        <v>3539.2562701974748</v>
      </c>
      <c r="AC50" s="313">
        <f t="shared" ca="1" si="24"/>
        <v>3957.2129546566603</v>
      </c>
      <c r="AD50" s="313">
        <f t="shared" ca="1" si="24"/>
        <v>4410.5351722734467</v>
      </c>
      <c r="AE50" s="313">
        <f t="shared" ca="1" si="24"/>
        <v>4647.4198832985076</v>
      </c>
      <c r="AF50" s="313">
        <f t="shared" ca="1" si="24"/>
        <v>4756.8778047546175</v>
      </c>
      <c r="AG50" s="313">
        <f t="shared" ca="1" si="24"/>
        <v>4990.3020339193172</v>
      </c>
      <c r="AH50" s="313">
        <f t="shared" ca="1" si="24"/>
        <v>5239.6882041445024</v>
      </c>
      <c r="AI50" s="313">
        <f t="shared" ca="1" si="24"/>
        <v>5629.4045405018351</v>
      </c>
      <c r="AJ50" s="313">
        <f t="shared" ca="1" si="25"/>
        <v>5991.943742037146</v>
      </c>
      <c r="AK50" s="313">
        <f t="shared" ca="1" si="25"/>
        <v>4537.7531246681092</v>
      </c>
      <c r="AL50" s="313">
        <f t="shared" ca="1" si="25"/>
        <v>4936.6874363797988</v>
      </c>
      <c r="AM50" s="313">
        <f t="shared" ca="1" si="25"/>
        <v>7576.4759712580926</v>
      </c>
      <c r="AN50" s="313">
        <f t="shared" ca="1" si="25"/>
        <v>8372.3192779774981</v>
      </c>
      <c r="AO50" s="313">
        <f t="shared" ca="1" si="25"/>
        <v>8911.3300419059215</v>
      </c>
      <c r="AP50" s="313">
        <f t="shared" ca="1" si="25"/>
        <v>9275.008319999999</v>
      </c>
      <c r="AQ50" s="313" t="str">
        <f t="shared" ca="1" si="25"/>
        <v/>
      </c>
      <c r="AR50" s="313" t="str">
        <f t="shared" ca="1" si="25"/>
        <v/>
      </c>
      <c r="AS50" s="313" t="str">
        <f t="shared" ca="1" si="25"/>
        <v/>
      </c>
      <c r="AT50" s="313" t="str">
        <f t="shared" ca="1" si="26"/>
        <v/>
      </c>
      <c r="AU50" s="313" t="str">
        <f t="shared" ca="1" si="26"/>
        <v/>
      </c>
      <c r="AV50" s="313" t="str">
        <f t="shared" ca="1" si="26"/>
        <v/>
      </c>
      <c r="AW50" s="313" t="str">
        <f t="shared" ca="1" si="26"/>
        <v/>
      </c>
      <c r="AX50" s="313" t="str">
        <f t="shared" ca="1" si="26"/>
        <v/>
      </c>
      <c r="AY50" s="313" t="str">
        <f t="shared" ca="1" si="26"/>
        <v/>
      </c>
      <c r="AZ50" s="313" t="str">
        <f t="shared" ca="1" si="26"/>
        <v/>
      </c>
      <c r="BA50" s="313" t="str">
        <f t="shared" ca="1" si="26"/>
        <v/>
      </c>
      <c r="BB50" s="313" t="str">
        <f t="shared" ca="1" si="26"/>
        <v/>
      </c>
      <c r="BC50" s="313" t="str">
        <f t="shared" ca="1" si="26"/>
        <v/>
      </c>
      <c r="BD50" s="313" t="str">
        <f t="shared" ca="1" si="27"/>
        <v/>
      </c>
      <c r="BE50" s="313" t="str">
        <f t="shared" ca="1" si="27"/>
        <v/>
      </c>
      <c r="BF50" s="313" t="str">
        <f t="shared" ca="1" si="27"/>
        <v/>
      </c>
      <c r="BG50" s="313" t="str">
        <f t="shared" ca="1" si="27"/>
        <v/>
      </c>
      <c r="BH50" s="313" t="str">
        <f t="shared" ca="1" si="27"/>
        <v/>
      </c>
      <c r="BI50" s="313" t="str">
        <f t="shared" ca="1" si="27"/>
        <v/>
      </c>
      <c r="BJ50" s="313" t="str">
        <f t="shared" ca="1" si="27"/>
        <v/>
      </c>
      <c r="BK50" s="313" t="str">
        <f t="shared" ca="1" si="27"/>
        <v/>
      </c>
      <c r="BL50" s="313" t="str">
        <f t="shared" ca="1" si="27"/>
        <v/>
      </c>
      <c r="BM50" s="313" t="str">
        <f t="shared" ca="1" si="27"/>
        <v/>
      </c>
      <c r="BN50" s="313" t="str">
        <f t="shared" ca="1" si="27"/>
        <v/>
      </c>
      <c r="BO50" s="313" t="str">
        <f t="shared" ca="1" si="27"/>
        <v/>
      </c>
      <c r="BP50" s="313" t="str">
        <f t="shared" ca="1" si="27"/>
        <v/>
      </c>
    </row>
    <row r="51" spans="1:68" s="100" customFormat="1" x14ac:dyDescent="0.25">
      <c r="A51" s="157">
        <v>1998</v>
      </c>
      <c r="B51" s="309">
        <f>'Waste Disposal Data'!W45*'Waste Disposal Data'!AA45*Short_Metric</f>
        <v>2318.7520799999998</v>
      </c>
      <c r="C51" s="313">
        <f t="shared" si="9"/>
        <v>61532.354144309764</v>
      </c>
      <c r="D51" s="311">
        <f ca="1">(((SUM(F51:BN51)/M3_FT3)*g_ft3)/g_mt)*Conversions_Constants!$C$29</f>
        <v>2585.2835672101314</v>
      </c>
      <c r="E51" s="312"/>
      <c r="F51" s="311">
        <f t="shared" ca="1" si="22"/>
        <v>854.90264019440713</v>
      </c>
      <c r="G51" s="313">
        <f t="shared" ca="1" si="22"/>
        <v>942.90087968791909</v>
      </c>
      <c r="H51" s="313">
        <f t="shared" ca="1" si="22"/>
        <v>1036.978559051274</v>
      </c>
      <c r="I51" s="313">
        <f t="shared" ca="1" si="22"/>
        <v>1093.9368233798348</v>
      </c>
      <c r="J51" s="313">
        <f t="shared" ca="1" si="22"/>
        <v>1191.3759873003146</v>
      </c>
      <c r="K51" s="313">
        <f t="shared" ca="1" si="22"/>
        <v>1269.8070735861425</v>
      </c>
      <c r="L51" s="313">
        <f t="shared" ca="1" si="22"/>
        <v>1354.4640787894975</v>
      </c>
      <c r="M51" s="313">
        <f t="shared" ca="1" si="22"/>
        <v>1455.4060856124927</v>
      </c>
      <c r="N51" s="313">
        <f t="shared" ca="1" si="22"/>
        <v>1561.4482792366691</v>
      </c>
      <c r="O51" s="313">
        <f t="shared" ca="1" si="22"/>
        <v>1686.2668646465052</v>
      </c>
      <c r="P51" s="313">
        <f t="shared" ca="1" si="23"/>
        <v>1837.8187256241249</v>
      </c>
      <c r="Q51" s="313">
        <f t="shared" ca="1" si="23"/>
        <v>1980.9026929883007</v>
      </c>
      <c r="R51" s="313">
        <f t="shared" ca="1" si="23"/>
        <v>2112.875755814619</v>
      </c>
      <c r="S51" s="313">
        <f t="shared" ca="1" si="23"/>
        <v>2246.0536646339042</v>
      </c>
      <c r="T51" s="313">
        <f t="shared" ca="1" si="23"/>
        <v>2370.9658901059183</v>
      </c>
      <c r="U51" s="313">
        <f t="shared" ca="1" si="23"/>
        <v>2513.2517711248429</v>
      </c>
      <c r="V51" s="313">
        <f t="shared" ca="1" si="23"/>
        <v>2653.5631943128196</v>
      </c>
      <c r="W51" s="313">
        <f t="shared" ca="1" si="23"/>
        <v>2790.9013609159406</v>
      </c>
      <c r="X51" s="313">
        <f t="shared" ca="1" si="23"/>
        <v>2932.4666934864949</v>
      </c>
      <c r="Y51" s="313">
        <f t="shared" ca="1" si="23"/>
        <v>3111.465451743215</v>
      </c>
      <c r="Z51" s="313">
        <f t="shared" ca="1" si="24"/>
        <v>2939.0198095605037</v>
      </c>
      <c r="AA51" s="313">
        <f t="shared" ca="1" si="24"/>
        <v>3167.8312950639943</v>
      </c>
      <c r="AB51" s="313">
        <f t="shared" ca="1" si="24"/>
        <v>3400.4800468593662</v>
      </c>
      <c r="AC51" s="313">
        <f t="shared" ca="1" si="24"/>
        <v>3802.048415310875</v>
      </c>
      <c r="AD51" s="313">
        <f t="shared" ca="1" si="24"/>
        <v>4237.5956145302207</v>
      </c>
      <c r="AE51" s="313">
        <f t="shared" ca="1" si="24"/>
        <v>4465.1919431797069</v>
      </c>
      <c r="AF51" s="313">
        <f t="shared" ca="1" si="24"/>
        <v>4570.3579581463391</v>
      </c>
      <c r="AG51" s="313">
        <f t="shared" ca="1" si="24"/>
        <v>4794.6294923700443</v>
      </c>
      <c r="AH51" s="313">
        <f t="shared" ca="1" si="24"/>
        <v>5034.2370909930223</v>
      </c>
      <c r="AI51" s="313">
        <f t="shared" ca="1" si="24"/>
        <v>5408.6724312303104</v>
      </c>
      <c r="AJ51" s="313">
        <f t="shared" ca="1" si="25"/>
        <v>5756.996267344126</v>
      </c>
      <c r="AK51" s="313">
        <f t="shared" ca="1" si="25"/>
        <v>4359.8252796615971</v>
      </c>
      <c r="AL51" s="313">
        <f t="shared" ca="1" si="25"/>
        <v>4743.1171532696471</v>
      </c>
      <c r="AM51" s="313">
        <f t="shared" ca="1" si="25"/>
        <v>7279.3980991761355</v>
      </c>
      <c r="AN51" s="313">
        <f t="shared" ca="1" si="25"/>
        <v>8044.0359434921729</v>
      </c>
      <c r="AO51" s="313">
        <f t="shared" ca="1" si="25"/>
        <v>8561.9117930640441</v>
      </c>
      <c r="AP51" s="313">
        <f t="shared" ca="1" si="25"/>
        <v>8911.3300419059215</v>
      </c>
      <c r="AQ51" s="313">
        <f t="shared" ca="1" si="25"/>
        <v>9275.008319999999</v>
      </c>
      <c r="AR51" s="313" t="str">
        <f t="shared" ca="1" si="25"/>
        <v/>
      </c>
      <c r="AS51" s="313" t="str">
        <f t="shared" ca="1" si="25"/>
        <v/>
      </c>
      <c r="AT51" s="313" t="str">
        <f t="shared" ca="1" si="26"/>
        <v/>
      </c>
      <c r="AU51" s="313" t="str">
        <f t="shared" ca="1" si="26"/>
        <v/>
      </c>
      <c r="AV51" s="313" t="str">
        <f t="shared" ca="1" si="26"/>
        <v/>
      </c>
      <c r="AW51" s="313" t="str">
        <f t="shared" ca="1" si="26"/>
        <v/>
      </c>
      <c r="AX51" s="313" t="str">
        <f t="shared" ca="1" si="26"/>
        <v/>
      </c>
      <c r="AY51" s="313" t="str">
        <f t="shared" ca="1" si="26"/>
        <v/>
      </c>
      <c r="AZ51" s="313" t="str">
        <f t="shared" ca="1" si="26"/>
        <v/>
      </c>
      <c r="BA51" s="313" t="str">
        <f t="shared" ca="1" si="26"/>
        <v/>
      </c>
      <c r="BB51" s="313" t="str">
        <f t="shared" ca="1" si="26"/>
        <v/>
      </c>
      <c r="BC51" s="313" t="str">
        <f t="shared" ca="1" si="26"/>
        <v/>
      </c>
      <c r="BD51" s="313" t="str">
        <f t="shared" ca="1" si="27"/>
        <v/>
      </c>
      <c r="BE51" s="313" t="str">
        <f t="shared" ca="1" si="27"/>
        <v/>
      </c>
      <c r="BF51" s="313" t="str">
        <f t="shared" ca="1" si="27"/>
        <v/>
      </c>
      <c r="BG51" s="313" t="str">
        <f t="shared" ca="1" si="27"/>
        <v/>
      </c>
      <c r="BH51" s="313" t="str">
        <f t="shared" ca="1" si="27"/>
        <v/>
      </c>
      <c r="BI51" s="313" t="str">
        <f t="shared" ca="1" si="27"/>
        <v/>
      </c>
      <c r="BJ51" s="313" t="str">
        <f t="shared" ca="1" si="27"/>
        <v/>
      </c>
      <c r="BK51" s="313" t="str">
        <f t="shared" ca="1" si="27"/>
        <v/>
      </c>
      <c r="BL51" s="313" t="str">
        <f t="shared" ca="1" si="27"/>
        <v/>
      </c>
      <c r="BM51" s="313" t="str">
        <f t="shared" ca="1" si="27"/>
        <v/>
      </c>
      <c r="BN51" s="313" t="str">
        <f t="shared" ca="1" si="27"/>
        <v/>
      </c>
      <c r="BO51" s="313" t="str">
        <f t="shared" ca="1" si="27"/>
        <v/>
      </c>
      <c r="BP51" s="313" t="str">
        <f t="shared" ca="1" si="27"/>
        <v/>
      </c>
    </row>
    <row r="52" spans="1:68" s="100" customFormat="1" x14ac:dyDescent="0.25">
      <c r="A52" s="157">
        <v>1999</v>
      </c>
      <c r="B52" s="309">
        <f>'Waste Disposal Data'!W46*'Waste Disposal Data'!AA46*Short_Metric</f>
        <v>2318.7520799999998</v>
      </c>
      <c r="C52" s="313">
        <f t="shared" si="9"/>
        <v>63851.106224309762</v>
      </c>
      <c r="D52" s="311">
        <f ca="1">(((SUM(F52:BN52)/M3_FT3)*g_ft3)/g_mt)*Conversions_Constants!$C$29</f>
        <v>2660.551274606943</v>
      </c>
      <c r="E52" s="312"/>
      <c r="F52" s="311">
        <f t="shared" ca="1" si="22"/>
        <v>821.38142820222379</v>
      </c>
      <c r="G52" s="313">
        <f t="shared" ca="1" si="22"/>
        <v>905.9292073715884</v>
      </c>
      <c r="H52" s="313">
        <f t="shared" ca="1" si="22"/>
        <v>996.31804816386398</v>
      </c>
      <c r="I52" s="313">
        <f t="shared" ca="1" si="22"/>
        <v>1051.0429470031756</v>
      </c>
      <c r="J52" s="313">
        <f t="shared" ca="1" si="22"/>
        <v>1144.6614666578232</v>
      </c>
      <c r="K52" s="313">
        <f t="shared" ca="1" si="22"/>
        <v>1220.0172260624745</v>
      </c>
      <c r="L52" s="313">
        <f t="shared" ca="1" si="22"/>
        <v>1301.3547826121371</v>
      </c>
      <c r="M52" s="313">
        <f t="shared" ca="1" si="22"/>
        <v>1398.3387967344938</v>
      </c>
      <c r="N52" s="313">
        <f t="shared" ca="1" si="22"/>
        <v>1500.2230164731698</v>
      </c>
      <c r="O52" s="313">
        <f t="shared" ca="1" si="22"/>
        <v>1620.147395144864</v>
      </c>
      <c r="P52" s="313">
        <f t="shared" ca="1" si="23"/>
        <v>1765.7568226560384</v>
      </c>
      <c r="Q52" s="313">
        <f t="shared" ca="1" si="23"/>
        <v>1903.230387411546</v>
      </c>
      <c r="R52" s="313">
        <f t="shared" ca="1" si="23"/>
        <v>2030.0287124276761</v>
      </c>
      <c r="S52" s="313">
        <f t="shared" ca="1" si="23"/>
        <v>2157.9846407496252</v>
      </c>
      <c r="T52" s="313">
        <f t="shared" ca="1" si="23"/>
        <v>2277.9989878041692</v>
      </c>
      <c r="U52" s="313">
        <f t="shared" ca="1" si="23"/>
        <v>2414.7057596276018</v>
      </c>
      <c r="V52" s="313">
        <f t="shared" ca="1" si="23"/>
        <v>2549.5154932190653</v>
      </c>
      <c r="W52" s="313">
        <f t="shared" ca="1" si="23"/>
        <v>2681.4685532838957</v>
      </c>
      <c r="X52" s="313">
        <f t="shared" ca="1" si="23"/>
        <v>2817.4830297677422</v>
      </c>
      <c r="Y52" s="313">
        <f t="shared" ca="1" si="23"/>
        <v>2989.463146322194</v>
      </c>
      <c r="Z52" s="313">
        <f t="shared" ca="1" si="24"/>
        <v>2823.779194485222</v>
      </c>
      <c r="AA52" s="313">
        <f t="shared" ca="1" si="24"/>
        <v>3043.618853313691</v>
      </c>
      <c r="AB52" s="313">
        <f t="shared" ca="1" si="24"/>
        <v>3267.1453170706895</v>
      </c>
      <c r="AC52" s="313">
        <f t="shared" ca="1" si="24"/>
        <v>3652.9679645765054</v>
      </c>
      <c r="AD52" s="313">
        <f t="shared" ca="1" si="24"/>
        <v>4071.4371138388296</v>
      </c>
      <c r="AE52" s="313">
        <f t="shared" ca="1" si="24"/>
        <v>4290.109262795123</v>
      </c>
      <c r="AF52" s="313">
        <f t="shared" ca="1" si="24"/>
        <v>4391.1516593327569</v>
      </c>
      <c r="AG52" s="313">
        <f t="shared" ca="1" si="24"/>
        <v>4606.6293809174194</v>
      </c>
      <c r="AH52" s="313">
        <f t="shared" ca="1" si="24"/>
        <v>4836.8418312150143</v>
      </c>
      <c r="AI52" s="313">
        <f t="shared" ca="1" si="24"/>
        <v>5196.5953517603848</v>
      </c>
      <c r="AJ52" s="313">
        <f t="shared" ca="1" si="25"/>
        <v>5531.2612149035931</v>
      </c>
      <c r="AK52" s="313">
        <f t="shared" ca="1" si="25"/>
        <v>4188.8740852481751</v>
      </c>
      <c r="AL52" s="313">
        <f t="shared" ca="1" si="25"/>
        <v>4557.1368695237315</v>
      </c>
      <c r="AM52" s="313">
        <f t="shared" ca="1" si="25"/>
        <v>6993.9688170738955</v>
      </c>
      <c r="AN52" s="313">
        <f t="shared" ca="1" si="25"/>
        <v>7728.6247826689942</v>
      </c>
      <c r="AO52" s="313">
        <f t="shared" ca="1" si="25"/>
        <v>8226.1944297296523</v>
      </c>
      <c r="AP52" s="313">
        <f t="shared" ca="1" si="25"/>
        <v>8561.9117930640441</v>
      </c>
      <c r="AQ52" s="313">
        <f t="shared" ca="1" si="25"/>
        <v>8911.3300419059215</v>
      </c>
      <c r="AR52" s="313">
        <f t="shared" ca="1" si="25"/>
        <v>9275.008319999999</v>
      </c>
      <c r="AS52" s="313" t="str">
        <f t="shared" ca="1" si="25"/>
        <v/>
      </c>
      <c r="AT52" s="313" t="str">
        <f t="shared" ca="1" si="26"/>
        <v/>
      </c>
      <c r="AU52" s="313" t="str">
        <f t="shared" ca="1" si="26"/>
        <v/>
      </c>
      <c r="AV52" s="313" t="str">
        <f t="shared" ca="1" si="26"/>
        <v/>
      </c>
      <c r="AW52" s="313" t="str">
        <f t="shared" ca="1" si="26"/>
        <v/>
      </c>
      <c r="AX52" s="313" t="str">
        <f t="shared" ca="1" si="26"/>
        <v/>
      </c>
      <c r="AY52" s="313" t="str">
        <f t="shared" ca="1" si="26"/>
        <v/>
      </c>
      <c r="AZ52" s="313" t="str">
        <f t="shared" ca="1" si="26"/>
        <v/>
      </c>
      <c r="BA52" s="313" t="str">
        <f t="shared" ca="1" si="26"/>
        <v/>
      </c>
      <c r="BB52" s="313" t="str">
        <f t="shared" ca="1" si="26"/>
        <v/>
      </c>
      <c r="BC52" s="313" t="str">
        <f t="shared" ca="1" si="26"/>
        <v/>
      </c>
      <c r="BD52" s="313" t="str">
        <f t="shared" ca="1" si="27"/>
        <v/>
      </c>
      <c r="BE52" s="313" t="str">
        <f t="shared" ca="1" si="27"/>
        <v/>
      </c>
      <c r="BF52" s="313" t="str">
        <f t="shared" ca="1" si="27"/>
        <v/>
      </c>
      <c r="BG52" s="313" t="str">
        <f t="shared" ca="1" si="27"/>
        <v/>
      </c>
      <c r="BH52" s="313" t="str">
        <f t="shared" ca="1" si="27"/>
        <v/>
      </c>
      <c r="BI52" s="313" t="str">
        <f t="shared" ca="1" si="27"/>
        <v/>
      </c>
      <c r="BJ52" s="313" t="str">
        <f t="shared" ca="1" si="27"/>
        <v/>
      </c>
      <c r="BK52" s="313" t="str">
        <f t="shared" ca="1" si="27"/>
        <v/>
      </c>
      <c r="BL52" s="313" t="str">
        <f t="shared" ca="1" si="27"/>
        <v/>
      </c>
      <c r="BM52" s="313" t="str">
        <f t="shared" ca="1" si="27"/>
        <v/>
      </c>
      <c r="BN52" s="313" t="str">
        <f t="shared" ca="1" si="27"/>
        <v/>
      </c>
      <c r="BO52" s="313" t="str">
        <f t="shared" ca="1" si="27"/>
        <v/>
      </c>
      <c r="BP52" s="313" t="str">
        <f t="shared" ca="1" si="27"/>
        <v/>
      </c>
    </row>
    <row r="53" spans="1:68" s="100" customFormat="1" x14ac:dyDescent="0.25">
      <c r="A53" s="157">
        <v>2000</v>
      </c>
      <c r="B53" s="309">
        <f>'Waste Disposal Data'!W47*'Waste Disposal Data'!AA47*Short_Metric</f>
        <v>2318.7520800000002</v>
      </c>
      <c r="C53" s="313">
        <f t="shared" si="9"/>
        <v>66169.858304309761</v>
      </c>
      <c r="D53" s="311">
        <f ca="1">(((SUM(F53:BN53)/M3_FT3)*g_ft3)/g_mt)*Conversions_Constants!$C$29</f>
        <v>2732.8676929830058</v>
      </c>
      <c r="E53" s="312"/>
      <c r="F53" s="311">
        <f t="shared" ref="F53:O62" ca="1" si="28">IF(F$12&gt;=$A53,"",INDIRECT("B"&amp;F$11)*L*((EXP(-k*((($A53)-1)-F$12)))-(EXP(-k*($A53-F$12))))/$F$10)</f>
        <v>789.17460173254915</v>
      </c>
      <c r="G53" s="313">
        <f t="shared" ca="1" si="28"/>
        <v>870.40721506225623</v>
      </c>
      <c r="H53" s="313">
        <f t="shared" ca="1" si="28"/>
        <v>957.25185871269662</v>
      </c>
      <c r="I53" s="313">
        <f t="shared" ca="1" si="28"/>
        <v>1009.8309635761924</v>
      </c>
      <c r="J53" s="313">
        <f t="shared" ca="1" si="28"/>
        <v>1099.7786485694353</v>
      </c>
      <c r="K53" s="313">
        <f t="shared" ca="1" si="28"/>
        <v>1172.1796663847465</v>
      </c>
      <c r="L53" s="313">
        <f t="shared" ca="1" si="28"/>
        <v>1250.3279317241004</v>
      </c>
      <c r="M53" s="313">
        <f t="shared" ca="1" si="28"/>
        <v>1343.5091482594769</v>
      </c>
      <c r="N53" s="313">
        <f t="shared" ca="1" si="28"/>
        <v>1441.3984306006519</v>
      </c>
      <c r="O53" s="313">
        <f t="shared" ca="1" si="28"/>
        <v>1556.6205071253423</v>
      </c>
      <c r="P53" s="313">
        <f t="shared" ref="P53:Y62" ca="1" si="29">IF(P$12&gt;=$A53,"",INDIRECT("B"&amp;P$11)*L*((EXP(-k*((($A53)-1)-P$12)))-(EXP(-k*($A53-P$12))))/$F$10)</f>
        <v>1696.5205073190855</v>
      </c>
      <c r="Q53" s="313">
        <f t="shared" ca="1" si="29"/>
        <v>1828.603656498796</v>
      </c>
      <c r="R53" s="313">
        <f t="shared" ca="1" si="29"/>
        <v>1950.4301480764889</v>
      </c>
      <c r="S53" s="313">
        <f t="shared" ca="1" si="29"/>
        <v>2073.3688526851674</v>
      </c>
      <c r="T53" s="313">
        <f t="shared" ca="1" si="29"/>
        <v>2188.6773698819243</v>
      </c>
      <c r="U53" s="313">
        <f t="shared" ca="1" si="29"/>
        <v>2320.0237925105034</v>
      </c>
      <c r="V53" s="313">
        <f t="shared" ca="1" si="29"/>
        <v>2449.5475608400852</v>
      </c>
      <c r="W53" s="313">
        <f t="shared" ca="1" si="29"/>
        <v>2576.3266674142296</v>
      </c>
      <c r="X53" s="313">
        <f t="shared" ca="1" si="29"/>
        <v>2707.0079399917513</v>
      </c>
      <c r="Y53" s="313">
        <f t="shared" ca="1" si="29"/>
        <v>2872.2446197214254</v>
      </c>
      <c r="Z53" s="313">
        <f t="shared" ref="Z53:AI62" ca="1" si="30">IF(Z$12&gt;=$A53,"",INDIRECT("B"&amp;Z$11)*L*((EXP(-k*((($A53)-1)-Z$12)))-(EXP(-k*($A53-Z$12))))/$F$10)</f>
        <v>2713.0572285594558</v>
      </c>
      <c r="AA53" s="313">
        <f t="shared" ca="1" si="30"/>
        <v>2924.276851068716</v>
      </c>
      <c r="AB53" s="313">
        <f t="shared" ca="1" si="30"/>
        <v>3139.0387168174639</v>
      </c>
      <c r="AC53" s="313">
        <f t="shared" ca="1" si="30"/>
        <v>3509.7330419268783</v>
      </c>
      <c r="AD53" s="313">
        <f t="shared" ca="1" si="30"/>
        <v>3911.793781149152</v>
      </c>
      <c r="AE53" s="313">
        <f t="shared" ca="1" si="30"/>
        <v>4121.8916725031077</v>
      </c>
      <c r="AF53" s="313">
        <f t="shared" ca="1" si="30"/>
        <v>4218.9721400031331</v>
      </c>
      <c r="AG53" s="313">
        <f t="shared" ca="1" si="30"/>
        <v>4426.0008592742388</v>
      </c>
      <c r="AH53" s="313">
        <f t="shared" ca="1" si="30"/>
        <v>4647.1865502815863</v>
      </c>
      <c r="AI53" s="313">
        <f t="shared" ca="1" si="30"/>
        <v>4992.833933519435</v>
      </c>
      <c r="AJ53" s="313">
        <f t="shared" ref="AJ53:AS62" ca="1" si="31">IF(AJ$12&gt;=$A53,"",INDIRECT("B"&amp;AJ$11)*L*((EXP(-k*((($A53)-1)-AJ$12)))-(EXP(-k*($A53-AJ$12))))/$F$10)</f>
        <v>5314.3773604722019</v>
      </c>
      <c r="AK53" s="313">
        <f t="shared" ca="1" si="31"/>
        <v>4024.6259830453032</v>
      </c>
      <c r="AL53" s="313">
        <f t="shared" ca="1" si="31"/>
        <v>4378.4489770100672</v>
      </c>
      <c r="AM53" s="313">
        <f t="shared" ca="1" si="31"/>
        <v>6719.7313772053012</v>
      </c>
      <c r="AN53" s="313">
        <f t="shared" ca="1" si="31"/>
        <v>7425.581070359256</v>
      </c>
      <c r="AO53" s="313">
        <f t="shared" ca="1" si="31"/>
        <v>7903.6407324979373</v>
      </c>
      <c r="AP53" s="313">
        <f t="shared" ca="1" si="31"/>
        <v>8226.1944297296523</v>
      </c>
      <c r="AQ53" s="313">
        <f t="shared" ca="1" si="31"/>
        <v>8561.9117930640441</v>
      </c>
      <c r="AR53" s="313">
        <f t="shared" ca="1" si="31"/>
        <v>8911.3300419059215</v>
      </c>
      <c r="AS53" s="313">
        <f t="shared" ca="1" si="31"/>
        <v>9275.008319999999</v>
      </c>
      <c r="AT53" s="313" t="str">
        <f t="shared" ref="AT53:BC62" ca="1" si="32">IF(AT$12&gt;=$A53,"",INDIRECT("B"&amp;AT$11)*L*((EXP(-k*((($A53)-1)-AT$12)))-(EXP(-k*($A53-AT$12))))/$F$10)</f>
        <v/>
      </c>
      <c r="AU53" s="313" t="str">
        <f t="shared" ca="1" si="32"/>
        <v/>
      </c>
      <c r="AV53" s="313" t="str">
        <f t="shared" ca="1" si="32"/>
        <v/>
      </c>
      <c r="AW53" s="313" t="str">
        <f t="shared" ca="1" si="32"/>
        <v/>
      </c>
      <c r="AX53" s="313" t="str">
        <f t="shared" ca="1" si="32"/>
        <v/>
      </c>
      <c r="AY53" s="313" t="str">
        <f t="shared" ca="1" si="32"/>
        <v/>
      </c>
      <c r="AZ53" s="313" t="str">
        <f t="shared" ca="1" si="32"/>
        <v/>
      </c>
      <c r="BA53" s="313" t="str">
        <f t="shared" ca="1" si="32"/>
        <v/>
      </c>
      <c r="BB53" s="313" t="str">
        <f t="shared" ca="1" si="32"/>
        <v/>
      </c>
      <c r="BC53" s="313" t="str">
        <f t="shared" ca="1" si="32"/>
        <v/>
      </c>
      <c r="BD53" s="313" t="str">
        <f t="shared" ref="BD53:BP62" ca="1" si="33">IF(BD$12&gt;=$A53,"",INDIRECT("B"&amp;BD$11)*L*((EXP(-k*((($A53)-1)-BD$12)))-(EXP(-k*($A53-BD$12))))/$F$10)</f>
        <v/>
      </c>
      <c r="BE53" s="313" t="str">
        <f t="shared" ca="1" si="33"/>
        <v/>
      </c>
      <c r="BF53" s="313" t="str">
        <f t="shared" ca="1" si="33"/>
        <v/>
      </c>
      <c r="BG53" s="313" t="str">
        <f t="shared" ca="1" si="33"/>
        <v/>
      </c>
      <c r="BH53" s="313" t="str">
        <f t="shared" ca="1" si="33"/>
        <v/>
      </c>
      <c r="BI53" s="313" t="str">
        <f t="shared" ca="1" si="33"/>
        <v/>
      </c>
      <c r="BJ53" s="313" t="str">
        <f t="shared" ca="1" si="33"/>
        <v/>
      </c>
      <c r="BK53" s="313" t="str">
        <f t="shared" ca="1" si="33"/>
        <v/>
      </c>
      <c r="BL53" s="313" t="str">
        <f t="shared" ca="1" si="33"/>
        <v/>
      </c>
      <c r="BM53" s="313" t="str">
        <f t="shared" ca="1" si="33"/>
        <v/>
      </c>
      <c r="BN53" s="313" t="str">
        <f t="shared" ca="1" si="33"/>
        <v/>
      </c>
      <c r="BO53" s="313" t="str">
        <f t="shared" ca="1" si="33"/>
        <v/>
      </c>
      <c r="BP53" s="313" t="str">
        <f t="shared" ca="1" si="33"/>
        <v/>
      </c>
    </row>
    <row r="54" spans="1:68" s="100" customFormat="1" x14ac:dyDescent="0.25">
      <c r="A54" s="157">
        <v>2001</v>
      </c>
      <c r="B54" s="309">
        <f>'Waste Disposal Data'!W48*'Waste Disposal Data'!AA48*Short_Metric</f>
        <v>2318.7520799999998</v>
      </c>
      <c r="C54" s="313">
        <f t="shared" si="9"/>
        <v>68488.610384309766</v>
      </c>
      <c r="D54" s="311">
        <f ca="1">(((SUM(F54:BN54)/M3_FT3)*g_ft3)/g_mt)*Conversions_Constants!$C$29</f>
        <v>2802.3485440360487</v>
      </c>
      <c r="E54" s="312"/>
      <c r="F54" s="311">
        <f t="shared" ca="1" si="28"/>
        <v>758.23062299187245</v>
      </c>
      <c r="G54" s="313">
        <f t="shared" ca="1" si="28"/>
        <v>836.27805999380109</v>
      </c>
      <c r="H54" s="313">
        <f t="shared" ca="1" si="28"/>
        <v>919.71747646008976</v>
      </c>
      <c r="I54" s="313">
        <f t="shared" ca="1" si="28"/>
        <v>970.2349251330204</v>
      </c>
      <c r="J54" s="313">
        <f t="shared" ca="1" si="28"/>
        <v>1056.6557109507344</v>
      </c>
      <c r="K54" s="313">
        <f t="shared" ca="1" si="28"/>
        <v>1126.2178442515474</v>
      </c>
      <c r="L54" s="313">
        <f t="shared" ca="1" si="28"/>
        <v>1201.3018722776917</v>
      </c>
      <c r="M54" s="313">
        <f t="shared" ca="1" si="28"/>
        <v>1290.8294010522295</v>
      </c>
      <c r="N54" s="313">
        <f t="shared" ca="1" si="28"/>
        <v>1384.8803897318473</v>
      </c>
      <c r="O54" s="313">
        <f t="shared" ca="1" si="28"/>
        <v>1495.5845440139506</v>
      </c>
      <c r="P54" s="313">
        <f t="shared" ca="1" si="29"/>
        <v>1629.9989867375305</v>
      </c>
      <c r="Q54" s="313">
        <f t="shared" ca="1" si="29"/>
        <v>1756.903081559368</v>
      </c>
      <c r="R54" s="313">
        <f t="shared" ca="1" si="29"/>
        <v>1873.9526880761907</v>
      </c>
      <c r="S54" s="313">
        <f t="shared" ca="1" si="29"/>
        <v>1992.0708971272668</v>
      </c>
      <c r="T54" s="313">
        <f t="shared" ca="1" si="29"/>
        <v>2102.8581026942429</v>
      </c>
      <c r="U54" s="313">
        <f t="shared" ca="1" si="29"/>
        <v>2229.0543584262086</v>
      </c>
      <c r="V54" s="313">
        <f t="shared" ca="1" si="29"/>
        <v>2353.4994271565024</v>
      </c>
      <c r="W54" s="313">
        <f t="shared" ca="1" si="29"/>
        <v>2475.3074538580722</v>
      </c>
      <c r="X54" s="313">
        <f t="shared" ca="1" si="29"/>
        <v>2600.8646404455644</v>
      </c>
      <c r="Y54" s="313">
        <f t="shared" ca="1" si="29"/>
        <v>2759.6222972904402</v>
      </c>
      <c r="Z54" s="313">
        <f t="shared" ca="1" si="30"/>
        <v>2606.6767330157818</v>
      </c>
      <c r="AA54" s="313">
        <f t="shared" ca="1" si="30"/>
        <v>2809.6143156644339</v>
      </c>
      <c r="AB54" s="313">
        <f t="shared" ca="1" si="30"/>
        <v>3015.9552482084987</v>
      </c>
      <c r="AC54" s="313">
        <f t="shared" ca="1" si="30"/>
        <v>3372.1144409272783</v>
      </c>
      <c r="AD54" s="313">
        <f t="shared" ca="1" si="30"/>
        <v>3758.4101530698545</v>
      </c>
      <c r="AE54" s="313">
        <f t="shared" ca="1" si="30"/>
        <v>3960.2699882708816</v>
      </c>
      <c r="AF54" s="313">
        <f t="shared" ca="1" si="30"/>
        <v>4053.5438761928822</v>
      </c>
      <c r="AG54" s="313">
        <f t="shared" ca="1" si="30"/>
        <v>4252.4548832698174</v>
      </c>
      <c r="AH54" s="313">
        <f t="shared" ca="1" si="30"/>
        <v>4464.9677592812423</v>
      </c>
      <c r="AI54" s="313">
        <f t="shared" ca="1" si="30"/>
        <v>4797.0621147668426</v>
      </c>
      <c r="AJ54" s="313">
        <f t="shared" ca="1" si="31"/>
        <v>5105.9976436118977</v>
      </c>
      <c r="AK54" s="313">
        <f t="shared" ca="1" si="31"/>
        <v>3866.8181410479506</v>
      </c>
      <c r="AL54" s="313">
        <f t="shared" ca="1" si="31"/>
        <v>4206.7675369785757</v>
      </c>
      <c r="AM54" s="313">
        <f t="shared" ca="1" si="31"/>
        <v>6456.2469411593311</v>
      </c>
      <c r="AN54" s="313">
        <f t="shared" ca="1" si="31"/>
        <v>7134.4198719706146</v>
      </c>
      <c r="AO54" s="313">
        <f t="shared" ca="1" si="31"/>
        <v>7593.7345466381175</v>
      </c>
      <c r="AP54" s="313">
        <f t="shared" ca="1" si="31"/>
        <v>7903.6407324979373</v>
      </c>
      <c r="AQ54" s="313">
        <f t="shared" ca="1" si="31"/>
        <v>8226.1944297296523</v>
      </c>
      <c r="AR54" s="313">
        <f t="shared" ca="1" si="31"/>
        <v>8561.9117930640441</v>
      </c>
      <c r="AS54" s="313">
        <f t="shared" ca="1" si="31"/>
        <v>8911.3300419059215</v>
      </c>
      <c r="AT54" s="313">
        <f t="shared" ca="1" si="32"/>
        <v>9275.0083200000008</v>
      </c>
      <c r="AU54" s="313" t="str">
        <f t="shared" ca="1" si="32"/>
        <v/>
      </c>
      <c r="AV54" s="313" t="str">
        <f t="shared" ca="1" si="32"/>
        <v/>
      </c>
      <c r="AW54" s="313" t="str">
        <f t="shared" ca="1" si="32"/>
        <v/>
      </c>
      <c r="AX54" s="313" t="str">
        <f t="shared" ca="1" si="32"/>
        <v/>
      </c>
      <c r="AY54" s="313" t="str">
        <f t="shared" ca="1" si="32"/>
        <v/>
      </c>
      <c r="AZ54" s="313" t="str">
        <f t="shared" ca="1" si="32"/>
        <v/>
      </c>
      <c r="BA54" s="313" t="str">
        <f t="shared" ca="1" si="32"/>
        <v/>
      </c>
      <c r="BB54" s="313" t="str">
        <f t="shared" ca="1" si="32"/>
        <v/>
      </c>
      <c r="BC54" s="313" t="str">
        <f t="shared" ca="1" si="32"/>
        <v/>
      </c>
      <c r="BD54" s="313" t="str">
        <f t="shared" ca="1" si="33"/>
        <v/>
      </c>
      <c r="BE54" s="313" t="str">
        <f t="shared" ca="1" si="33"/>
        <v/>
      </c>
      <c r="BF54" s="313" t="str">
        <f t="shared" ca="1" si="33"/>
        <v/>
      </c>
      <c r="BG54" s="313" t="str">
        <f t="shared" ca="1" si="33"/>
        <v/>
      </c>
      <c r="BH54" s="313" t="str">
        <f t="shared" ca="1" si="33"/>
        <v/>
      </c>
      <c r="BI54" s="313" t="str">
        <f t="shared" ca="1" si="33"/>
        <v/>
      </c>
      <c r="BJ54" s="313" t="str">
        <f t="shared" ca="1" si="33"/>
        <v/>
      </c>
      <c r="BK54" s="313" t="str">
        <f t="shared" ca="1" si="33"/>
        <v/>
      </c>
      <c r="BL54" s="313" t="str">
        <f t="shared" ca="1" si="33"/>
        <v/>
      </c>
      <c r="BM54" s="313" t="str">
        <f t="shared" ca="1" si="33"/>
        <v/>
      </c>
      <c r="BN54" s="313" t="str">
        <f t="shared" ca="1" si="33"/>
        <v/>
      </c>
      <c r="BO54" s="313" t="str">
        <f t="shared" ca="1" si="33"/>
        <v/>
      </c>
      <c r="BP54" s="313" t="str">
        <f t="shared" ca="1" si="33"/>
        <v/>
      </c>
    </row>
    <row r="55" spans="1:68" s="100" customFormat="1" x14ac:dyDescent="0.25">
      <c r="A55" s="157">
        <v>2002</v>
      </c>
      <c r="B55" s="309">
        <f>'Waste Disposal Data'!W49*'Waste Disposal Data'!AA49*Short_Metric</f>
        <v>2318.7520799999998</v>
      </c>
      <c r="C55" s="313">
        <f t="shared" si="9"/>
        <v>70807.362464309772</v>
      </c>
      <c r="D55" s="311">
        <f ca="1">(((SUM(F55:BN55)/M3_FT3)*g_ft3)/g_mt)*Conversions_Constants!$C$29</f>
        <v>2869.1050119511274</v>
      </c>
      <c r="E55" s="312"/>
      <c r="F55" s="311">
        <f t="shared" ca="1" si="28"/>
        <v>728.49997501247663</v>
      </c>
      <c r="G55" s="313">
        <f t="shared" ca="1" si="28"/>
        <v>803.48712823683536</v>
      </c>
      <c r="H55" s="313">
        <f t="shared" ca="1" si="28"/>
        <v>883.65483838668001</v>
      </c>
      <c r="I55" s="313">
        <f t="shared" ca="1" si="28"/>
        <v>932.19146956455006</v>
      </c>
      <c r="J55" s="313">
        <f t="shared" ca="1" si="28"/>
        <v>1015.2236479014558</v>
      </c>
      <c r="K55" s="313">
        <f t="shared" ca="1" si="28"/>
        <v>1082.0582109417894</v>
      </c>
      <c r="L55" s="313">
        <f t="shared" ca="1" si="28"/>
        <v>1154.1981521183084</v>
      </c>
      <c r="M55" s="313">
        <f t="shared" ca="1" si="28"/>
        <v>1240.2152562783101</v>
      </c>
      <c r="N55" s="313">
        <f t="shared" ca="1" si="28"/>
        <v>1330.5784529435036</v>
      </c>
      <c r="O55" s="313">
        <f t="shared" ca="1" si="28"/>
        <v>1436.9418352480552</v>
      </c>
      <c r="P55" s="313">
        <f t="shared" ca="1" si="29"/>
        <v>1566.0858122863947</v>
      </c>
      <c r="Q55" s="313">
        <f t="shared" ca="1" si="29"/>
        <v>1688.0139263764254</v>
      </c>
      <c r="R55" s="313">
        <f t="shared" ca="1" si="29"/>
        <v>1800.473952174714</v>
      </c>
      <c r="S55" s="313">
        <f t="shared" ca="1" si="29"/>
        <v>1913.9606800025701</v>
      </c>
      <c r="T55" s="313">
        <f t="shared" ca="1" si="29"/>
        <v>2020.4038571045091</v>
      </c>
      <c r="U55" s="313">
        <f t="shared" ca="1" si="29"/>
        <v>2141.6518868723665</v>
      </c>
      <c r="V55" s="313">
        <f t="shared" ca="1" si="29"/>
        <v>2261.217394663006</v>
      </c>
      <c r="W55" s="313">
        <f t="shared" ca="1" si="29"/>
        <v>2378.2492603218784</v>
      </c>
      <c r="X55" s="313">
        <f t="shared" ca="1" si="29"/>
        <v>2498.8832792047829</v>
      </c>
      <c r="Y55" s="313">
        <f t="shared" ca="1" si="29"/>
        <v>2651.4159592859319</v>
      </c>
      <c r="Z55" s="313">
        <f t="shared" ca="1" si="30"/>
        <v>2504.4674763656562</v>
      </c>
      <c r="AA55" s="313">
        <f t="shared" ca="1" si="30"/>
        <v>2699.4477625815553</v>
      </c>
      <c r="AB55" s="313">
        <f t="shared" ca="1" si="30"/>
        <v>2897.6979514347495</v>
      </c>
      <c r="AC55" s="313">
        <f t="shared" ca="1" si="30"/>
        <v>3239.8919424559899</v>
      </c>
      <c r="AD55" s="313">
        <f t="shared" ca="1" si="30"/>
        <v>3611.040783072357</v>
      </c>
      <c r="AE55" s="313">
        <f t="shared" ca="1" si="30"/>
        <v>3804.9855809225733</v>
      </c>
      <c r="AF55" s="313">
        <f t="shared" ca="1" si="30"/>
        <v>3894.6021473866826</v>
      </c>
      <c r="AG55" s="313">
        <f t="shared" ca="1" si="30"/>
        <v>4085.7137423173604</v>
      </c>
      <c r="AH55" s="313">
        <f t="shared" ca="1" si="30"/>
        <v>4289.8938692730508</v>
      </c>
      <c r="AI55" s="313">
        <f t="shared" ca="1" si="30"/>
        <v>4608.9666188256697</v>
      </c>
      <c r="AJ55" s="313">
        <f t="shared" ca="1" si="31"/>
        <v>4905.7886123189755</v>
      </c>
      <c r="AK55" s="313">
        <f t="shared" ca="1" si="31"/>
        <v>3715.198033041494</v>
      </c>
      <c r="AL55" s="313">
        <f t="shared" ca="1" si="31"/>
        <v>4041.817822497831</v>
      </c>
      <c r="AM55" s="313">
        <f t="shared" ca="1" si="31"/>
        <v>6203.0938776253897</v>
      </c>
      <c r="AN55" s="313">
        <f t="shared" ca="1" si="31"/>
        <v>6854.6752674678173</v>
      </c>
      <c r="AO55" s="313">
        <f t="shared" ca="1" si="31"/>
        <v>7295.979956136096</v>
      </c>
      <c r="AP55" s="313">
        <f t="shared" ca="1" si="31"/>
        <v>7593.7345466381175</v>
      </c>
      <c r="AQ55" s="313">
        <f t="shared" ca="1" si="31"/>
        <v>7903.6407324979373</v>
      </c>
      <c r="AR55" s="313">
        <f t="shared" ca="1" si="31"/>
        <v>8226.1944297296523</v>
      </c>
      <c r="AS55" s="313">
        <f t="shared" ca="1" si="31"/>
        <v>8561.9117930640441</v>
      </c>
      <c r="AT55" s="313">
        <f t="shared" ca="1" si="32"/>
        <v>8911.3300419059233</v>
      </c>
      <c r="AU55" s="313">
        <f t="shared" ca="1" si="32"/>
        <v>9275.008319999999</v>
      </c>
      <c r="AV55" s="313" t="str">
        <f t="shared" ca="1" si="32"/>
        <v/>
      </c>
      <c r="AW55" s="313" t="str">
        <f t="shared" ca="1" si="32"/>
        <v/>
      </c>
      <c r="AX55" s="313" t="str">
        <f t="shared" ca="1" si="32"/>
        <v/>
      </c>
      <c r="AY55" s="313" t="str">
        <f t="shared" ca="1" si="32"/>
        <v/>
      </c>
      <c r="AZ55" s="313" t="str">
        <f t="shared" ca="1" si="32"/>
        <v/>
      </c>
      <c r="BA55" s="313" t="str">
        <f t="shared" ca="1" si="32"/>
        <v/>
      </c>
      <c r="BB55" s="313" t="str">
        <f t="shared" ca="1" si="32"/>
        <v/>
      </c>
      <c r="BC55" s="313" t="str">
        <f t="shared" ca="1" si="32"/>
        <v/>
      </c>
      <c r="BD55" s="313" t="str">
        <f t="shared" ca="1" si="33"/>
        <v/>
      </c>
      <c r="BE55" s="313" t="str">
        <f t="shared" ca="1" si="33"/>
        <v/>
      </c>
      <c r="BF55" s="313" t="str">
        <f t="shared" ca="1" si="33"/>
        <v/>
      </c>
      <c r="BG55" s="313" t="str">
        <f t="shared" ca="1" si="33"/>
        <v/>
      </c>
      <c r="BH55" s="313" t="str">
        <f t="shared" ca="1" si="33"/>
        <v/>
      </c>
      <c r="BI55" s="313" t="str">
        <f t="shared" ca="1" si="33"/>
        <v/>
      </c>
      <c r="BJ55" s="313" t="str">
        <f t="shared" ca="1" si="33"/>
        <v/>
      </c>
      <c r="BK55" s="313" t="str">
        <f t="shared" ca="1" si="33"/>
        <v/>
      </c>
      <c r="BL55" s="313" t="str">
        <f t="shared" ca="1" si="33"/>
        <v/>
      </c>
      <c r="BM55" s="313" t="str">
        <f t="shared" ca="1" si="33"/>
        <v/>
      </c>
      <c r="BN55" s="313" t="str">
        <f t="shared" ca="1" si="33"/>
        <v/>
      </c>
      <c r="BO55" s="313" t="str">
        <f t="shared" ca="1" si="33"/>
        <v/>
      </c>
      <c r="BP55" s="313" t="str">
        <f t="shared" ca="1" si="33"/>
        <v/>
      </c>
    </row>
    <row r="56" spans="1:68" s="100" customFormat="1" x14ac:dyDescent="0.25">
      <c r="A56" s="157">
        <v>2003</v>
      </c>
      <c r="B56" s="309">
        <f>'Waste Disposal Data'!W50*'Waste Disposal Data'!AA50*Short_Metric</f>
        <v>2318.7520799999998</v>
      </c>
      <c r="C56" s="313">
        <f t="shared" si="9"/>
        <v>73126.114544309778</v>
      </c>
      <c r="D56" s="311">
        <f ca="1">(((SUM(F56:BN56)/M3_FT3)*g_ft3)/g_mt)*Conversions_Constants!$C$29</f>
        <v>2933.2439213190464</v>
      </c>
      <c r="E56" s="312"/>
      <c r="F56" s="311">
        <f t="shared" ca="1" si="28"/>
        <v>699.93508241472159</v>
      </c>
      <c r="G56" s="313">
        <f t="shared" ca="1" si="28"/>
        <v>771.98194730477871</v>
      </c>
      <c r="H56" s="313">
        <f t="shared" ca="1" si="28"/>
        <v>849.00623657777339</v>
      </c>
      <c r="I56" s="313">
        <f t="shared" ca="1" si="28"/>
        <v>895.63971922550434</v>
      </c>
      <c r="J56" s="313">
        <f t="shared" ca="1" si="28"/>
        <v>975.41615928141437</v>
      </c>
      <c r="K56" s="313">
        <f t="shared" ca="1" si="28"/>
        <v>1039.6301016209286</v>
      </c>
      <c r="L56" s="313">
        <f t="shared" ca="1" si="28"/>
        <v>1108.9413952444042</v>
      </c>
      <c r="M56" s="313">
        <f t="shared" ca="1" si="28"/>
        <v>1191.5857205077812</v>
      </c>
      <c r="N56" s="313">
        <f t="shared" ca="1" si="28"/>
        <v>1278.4057255517641</v>
      </c>
      <c r="O56" s="313">
        <f t="shared" ca="1" si="28"/>
        <v>1380.5985399824799</v>
      </c>
      <c r="P56" s="313">
        <f t="shared" ca="1" si="29"/>
        <v>1504.6787092510644</v>
      </c>
      <c r="Q56" s="313">
        <f t="shared" ca="1" si="29"/>
        <v>1621.8259536045039</v>
      </c>
      <c r="R56" s="313">
        <f t="shared" ca="1" si="29"/>
        <v>1729.8763587183223</v>
      </c>
      <c r="S56" s="313">
        <f t="shared" ca="1" si="29"/>
        <v>1838.913208299271</v>
      </c>
      <c r="T56" s="313">
        <f t="shared" ca="1" si="29"/>
        <v>1941.18268872863</v>
      </c>
      <c r="U56" s="313">
        <f t="shared" ca="1" si="29"/>
        <v>2057.6765152476041</v>
      </c>
      <c r="V56" s="313">
        <f t="shared" ca="1" si="29"/>
        <v>2172.5537924197547</v>
      </c>
      <c r="W56" s="313">
        <f t="shared" ca="1" si="29"/>
        <v>2284.9967729890809</v>
      </c>
      <c r="X56" s="313">
        <f t="shared" ca="1" si="29"/>
        <v>2400.9006643342977</v>
      </c>
      <c r="Y56" s="313">
        <f t="shared" ca="1" si="29"/>
        <v>2547.4524524818294</v>
      </c>
      <c r="Z56" s="313">
        <f t="shared" ca="1" si="30"/>
        <v>2406.2659019925964</v>
      </c>
      <c r="AA56" s="313">
        <f t="shared" ca="1" si="30"/>
        <v>2593.6009018317395</v>
      </c>
      <c r="AB56" s="313">
        <f t="shared" ca="1" si="30"/>
        <v>2784.0775895918136</v>
      </c>
      <c r="AC56" s="313">
        <f t="shared" ca="1" si="30"/>
        <v>3112.8539623064216</v>
      </c>
      <c r="AD56" s="313">
        <f t="shared" ca="1" si="30"/>
        <v>3469.4498487242772</v>
      </c>
      <c r="AE56" s="313">
        <f t="shared" ca="1" si="30"/>
        <v>3655.7899622772497</v>
      </c>
      <c r="AF56" s="313">
        <f t="shared" ca="1" si="30"/>
        <v>3741.8926129090996</v>
      </c>
      <c r="AG56" s="313">
        <f t="shared" ca="1" si="30"/>
        <v>3925.5106150180259</v>
      </c>
      <c r="AH56" s="313">
        <f t="shared" ca="1" si="30"/>
        <v>4121.6847246818388</v>
      </c>
      <c r="AI56" s="313">
        <f t="shared" ca="1" si="30"/>
        <v>4428.2464527733155</v>
      </c>
      <c r="AJ56" s="313">
        <f t="shared" ca="1" si="31"/>
        <v>4713.429889429779</v>
      </c>
      <c r="AK56" s="313">
        <f t="shared" ca="1" si="31"/>
        <v>3569.5230345057635</v>
      </c>
      <c r="AL56" s="313">
        <f t="shared" ca="1" si="31"/>
        <v>3883.3358788335604</v>
      </c>
      <c r="AM56" s="313">
        <f t="shared" ca="1" si="31"/>
        <v>5959.8670876928863</v>
      </c>
      <c r="AN56" s="313">
        <f t="shared" ca="1" si="31"/>
        <v>6585.8996058017201</v>
      </c>
      <c r="AO56" s="313">
        <f t="shared" ca="1" si="31"/>
        <v>7009.9004901225717</v>
      </c>
      <c r="AP56" s="313">
        <f t="shared" ca="1" si="31"/>
        <v>7295.979956136096</v>
      </c>
      <c r="AQ56" s="313">
        <f t="shared" ca="1" si="31"/>
        <v>7593.7345466381175</v>
      </c>
      <c r="AR56" s="313">
        <f t="shared" ca="1" si="31"/>
        <v>7903.6407324979373</v>
      </c>
      <c r="AS56" s="313">
        <f t="shared" ca="1" si="31"/>
        <v>8226.1944297296523</v>
      </c>
      <c r="AT56" s="313">
        <f t="shared" ca="1" si="32"/>
        <v>8561.9117930640441</v>
      </c>
      <c r="AU56" s="313">
        <f t="shared" ca="1" si="32"/>
        <v>8911.3300419059215</v>
      </c>
      <c r="AV56" s="313">
        <f t="shared" ca="1" si="32"/>
        <v>9275.008319999999</v>
      </c>
      <c r="AW56" s="313" t="str">
        <f t="shared" ca="1" si="32"/>
        <v/>
      </c>
      <c r="AX56" s="313" t="str">
        <f t="shared" ca="1" si="32"/>
        <v/>
      </c>
      <c r="AY56" s="313" t="str">
        <f t="shared" ca="1" si="32"/>
        <v/>
      </c>
      <c r="AZ56" s="313" t="str">
        <f t="shared" ca="1" si="32"/>
        <v/>
      </c>
      <c r="BA56" s="313" t="str">
        <f t="shared" ca="1" si="32"/>
        <v/>
      </c>
      <c r="BB56" s="313" t="str">
        <f t="shared" ca="1" si="32"/>
        <v/>
      </c>
      <c r="BC56" s="313" t="str">
        <f t="shared" ca="1" si="32"/>
        <v/>
      </c>
      <c r="BD56" s="313" t="str">
        <f t="shared" ca="1" si="33"/>
        <v/>
      </c>
      <c r="BE56" s="313" t="str">
        <f t="shared" ca="1" si="33"/>
        <v/>
      </c>
      <c r="BF56" s="313" t="str">
        <f t="shared" ca="1" si="33"/>
        <v/>
      </c>
      <c r="BG56" s="313" t="str">
        <f t="shared" ca="1" si="33"/>
        <v/>
      </c>
      <c r="BH56" s="313" t="str">
        <f t="shared" ca="1" si="33"/>
        <v/>
      </c>
      <c r="BI56" s="313" t="str">
        <f t="shared" ca="1" si="33"/>
        <v/>
      </c>
      <c r="BJ56" s="313" t="str">
        <f t="shared" ca="1" si="33"/>
        <v/>
      </c>
      <c r="BK56" s="313" t="str">
        <f t="shared" ca="1" si="33"/>
        <v/>
      </c>
      <c r="BL56" s="313" t="str">
        <f t="shared" ca="1" si="33"/>
        <v/>
      </c>
      <c r="BM56" s="313" t="str">
        <f t="shared" ca="1" si="33"/>
        <v/>
      </c>
      <c r="BN56" s="313" t="str">
        <f t="shared" ca="1" si="33"/>
        <v/>
      </c>
      <c r="BO56" s="313" t="str">
        <f t="shared" ca="1" si="33"/>
        <v/>
      </c>
      <c r="BP56" s="313" t="str">
        <f t="shared" ca="1" si="33"/>
        <v/>
      </c>
    </row>
    <row r="57" spans="1:68" s="100" customFormat="1" x14ac:dyDescent="0.25">
      <c r="A57" s="157">
        <v>2004</v>
      </c>
      <c r="B57" s="309">
        <f>'Waste Disposal Data'!W51*'Waste Disposal Data'!AA51*Short_Metric</f>
        <v>2696.1389599999998</v>
      </c>
      <c r="C57" s="313">
        <f t="shared" si="9"/>
        <v>75822.253504309774</v>
      </c>
      <c r="D57" s="311">
        <f ca="1">(((SUM(F57:BN57)/M3_FT3)*g_ft3)/g_mt)*Conversions_Constants!$C$29</f>
        <v>2994.8679080784909</v>
      </c>
      <c r="E57" s="312"/>
      <c r="F57" s="311">
        <f t="shared" ca="1" si="28"/>
        <v>672.49023527627367</v>
      </c>
      <c r="G57" s="313">
        <f t="shared" ca="1" si="28"/>
        <v>741.71210218667943</v>
      </c>
      <c r="H57" s="313">
        <f t="shared" ca="1" si="28"/>
        <v>815.71622587838226</v>
      </c>
      <c r="I57" s="313">
        <f t="shared" ca="1" si="28"/>
        <v>860.52118351721469</v>
      </c>
      <c r="J57" s="313">
        <f t="shared" ca="1" si="28"/>
        <v>937.16954461610362</v>
      </c>
      <c r="K57" s="313">
        <f t="shared" ca="1" si="28"/>
        <v>998.86562226224373</v>
      </c>
      <c r="L57" s="313">
        <f t="shared" ca="1" si="28"/>
        <v>1065.4591811896662</v>
      </c>
      <c r="M57" s="313">
        <f t="shared" ca="1" si="28"/>
        <v>1144.8629761085951</v>
      </c>
      <c r="N57" s="313">
        <f t="shared" ca="1" si="28"/>
        <v>1228.2787200619869</v>
      </c>
      <c r="O57" s="313">
        <f t="shared" ca="1" si="28"/>
        <v>1326.4644969242929</v>
      </c>
      <c r="P57" s="313">
        <f t="shared" ca="1" si="29"/>
        <v>1445.6794131657623</v>
      </c>
      <c r="Q57" s="313">
        <f t="shared" ca="1" si="29"/>
        <v>1558.2332483663622</v>
      </c>
      <c r="R57" s="313">
        <f t="shared" ca="1" si="29"/>
        <v>1662.0469364958267</v>
      </c>
      <c r="S57" s="313">
        <f t="shared" ca="1" si="29"/>
        <v>1766.8083900516683</v>
      </c>
      <c r="T57" s="313">
        <f t="shared" ca="1" si="29"/>
        <v>1865.0678267957815</v>
      </c>
      <c r="U57" s="313">
        <f t="shared" ca="1" si="29"/>
        <v>1976.9938650416505</v>
      </c>
      <c r="V57" s="313">
        <f t="shared" ca="1" si="29"/>
        <v>2087.3667397472177</v>
      </c>
      <c r="W57" s="313">
        <f t="shared" ca="1" si="29"/>
        <v>2195.4007679850552</v>
      </c>
      <c r="X57" s="313">
        <f t="shared" ca="1" si="29"/>
        <v>2306.7600027461858</v>
      </c>
      <c r="Y57" s="313">
        <f t="shared" ca="1" si="29"/>
        <v>2447.5654130872435</v>
      </c>
      <c r="Z57" s="313">
        <f t="shared" ca="1" si="30"/>
        <v>2311.9148664268077</v>
      </c>
      <c r="AA57" s="313">
        <f t="shared" ca="1" si="30"/>
        <v>2491.904355855881</v>
      </c>
      <c r="AB57" s="313">
        <f t="shared" ca="1" si="30"/>
        <v>2674.912345860484</v>
      </c>
      <c r="AC57" s="313">
        <f t="shared" ca="1" si="30"/>
        <v>2990.7972126074583</v>
      </c>
      <c r="AD57" s="313">
        <f t="shared" ca="1" si="30"/>
        <v>3333.4107743229115</v>
      </c>
      <c r="AE57" s="313">
        <f t="shared" ca="1" si="30"/>
        <v>3512.4443875150732</v>
      </c>
      <c r="AF57" s="313">
        <f t="shared" ca="1" si="30"/>
        <v>3595.1709049251294</v>
      </c>
      <c r="AG57" s="313">
        <f t="shared" ca="1" si="30"/>
        <v>3771.5891421896754</v>
      </c>
      <c r="AH57" s="313">
        <f t="shared" ca="1" si="30"/>
        <v>3960.0711549897514</v>
      </c>
      <c r="AI57" s="313">
        <f t="shared" ca="1" si="30"/>
        <v>4254.612425788333</v>
      </c>
      <c r="AJ57" s="313">
        <f t="shared" ca="1" si="31"/>
        <v>4528.6136599490565</v>
      </c>
      <c r="AK57" s="313">
        <f t="shared" ca="1" si="31"/>
        <v>3429.5600343640749</v>
      </c>
      <c r="AL57" s="313">
        <f t="shared" ca="1" si="31"/>
        <v>3731.0681010646035</v>
      </c>
      <c r="AM57" s="313">
        <f t="shared" ca="1" si="31"/>
        <v>5726.177356606845</v>
      </c>
      <c r="AN57" s="313">
        <f t="shared" ca="1" si="31"/>
        <v>6327.662788571718</v>
      </c>
      <c r="AO57" s="313">
        <f t="shared" ca="1" si="31"/>
        <v>6735.0383604184763</v>
      </c>
      <c r="AP57" s="313">
        <f t="shared" ca="1" si="31"/>
        <v>7009.9004901225717</v>
      </c>
      <c r="AQ57" s="313">
        <f t="shared" ca="1" si="31"/>
        <v>7295.979956136096</v>
      </c>
      <c r="AR57" s="313">
        <f t="shared" ca="1" si="31"/>
        <v>7593.7345466381175</v>
      </c>
      <c r="AS57" s="313">
        <f t="shared" ca="1" si="31"/>
        <v>7903.6407324979373</v>
      </c>
      <c r="AT57" s="313">
        <f t="shared" ca="1" si="32"/>
        <v>8226.1944297296523</v>
      </c>
      <c r="AU57" s="313">
        <f t="shared" ca="1" si="32"/>
        <v>8561.9117930640441</v>
      </c>
      <c r="AV57" s="313">
        <f t="shared" ca="1" si="32"/>
        <v>8911.3300419059215</v>
      </c>
      <c r="AW57" s="313">
        <f t="shared" ca="1" si="32"/>
        <v>9275.008319999999</v>
      </c>
      <c r="AX57" s="313" t="str">
        <f t="shared" ca="1" si="32"/>
        <v/>
      </c>
      <c r="AY57" s="313" t="str">
        <f t="shared" ca="1" si="32"/>
        <v/>
      </c>
      <c r="AZ57" s="313" t="str">
        <f t="shared" ca="1" si="32"/>
        <v/>
      </c>
      <c r="BA57" s="313" t="str">
        <f t="shared" ca="1" si="32"/>
        <v/>
      </c>
      <c r="BB57" s="313" t="str">
        <f t="shared" ca="1" si="32"/>
        <v/>
      </c>
      <c r="BC57" s="313" t="str">
        <f t="shared" ca="1" si="32"/>
        <v/>
      </c>
      <c r="BD57" s="313" t="str">
        <f t="shared" ca="1" si="33"/>
        <v/>
      </c>
      <c r="BE57" s="313" t="str">
        <f t="shared" ca="1" si="33"/>
        <v/>
      </c>
      <c r="BF57" s="313" t="str">
        <f t="shared" ca="1" si="33"/>
        <v/>
      </c>
      <c r="BG57" s="313" t="str">
        <f t="shared" ca="1" si="33"/>
        <v/>
      </c>
      <c r="BH57" s="313" t="str">
        <f t="shared" ca="1" si="33"/>
        <v/>
      </c>
      <c r="BI57" s="313" t="str">
        <f t="shared" ca="1" si="33"/>
        <v/>
      </c>
      <c r="BJ57" s="313" t="str">
        <f t="shared" ca="1" si="33"/>
        <v/>
      </c>
      <c r="BK57" s="313" t="str">
        <f t="shared" ca="1" si="33"/>
        <v/>
      </c>
      <c r="BL57" s="313" t="str">
        <f t="shared" ca="1" si="33"/>
        <v/>
      </c>
      <c r="BM57" s="313" t="str">
        <f t="shared" ca="1" si="33"/>
        <v/>
      </c>
      <c r="BN57" s="313" t="str">
        <f t="shared" ca="1" si="33"/>
        <v/>
      </c>
      <c r="BO57" s="313" t="str">
        <f t="shared" ca="1" si="33"/>
        <v/>
      </c>
      <c r="BP57" s="313" t="str">
        <f t="shared" ca="1" si="33"/>
        <v/>
      </c>
    </row>
    <row r="58" spans="1:68" s="100" customFormat="1" x14ac:dyDescent="0.25">
      <c r="A58" s="157">
        <v>2005</v>
      </c>
      <c r="B58" s="309">
        <f>'Waste Disposal Data'!W52*'Waste Disposal Data'!AA52*Short_Metric</f>
        <v>3473.59222</v>
      </c>
      <c r="C58" s="313">
        <f t="shared" si="9"/>
        <v>79295.84572430978</v>
      </c>
      <c r="D58" s="311">
        <f ca="1">(((SUM(F58:BN58)/M3_FT3)*g_ft3)/g_mt)*Conversions_Constants!$C$29</f>
        <v>3082.8241989444887</v>
      </c>
      <c r="E58" s="312"/>
      <c r="F58" s="311">
        <f t="shared" ca="1" si="28"/>
        <v>646.12151598650735</v>
      </c>
      <c r="G58" s="313">
        <f t="shared" ca="1" si="28"/>
        <v>712.62915467242851</v>
      </c>
      <c r="H58" s="313">
        <f t="shared" ca="1" si="28"/>
        <v>783.73153516914374</v>
      </c>
      <c r="I58" s="313">
        <f t="shared" ca="1" si="28"/>
        <v>826.77966529019693</v>
      </c>
      <c r="J58" s="313">
        <f t="shared" ca="1" si="28"/>
        <v>900.42260116234252</v>
      </c>
      <c r="K58" s="313">
        <f t="shared" ca="1" si="28"/>
        <v>959.69954100187795</v>
      </c>
      <c r="L58" s="313">
        <f t="shared" ca="1" si="28"/>
        <v>1023.6819291349119</v>
      </c>
      <c r="M58" s="313">
        <f t="shared" ca="1" si="28"/>
        <v>1099.9722567216372</v>
      </c>
      <c r="N58" s="313">
        <f t="shared" ca="1" si="28"/>
        <v>1180.117222571097</v>
      </c>
      <c r="O58" s="313">
        <f t="shared" ca="1" si="28"/>
        <v>1274.453080055348</v>
      </c>
      <c r="P58" s="313">
        <f t="shared" ca="1" si="29"/>
        <v>1388.9935125696027</v>
      </c>
      <c r="Q58" s="313">
        <f t="shared" ca="1" si="29"/>
        <v>1497.1340487664102</v>
      </c>
      <c r="R58" s="313">
        <f t="shared" ca="1" si="29"/>
        <v>1596.8771439606719</v>
      </c>
      <c r="S58" s="313">
        <f t="shared" ca="1" si="29"/>
        <v>1697.5308421673478</v>
      </c>
      <c r="T58" s="313">
        <f t="shared" ca="1" si="29"/>
        <v>1791.9374712881738</v>
      </c>
      <c r="U58" s="313">
        <f t="shared" ca="1" si="29"/>
        <v>1899.4748268009537</v>
      </c>
      <c r="V58" s="313">
        <f t="shared" ca="1" si="29"/>
        <v>2005.5199191869406</v>
      </c>
      <c r="W58" s="313">
        <f t="shared" ca="1" si="29"/>
        <v>2109.3178725869293</v>
      </c>
      <c r="X58" s="313">
        <f t="shared" ca="1" si="29"/>
        <v>2216.3106492975276</v>
      </c>
      <c r="Y58" s="313">
        <f t="shared" ca="1" si="29"/>
        <v>2351.5950005287127</v>
      </c>
      <c r="Z58" s="313">
        <f t="shared" ca="1" si="30"/>
        <v>2221.2633878821457</v>
      </c>
      <c r="AA58" s="313">
        <f t="shared" ca="1" si="30"/>
        <v>2394.1953884839841</v>
      </c>
      <c r="AB58" s="313">
        <f t="shared" ca="1" si="30"/>
        <v>2570.0275325609241</v>
      </c>
      <c r="AC58" s="313">
        <f t="shared" ca="1" si="30"/>
        <v>2873.5263765194659</v>
      </c>
      <c r="AD58" s="313">
        <f t="shared" ca="1" si="30"/>
        <v>3202.7058683260043</v>
      </c>
      <c r="AE58" s="313">
        <f t="shared" ca="1" si="30"/>
        <v>3374.7194731343334</v>
      </c>
      <c r="AF58" s="313">
        <f t="shared" ca="1" si="30"/>
        <v>3454.2022373997866</v>
      </c>
      <c r="AG58" s="313">
        <f t="shared" ca="1" si="30"/>
        <v>3623.7030166373843</v>
      </c>
      <c r="AH58" s="313">
        <f t="shared" ca="1" si="30"/>
        <v>3804.7945440059111</v>
      </c>
      <c r="AI58" s="313">
        <f t="shared" ca="1" si="30"/>
        <v>4087.7866863836671</v>
      </c>
      <c r="AJ58" s="313">
        <f t="shared" ca="1" si="31"/>
        <v>4351.0441784799978</v>
      </c>
      <c r="AK58" s="313">
        <f t="shared" ca="1" si="31"/>
        <v>3295.0850619558973</v>
      </c>
      <c r="AL58" s="313">
        <f t="shared" ca="1" si="31"/>
        <v>3584.770828260966</v>
      </c>
      <c r="AM58" s="313">
        <f t="shared" ca="1" si="31"/>
        <v>5501.6507309410426</v>
      </c>
      <c r="AN58" s="313">
        <f t="shared" ca="1" si="31"/>
        <v>6079.5515817768537</v>
      </c>
      <c r="AO58" s="313">
        <f t="shared" ca="1" si="31"/>
        <v>6470.9537289758264</v>
      </c>
      <c r="AP58" s="313">
        <f t="shared" ca="1" si="31"/>
        <v>6735.0383604184763</v>
      </c>
      <c r="AQ58" s="313">
        <f t="shared" ca="1" si="31"/>
        <v>7009.9004901225717</v>
      </c>
      <c r="AR58" s="313">
        <f t="shared" ca="1" si="31"/>
        <v>7295.979956136096</v>
      </c>
      <c r="AS58" s="313">
        <f t="shared" ca="1" si="31"/>
        <v>7593.7345466381175</v>
      </c>
      <c r="AT58" s="313">
        <f t="shared" ca="1" si="32"/>
        <v>7903.6407324979382</v>
      </c>
      <c r="AU58" s="313">
        <f t="shared" ca="1" si="32"/>
        <v>8226.1944297296523</v>
      </c>
      <c r="AV58" s="313">
        <f t="shared" ca="1" si="32"/>
        <v>8561.9117930640441</v>
      </c>
      <c r="AW58" s="313">
        <f t="shared" ca="1" si="32"/>
        <v>8911.3300419059215</v>
      </c>
      <c r="AX58" s="313">
        <f t="shared" ca="1" si="32"/>
        <v>10784.555839999997</v>
      </c>
      <c r="AY58" s="313" t="str">
        <f t="shared" ca="1" si="32"/>
        <v/>
      </c>
      <c r="AZ58" s="313" t="str">
        <f t="shared" ca="1" si="32"/>
        <v/>
      </c>
      <c r="BA58" s="313" t="str">
        <f t="shared" ca="1" si="32"/>
        <v/>
      </c>
      <c r="BB58" s="313" t="str">
        <f t="shared" ca="1" si="32"/>
        <v/>
      </c>
      <c r="BC58" s="313" t="str">
        <f t="shared" ca="1" si="32"/>
        <v/>
      </c>
      <c r="BD58" s="313" t="str">
        <f t="shared" ca="1" si="33"/>
        <v/>
      </c>
      <c r="BE58" s="313" t="str">
        <f t="shared" ca="1" si="33"/>
        <v/>
      </c>
      <c r="BF58" s="313" t="str">
        <f t="shared" ca="1" si="33"/>
        <v/>
      </c>
      <c r="BG58" s="313" t="str">
        <f t="shared" ca="1" si="33"/>
        <v/>
      </c>
      <c r="BH58" s="313" t="str">
        <f t="shared" ca="1" si="33"/>
        <v/>
      </c>
      <c r="BI58" s="313" t="str">
        <f t="shared" ca="1" si="33"/>
        <v/>
      </c>
      <c r="BJ58" s="313" t="str">
        <f t="shared" ca="1" si="33"/>
        <v/>
      </c>
      <c r="BK58" s="313" t="str">
        <f t="shared" ca="1" si="33"/>
        <v/>
      </c>
      <c r="BL58" s="313" t="str">
        <f t="shared" ca="1" si="33"/>
        <v/>
      </c>
      <c r="BM58" s="313" t="str">
        <f t="shared" ca="1" si="33"/>
        <v/>
      </c>
      <c r="BN58" s="313" t="str">
        <f t="shared" ca="1" si="33"/>
        <v/>
      </c>
      <c r="BO58" s="313" t="str">
        <f t="shared" ca="1" si="33"/>
        <v/>
      </c>
      <c r="BP58" s="313" t="str">
        <f t="shared" ca="1" si="33"/>
        <v/>
      </c>
    </row>
    <row r="59" spans="1:68" s="100" customFormat="1" x14ac:dyDescent="0.25">
      <c r="A59" s="157">
        <v>2006</v>
      </c>
      <c r="B59" s="309">
        <f>'Waste Disposal Data'!W53*'Waste Disposal Data'!AA53*Short_Metric</f>
        <v>3490.3750500000001</v>
      </c>
      <c r="C59" s="313">
        <f t="shared" si="9"/>
        <v>82786.220774309782</v>
      </c>
      <c r="D59" s="311">
        <f ca="1">(((SUM(F59:BN59)/M3_FT3)*g_ft3)/g_mt)*Conversions_Constants!$C$29</f>
        <v>3226.5565858949362</v>
      </c>
      <c r="E59" s="312"/>
      <c r="F59" s="311">
        <f t="shared" ca="1" si="28"/>
        <v>620.78672896892488</v>
      </c>
      <c r="G59" s="313">
        <f t="shared" ca="1" si="28"/>
        <v>684.68656584131929</v>
      </c>
      <c r="H59" s="313">
        <f t="shared" ca="1" si="28"/>
        <v>753.00098212114892</v>
      </c>
      <c r="I59" s="313">
        <f t="shared" ca="1" si="28"/>
        <v>794.3611709167169</v>
      </c>
      <c r="J59" s="313">
        <f t="shared" ca="1" si="28"/>
        <v>865.11652597084174</v>
      </c>
      <c r="K59" s="313">
        <f t="shared" ca="1" si="28"/>
        <v>922.06918375393445</v>
      </c>
      <c r="L59" s="313">
        <f t="shared" ca="1" si="28"/>
        <v>983.54278656390068</v>
      </c>
      <c r="M59" s="313">
        <f t="shared" ca="1" si="28"/>
        <v>1056.841727618696</v>
      </c>
      <c r="N59" s="313">
        <f t="shared" ca="1" si="28"/>
        <v>1133.8441644080824</v>
      </c>
      <c r="O59" s="313">
        <f t="shared" ca="1" si="28"/>
        <v>1224.4810600123365</v>
      </c>
      <c r="P59" s="313">
        <f t="shared" ca="1" si="29"/>
        <v>1334.5302979279516</v>
      </c>
      <c r="Q59" s="313">
        <f t="shared" ca="1" si="29"/>
        <v>1438.4305830501366</v>
      </c>
      <c r="R59" s="313">
        <f t="shared" ca="1" si="29"/>
        <v>1534.2626955411272</v>
      </c>
      <c r="S59" s="313">
        <f t="shared" ca="1" si="29"/>
        <v>1630.9697057897467</v>
      </c>
      <c r="T59" s="313">
        <f t="shared" ca="1" si="29"/>
        <v>1721.6745980349831</v>
      </c>
      <c r="U59" s="313">
        <f t="shared" ca="1" si="29"/>
        <v>1824.9953535260572</v>
      </c>
      <c r="V59" s="313">
        <f t="shared" ca="1" si="29"/>
        <v>1926.8823583644355</v>
      </c>
      <c r="W59" s="313">
        <f t="shared" ca="1" si="29"/>
        <v>2026.6103357967654</v>
      </c>
      <c r="X59" s="313">
        <f t="shared" ca="1" si="29"/>
        <v>2129.407865725881</v>
      </c>
      <c r="Y59" s="313">
        <f t="shared" ca="1" si="29"/>
        <v>2259.3876416713974</v>
      </c>
      <c r="Z59" s="313">
        <f t="shared" ca="1" si="30"/>
        <v>2134.1664046528726</v>
      </c>
      <c r="AA59" s="313">
        <f t="shared" ca="1" si="30"/>
        <v>2300.3176445226209</v>
      </c>
      <c r="AB59" s="313">
        <f t="shared" ca="1" si="30"/>
        <v>2469.2553116152199</v>
      </c>
      <c r="AC59" s="313">
        <f t="shared" ca="1" si="30"/>
        <v>2760.8537956855494</v>
      </c>
      <c r="AD59" s="313">
        <f t="shared" ca="1" si="30"/>
        <v>3077.1259749988117</v>
      </c>
      <c r="AE59" s="313">
        <f t="shared" ca="1" si="30"/>
        <v>3242.3948298891423</v>
      </c>
      <c r="AF59" s="313">
        <f t="shared" ca="1" si="30"/>
        <v>3318.761030390041</v>
      </c>
      <c r="AG59" s="313">
        <f t="shared" ca="1" si="30"/>
        <v>3481.6155890096352</v>
      </c>
      <c r="AH59" s="313">
        <f t="shared" ca="1" si="30"/>
        <v>3655.6064160252326</v>
      </c>
      <c r="AI59" s="313">
        <f t="shared" ca="1" si="30"/>
        <v>3927.5022777849135</v>
      </c>
      <c r="AJ59" s="313">
        <f t="shared" ca="1" si="31"/>
        <v>4180.4372959687662</v>
      </c>
      <c r="AK59" s="313">
        <f t="shared" ca="1" si="31"/>
        <v>3165.8829286358009</v>
      </c>
      <c r="AL59" s="313">
        <f t="shared" ca="1" si="31"/>
        <v>3444.2099535744792</v>
      </c>
      <c r="AM59" s="313">
        <f t="shared" ca="1" si="31"/>
        <v>5285.9279201927866</v>
      </c>
      <c r="AN59" s="313">
        <f t="shared" ca="1" si="31"/>
        <v>5841.1689545530226</v>
      </c>
      <c r="AO59" s="313">
        <f t="shared" ca="1" si="31"/>
        <v>6217.2240040433262</v>
      </c>
      <c r="AP59" s="313">
        <f t="shared" ca="1" si="31"/>
        <v>6470.9537289758264</v>
      </c>
      <c r="AQ59" s="313">
        <f t="shared" ca="1" si="31"/>
        <v>6735.0383604184763</v>
      </c>
      <c r="AR59" s="313">
        <f t="shared" ca="1" si="31"/>
        <v>7009.9004901225717</v>
      </c>
      <c r="AS59" s="313">
        <f t="shared" ca="1" si="31"/>
        <v>7295.979956136096</v>
      </c>
      <c r="AT59" s="313">
        <f t="shared" ca="1" si="32"/>
        <v>7593.7345466381184</v>
      </c>
      <c r="AU59" s="313">
        <f t="shared" ca="1" si="32"/>
        <v>7903.6407324979373</v>
      </c>
      <c r="AV59" s="313">
        <f t="shared" ca="1" si="32"/>
        <v>8226.1944297296523</v>
      </c>
      <c r="AW59" s="313">
        <f t="shared" ca="1" si="32"/>
        <v>8561.9117930640441</v>
      </c>
      <c r="AX59" s="313">
        <f t="shared" ca="1" si="32"/>
        <v>10361.687357020501</v>
      </c>
      <c r="AY59" s="313">
        <f t="shared" ca="1" si="32"/>
        <v>13894.36888</v>
      </c>
      <c r="AZ59" s="313" t="str">
        <f t="shared" ca="1" si="32"/>
        <v/>
      </c>
      <c r="BA59" s="313" t="str">
        <f t="shared" ca="1" si="32"/>
        <v/>
      </c>
      <c r="BB59" s="313" t="str">
        <f t="shared" ca="1" si="32"/>
        <v/>
      </c>
      <c r="BC59" s="313" t="str">
        <f t="shared" ca="1" si="32"/>
        <v/>
      </c>
      <c r="BD59" s="313" t="str">
        <f t="shared" ca="1" si="33"/>
        <v/>
      </c>
      <c r="BE59" s="313" t="str">
        <f t="shared" ca="1" si="33"/>
        <v/>
      </c>
      <c r="BF59" s="313" t="str">
        <f t="shared" ca="1" si="33"/>
        <v/>
      </c>
      <c r="BG59" s="313" t="str">
        <f t="shared" ca="1" si="33"/>
        <v/>
      </c>
      <c r="BH59" s="313" t="str">
        <f t="shared" ca="1" si="33"/>
        <v/>
      </c>
      <c r="BI59" s="313" t="str">
        <f t="shared" ca="1" si="33"/>
        <v/>
      </c>
      <c r="BJ59" s="313" t="str">
        <f t="shared" ca="1" si="33"/>
        <v/>
      </c>
      <c r="BK59" s="313" t="str">
        <f t="shared" ca="1" si="33"/>
        <v/>
      </c>
      <c r="BL59" s="313" t="str">
        <f t="shared" ca="1" si="33"/>
        <v/>
      </c>
      <c r="BM59" s="313" t="str">
        <f t="shared" ca="1" si="33"/>
        <v/>
      </c>
      <c r="BN59" s="313" t="str">
        <f t="shared" ca="1" si="33"/>
        <v/>
      </c>
      <c r="BO59" s="313" t="str">
        <f t="shared" ca="1" si="33"/>
        <v/>
      </c>
      <c r="BP59" s="313" t="str">
        <f t="shared" ca="1" si="33"/>
        <v/>
      </c>
    </row>
    <row r="60" spans="1:68" s="100" customFormat="1" x14ac:dyDescent="0.25">
      <c r="A60" s="157">
        <v>2007</v>
      </c>
      <c r="B60" s="309">
        <f>'Waste Disposal Data'!W54*'Waste Disposal Data'!AA54*Short_Metric</f>
        <v>4360.9995471538105</v>
      </c>
      <c r="C60" s="313">
        <f t="shared" si="9"/>
        <v>87147.220321463596</v>
      </c>
      <c r="D60" s="311">
        <f ca="1">(((SUM(F60:BN60)/M3_FT3)*g_ft3)/g_mt)*Conversions_Constants!$C$29</f>
        <v>3365.9316294300193</v>
      </c>
      <c r="E60" s="312"/>
      <c r="F60" s="311">
        <f t="shared" ca="1" si="28"/>
        <v>596.44533315925651</v>
      </c>
      <c r="G60" s="313">
        <f t="shared" ca="1" si="28"/>
        <v>657.83962158981103</v>
      </c>
      <c r="H60" s="313">
        <f t="shared" ca="1" si="28"/>
        <v>723.47539129332995</v>
      </c>
      <c r="I60" s="313">
        <f t="shared" ca="1" si="28"/>
        <v>763.21382388945312</v>
      </c>
      <c r="J60" s="313">
        <f t="shared" ca="1" si="28"/>
        <v>831.19482178893463</v>
      </c>
      <c r="K60" s="313">
        <f t="shared" ca="1" si="28"/>
        <v>885.91433391858175</v>
      </c>
      <c r="L60" s="313">
        <f t="shared" ca="1" si="28"/>
        <v>944.97752228504135</v>
      </c>
      <c r="M60" s="313">
        <f t="shared" ca="1" si="28"/>
        <v>1015.4023707515396</v>
      </c>
      <c r="N60" s="313">
        <f t="shared" ca="1" si="28"/>
        <v>1089.3854988077746</v>
      </c>
      <c r="O60" s="313">
        <f t="shared" ca="1" si="28"/>
        <v>1176.4684709018954</v>
      </c>
      <c r="P60" s="313">
        <f t="shared" ca="1" si="29"/>
        <v>1282.2026164779875</v>
      </c>
      <c r="Q60" s="313">
        <f t="shared" ca="1" si="29"/>
        <v>1382.0289131482771</v>
      </c>
      <c r="R60" s="313">
        <f t="shared" ca="1" si="29"/>
        <v>1474.1033947613023</v>
      </c>
      <c r="S60" s="313">
        <f t="shared" ca="1" si="29"/>
        <v>1567.0184689001499</v>
      </c>
      <c r="T60" s="313">
        <f t="shared" ca="1" si="29"/>
        <v>1654.1667714488428</v>
      </c>
      <c r="U60" s="313">
        <f t="shared" ca="1" si="29"/>
        <v>1753.4362621698824</v>
      </c>
      <c r="V60" s="313">
        <f t="shared" ca="1" si="29"/>
        <v>1851.3282204054849</v>
      </c>
      <c r="W60" s="313">
        <f t="shared" ca="1" si="29"/>
        <v>1947.145807910478</v>
      </c>
      <c r="X60" s="313">
        <f t="shared" ca="1" si="29"/>
        <v>2045.912589037313</v>
      </c>
      <c r="Y60" s="313">
        <f t="shared" ca="1" si="29"/>
        <v>2170.79578506914</v>
      </c>
      <c r="Z60" s="313">
        <f t="shared" ca="1" si="30"/>
        <v>2050.4845429841707</v>
      </c>
      <c r="AA60" s="313">
        <f t="shared" ca="1" si="30"/>
        <v>2210.1208995530783</v>
      </c>
      <c r="AB60" s="313">
        <f t="shared" ca="1" si="30"/>
        <v>2372.4344259706977</v>
      </c>
      <c r="AC60" s="313">
        <f t="shared" ca="1" si="30"/>
        <v>2652.5991699382612</v>
      </c>
      <c r="AD60" s="313">
        <f t="shared" ca="1" si="30"/>
        <v>2956.4701397201588</v>
      </c>
      <c r="AE60" s="313">
        <f t="shared" ca="1" si="30"/>
        <v>3115.2587101195973</v>
      </c>
      <c r="AF60" s="313">
        <f t="shared" ca="1" si="30"/>
        <v>3188.6305490690174</v>
      </c>
      <c r="AG60" s="313">
        <f t="shared" ca="1" si="30"/>
        <v>3345.0994891085534</v>
      </c>
      <c r="AH60" s="313">
        <f t="shared" ca="1" si="30"/>
        <v>3512.268038214539</v>
      </c>
      <c r="AI60" s="313">
        <f t="shared" ca="1" si="30"/>
        <v>3773.5027107424116</v>
      </c>
      <c r="AJ60" s="313">
        <f t="shared" ca="1" si="31"/>
        <v>4016.5200050053022</v>
      </c>
      <c r="AK60" s="313">
        <f t="shared" ca="1" si="31"/>
        <v>3041.7468834258971</v>
      </c>
      <c r="AL60" s="313">
        <f t="shared" ca="1" si="31"/>
        <v>3309.1605496176685</v>
      </c>
      <c r="AM60" s="313">
        <f t="shared" ca="1" si="31"/>
        <v>5078.663721841659</v>
      </c>
      <c r="AN60" s="313">
        <f t="shared" ca="1" si="31"/>
        <v>5612.1334438389331</v>
      </c>
      <c r="AO60" s="313">
        <f t="shared" ca="1" si="31"/>
        <v>5973.4431639291697</v>
      </c>
      <c r="AP60" s="313">
        <f t="shared" ca="1" si="31"/>
        <v>6217.2240040433262</v>
      </c>
      <c r="AQ60" s="313">
        <f t="shared" ca="1" si="31"/>
        <v>6470.9537289758264</v>
      </c>
      <c r="AR60" s="313">
        <f t="shared" ca="1" si="31"/>
        <v>6735.0383604184763</v>
      </c>
      <c r="AS60" s="313">
        <f t="shared" ca="1" si="31"/>
        <v>7009.9004901225717</v>
      </c>
      <c r="AT60" s="313">
        <f t="shared" ca="1" si="32"/>
        <v>7295.9799561360969</v>
      </c>
      <c r="AU60" s="313">
        <f t="shared" ca="1" si="32"/>
        <v>7593.7345466381175</v>
      </c>
      <c r="AV60" s="313">
        <f t="shared" ca="1" si="32"/>
        <v>7903.6407324979373</v>
      </c>
      <c r="AW60" s="313">
        <f t="shared" ca="1" si="32"/>
        <v>8226.1944297296523</v>
      </c>
      <c r="AX60" s="313">
        <f t="shared" ca="1" si="32"/>
        <v>9955.3997844234473</v>
      </c>
      <c r="AY60" s="313">
        <f t="shared" ca="1" si="32"/>
        <v>13349.562883590681</v>
      </c>
      <c r="AZ60" s="313">
        <f t="shared" ca="1" si="32"/>
        <v>13961.500199999999</v>
      </c>
      <c r="BA60" s="313" t="str">
        <f t="shared" ca="1" si="32"/>
        <v/>
      </c>
      <c r="BB60" s="313" t="str">
        <f t="shared" ca="1" si="32"/>
        <v/>
      </c>
      <c r="BC60" s="313" t="str">
        <f t="shared" ca="1" si="32"/>
        <v/>
      </c>
      <c r="BD60" s="313" t="str">
        <f t="shared" ca="1" si="33"/>
        <v/>
      </c>
      <c r="BE60" s="313" t="str">
        <f t="shared" ca="1" si="33"/>
        <v/>
      </c>
      <c r="BF60" s="313" t="str">
        <f t="shared" ca="1" si="33"/>
        <v/>
      </c>
      <c r="BG60" s="313" t="str">
        <f t="shared" ca="1" si="33"/>
        <v/>
      </c>
      <c r="BH60" s="313" t="str">
        <f t="shared" ca="1" si="33"/>
        <v/>
      </c>
      <c r="BI60" s="313" t="str">
        <f t="shared" ca="1" si="33"/>
        <v/>
      </c>
      <c r="BJ60" s="313" t="str">
        <f t="shared" ca="1" si="33"/>
        <v/>
      </c>
      <c r="BK60" s="313" t="str">
        <f t="shared" ca="1" si="33"/>
        <v/>
      </c>
      <c r="BL60" s="313" t="str">
        <f t="shared" ca="1" si="33"/>
        <v/>
      </c>
      <c r="BM60" s="313" t="str">
        <f t="shared" ca="1" si="33"/>
        <v/>
      </c>
      <c r="BN60" s="313" t="str">
        <f t="shared" ca="1" si="33"/>
        <v/>
      </c>
      <c r="BO60" s="313" t="str">
        <f t="shared" ca="1" si="33"/>
        <v/>
      </c>
      <c r="BP60" s="313" t="str">
        <f t="shared" ca="1" si="33"/>
        <v/>
      </c>
    </row>
    <row r="61" spans="1:68" s="100" customFormat="1" x14ac:dyDescent="0.25">
      <c r="A61" s="157">
        <v>2008</v>
      </c>
      <c r="B61" s="309">
        <f>'Waste Disposal Data'!W55*'Waste Disposal Data'!AA55*Short_Metric</f>
        <v>4111.2828260549995</v>
      </c>
      <c r="C61" s="313">
        <f t="shared" si="9"/>
        <v>91258.503147518597</v>
      </c>
      <c r="D61" s="311">
        <f ca="1">(((SUM(F61:BN61)/M3_FT3)*g_ft3)/g_mt)*Conversions_Constants!$C$29</f>
        <v>3566.1642186676854</v>
      </c>
      <c r="E61" s="314"/>
      <c r="F61" s="311">
        <f t="shared" ca="1" si="28"/>
        <v>573.05837713110168</v>
      </c>
      <c r="G61" s="313">
        <f t="shared" ca="1" si="28"/>
        <v>632.04536107944875</v>
      </c>
      <c r="H61" s="313">
        <f t="shared" ca="1" si="28"/>
        <v>695.10751544122559</v>
      </c>
      <c r="I61" s="313">
        <f t="shared" ca="1" si="28"/>
        <v>733.28778180805045</v>
      </c>
      <c r="J61" s="313">
        <f t="shared" ca="1" si="28"/>
        <v>798.60320665290351</v>
      </c>
      <c r="K61" s="313">
        <f t="shared" ca="1" si="28"/>
        <v>851.17713602264143</v>
      </c>
      <c r="L61" s="313">
        <f t="shared" ca="1" si="28"/>
        <v>907.92442364779549</v>
      </c>
      <c r="M61" s="313">
        <f t="shared" ca="1" si="28"/>
        <v>975.5878743083091</v>
      </c>
      <c r="N61" s="313">
        <f t="shared" ca="1" si="28"/>
        <v>1046.6700824201962</v>
      </c>
      <c r="O61" s="313">
        <f t="shared" ca="1" si="28"/>
        <v>1130.3384823382221</v>
      </c>
      <c r="P61" s="313">
        <f t="shared" ca="1" si="29"/>
        <v>1231.9267327655273</v>
      </c>
      <c r="Q61" s="313">
        <f t="shared" ca="1" si="29"/>
        <v>1327.8387843560363</v>
      </c>
      <c r="R61" s="313">
        <f t="shared" ca="1" si="29"/>
        <v>1416.302973905234</v>
      </c>
      <c r="S61" s="313">
        <f t="shared" ca="1" si="29"/>
        <v>1505.5747958759187</v>
      </c>
      <c r="T61" s="313">
        <f t="shared" ca="1" si="29"/>
        <v>1589.3059646047323</v>
      </c>
      <c r="U61" s="313">
        <f t="shared" ca="1" si="29"/>
        <v>1684.6830429195572</v>
      </c>
      <c r="V61" s="313">
        <f t="shared" ca="1" si="29"/>
        <v>1778.7366025702404</v>
      </c>
      <c r="W61" s="313">
        <f t="shared" ca="1" si="29"/>
        <v>1870.7971287301186</v>
      </c>
      <c r="X61" s="313">
        <f t="shared" ca="1" si="29"/>
        <v>1965.6912089758398</v>
      </c>
      <c r="Y61" s="313">
        <f t="shared" ca="1" si="29"/>
        <v>2085.6776648508044</v>
      </c>
      <c r="Z61" s="313">
        <f t="shared" ca="1" si="30"/>
        <v>1970.0838940442586</v>
      </c>
      <c r="AA61" s="313">
        <f t="shared" ca="1" si="30"/>
        <v>2123.460819540438</v>
      </c>
      <c r="AB61" s="313">
        <f t="shared" ca="1" si="30"/>
        <v>2279.4099415540468</v>
      </c>
      <c r="AC61" s="313">
        <f t="shared" ca="1" si="30"/>
        <v>2548.5892687809169</v>
      </c>
      <c r="AD61" s="313">
        <f t="shared" ca="1" si="30"/>
        <v>2840.5452874122998</v>
      </c>
      <c r="AE61" s="313">
        <f t="shared" ca="1" si="30"/>
        <v>2993.1076689102024</v>
      </c>
      <c r="AF61" s="313">
        <f t="shared" ca="1" si="30"/>
        <v>3063.6025569040012</v>
      </c>
      <c r="AG61" s="313">
        <f t="shared" ca="1" si="30"/>
        <v>3213.936262049313</v>
      </c>
      <c r="AH61" s="313">
        <f t="shared" ca="1" si="30"/>
        <v>3374.5500385887781</v>
      </c>
      <c r="AI61" s="313">
        <f t="shared" ca="1" si="30"/>
        <v>3625.5415530939954</v>
      </c>
      <c r="AJ61" s="313">
        <f t="shared" ca="1" si="31"/>
        <v>3859.0300029531027</v>
      </c>
      <c r="AK61" s="313">
        <f t="shared" ca="1" si="31"/>
        <v>2922.4782821701065</v>
      </c>
      <c r="AL61" s="313">
        <f t="shared" ca="1" si="31"/>
        <v>3179.4065085321449</v>
      </c>
      <c r="AM61" s="313">
        <f t="shared" ca="1" si="31"/>
        <v>4879.5264689514916</v>
      </c>
      <c r="AN61" s="313">
        <f t="shared" ca="1" si="31"/>
        <v>5392.0785439540305</v>
      </c>
      <c r="AO61" s="313">
        <f t="shared" ca="1" si="31"/>
        <v>5739.2211072797572</v>
      </c>
      <c r="AP61" s="313">
        <f t="shared" ca="1" si="31"/>
        <v>5973.4431639291697</v>
      </c>
      <c r="AQ61" s="313">
        <f t="shared" ca="1" si="31"/>
        <v>6217.2240040433262</v>
      </c>
      <c r="AR61" s="313">
        <f t="shared" ca="1" si="31"/>
        <v>6470.9537289758264</v>
      </c>
      <c r="AS61" s="313">
        <f t="shared" ca="1" si="31"/>
        <v>6735.0383604184763</v>
      </c>
      <c r="AT61" s="313">
        <f t="shared" ca="1" si="32"/>
        <v>7009.9004901225726</v>
      </c>
      <c r="AU61" s="313">
        <f t="shared" ca="1" si="32"/>
        <v>7295.979956136096</v>
      </c>
      <c r="AV61" s="313">
        <f t="shared" ca="1" si="32"/>
        <v>7593.7345466381175</v>
      </c>
      <c r="AW61" s="313">
        <f t="shared" ca="1" si="32"/>
        <v>7903.6407324979373</v>
      </c>
      <c r="AX61" s="313">
        <f t="shared" ca="1" si="32"/>
        <v>9565.0429754133493</v>
      </c>
      <c r="AY61" s="313">
        <f t="shared" ca="1" si="32"/>
        <v>12826.119035853764</v>
      </c>
      <c r="AZ61" s="313">
        <f t="shared" ca="1" si="32"/>
        <v>13414.061946883035</v>
      </c>
      <c r="BA61" s="313">
        <f t="shared" ca="1" si="32"/>
        <v>17443.998188615242</v>
      </c>
      <c r="BB61" s="313" t="str">
        <f t="shared" ca="1" si="32"/>
        <v/>
      </c>
      <c r="BC61" s="313" t="str">
        <f t="shared" ca="1" si="32"/>
        <v/>
      </c>
      <c r="BD61" s="313" t="str">
        <f t="shared" ca="1" si="33"/>
        <v/>
      </c>
      <c r="BE61" s="313" t="str">
        <f t="shared" ca="1" si="33"/>
        <v/>
      </c>
      <c r="BF61" s="313" t="str">
        <f t="shared" ca="1" si="33"/>
        <v/>
      </c>
      <c r="BG61" s="313" t="str">
        <f t="shared" ca="1" si="33"/>
        <v/>
      </c>
      <c r="BH61" s="313" t="str">
        <f t="shared" ca="1" si="33"/>
        <v/>
      </c>
      <c r="BI61" s="313" t="str">
        <f t="shared" ca="1" si="33"/>
        <v/>
      </c>
      <c r="BJ61" s="313" t="str">
        <f t="shared" ca="1" si="33"/>
        <v/>
      </c>
      <c r="BK61" s="313" t="str">
        <f t="shared" ca="1" si="33"/>
        <v/>
      </c>
      <c r="BL61" s="313" t="str">
        <f t="shared" ca="1" si="33"/>
        <v/>
      </c>
      <c r="BM61" s="313" t="str">
        <f t="shared" ca="1" si="33"/>
        <v/>
      </c>
      <c r="BN61" s="313" t="str">
        <f t="shared" ca="1" si="33"/>
        <v/>
      </c>
      <c r="BO61" s="313" t="str">
        <f t="shared" ca="1" si="33"/>
        <v/>
      </c>
      <c r="BP61" s="313" t="str">
        <f t="shared" ca="1" si="33"/>
        <v/>
      </c>
    </row>
    <row r="62" spans="1:68" s="100" customFormat="1" x14ac:dyDescent="0.25">
      <c r="A62" s="157">
        <v>2009</v>
      </c>
      <c r="B62" s="309">
        <f>'Waste Disposal Data'!W56*'Waste Disposal Data'!AA56*Short_Metric</f>
        <v>3656.6350530814211</v>
      </c>
      <c r="C62" s="313">
        <f t="shared" si="9"/>
        <v>94915.13820060002</v>
      </c>
      <c r="D62" s="311">
        <f ca="1">(((SUM(F62:BN62)/M3_FT3)*g_ft3)/g_mt)*Conversions_Constants!$C$29</f>
        <v>3739.5226306245399</v>
      </c>
      <c r="E62" s="314"/>
      <c r="F62" s="311">
        <f t="shared" ca="1" si="28"/>
        <v>550.58843676533468</v>
      </c>
      <c r="G62" s="313">
        <f t="shared" ca="1" si="28"/>
        <v>607.26250799035029</v>
      </c>
      <c r="H62" s="313">
        <f t="shared" ca="1" si="28"/>
        <v>667.85195991133742</v>
      </c>
      <c r="I62" s="313">
        <f t="shared" ca="1" si="28"/>
        <v>704.53515662060738</v>
      </c>
      <c r="J62" s="313">
        <f t="shared" ca="1" si="28"/>
        <v>767.28952702529295</v>
      </c>
      <c r="K62" s="313">
        <f t="shared" ca="1" si="28"/>
        <v>817.80200313847229</v>
      </c>
      <c r="L62" s="313">
        <f t="shared" ca="1" si="28"/>
        <v>872.3241977892651</v>
      </c>
      <c r="M62" s="313">
        <f t="shared" ca="1" si="28"/>
        <v>937.33452660048613</v>
      </c>
      <c r="N62" s="313">
        <f t="shared" ca="1" si="28"/>
        <v>1005.6295614660141</v>
      </c>
      <c r="O62" s="313">
        <f t="shared" ca="1" si="28"/>
        <v>1086.0172764980291</v>
      </c>
      <c r="P62" s="313">
        <f t="shared" ca="1" si="29"/>
        <v>1183.6221946505436</v>
      </c>
      <c r="Q62" s="313">
        <f t="shared" ca="1" si="29"/>
        <v>1275.7734809061392</v>
      </c>
      <c r="R62" s="313">
        <f t="shared" ca="1" si="29"/>
        <v>1360.7689399681856</v>
      </c>
      <c r="S62" s="313">
        <f t="shared" ca="1" si="29"/>
        <v>1446.5403637314837</v>
      </c>
      <c r="T62" s="313">
        <f t="shared" ca="1" si="29"/>
        <v>1526.9883863740342</v>
      </c>
      <c r="U62" s="313">
        <f t="shared" ca="1" si="29"/>
        <v>1618.6256759561002</v>
      </c>
      <c r="V62" s="313">
        <f t="shared" ca="1" si="29"/>
        <v>1708.9913427831802</v>
      </c>
      <c r="W62" s="313">
        <f t="shared" ca="1" si="29"/>
        <v>1797.4421240803731</v>
      </c>
      <c r="X62" s="313">
        <f t="shared" ca="1" si="29"/>
        <v>1888.6153542185625</v>
      </c>
      <c r="Y62" s="313">
        <f t="shared" ca="1" si="29"/>
        <v>2003.8970738645339</v>
      </c>
      <c r="Z62" s="313">
        <f t="shared" ca="1" si="30"/>
        <v>1892.835799641806</v>
      </c>
      <c r="AA62" s="313">
        <f t="shared" ca="1" si="30"/>
        <v>2040.1987298681786</v>
      </c>
      <c r="AB62" s="313">
        <f t="shared" ca="1" si="30"/>
        <v>2190.0329993439505</v>
      </c>
      <c r="AC62" s="313">
        <f t="shared" ca="1" si="30"/>
        <v>2448.6576541816426</v>
      </c>
      <c r="AD62" s="313">
        <f t="shared" ca="1" si="30"/>
        <v>2729.1659135796563</v>
      </c>
      <c r="AE62" s="313">
        <f t="shared" ca="1" si="30"/>
        <v>2875.7462385347285</v>
      </c>
      <c r="AF62" s="313">
        <f t="shared" ca="1" si="30"/>
        <v>2943.476982433423</v>
      </c>
      <c r="AG62" s="313">
        <f t="shared" ca="1" si="30"/>
        <v>3087.9160186856893</v>
      </c>
      <c r="AH62" s="313">
        <f t="shared" ca="1" si="30"/>
        <v>3242.2320389671454</v>
      </c>
      <c r="AI62" s="313">
        <f t="shared" ca="1" si="30"/>
        <v>3483.3820354206232</v>
      </c>
      <c r="AJ62" s="313">
        <f t="shared" ca="1" si="31"/>
        <v>3707.7152722093228</v>
      </c>
      <c r="AK62" s="313">
        <f t="shared" ca="1" si="31"/>
        <v>2807.8862696610418</v>
      </c>
      <c r="AL62" s="313">
        <f t="shared" ca="1" si="31"/>
        <v>3054.7401961698579</v>
      </c>
      <c r="AM62" s="313">
        <f t="shared" ca="1" si="31"/>
        <v>4688.1974994328066</v>
      </c>
      <c r="AN62" s="313">
        <f t="shared" ca="1" si="31"/>
        <v>5180.6521201108617</v>
      </c>
      <c r="AO62" s="313">
        <f t="shared" ca="1" si="31"/>
        <v>5514.1830288345209</v>
      </c>
      <c r="AP62" s="313">
        <f t="shared" ca="1" si="31"/>
        <v>5739.2211072797572</v>
      </c>
      <c r="AQ62" s="313">
        <f t="shared" ca="1" si="31"/>
        <v>5973.4431639291697</v>
      </c>
      <c r="AR62" s="313">
        <f t="shared" ca="1" si="31"/>
        <v>6217.2240040433262</v>
      </c>
      <c r="AS62" s="313">
        <f t="shared" ca="1" si="31"/>
        <v>6470.9537289758264</v>
      </c>
      <c r="AT62" s="313">
        <f t="shared" ca="1" si="32"/>
        <v>6735.0383604184772</v>
      </c>
      <c r="AU62" s="313">
        <f t="shared" ca="1" si="32"/>
        <v>7009.9004901225717</v>
      </c>
      <c r="AV62" s="313">
        <f t="shared" ca="1" si="32"/>
        <v>7295.979956136096</v>
      </c>
      <c r="AW62" s="313">
        <f t="shared" ca="1" si="32"/>
        <v>7593.7345466381175</v>
      </c>
      <c r="AX62" s="313">
        <f t="shared" ca="1" si="32"/>
        <v>9189.9922758152843</v>
      </c>
      <c r="AY62" s="313">
        <f t="shared" ca="1" si="32"/>
        <v>12323.199714958857</v>
      </c>
      <c r="AZ62" s="313">
        <f t="shared" ca="1" si="32"/>
        <v>12888.089054700278</v>
      </c>
      <c r="BA62" s="313">
        <f t="shared" ca="1" si="32"/>
        <v>16760.009236213766</v>
      </c>
      <c r="BB62" s="313">
        <f t="shared" ca="1" si="32"/>
        <v>16445.131304219998</v>
      </c>
      <c r="BC62" s="313" t="str">
        <f t="shared" ca="1" si="32"/>
        <v/>
      </c>
      <c r="BD62" s="313" t="str">
        <f t="shared" ca="1" si="33"/>
        <v/>
      </c>
      <c r="BE62" s="313" t="str">
        <f t="shared" ca="1" si="33"/>
        <v/>
      </c>
      <c r="BF62" s="313" t="str">
        <f t="shared" ca="1" si="33"/>
        <v/>
      </c>
      <c r="BG62" s="313" t="str">
        <f t="shared" ca="1" si="33"/>
        <v/>
      </c>
      <c r="BH62" s="313" t="str">
        <f t="shared" ca="1" si="33"/>
        <v/>
      </c>
      <c r="BI62" s="313" t="str">
        <f t="shared" ca="1" si="33"/>
        <v/>
      </c>
      <c r="BJ62" s="313" t="str">
        <f t="shared" ca="1" si="33"/>
        <v/>
      </c>
      <c r="BK62" s="313" t="str">
        <f t="shared" ca="1" si="33"/>
        <v/>
      </c>
      <c r="BL62" s="313" t="str">
        <f t="shared" ca="1" si="33"/>
        <v/>
      </c>
      <c r="BM62" s="313" t="str">
        <f t="shared" ca="1" si="33"/>
        <v/>
      </c>
      <c r="BN62" s="313" t="str">
        <f t="shared" ca="1" si="33"/>
        <v/>
      </c>
      <c r="BO62" s="313" t="str">
        <f t="shared" ca="1" si="33"/>
        <v/>
      </c>
      <c r="BP62" s="313" t="str">
        <f t="shared" ca="1" si="33"/>
        <v/>
      </c>
    </row>
    <row r="63" spans="1:68" s="100" customFormat="1" x14ac:dyDescent="0.25">
      <c r="A63" s="157">
        <v>2010</v>
      </c>
      <c r="B63" s="309">
        <f>'Waste Disposal Data'!W57*'Waste Disposal Data'!AA57*Short_Metric</f>
        <v>3564.4770394493839</v>
      </c>
      <c r="C63" s="313">
        <f t="shared" si="9"/>
        <v>98479.615240049403</v>
      </c>
      <c r="D63" s="311">
        <f ca="1">(((SUM(F63:BN63)/M3_FT3)*g_ft3)/g_mt)*Conversions_Constants!$C$29</f>
        <v>3871.4493588610549</v>
      </c>
      <c r="E63" s="314"/>
      <c r="F63" s="311">
        <f t="shared" ref="F63:O75" ca="1" si="34">IF(F$12&gt;=$A63,"",INDIRECT("B"&amp;F$11)*L*((EXP(-k*((($A63)-1)-F$12)))-(EXP(-k*($A63-F$12))))/$F$10)</f>
        <v>528.99955536351888</v>
      </c>
      <c r="G63" s="313">
        <f t="shared" ca="1" si="34"/>
        <v>583.45140447028507</v>
      </c>
      <c r="H63" s="313">
        <f t="shared" ca="1" si="34"/>
        <v>641.66510999999286</v>
      </c>
      <c r="I63" s="313">
        <f t="shared" ca="1" si="34"/>
        <v>676.90993799260514</v>
      </c>
      <c r="J63" s="313">
        <f t="shared" ca="1" si="34"/>
        <v>737.20367433808212</v>
      </c>
      <c r="K63" s="313">
        <f t="shared" ca="1" si="34"/>
        <v>785.73552793306203</v>
      </c>
      <c r="L63" s="313">
        <f t="shared" ca="1" si="34"/>
        <v>838.11987675294608</v>
      </c>
      <c r="M63" s="313">
        <f t="shared" ca="1" si="34"/>
        <v>900.58111411059292</v>
      </c>
      <c r="N63" s="313">
        <f t="shared" ca="1" si="34"/>
        <v>966.198262355927</v>
      </c>
      <c r="O63" s="313">
        <f t="shared" ca="1" si="34"/>
        <v>1043.4339299962726</v>
      </c>
      <c r="P63" s="313">
        <f t="shared" ref="P63:Y75" ca="1" si="35">IF(P$12&gt;=$A63,"",INDIRECT("B"&amp;P$11)*L*((EXP(-k*((($A63)-1)-P$12)))-(EXP(-k*($A63-P$12))))/$F$10)</f>
        <v>1137.2117045665382</v>
      </c>
      <c r="Q63" s="313">
        <f t="shared" ca="1" si="35"/>
        <v>1225.7496872052152</v>
      </c>
      <c r="R63" s="313">
        <f t="shared" ca="1" si="35"/>
        <v>1307.412426647935</v>
      </c>
      <c r="S63" s="313">
        <f t="shared" ca="1" si="35"/>
        <v>1389.8207047807784</v>
      </c>
      <c r="T63" s="313">
        <f t="shared" ca="1" si="35"/>
        <v>1467.1143153364055</v>
      </c>
      <c r="U63" s="313">
        <f t="shared" ca="1" si="35"/>
        <v>1555.158455399423</v>
      </c>
      <c r="V63" s="313">
        <f t="shared" ca="1" si="35"/>
        <v>1641.9808337488164</v>
      </c>
      <c r="W63" s="313">
        <f t="shared" ca="1" si="35"/>
        <v>1726.9634103039523</v>
      </c>
      <c r="X63" s="313">
        <f t="shared" ca="1" si="35"/>
        <v>1814.5616869541045</v>
      </c>
      <c r="Y63" s="313">
        <f t="shared" ca="1" si="35"/>
        <v>1925.3231457173008</v>
      </c>
      <c r="Z63" s="313">
        <f t="shared" ref="Z63:AI75" ca="1" si="36">IF(Z$12&gt;=$A63,"",INDIRECT("B"&amp;Z$11)*L*((EXP(-k*((($A63)-1)-Z$12)))-(EXP(-k*($A63-Z$12))))/$F$10)</f>
        <v>1818.6166463452923</v>
      </c>
      <c r="AA63" s="313">
        <f t="shared" ca="1" si="36"/>
        <v>1960.2013934293277</v>
      </c>
      <c r="AB63" s="313">
        <f t="shared" ca="1" si="36"/>
        <v>2104.1605771647428</v>
      </c>
      <c r="AC63" s="313">
        <f t="shared" ca="1" si="36"/>
        <v>2352.644414237232</v>
      </c>
      <c r="AD63" s="313">
        <f t="shared" ca="1" si="36"/>
        <v>2622.1537874618311</v>
      </c>
      <c r="AE63" s="313">
        <f t="shared" ca="1" si="36"/>
        <v>2762.9866156662033</v>
      </c>
      <c r="AF63" s="313">
        <f t="shared" ca="1" si="36"/>
        <v>2828.0615991099589</v>
      </c>
      <c r="AG63" s="313">
        <f t="shared" ca="1" si="36"/>
        <v>2966.8370997425027</v>
      </c>
      <c r="AH63" s="313">
        <f t="shared" ca="1" si="36"/>
        <v>3115.1023023209532</v>
      </c>
      <c r="AI63" s="313">
        <f t="shared" ca="1" si="36"/>
        <v>3346.7966721650405</v>
      </c>
      <c r="AJ63" s="313">
        <f t="shared" ref="AJ63:AS75" ca="1" si="37">IF(AJ$12&gt;=$A63,"",INDIRECT("B"&amp;AJ$11)*L*((EXP(-k*((($A63)-1)-AJ$12)))-(EXP(-k*($A63-AJ$12))))/$F$10)</f>
        <v>3562.3336769224989</v>
      </c>
      <c r="AK63" s="313">
        <f t="shared" ca="1" si="37"/>
        <v>2697.7874742311578</v>
      </c>
      <c r="AL63" s="313">
        <f t="shared" ca="1" si="37"/>
        <v>2934.9621198340747</v>
      </c>
      <c r="AM63" s="313">
        <f t="shared" ca="1" si="37"/>
        <v>4504.3706461153888</v>
      </c>
      <c r="AN63" s="313">
        <f t="shared" ca="1" si="37"/>
        <v>4977.5158449245955</v>
      </c>
      <c r="AO63" s="313">
        <f t="shared" ca="1" si="37"/>
        <v>5297.9688196571706</v>
      </c>
      <c r="AP63" s="313">
        <f t="shared" ca="1" si="37"/>
        <v>5514.1830288345209</v>
      </c>
      <c r="AQ63" s="313">
        <f t="shared" ca="1" si="37"/>
        <v>5739.2211072797572</v>
      </c>
      <c r="AR63" s="313">
        <f t="shared" ca="1" si="37"/>
        <v>5973.4431639291697</v>
      </c>
      <c r="AS63" s="313">
        <f t="shared" ca="1" si="37"/>
        <v>6217.2240040433262</v>
      </c>
      <c r="AT63" s="313">
        <f t="shared" ref="AT63:BC75" ca="1" si="38">IF(AT$12&gt;=$A63,"",INDIRECT("B"&amp;AT$11)*L*((EXP(-k*((($A63)-1)-AT$12)))-(EXP(-k*($A63-AT$12))))/$F$10)</f>
        <v>6470.9537289758273</v>
      </c>
      <c r="AU63" s="313">
        <f t="shared" ca="1" si="38"/>
        <v>6735.0383604184763</v>
      </c>
      <c r="AV63" s="313">
        <f t="shared" ca="1" si="38"/>
        <v>7009.9004901225717</v>
      </c>
      <c r="AW63" s="313">
        <f t="shared" ca="1" si="38"/>
        <v>7295.979956136096</v>
      </c>
      <c r="AX63" s="313">
        <f t="shared" ca="1" si="38"/>
        <v>8829.6475244947123</v>
      </c>
      <c r="AY63" s="313">
        <f t="shared" ca="1" si="38"/>
        <v>11840.000142697421</v>
      </c>
      <c r="AZ63" s="313">
        <f t="shared" ca="1" si="38"/>
        <v>12382.739854610656</v>
      </c>
      <c r="BA63" s="313">
        <f t="shared" ca="1" si="38"/>
        <v>16102.839874249585</v>
      </c>
      <c r="BB63" s="313">
        <f t="shared" ca="1" si="38"/>
        <v>15800.308482567831</v>
      </c>
      <c r="BC63" s="313">
        <f t="shared" ca="1" si="38"/>
        <v>14626.540212325684</v>
      </c>
      <c r="BD63" s="313" t="str">
        <f t="shared" ref="BD63:BP75" ca="1" si="39">IF(BD$12&gt;=$A63,"",INDIRECT("B"&amp;BD$11)*L*((EXP(-k*((($A63)-1)-BD$12)))-(EXP(-k*($A63-BD$12))))/$F$10)</f>
        <v/>
      </c>
      <c r="BE63" s="313" t="str">
        <f t="shared" ca="1" si="39"/>
        <v/>
      </c>
      <c r="BF63" s="313" t="str">
        <f t="shared" ca="1" si="39"/>
        <v/>
      </c>
      <c r="BG63" s="313" t="str">
        <f t="shared" ca="1" si="39"/>
        <v/>
      </c>
      <c r="BH63" s="313" t="str">
        <f t="shared" ca="1" si="39"/>
        <v/>
      </c>
      <c r="BI63" s="313" t="str">
        <f t="shared" ca="1" si="39"/>
        <v/>
      </c>
      <c r="BJ63" s="313" t="str">
        <f t="shared" ca="1" si="39"/>
        <v/>
      </c>
      <c r="BK63" s="313" t="str">
        <f t="shared" ca="1" si="39"/>
        <v/>
      </c>
      <c r="BL63" s="313" t="str">
        <f t="shared" ca="1" si="39"/>
        <v/>
      </c>
      <c r="BM63" s="313" t="str">
        <f t="shared" ca="1" si="39"/>
        <v/>
      </c>
      <c r="BN63" s="313" t="str">
        <f t="shared" ca="1" si="39"/>
        <v/>
      </c>
      <c r="BO63" s="313" t="str">
        <f t="shared" ca="1" si="39"/>
        <v/>
      </c>
      <c r="BP63" s="313" t="str">
        <f t="shared" ca="1" si="39"/>
        <v/>
      </c>
    </row>
    <row r="64" spans="1:68" s="100" customFormat="1" x14ac:dyDescent="0.25">
      <c r="A64" s="157">
        <v>2011</v>
      </c>
      <c r="B64" s="309">
        <f>'Waste Disposal Data'!W58*'Waste Disposal Data'!AA58*Short_Metric</f>
        <v>3575.4762019272448</v>
      </c>
      <c r="C64" s="313">
        <f t="shared" si="9"/>
        <v>102055.09144197665</v>
      </c>
      <c r="D64" s="311">
        <f ca="1">(((SUM(F64:BN64)/M3_FT3)*g_ft3)/g_mt)*Conversions_Constants!$C$29</f>
        <v>3991.1827437862148</v>
      </c>
      <c r="E64" s="314"/>
      <c r="F64" s="311">
        <f t="shared" ca="1" si="34"/>
        <v>508.25718610954601</v>
      </c>
      <c r="G64" s="313">
        <f t="shared" ca="1" si="34"/>
        <v>560.57394767363894</v>
      </c>
      <c r="H64" s="313">
        <f t="shared" ca="1" si="34"/>
        <v>616.50506116051031</v>
      </c>
      <c r="I64" s="313">
        <f t="shared" ca="1" si="34"/>
        <v>650.36791968054808</v>
      </c>
      <c r="J64" s="313">
        <f t="shared" ca="1" si="34"/>
        <v>708.29750480831524</v>
      </c>
      <c r="K64" s="313">
        <f t="shared" ca="1" si="34"/>
        <v>754.9263972048609</v>
      </c>
      <c r="L64" s="313">
        <f t="shared" ca="1" si="34"/>
        <v>805.2567263278803</v>
      </c>
      <c r="M64" s="313">
        <f t="shared" ca="1" si="34"/>
        <v>865.26882353748863</v>
      </c>
      <c r="N64" s="313">
        <f t="shared" ca="1" si="34"/>
        <v>928.31308659890396</v>
      </c>
      <c r="O64" s="313">
        <f t="shared" ca="1" si="34"/>
        <v>1002.5203003936218</v>
      </c>
      <c r="P64" s="313">
        <f t="shared" ca="1" si="35"/>
        <v>1092.6209958279396</v>
      </c>
      <c r="Q64" s="313">
        <f t="shared" ca="1" si="35"/>
        <v>1177.687354511035</v>
      </c>
      <c r="R64" s="313">
        <f t="shared" ca="1" si="35"/>
        <v>1256.1480521398462</v>
      </c>
      <c r="S64" s="313">
        <f t="shared" ca="1" si="35"/>
        <v>1335.3250554686113</v>
      </c>
      <c r="T64" s="313">
        <f t="shared" ca="1" si="35"/>
        <v>1409.5879402044184</v>
      </c>
      <c r="U64" s="313">
        <f t="shared" ca="1" si="35"/>
        <v>1494.1798201561908</v>
      </c>
      <c r="V64" s="313">
        <f t="shared" ca="1" si="35"/>
        <v>1577.5978443564011</v>
      </c>
      <c r="W64" s="313">
        <f t="shared" ca="1" si="35"/>
        <v>1659.2482064225069</v>
      </c>
      <c r="X64" s="313">
        <f t="shared" ca="1" si="35"/>
        <v>1743.4117055159381</v>
      </c>
      <c r="Y64" s="313">
        <f t="shared" ca="1" si="35"/>
        <v>1849.8301453606973</v>
      </c>
      <c r="Z64" s="313">
        <f t="shared" ca="1" si="36"/>
        <v>1747.3076676751846</v>
      </c>
      <c r="AA64" s="313">
        <f t="shared" ca="1" si="36"/>
        <v>1883.3407974185684</v>
      </c>
      <c r="AB64" s="313">
        <f t="shared" ca="1" si="36"/>
        <v>2021.65526082054</v>
      </c>
      <c r="AC64" s="313">
        <f t="shared" ca="1" si="36"/>
        <v>2260.3959072798239</v>
      </c>
      <c r="AD64" s="313">
        <f t="shared" ca="1" si="36"/>
        <v>2519.3376668266019</v>
      </c>
      <c r="AE64" s="313">
        <f t="shared" ca="1" si="36"/>
        <v>2654.6483608513022</v>
      </c>
      <c r="AF64" s="313">
        <f t="shared" ca="1" si="36"/>
        <v>2717.1717176970978</v>
      </c>
      <c r="AG64" s="313">
        <f t="shared" ca="1" si="36"/>
        <v>2850.5057531178818</v>
      </c>
      <c r="AH64" s="313">
        <f t="shared" ca="1" si="36"/>
        <v>2992.9573939490638</v>
      </c>
      <c r="AI64" s="313">
        <f t="shared" ca="1" si="36"/>
        <v>3215.5668976063275</v>
      </c>
      <c r="AJ64" s="313">
        <f t="shared" ca="1" si="37"/>
        <v>3422.6525755237831</v>
      </c>
      <c r="AK64" s="313">
        <f t="shared" ca="1" si="37"/>
        <v>2592.0057143187173</v>
      </c>
      <c r="AL64" s="313">
        <f t="shared" ca="1" si="37"/>
        <v>2819.8806090487114</v>
      </c>
      <c r="AM64" s="313">
        <f t="shared" ca="1" si="37"/>
        <v>4327.751746815361</v>
      </c>
      <c r="AN64" s="313">
        <f t="shared" ca="1" si="37"/>
        <v>4782.3446570169235</v>
      </c>
      <c r="AO64" s="313">
        <f t="shared" ca="1" si="37"/>
        <v>5090.232490884895</v>
      </c>
      <c r="AP64" s="313">
        <f t="shared" ca="1" si="37"/>
        <v>5297.9688196571706</v>
      </c>
      <c r="AQ64" s="313">
        <f t="shared" ca="1" si="37"/>
        <v>5514.1830288345209</v>
      </c>
      <c r="AR64" s="313">
        <f t="shared" ca="1" si="37"/>
        <v>5739.2211072797572</v>
      </c>
      <c r="AS64" s="313">
        <f t="shared" ca="1" si="37"/>
        <v>5973.4431639291697</v>
      </c>
      <c r="AT64" s="313">
        <f t="shared" ca="1" si="38"/>
        <v>6217.2240040433271</v>
      </c>
      <c r="AU64" s="313">
        <f t="shared" ca="1" si="38"/>
        <v>6470.9537289758264</v>
      </c>
      <c r="AV64" s="313">
        <f t="shared" ca="1" si="38"/>
        <v>6735.0383604184763</v>
      </c>
      <c r="AW64" s="313">
        <f t="shared" ca="1" si="38"/>
        <v>7009.9004901225717</v>
      </c>
      <c r="AX64" s="313">
        <f t="shared" ca="1" si="38"/>
        <v>8483.4320929720161</v>
      </c>
      <c r="AY64" s="313">
        <f t="shared" ca="1" si="38"/>
        <v>11375.747096665631</v>
      </c>
      <c r="AZ64" s="313">
        <f t="shared" ca="1" si="38"/>
        <v>11897.205680080524</v>
      </c>
      <c r="BA64" s="313">
        <f t="shared" ca="1" si="38"/>
        <v>15471.438491539902</v>
      </c>
      <c r="BB64" s="313">
        <f t="shared" ca="1" si="38"/>
        <v>15180.769525400046</v>
      </c>
      <c r="BC64" s="313">
        <f t="shared" ca="1" si="38"/>
        <v>14053.025367339284</v>
      </c>
      <c r="BD64" s="313">
        <f t="shared" ca="1" si="39"/>
        <v>14257.908157797534</v>
      </c>
      <c r="BE64" s="313" t="str">
        <f t="shared" ca="1" si="39"/>
        <v/>
      </c>
      <c r="BF64" s="313" t="str">
        <f t="shared" ca="1" si="39"/>
        <v/>
      </c>
      <c r="BG64" s="313" t="str">
        <f t="shared" ca="1" si="39"/>
        <v/>
      </c>
      <c r="BH64" s="313" t="str">
        <f t="shared" ca="1" si="39"/>
        <v/>
      </c>
      <c r="BI64" s="313" t="str">
        <f t="shared" ca="1" si="39"/>
        <v/>
      </c>
      <c r="BJ64" s="313" t="str">
        <f t="shared" ca="1" si="39"/>
        <v/>
      </c>
      <c r="BK64" s="313" t="str">
        <f t="shared" ca="1" si="39"/>
        <v/>
      </c>
      <c r="BL64" s="313" t="str">
        <f t="shared" ca="1" si="39"/>
        <v/>
      </c>
      <c r="BM64" s="313" t="str">
        <f t="shared" ca="1" si="39"/>
        <v/>
      </c>
      <c r="BN64" s="313" t="str">
        <f t="shared" ca="1" si="39"/>
        <v/>
      </c>
      <c r="BO64" s="313" t="str">
        <f t="shared" ca="1" si="39"/>
        <v/>
      </c>
      <c r="BP64" s="313" t="str">
        <f t="shared" ca="1" si="39"/>
        <v/>
      </c>
    </row>
    <row r="65" spans="1:68" s="100" customFormat="1" x14ac:dyDescent="0.25">
      <c r="A65" s="157">
        <v>2012</v>
      </c>
      <c r="B65" s="309">
        <f>'Waste Disposal Data'!W59*'Waste Disposal Data'!AA59*Short_Metric</f>
        <v>3643.6936879755085</v>
      </c>
      <c r="C65" s="313">
        <f t="shared" si="9"/>
        <v>105698.78512995216</v>
      </c>
      <c r="D65" s="311">
        <f ca="1">(((SUM(F65:BN65)/M3_FT3)*g_ft3)/g_mt)*Conversions_Constants!$C$29</f>
        <v>4107.0592108268474</v>
      </c>
      <c r="E65" s="314"/>
      <c r="F65" s="311">
        <f t="shared" ca="1" si="34"/>
        <v>488.32813678732691</v>
      </c>
      <c r="G65" s="313">
        <f t="shared" ca="1" si="34"/>
        <v>538.59352878876189</v>
      </c>
      <c r="H65" s="313">
        <f t="shared" ca="1" si="34"/>
        <v>592.33155194697383</v>
      </c>
      <c r="I65" s="313">
        <f t="shared" ca="1" si="34"/>
        <v>624.86662879254038</v>
      </c>
      <c r="J65" s="313">
        <f t="shared" ca="1" si="34"/>
        <v>680.52476239777002</v>
      </c>
      <c r="K65" s="313">
        <f t="shared" ca="1" si="34"/>
        <v>725.32530977173963</v>
      </c>
      <c r="L65" s="313">
        <f t="shared" ca="1" si="34"/>
        <v>773.68215846219948</v>
      </c>
      <c r="M65" s="313">
        <f t="shared" ca="1" si="34"/>
        <v>831.34114768257734</v>
      </c>
      <c r="N65" s="313">
        <f t="shared" ca="1" si="34"/>
        <v>891.91340983112059</v>
      </c>
      <c r="O65" s="313">
        <f t="shared" ca="1" si="34"/>
        <v>963.21091715401019</v>
      </c>
      <c r="P65" s="313">
        <f t="shared" ca="1" si="35"/>
        <v>1049.7787137875773</v>
      </c>
      <c r="Q65" s="313">
        <f t="shared" ca="1" si="35"/>
        <v>1131.5095728374381</v>
      </c>
      <c r="R65" s="313">
        <f t="shared" ca="1" si="35"/>
        <v>1206.8937825077264</v>
      </c>
      <c r="S65" s="313">
        <f t="shared" ca="1" si="35"/>
        <v>1282.9662111297307</v>
      </c>
      <c r="T65" s="313">
        <f t="shared" ca="1" si="35"/>
        <v>1354.3172065048823</v>
      </c>
      <c r="U65" s="313">
        <f t="shared" ca="1" si="35"/>
        <v>1435.5921914005944</v>
      </c>
      <c r="V65" s="313">
        <f t="shared" ca="1" si="35"/>
        <v>1515.7393480870867</v>
      </c>
      <c r="W65" s="313">
        <f t="shared" ca="1" si="35"/>
        <v>1594.1881536631902</v>
      </c>
      <c r="X65" s="313">
        <f t="shared" ca="1" si="35"/>
        <v>1675.051554754242</v>
      </c>
      <c r="Y65" s="313">
        <f t="shared" ca="1" si="35"/>
        <v>1777.2972678881754</v>
      </c>
      <c r="Z65" s="313">
        <f t="shared" ca="1" si="36"/>
        <v>1678.7947540521814</v>
      </c>
      <c r="AA65" s="313">
        <f t="shared" ca="1" si="36"/>
        <v>1809.4939484844883</v>
      </c>
      <c r="AB65" s="313">
        <f t="shared" ca="1" si="36"/>
        <v>1942.3850242031126</v>
      </c>
      <c r="AC65" s="313">
        <f t="shared" ca="1" si="36"/>
        <v>2171.7645160175866</v>
      </c>
      <c r="AD65" s="313">
        <f t="shared" ca="1" si="36"/>
        <v>2420.5530239456402</v>
      </c>
      <c r="AE65" s="313">
        <f t="shared" ca="1" si="36"/>
        <v>2550.5581097689665</v>
      </c>
      <c r="AF65" s="313">
        <f t="shared" ca="1" si="36"/>
        <v>2610.6298907267451</v>
      </c>
      <c r="AG65" s="313">
        <f t="shared" ca="1" si="36"/>
        <v>2738.7358238386191</v>
      </c>
      <c r="AH65" s="313">
        <f t="shared" ca="1" si="36"/>
        <v>2875.6018559390973</v>
      </c>
      <c r="AI65" s="313">
        <f t="shared" ca="1" si="36"/>
        <v>3089.4827161079638</v>
      </c>
      <c r="AJ65" s="313">
        <f t="shared" ca="1" si="37"/>
        <v>3288.448448450767</v>
      </c>
      <c r="AK65" s="313">
        <f t="shared" ca="1" si="37"/>
        <v>2490.3717165398839</v>
      </c>
      <c r="AL65" s="313">
        <f t="shared" ca="1" si="37"/>
        <v>2709.3115088444233</v>
      </c>
      <c r="AM65" s="313">
        <f t="shared" ca="1" si="37"/>
        <v>4158.0581736132435</v>
      </c>
      <c r="AN65" s="313">
        <f t="shared" ca="1" si="37"/>
        <v>4594.826240848367</v>
      </c>
      <c r="AO65" s="313">
        <f t="shared" ca="1" si="37"/>
        <v>4890.6416200722515</v>
      </c>
      <c r="AP65" s="313">
        <f t="shared" ca="1" si="37"/>
        <v>5090.232490884895</v>
      </c>
      <c r="AQ65" s="313">
        <f t="shared" ca="1" si="37"/>
        <v>5297.9688196571706</v>
      </c>
      <c r="AR65" s="313">
        <f t="shared" ca="1" si="37"/>
        <v>5514.1830288345209</v>
      </c>
      <c r="AS65" s="313">
        <f t="shared" ca="1" si="37"/>
        <v>5739.2211072797572</v>
      </c>
      <c r="AT65" s="313">
        <f t="shared" ca="1" si="38"/>
        <v>5973.4431639291697</v>
      </c>
      <c r="AU65" s="313">
        <f t="shared" ca="1" si="38"/>
        <v>6217.2240040433262</v>
      </c>
      <c r="AV65" s="313">
        <f t="shared" ca="1" si="38"/>
        <v>6470.9537289758264</v>
      </c>
      <c r="AW65" s="313">
        <f t="shared" ca="1" si="38"/>
        <v>6735.0383604184763</v>
      </c>
      <c r="AX65" s="313">
        <f t="shared" ca="1" si="38"/>
        <v>8150.7919626933799</v>
      </c>
      <c r="AY65" s="313">
        <f t="shared" ca="1" si="38"/>
        <v>10929.697672944098</v>
      </c>
      <c r="AZ65" s="313">
        <f t="shared" ca="1" si="38"/>
        <v>11430.709572844351</v>
      </c>
      <c r="BA65" s="313">
        <f t="shared" ca="1" si="38"/>
        <v>14864.794711166327</v>
      </c>
      <c r="BB65" s="313">
        <f t="shared" ca="1" si="38"/>
        <v>14585.523038209769</v>
      </c>
      <c r="BC65" s="313">
        <f t="shared" ca="1" si="38"/>
        <v>13501.998361079286</v>
      </c>
      <c r="BD65" s="313">
        <f t="shared" ca="1" si="39"/>
        <v>13698.847582415614</v>
      </c>
      <c r="BE65" s="313">
        <f t="shared" ca="1" si="39"/>
        <v>14301.904807708979</v>
      </c>
      <c r="BF65" s="313" t="str">
        <f t="shared" ca="1" si="39"/>
        <v/>
      </c>
      <c r="BG65" s="313" t="str">
        <f t="shared" ca="1" si="39"/>
        <v/>
      </c>
      <c r="BH65" s="313" t="str">
        <f t="shared" ca="1" si="39"/>
        <v/>
      </c>
      <c r="BI65" s="313" t="str">
        <f t="shared" ca="1" si="39"/>
        <v/>
      </c>
      <c r="BJ65" s="313" t="str">
        <f t="shared" ca="1" si="39"/>
        <v/>
      </c>
      <c r="BK65" s="313" t="str">
        <f t="shared" ca="1" si="39"/>
        <v/>
      </c>
      <c r="BL65" s="313" t="str">
        <f t="shared" ca="1" si="39"/>
        <v/>
      </c>
      <c r="BM65" s="313" t="str">
        <f t="shared" ca="1" si="39"/>
        <v/>
      </c>
      <c r="BN65" s="313" t="str">
        <f t="shared" ca="1" si="39"/>
        <v/>
      </c>
      <c r="BO65" s="313" t="str">
        <f t="shared" ca="1" si="39"/>
        <v/>
      </c>
      <c r="BP65" s="313" t="str">
        <f t="shared" ca="1" si="39"/>
        <v/>
      </c>
    </row>
    <row r="66" spans="1:68" s="100" customFormat="1" x14ac:dyDescent="0.25">
      <c r="A66" s="157">
        <v>2013</v>
      </c>
      <c r="B66" s="309">
        <f>'Waste Disposal Data'!W60*'Waste Disposal Data'!AA60*Short_Metric</f>
        <v>3688.9900533541854</v>
      </c>
      <c r="C66" s="313">
        <f t="shared" si="9"/>
        <v>109387.77518330634</v>
      </c>
      <c r="D66" s="311">
        <f ca="1">(((SUM(F66:BN66)/M3_FT3)*g_ft3)/g_mt)*Conversions_Constants!$C$29</f>
        <v>4223.5887750265101</v>
      </c>
      <c r="E66" s="314"/>
      <c r="F66" s="311">
        <f t="shared" ca="1" si="34"/>
        <v>469.18051666619448</v>
      </c>
      <c r="G66" s="313">
        <f t="shared" ca="1" si="34"/>
        <v>517.47497445602323</v>
      </c>
      <c r="H66" s="313">
        <f t="shared" ca="1" si="34"/>
        <v>569.1058995873608</v>
      </c>
      <c r="I66" s="313">
        <f t="shared" ca="1" si="34"/>
        <v>600.36525782258616</v>
      </c>
      <c r="J66" s="313">
        <f t="shared" ca="1" si="34"/>
        <v>653.84100479342521</v>
      </c>
      <c r="K66" s="313">
        <f t="shared" ca="1" si="34"/>
        <v>696.88489757857383</v>
      </c>
      <c r="L66" s="313">
        <f t="shared" ca="1" si="34"/>
        <v>743.3456471110527</v>
      </c>
      <c r="M66" s="313">
        <f t="shared" ca="1" si="34"/>
        <v>798.74379502619172</v>
      </c>
      <c r="N66" s="313">
        <f t="shared" ca="1" si="34"/>
        <v>856.94098480408172</v>
      </c>
      <c r="O66" s="313">
        <f t="shared" ca="1" si="34"/>
        <v>925.44287687779388</v>
      </c>
      <c r="P66" s="313">
        <f t="shared" ca="1" si="35"/>
        <v>1008.6163016540175</v>
      </c>
      <c r="Q66" s="313">
        <f t="shared" ca="1" si="35"/>
        <v>1087.1424478819656</v>
      </c>
      <c r="R66" s="313">
        <f t="shared" ca="1" si="35"/>
        <v>1159.5708004120222</v>
      </c>
      <c r="S66" s="313">
        <f t="shared" ca="1" si="35"/>
        <v>1232.6603864427154</v>
      </c>
      <c r="T66" s="313">
        <f t="shared" ca="1" si="35"/>
        <v>1301.2136692721654</v>
      </c>
      <c r="U66" s="313">
        <f t="shared" ca="1" si="35"/>
        <v>1379.3018164272323</v>
      </c>
      <c r="V66" s="313">
        <f t="shared" ca="1" si="35"/>
        <v>1456.306358149709</v>
      </c>
      <c r="W66" s="313">
        <f t="shared" ca="1" si="35"/>
        <v>1531.6791420613197</v>
      </c>
      <c r="X66" s="313">
        <f t="shared" ca="1" si="35"/>
        <v>1609.3718438435671</v>
      </c>
      <c r="Y66" s="313">
        <f t="shared" ca="1" si="35"/>
        <v>1707.6084452212249</v>
      </c>
      <c r="Z66" s="313">
        <f t="shared" ca="1" si="36"/>
        <v>1612.9682701976674</v>
      </c>
      <c r="AA66" s="313">
        <f t="shared" ca="1" si="36"/>
        <v>1738.5426759139204</v>
      </c>
      <c r="AB66" s="313">
        <f t="shared" ca="1" si="36"/>
        <v>1866.2230180219933</v>
      </c>
      <c r="AC66" s="313">
        <f t="shared" ca="1" si="36"/>
        <v>2086.6084113154561</v>
      </c>
      <c r="AD66" s="313">
        <f t="shared" ca="1" si="36"/>
        <v>2325.6417823151896</v>
      </c>
      <c r="AE66" s="313">
        <f t="shared" ca="1" si="36"/>
        <v>2450.5492958103209</v>
      </c>
      <c r="AF66" s="313">
        <f t="shared" ca="1" si="36"/>
        <v>2508.2656285456492</v>
      </c>
      <c r="AG66" s="313">
        <f t="shared" ca="1" si="36"/>
        <v>2631.348456172278</v>
      </c>
      <c r="AH66" s="313">
        <f t="shared" ca="1" si="36"/>
        <v>2762.8478943931232</v>
      </c>
      <c r="AI66" s="313">
        <f t="shared" ca="1" si="36"/>
        <v>2968.3423660801436</v>
      </c>
      <c r="AJ66" s="313">
        <f t="shared" ca="1" si="37"/>
        <v>3159.5065404683446</v>
      </c>
      <c r="AK66" s="313">
        <f t="shared" ca="1" si="37"/>
        <v>2392.7228448151754</v>
      </c>
      <c r="AL66" s="313">
        <f t="shared" ca="1" si="37"/>
        <v>2603.0778850715546</v>
      </c>
      <c r="AM66" s="313">
        <f t="shared" ca="1" si="37"/>
        <v>3995.0183805886022</v>
      </c>
      <c r="AN66" s="313">
        <f t="shared" ca="1" si="37"/>
        <v>4414.6605269471074</v>
      </c>
      <c r="AO66" s="313">
        <f t="shared" ca="1" si="37"/>
        <v>4698.8768192441939</v>
      </c>
      <c r="AP66" s="313">
        <f t="shared" ca="1" si="37"/>
        <v>4890.6416200722515</v>
      </c>
      <c r="AQ66" s="313">
        <f t="shared" ca="1" si="37"/>
        <v>5090.232490884895</v>
      </c>
      <c r="AR66" s="313">
        <f t="shared" ca="1" si="37"/>
        <v>5297.9688196571706</v>
      </c>
      <c r="AS66" s="313">
        <f t="shared" ca="1" si="37"/>
        <v>5514.1830288345209</v>
      </c>
      <c r="AT66" s="313">
        <f t="shared" ca="1" si="38"/>
        <v>5739.2211072797581</v>
      </c>
      <c r="AU66" s="313">
        <f t="shared" ca="1" si="38"/>
        <v>5973.4431639291697</v>
      </c>
      <c r="AV66" s="313">
        <f t="shared" ca="1" si="38"/>
        <v>6217.2240040433262</v>
      </c>
      <c r="AW66" s="313">
        <f t="shared" ca="1" si="38"/>
        <v>6470.9537289758264</v>
      </c>
      <c r="AX66" s="313">
        <f t="shared" ca="1" si="38"/>
        <v>7831.1948384834541</v>
      </c>
      <c r="AY66" s="313">
        <f t="shared" ca="1" si="38"/>
        <v>10501.138097292382</v>
      </c>
      <c r="AZ66" s="313">
        <f t="shared" ca="1" si="38"/>
        <v>10982.505039606272</v>
      </c>
      <c r="BA66" s="313">
        <f t="shared" ca="1" si="38"/>
        <v>14281.937773655853</v>
      </c>
      <c r="BB66" s="313">
        <f t="shared" ca="1" si="38"/>
        <v>14013.61649962489</v>
      </c>
      <c r="BC66" s="313">
        <f t="shared" ca="1" si="38"/>
        <v>12972.577432776934</v>
      </c>
      <c r="BD66" s="313">
        <f t="shared" ca="1" si="39"/>
        <v>13161.708085742262</v>
      </c>
      <c r="BE66" s="313">
        <f t="shared" ca="1" si="39"/>
        <v>13741.119099008611</v>
      </c>
      <c r="BF66" s="313">
        <f t="shared" ca="1" si="39"/>
        <v>14574.774751902034</v>
      </c>
      <c r="BG66" s="313" t="str">
        <f t="shared" ca="1" si="39"/>
        <v/>
      </c>
      <c r="BH66" s="313" t="str">
        <f t="shared" ca="1" si="39"/>
        <v/>
      </c>
      <c r="BI66" s="313" t="str">
        <f t="shared" ca="1" si="39"/>
        <v/>
      </c>
      <c r="BJ66" s="313" t="str">
        <f t="shared" ca="1" si="39"/>
        <v/>
      </c>
      <c r="BK66" s="313" t="str">
        <f t="shared" ca="1" si="39"/>
        <v/>
      </c>
      <c r="BL66" s="313" t="str">
        <f t="shared" ca="1" si="39"/>
        <v/>
      </c>
      <c r="BM66" s="313" t="str">
        <f t="shared" ca="1" si="39"/>
        <v/>
      </c>
      <c r="BN66" s="313" t="str">
        <f t="shared" ca="1" si="39"/>
        <v/>
      </c>
      <c r="BO66" s="313" t="str">
        <f t="shared" ca="1" si="39"/>
        <v/>
      </c>
      <c r="BP66" s="313" t="str">
        <f t="shared" ca="1" si="39"/>
        <v/>
      </c>
    </row>
    <row r="67" spans="1:68" s="100" customFormat="1" x14ac:dyDescent="0.25">
      <c r="A67" s="157">
        <v>2014</v>
      </c>
      <c r="B67" s="309">
        <f>'Waste Disposal Data'!W61*'Waste Disposal Data'!AA61*Short_Metric</f>
        <v>3776.0639592660418</v>
      </c>
      <c r="C67" s="313">
        <f t="shared" si="9"/>
        <v>113163.83914257238</v>
      </c>
      <c r="D67" s="311">
        <f ca="1">(((SUM(F67:BN67)/M3_FT3)*g_ft3)/g_mt)*Conversions_Constants!$C$29</f>
        <v>4338.9997406747007</v>
      </c>
      <c r="E67" s="314"/>
      <c r="F67" s="311">
        <f t="shared" ca="1" si="34"/>
        <v>450.78368546891051</v>
      </c>
      <c r="G67" s="313">
        <f t="shared" ca="1" si="34"/>
        <v>497.18449048296509</v>
      </c>
      <c r="H67" s="313">
        <f t="shared" ca="1" si="34"/>
        <v>546.79093808281675</v>
      </c>
      <c r="I67" s="313">
        <f t="shared" ca="1" si="34"/>
        <v>576.82459934990516</v>
      </c>
      <c r="J67" s="313">
        <f t="shared" ca="1" si="34"/>
        <v>628.20353229026466</v>
      </c>
      <c r="K67" s="313">
        <f t="shared" ca="1" si="34"/>
        <v>669.55964989824577</v>
      </c>
      <c r="L67" s="313">
        <f t="shared" ca="1" si="34"/>
        <v>714.19864738414799</v>
      </c>
      <c r="M67" s="313">
        <f t="shared" ca="1" si="34"/>
        <v>767.4246028496101</v>
      </c>
      <c r="N67" s="313">
        <f t="shared" ca="1" si="34"/>
        <v>823.33984817655266</v>
      </c>
      <c r="O67" s="313">
        <f t="shared" ca="1" si="34"/>
        <v>889.15574264293139</v>
      </c>
      <c r="P67" s="313">
        <f t="shared" ca="1" si="35"/>
        <v>969.06789078605141</v>
      </c>
      <c r="Q67" s="313">
        <f t="shared" ca="1" si="35"/>
        <v>1044.5149827792013</v>
      </c>
      <c r="R67" s="313">
        <f t="shared" ca="1" si="35"/>
        <v>1114.1033789852756</v>
      </c>
      <c r="S67" s="313">
        <f t="shared" ca="1" si="35"/>
        <v>1184.32708135558</v>
      </c>
      <c r="T67" s="313">
        <f t="shared" ca="1" si="35"/>
        <v>1250.192351517341</v>
      </c>
      <c r="U67" s="313">
        <f t="shared" ca="1" si="35"/>
        <v>1325.2186186269</v>
      </c>
      <c r="V67" s="313">
        <f t="shared" ca="1" si="35"/>
        <v>1399.2037690806219</v>
      </c>
      <c r="W67" s="313">
        <f t="shared" ca="1" si="35"/>
        <v>1471.6211438624161</v>
      </c>
      <c r="X67" s="313">
        <f t="shared" ca="1" si="35"/>
        <v>1546.2674712339867</v>
      </c>
      <c r="Y67" s="313">
        <f t="shared" ca="1" si="35"/>
        <v>1640.6521603758836</v>
      </c>
      <c r="Z67" s="313">
        <f t="shared" ca="1" si="36"/>
        <v>1549.7228796936993</v>
      </c>
      <c r="AA67" s="313">
        <f t="shared" ca="1" si="36"/>
        <v>1670.373442533725</v>
      </c>
      <c r="AB67" s="313">
        <f t="shared" ca="1" si="36"/>
        <v>1793.0473668184927</v>
      </c>
      <c r="AC67" s="313">
        <f t="shared" ca="1" si="36"/>
        <v>2004.7913252383114</v>
      </c>
      <c r="AD67" s="313">
        <f t="shared" ca="1" si="36"/>
        <v>2234.4520636998227</v>
      </c>
      <c r="AE67" s="313">
        <f t="shared" ca="1" si="36"/>
        <v>2354.4618835367164</v>
      </c>
      <c r="AF67" s="313">
        <f t="shared" ca="1" si="36"/>
        <v>2409.9151264954107</v>
      </c>
      <c r="AG67" s="313">
        <f t="shared" ca="1" si="36"/>
        <v>2528.1718074201035</v>
      </c>
      <c r="AH67" s="313">
        <f t="shared" ca="1" si="36"/>
        <v>2654.5150789171412</v>
      </c>
      <c r="AI67" s="313">
        <f t="shared" ca="1" si="36"/>
        <v>2851.9519971182403</v>
      </c>
      <c r="AJ67" s="313">
        <f t="shared" ca="1" si="37"/>
        <v>3035.6205170146536</v>
      </c>
      <c r="AK67" s="313">
        <f t="shared" ca="1" si="37"/>
        <v>2298.9028401169271</v>
      </c>
      <c r="AL67" s="313">
        <f t="shared" ca="1" si="37"/>
        <v>2501.0097412677269</v>
      </c>
      <c r="AM67" s="313">
        <f t="shared" ca="1" si="37"/>
        <v>3838.3714692889253</v>
      </c>
      <c r="AN67" s="313">
        <f t="shared" ca="1" si="37"/>
        <v>4241.5592117334108</v>
      </c>
      <c r="AO67" s="313">
        <f t="shared" ca="1" si="37"/>
        <v>4514.6312238075088</v>
      </c>
      <c r="AP67" s="313">
        <f t="shared" ca="1" si="37"/>
        <v>4698.8768192441939</v>
      </c>
      <c r="AQ67" s="313">
        <f t="shared" ca="1" si="37"/>
        <v>4890.6416200722515</v>
      </c>
      <c r="AR67" s="313">
        <f t="shared" ca="1" si="37"/>
        <v>5090.232490884895</v>
      </c>
      <c r="AS67" s="313">
        <f t="shared" ca="1" si="37"/>
        <v>5297.9688196571706</v>
      </c>
      <c r="AT67" s="313">
        <f t="shared" ca="1" si="38"/>
        <v>5514.1830288345209</v>
      </c>
      <c r="AU67" s="313">
        <f t="shared" ca="1" si="38"/>
        <v>5739.2211072797572</v>
      </c>
      <c r="AV67" s="313">
        <f t="shared" ca="1" si="38"/>
        <v>5973.4431639291697</v>
      </c>
      <c r="AW67" s="313">
        <f t="shared" ca="1" si="38"/>
        <v>6217.2240040433262</v>
      </c>
      <c r="AX67" s="313">
        <f t="shared" ca="1" si="38"/>
        <v>7524.1292967590589</v>
      </c>
      <c r="AY67" s="313">
        <f t="shared" ca="1" si="38"/>
        <v>10089.382582958666</v>
      </c>
      <c r="AZ67" s="313">
        <f t="shared" ca="1" si="38"/>
        <v>10551.874857490842</v>
      </c>
      <c r="BA67" s="313">
        <f t="shared" ca="1" si="38"/>
        <v>13721.934983559257</v>
      </c>
      <c r="BB67" s="313">
        <f t="shared" ca="1" si="38"/>
        <v>13464.134737170281</v>
      </c>
      <c r="BC67" s="313">
        <f t="shared" ca="1" si="38"/>
        <v>12463.915395997868</v>
      </c>
      <c r="BD67" s="313">
        <f t="shared" ca="1" si="39"/>
        <v>12645.630129986886</v>
      </c>
      <c r="BE67" s="313">
        <f t="shared" ca="1" si="39"/>
        <v>13202.322112461765</v>
      </c>
      <c r="BF67" s="313">
        <f t="shared" ca="1" si="39"/>
        <v>14003.289659651384</v>
      </c>
      <c r="BG67" s="313">
        <f t="shared" ca="1" si="39"/>
        <v>14755.960213416743</v>
      </c>
      <c r="BH67" s="313" t="str">
        <f t="shared" ca="1" si="39"/>
        <v/>
      </c>
      <c r="BI67" s="313" t="str">
        <f t="shared" ca="1" si="39"/>
        <v/>
      </c>
      <c r="BJ67" s="313" t="str">
        <f t="shared" ca="1" si="39"/>
        <v/>
      </c>
      <c r="BK67" s="313" t="str">
        <f t="shared" ca="1" si="39"/>
        <v/>
      </c>
      <c r="BL67" s="313" t="str">
        <f t="shared" ca="1" si="39"/>
        <v/>
      </c>
      <c r="BM67" s="313" t="str">
        <f t="shared" ca="1" si="39"/>
        <v/>
      </c>
      <c r="BN67" s="313" t="str">
        <f t="shared" ca="1" si="39"/>
        <v/>
      </c>
      <c r="BO67" s="313" t="str">
        <f t="shared" ca="1" si="39"/>
        <v/>
      </c>
      <c r="BP67" s="313" t="str">
        <f t="shared" ca="1" si="39"/>
        <v/>
      </c>
    </row>
    <row r="68" spans="1:68" s="100" customFormat="1" x14ac:dyDescent="0.25">
      <c r="A68" s="157">
        <v>2015</v>
      </c>
      <c r="B68" s="309">
        <f>'Waste Disposal Data'!W62*'Waste Disposal Data'!AA62*Short_Metric</f>
        <v>4167.321035875937</v>
      </c>
      <c r="C68" s="313">
        <f t="shared" si="9"/>
        <v>117331.16017844832</v>
      </c>
      <c r="D68" s="311">
        <f ca="1">(((SUM(F68:BN68)/M3_FT3)*g_ft3)/g_mt)*Conversions_Constants!$C$29</f>
        <v>4456.5185022759042</v>
      </c>
      <c r="E68" s="314"/>
      <c r="F68" s="311">
        <f t="shared" ca="1" si="34"/>
        <v>433.10820434069194</v>
      </c>
      <c r="G68" s="313">
        <f t="shared" ca="1" si="34"/>
        <v>477.68960776636186</v>
      </c>
      <c r="H68" s="313">
        <f t="shared" ca="1" si="34"/>
        <v>525.35095873416185</v>
      </c>
      <c r="I68" s="313">
        <f t="shared" ca="1" si="34"/>
        <v>554.20698329865695</v>
      </c>
      <c r="J68" s="313">
        <f t="shared" ca="1" si="34"/>
        <v>603.57131946267464</v>
      </c>
      <c r="K68" s="313">
        <f t="shared" ca="1" si="34"/>
        <v>643.30584050475966</v>
      </c>
      <c r="L68" s="313">
        <f t="shared" ca="1" si="34"/>
        <v>686.19451786356728</v>
      </c>
      <c r="M68" s="313">
        <f t="shared" ca="1" si="34"/>
        <v>737.33345376357022</v>
      </c>
      <c r="N68" s="313">
        <f t="shared" ca="1" si="34"/>
        <v>791.05623096130614</v>
      </c>
      <c r="O68" s="313">
        <f t="shared" ca="1" si="34"/>
        <v>854.29144729296888</v>
      </c>
      <c r="P68" s="313">
        <f t="shared" ca="1" si="35"/>
        <v>931.0701952888586</v>
      </c>
      <c r="Q68" s="313">
        <f t="shared" ca="1" si="35"/>
        <v>1003.5589644906246</v>
      </c>
      <c r="R68" s="313">
        <f t="shared" ca="1" si="35"/>
        <v>1070.4187606529752</v>
      </c>
      <c r="S68" s="313">
        <f t="shared" ca="1" si="35"/>
        <v>1137.888952268534</v>
      </c>
      <c r="T68" s="313">
        <f t="shared" ca="1" si="35"/>
        <v>1201.1716082468677</v>
      </c>
      <c r="U68" s="313">
        <f t="shared" ca="1" si="35"/>
        <v>1273.2560533447563</v>
      </c>
      <c r="V68" s="313">
        <f t="shared" ca="1" si="35"/>
        <v>1344.3402045547859</v>
      </c>
      <c r="W68" s="313">
        <f t="shared" ca="1" si="35"/>
        <v>1413.918053456272</v>
      </c>
      <c r="X68" s="313">
        <f t="shared" ca="1" si="35"/>
        <v>1485.6374564663925</v>
      </c>
      <c r="Y68" s="313">
        <f t="shared" ca="1" si="35"/>
        <v>1576.3212690115779</v>
      </c>
      <c r="Z68" s="313">
        <f t="shared" ca="1" si="36"/>
        <v>1488.9573764224435</v>
      </c>
      <c r="AA68" s="313">
        <f t="shared" ca="1" si="36"/>
        <v>1604.8771630269021</v>
      </c>
      <c r="AB68" s="313">
        <f t="shared" ca="1" si="36"/>
        <v>1722.7409739390998</v>
      </c>
      <c r="AC68" s="313">
        <f t="shared" ca="1" si="36"/>
        <v>1926.1823329931447</v>
      </c>
      <c r="AD68" s="313">
        <f t="shared" ca="1" si="36"/>
        <v>2146.8379450949192</v>
      </c>
      <c r="AE68" s="313">
        <f t="shared" ca="1" si="36"/>
        <v>2262.1421125887673</v>
      </c>
      <c r="AF68" s="313">
        <f t="shared" ca="1" si="36"/>
        <v>2315.4210027902227</v>
      </c>
      <c r="AG68" s="313">
        <f t="shared" ca="1" si="36"/>
        <v>2429.0407729318631</v>
      </c>
      <c r="AH68" s="313">
        <f t="shared" ca="1" si="36"/>
        <v>2550.4300538941943</v>
      </c>
      <c r="AI68" s="313">
        <f t="shared" ca="1" si="36"/>
        <v>2740.1253598005778</v>
      </c>
      <c r="AJ68" s="313">
        <f t="shared" ca="1" si="37"/>
        <v>2916.5921340218142</v>
      </c>
      <c r="AK68" s="313">
        <f t="shared" ca="1" si="37"/>
        <v>2208.7615704216082</v>
      </c>
      <c r="AL68" s="313">
        <f t="shared" ca="1" si="37"/>
        <v>2402.9437466271202</v>
      </c>
      <c r="AM68" s="313">
        <f t="shared" ca="1" si="37"/>
        <v>3687.8667712364036</v>
      </c>
      <c r="AN68" s="313">
        <f t="shared" ca="1" si="37"/>
        <v>4075.2452961726931</v>
      </c>
      <c r="AO68" s="313">
        <f t="shared" ca="1" si="37"/>
        <v>4337.6100015015836</v>
      </c>
      <c r="AP68" s="313">
        <f t="shared" ca="1" si="37"/>
        <v>4514.6312238075088</v>
      </c>
      <c r="AQ68" s="313">
        <f t="shared" ca="1" si="37"/>
        <v>4698.8768192441939</v>
      </c>
      <c r="AR68" s="313">
        <f t="shared" ca="1" si="37"/>
        <v>4890.6416200722515</v>
      </c>
      <c r="AS68" s="313">
        <f t="shared" ca="1" si="37"/>
        <v>5090.232490884895</v>
      </c>
      <c r="AT68" s="313">
        <f t="shared" ca="1" si="38"/>
        <v>5297.9688196571706</v>
      </c>
      <c r="AU68" s="313">
        <f t="shared" ca="1" si="38"/>
        <v>5514.1830288345209</v>
      </c>
      <c r="AV68" s="313">
        <f t="shared" ca="1" si="38"/>
        <v>5739.2211072797572</v>
      </c>
      <c r="AW68" s="313">
        <f t="shared" ca="1" si="38"/>
        <v>5973.4431639291697</v>
      </c>
      <c r="AX68" s="313">
        <f t="shared" ca="1" si="38"/>
        <v>7229.1039671427088</v>
      </c>
      <c r="AY68" s="313">
        <f t="shared" ca="1" si="38"/>
        <v>9693.7722332740395</v>
      </c>
      <c r="AZ68" s="313">
        <f t="shared" ca="1" si="38"/>
        <v>10138.129926334152</v>
      </c>
      <c r="BA68" s="313">
        <f t="shared" ca="1" si="38"/>
        <v>13183.890216938504</v>
      </c>
      <c r="BB68" s="313">
        <f t="shared" ca="1" si="38"/>
        <v>12936.198462797212</v>
      </c>
      <c r="BC68" s="313">
        <f t="shared" ca="1" si="38"/>
        <v>11975.198282962747</v>
      </c>
      <c r="BD68" s="313">
        <f t="shared" ca="1" si="39"/>
        <v>12149.787880317852</v>
      </c>
      <c r="BE68" s="313">
        <f t="shared" ca="1" si="39"/>
        <v>12684.651657940434</v>
      </c>
      <c r="BF68" s="313">
        <f t="shared" ca="1" si="39"/>
        <v>13454.212818383983</v>
      </c>
      <c r="BG68" s="313">
        <f t="shared" ca="1" si="39"/>
        <v>14177.370737602654</v>
      </c>
      <c r="BH68" s="313">
        <f t="shared" ca="1" si="39"/>
        <v>15104.255837064167</v>
      </c>
      <c r="BI68" s="313" t="str">
        <f t="shared" ca="1" si="39"/>
        <v/>
      </c>
      <c r="BJ68" s="313" t="str">
        <f t="shared" ca="1" si="39"/>
        <v/>
      </c>
      <c r="BK68" s="313" t="str">
        <f t="shared" ca="1" si="39"/>
        <v/>
      </c>
      <c r="BL68" s="313" t="str">
        <f t="shared" ca="1" si="39"/>
        <v/>
      </c>
      <c r="BM68" s="313" t="str">
        <f t="shared" ca="1" si="39"/>
        <v/>
      </c>
      <c r="BN68" s="313" t="str">
        <f t="shared" ca="1" si="39"/>
        <v/>
      </c>
      <c r="BO68" s="313" t="str">
        <f t="shared" ca="1" si="39"/>
        <v/>
      </c>
      <c r="BP68" s="313" t="str">
        <f t="shared" ca="1" si="39"/>
        <v/>
      </c>
    </row>
    <row r="69" spans="1:68" s="100" customFormat="1" x14ac:dyDescent="0.25">
      <c r="A69" s="157">
        <v>2016</v>
      </c>
      <c r="B69" s="309">
        <f>'Waste Disposal Data'!W63*'Waste Disposal Data'!AA63*Short_Metric</f>
        <v>4304.8713457264057</v>
      </c>
      <c r="C69" s="313">
        <f t="shared" si="9"/>
        <v>121636.03152417473</v>
      </c>
      <c r="D69" s="311">
        <f ca="1">(((SUM(F69:BN69)/M3_FT3)*g_ft3)/g_mt)*Conversions_Constants!$C$29</f>
        <v>4599.2345077272112</v>
      </c>
      <c r="E69" s="314"/>
      <c r="F69" s="311">
        <f t="shared" ca="1" si="34"/>
        <v>416.12578874076343</v>
      </c>
      <c r="G69" s="313">
        <f t="shared" ca="1" si="34"/>
        <v>458.95913033473624</v>
      </c>
      <c r="H69" s="313">
        <f t="shared" ca="1" si="34"/>
        <v>504.75165300033098</v>
      </c>
      <c r="I69" s="313">
        <f t="shared" ca="1" si="34"/>
        <v>532.47621665781719</v>
      </c>
      <c r="J69" s="313">
        <f t="shared" ca="1" si="34"/>
        <v>579.90494951496885</v>
      </c>
      <c r="K69" s="313">
        <f t="shared" ca="1" si="34"/>
        <v>618.08145770198485</v>
      </c>
      <c r="L69" s="313">
        <f t="shared" ca="1" si="34"/>
        <v>659.28844596753379</v>
      </c>
      <c r="M69" s="313">
        <f t="shared" ca="1" si="34"/>
        <v>708.42219550974994</v>
      </c>
      <c r="N69" s="313">
        <f t="shared" ca="1" si="34"/>
        <v>760.03847248326281</v>
      </c>
      <c r="O69" s="313">
        <f t="shared" ca="1" si="34"/>
        <v>820.79420051723514</v>
      </c>
      <c r="P69" s="313">
        <f t="shared" ca="1" si="35"/>
        <v>894.56241074302591</v>
      </c>
      <c r="Q69" s="313">
        <f t="shared" ca="1" si="35"/>
        <v>964.20885464923708</v>
      </c>
      <c r="R69" s="313">
        <f t="shared" ca="1" si="35"/>
        <v>1028.4470407058943</v>
      </c>
      <c r="S69" s="313">
        <f t="shared" ca="1" si="35"/>
        <v>1093.2716882677137</v>
      </c>
      <c r="T69" s="313">
        <f t="shared" ca="1" si="35"/>
        <v>1154.0729958132004</v>
      </c>
      <c r="U69" s="313">
        <f t="shared" ca="1" si="35"/>
        <v>1223.3309693904062</v>
      </c>
      <c r="V69" s="313">
        <f t="shared" ca="1" si="35"/>
        <v>1291.6278711641128</v>
      </c>
      <c r="W69" s="313">
        <f t="shared" ca="1" si="35"/>
        <v>1358.4775335875945</v>
      </c>
      <c r="X69" s="313">
        <f t="shared" ca="1" si="35"/>
        <v>1427.3847785820296</v>
      </c>
      <c r="Y69" s="313">
        <f t="shared" ca="1" si="35"/>
        <v>1514.5128279775217</v>
      </c>
      <c r="Z69" s="313">
        <f t="shared" ca="1" si="36"/>
        <v>1430.5745226146207</v>
      </c>
      <c r="AA69" s="313">
        <f t="shared" ca="1" si="36"/>
        <v>1541.9490293730005</v>
      </c>
      <c r="AB69" s="313">
        <f t="shared" ca="1" si="36"/>
        <v>1655.1913341556638</v>
      </c>
      <c r="AC69" s="313">
        <f t="shared" ca="1" si="36"/>
        <v>1850.6556434216079</v>
      </c>
      <c r="AD69" s="313">
        <f t="shared" ca="1" si="36"/>
        <v>2062.659225218657</v>
      </c>
      <c r="AE69" s="313">
        <f t="shared" ca="1" si="36"/>
        <v>2173.4422516370287</v>
      </c>
      <c r="AF69" s="313">
        <f t="shared" ca="1" si="36"/>
        <v>2224.6320466723309</v>
      </c>
      <c r="AG69" s="313">
        <f t="shared" ca="1" si="36"/>
        <v>2333.796721903328</v>
      </c>
      <c r="AH69" s="313">
        <f t="shared" ca="1" si="36"/>
        <v>2450.4262610782193</v>
      </c>
      <c r="AI69" s="313">
        <f t="shared" ca="1" si="36"/>
        <v>2632.6835076498642</v>
      </c>
      <c r="AJ69" s="313">
        <f t="shared" ca="1" si="37"/>
        <v>2802.2309206828918</v>
      </c>
      <c r="AK69" s="313">
        <f t="shared" ca="1" si="37"/>
        <v>2122.1547904665963</v>
      </c>
      <c r="AL69" s="313">
        <f t="shared" ca="1" si="37"/>
        <v>2308.7229746364351</v>
      </c>
      <c r="AM69" s="313">
        <f t="shared" ca="1" si="37"/>
        <v>3543.263446804719</v>
      </c>
      <c r="AN69" s="313">
        <f t="shared" ca="1" si="37"/>
        <v>3915.4526425179247</v>
      </c>
      <c r="AO69" s="313">
        <f t="shared" ca="1" si="37"/>
        <v>4167.5298806041928</v>
      </c>
      <c r="AP69" s="313">
        <f t="shared" ca="1" si="37"/>
        <v>4337.6100015015836</v>
      </c>
      <c r="AQ69" s="313">
        <f t="shared" ca="1" si="37"/>
        <v>4514.6312238075088</v>
      </c>
      <c r="AR69" s="313">
        <f t="shared" ca="1" si="37"/>
        <v>4698.8768192441939</v>
      </c>
      <c r="AS69" s="313">
        <f t="shared" ca="1" si="37"/>
        <v>4890.6416200722515</v>
      </c>
      <c r="AT69" s="313">
        <f t="shared" ca="1" si="38"/>
        <v>5090.2324908848959</v>
      </c>
      <c r="AU69" s="313">
        <f t="shared" ca="1" si="38"/>
        <v>5297.9688196571706</v>
      </c>
      <c r="AV69" s="313">
        <f t="shared" ca="1" si="38"/>
        <v>5514.1830288345209</v>
      </c>
      <c r="AW69" s="313">
        <f t="shared" ca="1" si="38"/>
        <v>5739.2211072797572</v>
      </c>
      <c r="AX69" s="313">
        <f t="shared" ca="1" si="38"/>
        <v>6945.6467461649027</v>
      </c>
      <c r="AY69" s="313">
        <f t="shared" ca="1" si="38"/>
        <v>9313.6739872777398</v>
      </c>
      <c r="AZ69" s="313">
        <f t="shared" ca="1" si="38"/>
        <v>9740.6081659759366</v>
      </c>
      <c r="BA69" s="313">
        <f t="shared" ca="1" si="38"/>
        <v>12666.942487378175</v>
      </c>
      <c r="BB69" s="313">
        <f t="shared" ca="1" si="38"/>
        <v>12428.962865834046</v>
      </c>
      <c r="BC69" s="313">
        <f t="shared" ca="1" si="38"/>
        <v>11505.6440420257</v>
      </c>
      <c r="BD69" s="313">
        <f t="shared" ca="1" si="39"/>
        <v>11673.387883350231</v>
      </c>
      <c r="BE69" s="313">
        <f t="shared" ca="1" si="39"/>
        <v>12187.279352275209</v>
      </c>
      <c r="BF69" s="313">
        <f t="shared" ca="1" si="39"/>
        <v>12926.665588011125</v>
      </c>
      <c r="BG69" s="313">
        <f t="shared" ca="1" si="39"/>
        <v>13621.468079635819</v>
      </c>
      <c r="BH69" s="313">
        <f t="shared" ca="1" si="39"/>
        <v>14512.00949450607</v>
      </c>
      <c r="BI69" s="313">
        <f t="shared" ca="1" si="39"/>
        <v>16669.284143503748</v>
      </c>
      <c r="BJ69" s="313" t="str">
        <f t="shared" ca="1" si="39"/>
        <v/>
      </c>
      <c r="BK69" s="313" t="str">
        <f t="shared" ca="1" si="39"/>
        <v/>
      </c>
      <c r="BL69" s="313" t="str">
        <f t="shared" ca="1" si="39"/>
        <v/>
      </c>
      <c r="BM69" s="313" t="str">
        <f t="shared" ca="1" si="39"/>
        <v/>
      </c>
      <c r="BN69" s="313" t="str">
        <f t="shared" ca="1" si="39"/>
        <v/>
      </c>
      <c r="BO69" s="313" t="str">
        <f t="shared" ca="1" si="39"/>
        <v/>
      </c>
      <c r="BP69" s="313" t="str">
        <f t="shared" ca="1" si="39"/>
        <v/>
      </c>
    </row>
    <row r="70" spans="1:68" s="100" customFormat="1" x14ac:dyDescent="0.25">
      <c r="A70" s="157">
        <v>2017</v>
      </c>
      <c r="B70" s="309">
        <f>'Waste Disposal Data'!W64*'Waste Disposal Data'!AA64*Short_Metric</f>
        <v>4843.6088781258686</v>
      </c>
      <c r="C70" s="313">
        <f t="shared" ref="C70:C75" si="40">B70+C69</f>
        <v>126479.6404023006</v>
      </c>
      <c r="D70" s="311">
        <f ca="1">(((SUM(F70:BN70)/M3_FT3)*g_ft3)/g_mt)*Conversions_Constants!$C$29</f>
        <v>4746.8328597144009</v>
      </c>
      <c r="E70" s="314"/>
      <c r="F70" s="311">
        <f t="shared" ca="1" si="34"/>
        <v>399.80926318105662</v>
      </c>
      <c r="G70" s="313">
        <f t="shared" ca="1" si="34"/>
        <v>440.96308542814944</v>
      </c>
      <c r="H70" s="313">
        <f t="shared" ca="1" si="34"/>
        <v>484.96005759739626</v>
      </c>
      <c r="I70" s="313">
        <f t="shared" ca="1" si="34"/>
        <v>511.59752556461541</v>
      </c>
      <c r="J70" s="313">
        <f t="shared" ca="1" si="34"/>
        <v>557.1665512061428</v>
      </c>
      <c r="K70" s="313">
        <f t="shared" ca="1" si="34"/>
        <v>593.84613709593816</v>
      </c>
      <c r="L70" s="313">
        <f t="shared" ca="1" si="34"/>
        <v>633.43737624075652</v>
      </c>
      <c r="M70" s="313">
        <f t="shared" ca="1" si="34"/>
        <v>680.64456390686826</v>
      </c>
      <c r="N70" s="313">
        <f t="shared" ca="1" si="34"/>
        <v>730.23693771138664</v>
      </c>
      <c r="O70" s="313">
        <f t="shared" ca="1" si="34"/>
        <v>788.61039957443268</v>
      </c>
      <c r="P70" s="313">
        <f t="shared" ca="1" si="35"/>
        <v>859.48611690453902</v>
      </c>
      <c r="Q70" s="313">
        <f t="shared" ca="1" si="35"/>
        <v>926.40168468414402</v>
      </c>
      <c r="R70" s="313">
        <f t="shared" ca="1" si="35"/>
        <v>988.12105543768632</v>
      </c>
      <c r="S70" s="313">
        <f t="shared" ca="1" si="35"/>
        <v>1050.4038922118473</v>
      </c>
      <c r="T70" s="313">
        <f t="shared" ca="1" si="35"/>
        <v>1108.8211463882105</v>
      </c>
      <c r="U70" s="313">
        <f t="shared" ca="1" si="35"/>
        <v>1175.3634759782747</v>
      </c>
      <c r="V70" s="313">
        <f t="shared" ca="1" si="35"/>
        <v>1240.9824179292746</v>
      </c>
      <c r="W70" s="313">
        <f t="shared" ca="1" si="35"/>
        <v>1305.2108675966567</v>
      </c>
      <c r="X70" s="313">
        <f t="shared" ca="1" si="35"/>
        <v>1371.4162208683899</v>
      </c>
      <c r="Y70" s="313">
        <f t="shared" ca="1" si="35"/>
        <v>1455.1279305815226</v>
      </c>
      <c r="Z70" s="313">
        <f t="shared" ca="1" si="36"/>
        <v>1374.4808932485125</v>
      </c>
      <c r="AA70" s="313">
        <f t="shared" ca="1" si="36"/>
        <v>1481.4883431327403</v>
      </c>
      <c r="AB70" s="313">
        <f t="shared" ca="1" si="36"/>
        <v>1590.2903536332176</v>
      </c>
      <c r="AC70" s="313">
        <f t="shared" ca="1" si="36"/>
        <v>1778.0903977071166</v>
      </c>
      <c r="AD70" s="313">
        <f t="shared" ca="1" si="36"/>
        <v>1981.7812001602106</v>
      </c>
      <c r="AE70" s="313">
        <f t="shared" ca="1" si="36"/>
        <v>2088.2203619802867</v>
      </c>
      <c r="AF70" s="313">
        <f t="shared" ca="1" si="36"/>
        <v>2137.4029764426091</v>
      </c>
      <c r="AG70" s="313">
        <f t="shared" ca="1" si="36"/>
        <v>2242.2872435330323</v>
      </c>
      <c r="AH70" s="313">
        <f t="shared" ca="1" si="36"/>
        <v>2354.3436730654639</v>
      </c>
      <c r="AI70" s="313">
        <f t="shared" ca="1" si="36"/>
        <v>2529.4545107804702</v>
      </c>
      <c r="AJ70" s="313">
        <f t="shared" ca="1" si="37"/>
        <v>2692.3538746582235</v>
      </c>
      <c r="AK70" s="313">
        <f t="shared" ca="1" si="37"/>
        <v>2038.943910926813</v>
      </c>
      <c r="AL70" s="313">
        <f t="shared" ca="1" si="37"/>
        <v>2218.1966519590387</v>
      </c>
      <c r="AM70" s="313">
        <f t="shared" ca="1" si="37"/>
        <v>3404.3300998244072</v>
      </c>
      <c r="AN70" s="313">
        <f t="shared" ca="1" si="37"/>
        <v>3761.9255484322848</v>
      </c>
      <c r="AO70" s="313">
        <f t="shared" ca="1" si="37"/>
        <v>4004.1186966362711</v>
      </c>
      <c r="AP70" s="313">
        <f t="shared" ca="1" si="37"/>
        <v>4167.5298806041928</v>
      </c>
      <c r="AQ70" s="313">
        <f t="shared" ca="1" si="37"/>
        <v>4337.6100015015836</v>
      </c>
      <c r="AR70" s="313">
        <f t="shared" ca="1" si="37"/>
        <v>4514.6312238075088</v>
      </c>
      <c r="AS70" s="313">
        <f t="shared" ca="1" si="37"/>
        <v>4698.8768192441939</v>
      </c>
      <c r="AT70" s="313">
        <f t="shared" ca="1" si="38"/>
        <v>4890.6416200722524</v>
      </c>
      <c r="AU70" s="313">
        <f t="shared" ca="1" si="38"/>
        <v>5090.232490884895</v>
      </c>
      <c r="AV70" s="313">
        <f t="shared" ca="1" si="38"/>
        <v>5297.9688196571706</v>
      </c>
      <c r="AW70" s="313">
        <f t="shared" ca="1" si="38"/>
        <v>5514.1830288345209</v>
      </c>
      <c r="AX70" s="313">
        <f t="shared" ca="1" si="38"/>
        <v>6673.3040417979028</v>
      </c>
      <c r="AY70" s="313">
        <f t="shared" ca="1" si="38"/>
        <v>8948.4796066841918</v>
      </c>
      <c r="AZ70" s="313">
        <f t="shared" ca="1" si="38"/>
        <v>9358.6734567905714</v>
      </c>
      <c r="BA70" s="313">
        <f t="shared" ca="1" si="38"/>
        <v>12170.264568222767</v>
      </c>
      <c r="BB70" s="313">
        <f t="shared" ca="1" si="38"/>
        <v>11941.616261109772</v>
      </c>
      <c r="BC70" s="313">
        <f t="shared" ca="1" si="38"/>
        <v>11054.501286224109</v>
      </c>
      <c r="BD70" s="313">
        <f t="shared" ca="1" si="39"/>
        <v>11215.667797451653</v>
      </c>
      <c r="BE70" s="313">
        <f t="shared" ca="1" si="39"/>
        <v>11709.409293665136</v>
      </c>
      <c r="BF70" s="313">
        <f t="shared" ca="1" si="39"/>
        <v>12419.803780414877</v>
      </c>
      <c r="BG70" s="313">
        <f t="shared" ca="1" si="39"/>
        <v>13087.36267666455</v>
      </c>
      <c r="BH70" s="313">
        <f t="shared" ca="1" si="39"/>
        <v>13942.985463199682</v>
      </c>
      <c r="BI70" s="313">
        <f t="shared" ca="1" si="39"/>
        <v>16015.672163307665</v>
      </c>
      <c r="BJ70" s="313">
        <f t="shared" ca="1" si="39"/>
        <v>17219.485382905623</v>
      </c>
      <c r="BK70" s="313" t="str">
        <f t="shared" ca="1" si="39"/>
        <v/>
      </c>
      <c r="BL70" s="313" t="str">
        <f t="shared" ca="1" si="39"/>
        <v/>
      </c>
      <c r="BM70" s="313" t="str">
        <f t="shared" ca="1" si="39"/>
        <v/>
      </c>
      <c r="BN70" s="313" t="str">
        <f t="shared" ca="1" si="39"/>
        <v/>
      </c>
      <c r="BO70" s="313" t="str">
        <f t="shared" ca="1" si="39"/>
        <v/>
      </c>
      <c r="BP70" s="313" t="str">
        <f t="shared" ca="1" si="39"/>
        <v/>
      </c>
    </row>
    <row r="71" spans="1:68" s="100" customFormat="1" x14ac:dyDescent="0.25">
      <c r="A71" s="157">
        <v>2018</v>
      </c>
      <c r="B71" s="309">
        <f>'Waste Disposal Data'!W65*'Waste Disposal Data'!AA65*Short_Metric</f>
        <v>5065.8230299778379</v>
      </c>
      <c r="C71" s="313">
        <f t="shared" si="40"/>
        <v>131545.46343227846</v>
      </c>
      <c r="D71" s="311">
        <f ca="1">(((SUM(F71:BN71)/M3_FT3)*g_ft3)/g_mt)*Conversions_Constants!$C$29</f>
        <v>4929.6837987367771</v>
      </c>
      <c r="E71" s="314"/>
      <c r="F71" s="311">
        <f t="shared" ca="1" si="34"/>
        <v>384.13251773962645</v>
      </c>
      <c r="G71" s="313">
        <f t="shared" ca="1" si="34"/>
        <v>423.67267553539011</v>
      </c>
      <c r="H71" s="313">
        <f t="shared" ca="1" si="34"/>
        <v>465.94450175028095</v>
      </c>
      <c r="I71" s="313">
        <f t="shared" ca="1" si="34"/>
        <v>491.53749965894343</v>
      </c>
      <c r="J71" s="313">
        <f t="shared" ca="1" si="34"/>
        <v>535.31973824778436</v>
      </c>
      <c r="K71" s="313">
        <f t="shared" ca="1" si="34"/>
        <v>570.56109700317973</v>
      </c>
      <c r="L71" s="313">
        <f t="shared" ca="1" si="34"/>
        <v>608.5999414564734</v>
      </c>
      <c r="M71" s="313">
        <f t="shared" ca="1" si="34"/>
        <v>653.9561088181606</v>
      </c>
      <c r="N71" s="313">
        <f t="shared" ca="1" si="34"/>
        <v>701.60393783203108</v>
      </c>
      <c r="O71" s="313">
        <f t="shared" ca="1" si="34"/>
        <v>757.68854351681284</v>
      </c>
      <c r="P71" s="313">
        <f t="shared" ca="1" si="35"/>
        <v>825.78518421991873</v>
      </c>
      <c r="Q71" s="313">
        <f t="shared" ca="1" si="35"/>
        <v>890.07695505744266</v>
      </c>
      <c r="R71" s="313">
        <f t="shared" ca="1" si="35"/>
        <v>949.37627466857577</v>
      </c>
      <c r="S71" s="313">
        <f t="shared" ca="1" si="35"/>
        <v>1009.2169664816419</v>
      </c>
      <c r="T71" s="313">
        <f t="shared" ca="1" si="35"/>
        <v>1065.3436473585618</v>
      </c>
      <c r="U71" s="313">
        <f t="shared" ca="1" si="35"/>
        <v>1129.2768148852961</v>
      </c>
      <c r="V71" s="313">
        <f t="shared" ca="1" si="35"/>
        <v>1192.3228013201599</v>
      </c>
      <c r="W71" s="313">
        <f t="shared" ca="1" si="35"/>
        <v>1254.0328174537065</v>
      </c>
      <c r="X71" s="313">
        <f t="shared" ca="1" si="35"/>
        <v>1317.6422216925394</v>
      </c>
      <c r="Y71" s="313">
        <f t="shared" ca="1" si="35"/>
        <v>1398.0715483183003</v>
      </c>
      <c r="Z71" s="313">
        <f t="shared" ca="1" si="36"/>
        <v>1320.5867265498232</v>
      </c>
      <c r="AA71" s="313">
        <f t="shared" ca="1" si="36"/>
        <v>1423.3983543092188</v>
      </c>
      <c r="AB71" s="313">
        <f t="shared" ca="1" si="36"/>
        <v>1527.9341769565945</v>
      </c>
      <c r="AC71" s="313">
        <f t="shared" ca="1" si="36"/>
        <v>1708.3704759751647</v>
      </c>
      <c r="AD71" s="313">
        <f t="shared" ca="1" si="36"/>
        <v>1904.0744478245342</v>
      </c>
      <c r="AE71" s="313">
        <f t="shared" ca="1" si="36"/>
        <v>2006.3400704135129</v>
      </c>
      <c r="AF71" s="313">
        <f t="shared" ca="1" si="36"/>
        <v>2053.5942069787843</v>
      </c>
      <c r="AG71" s="313">
        <f t="shared" ca="1" si="36"/>
        <v>2154.365903132526</v>
      </c>
      <c r="AH71" s="313">
        <f t="shared" ca="1" si="36"/>
        <v>2262.0285372163908</v>
      </c>
      <c r="AI71" s="313">
        <f t="shared" ca="1" si="36"/>
        <v>2430.2731807740797</v>
      </c>
      <c r="AJ71" s="313">
        <f t="shared" ca="1" si="37"/>
        <v>2586.7851692324443</v>
      </c>
      <c r="AK71" s="313">
        <f t="shared" ca="1" si="37"/>
        <v>1958.9957766424243</v>
      </c>
      <c r="AL71" s="313">
        <f t="shared" ca="1" si="37"/>
        <v>2131.2199171652819</v>
      </c>
      <c r="AM71" s="313">
        <f t="shared" ca="1" si="37"/>
        <v>3270.8444072996867</v>
      </c>
      <c r="AN71" s="313">
        <f t="shared" ca="1" si="37"/>
        <v>3614.418337811022</v>
      </c>
      <c r="AO71" s="313">
        <f t="shared" ca="1" si="37"/>
        <v>3847.1149568405003</v>
      </c>
      <c r="AP71" s="313">
        <f t="shared" ca="1" si="37"/>
        <v>4004.1186966362711</v>
      </c>
      <c r="AQ71" s="313">
        <f t="shared" ca="1" si="37"/>
        <v>4167.5298806041928</v>
      </c>
      <c r="AR71" s="313">
        <f t="shared" ca="1" si="37"/>
        <v>4337.6100015015836</v>
      </c>
      <c r="AS71" s="313">
        <f t="shared" ca="1" si="37"/>
        <v>4514.6312238075088</v>
      </c>
      <c r="AT71" s="313">
        <f t="shared" ca="1" si="38"/>
        <v>4698.8768192441939</v>
      </c>
      <c r="AU71" s="313">
        <f t="shared" ca="1" si="38"/>
        <v>4890.6416200722515</v>
      </c>
      <c r="AV71" s="313">
        <f t="shared" ca="1" si="38"/>
        <v>5090.232490884895</v>
      </c>
      <c r="AW71" s="313">
        <f t="shared" ca="1" si="38"/>
        <v>5297.9688196571706</v>
      </c>
      <c r="AX71" s="313">
        <f t="shared" ca="1" si="38"/>
        <v>6411.6400476119688</v>
      </c>
      <c r="AY71" s="313">
        <f t="shared" ca="1" si="38"/>
        <v>8597.6047025720636</v>
      </c>
      <c r="AZ71" s="313">
        <f t="shared" ca="1" si="38"/>
        <v>8991.7146217595782</v>
      </c>
      <c r="BA71" s="313">
        <f t="shared" ca="1" si="38"/>
        <v>11693.061668838158</v>
      </c>
      <c r="BB71" s="313">
        <f t="shared" ca="1" si="38"/>
        <v>11473.378790083878</v>
      </c>
      <c r="BC71" s="313">
        <f t="shared" ca="1" si="38"/>
        <v>10621.048090899922</v>
      </c>
      <c r="BD71" s="313">
        <f t="shared" ca="1" si="39"/>
        <v>10775.895172832315</v>
      </c>
      <c r="BE71" s="313">
        <f t="shared" ca="1" si="39"/>
        <v>11250.276788065585</v>
      </c>
      <c r="BF71" s="313">
        <f t="shared" ca="1" si="39"/>
        <v>11932.816308566664</v>
      </c>
      <c r="BG71" s="313">
        <f t="shared" ca="1" si="39"/>
        <v>12574.199846095615</v>
      </c>
      <c r="BH71" s="313">
        <f t="shared" ca="1" si="39"/>
        <v>13396.273183296598</v>
      </c>
      <c r="BI71" s="313">
        <f t="shared" ca="1" si="39"/>
        <v>15387.688675431853</v>
      </c>
      <c r="BJ71" s="313">
        <f t="shared" ca="1" si="39"/>
        <v>16544.299703533507</v>
      </c>
      <c r="BK71" s="313">
        <f t="shared" ca="1" si="39"/>
        <v>19374.435512503474</v>
      </c>
      <c r="BL71" s="313" t="str">
        <f t="shared" ca="1" si="39"/>
        <v/>
      </c>
      <c r="BM71" s="313" t="str">
        <f t="shared" ca="1" si="39"/>
        <v/>
      </c>
      <c r="BN71" s="313" t="str">
        <f t="shared" ca="1" si="39"/>
        <v/>
      </c>
      <c r="BO71" s="313" t="str">
        <f t="shared" ca="1" si="39"/>
        <v/>
      </c>
      <c r="BP71" s="313" t="str">
        <f t="shared" ca="1" si="39"/>
        <v/>
      </c>
    </row>
    <row r="72" spans="1:68" s="100" customFormat="1" x14ac:dyDescent="0.25">
      <c r="A72" s="157">
        <v>2019</v>
      </c>
      <c r="B72" s="309">
        <f>'Waste Disposal Data'!W66*'Waste Disposal Data'!AA66*Short_Metric</f>
        <v>5094.474600904965</v>
      </c>
      <c r="C72" s="313">
        <f t="shared" si="40"/>
        <v>136639.93803318343</v>
      </c>
      <c r="D72" s="311">
        <f ca="1">(((SUM(F72:BN72)/M3_FT3)*g_ft3)/g_mt)*Conversions_Constants!$C$29</f>
        <v>5122.2929015964864</v>
      </c>
      <c r="E72" s="314"/>
      <c r="F72" s="311">
        <f t="shared" ca="1" si="34"/>
        <v>369.07046627922961</v>
      </c>
      <c r="G72" s="313">
        <f t="shared" ca="1" si="34"/>
        <v>407.06023231180689</v>
      </c>
      <c r="H72" s="313">
        <f t="shared" ca="1" si="34"/>
        <v>447.67455651276163</v>
      </c>
      <c r="I72" s="313">
        <f t="shared" ca="1" si="34"/>
        <v>472.26403861965173</v>
      </c>
      <c r="J72" s="313">
        <f t="shared" ca="1" si="34"/>
        <v>514.3295510782574</v>
      </c>
      <c r="K72" s="313">
        <f t="shared" ca="1" si="34"/>
        <v>548.18907639181964</v>
      </c>
      <c r="L72" s="313">
        <f t="shared" ca="1" si="34"/>
        <v>584.73639642010141</v>
      </c>
      <c r="M72" s="313">
        <f t="shared" ca="1" si="34"/>
        <v>628.31412302163392</v>
      </c>
      <c r="N72" s="313">
        <f t="shared" ca="1" si="34"/>
        <v>674.09365393670168</v>
      </c>
      <c r="O72" s="313">
        <f t="shared" ca="1" si="34"/>
        <v>727.97915077765731</v>
      </c>
      <c r="P72" s="313">
        <f t="shared" ca="1" si="35"/>
        <v>793.40568400695815</v>
      </c>
      <c r="Q72" s="313">
        <f t="shared" ca="1" si="35"/>
        <v>855.17653845204677</v>
      </c>
      <c r="R72" s="313">
        <f t="shared" ca="1" si="35"/>
        <v>912.15069848333951</v>
      </c>
      <c r="S72" s="313">
        <f t="shared" ca="1" si="35"/>
        <v>969.64500320890511</v>
      </c>
      <c r="T72" s="313">
        <f t="shared" ca="1" si="35"/>
        <v>1023.570925450127</v>
      </c>
      <c r="U72" s="313">
        <f t="shared" ca="1" si="35"/>
        <v>1084.9972376213625</v>
      </c>
      <c r="V72" s="313">
        <f t="shared" ca="1" si="35"/>
        <v>1145.5711555689277</v>
      </c>
      <c r="W72" s="313">
        <f t="shared" ca="1" si="35"/>
        <v>1204.8614873599524</v>
      </c>
      <c r="X72" s="313">
        <f t="shared" ca="1" si="35"/>
        <v>1265.9767311833937</v>
      </c>
      <c r="Y72" s="313">
        <f t="shared" ca="1" si="35"/>
        <v>1343.2523788035603</v>
      </c>
      <c r="Z72" s="313">
        <f t="shared" ca="1" si="36"/>
        <v>1268.8057803538056</v>
      </c>
      <c r="AA72" s="313">
        <f t="shared" ca="1" si="36"/>
        <v>1367.5861065270949</v>
      </c>
      <c r="AB72" s="313">
        <f t="shared" ca="1" si="36"/>
        <v>1468.0230209398021</v>
      </c>
      <c r="AC72" s="313">
        <f t="shared" ca="1" si="36"/>
        <v>1641.3843114765505</v>
      </c>
      <c r="AD72" s="313">
        <f t="shared" ca="1" si="36"/>
        <v>1829.4146208296172</v>
      </c>
      <c r="AE72" s="313">
        <f t="shared" ca="1" si="36"/>
        <v>1927.670351001419</v>
      </c>
      <c r="AF72" s="313">
        <f t="shared" ca="1" si="36"/>
        <v>1973.0716263696177</v>
      </c>
      <c r="AG72" s="313">
        <f t="shared" ca="1" si="36"/>
        <v>2069.8920077995713</v>
      </c>
      <c r="AH72" s="313">
        <f t="shared" ca="1" si="36"/>
        <v>2173.3331296187012</v>
      </c>
      <c r="AI72" s="313">
        <f t="shared" ca="1" si="36"/>
        <v>2334.9808063428632</v>
      </c>
      <c r="AJ72" s="313">
        <f t="shared" ca="1" si="37"/>
        <v>2485.3558719543853</v>
      </c>
      <c r="AK72" s="313">
        <f t="shared" ca="1" si="37"/>
        <v>1882.1824535420342</v>
      </c>
      <c r="AL72" s="313">
        <f t="shared" ca="1" si="37"/>
        <v>2047.6535889234995</v>
      </c>
      <c r="AM72" s="313">
        <f t="shared" ca="1" si="37"/>
        <v>3142.5927636439733</v>
      </c>
      <c r="AN72" s="313">
        <f t="shared" ca="1" si="37"/>
        <v>3472.6949676473478</v>
      </c>
      <c r="AO72" s="313">
        <f t="shared" ca="1" si="37"/>
        <v>3696.2674217372696</v>
      </c>
      <c r="AP72" s="313">
        <f t="shared" ca="1" si="37"/>
        <v>3847.1149568405003</v>
      </c>
      <c r="AQ72" s="313">
        <f t="shared" ca="1" si="37"/>
        <v>4004.1186966362711</v>
      </c>
      <c r="AR72" s="313">
        <f t="shared" ca="1" si="37"/>
        <v>4167.5298806041928</v>
      </c>
      <c r="AS72" s="313">
        <f t="shared" ca="1" si="37"/>
        <v>4337.6100015015836</v>
      </c>
      <c r="AT72" s="313">
        <f t="shared" ca="1" si="38"/>
        <v>4514.6312238075097</v>
      </c>
      <c r="AU72" s="313">
        <f t="shared" ca="1" si="38"/>
        <v>4698.8768192441939</v>
      </c>
      <c r="AV72" s="313">
        <f t="shared" ca="1" si="38"/>
        <v>4890.6416200722515</v>
      </c>
      <c r="AW72" s="313">
        <f t="shared" ca="1" si="38"/>
        <v>5090.232490884895</v>
      </c>
      <c r="AX72" s="313">
        <f t="shared" ca="1" si="38"/>
        <v>6160.2360453916699</v>
      </c>
      <c r="AY72" s="313">
        <f t="shared" ca="1" si="38"/>
        <v>8260.4878002376281</v>
      </c>
      <c r="AZ72" s="313">
        <f t="shared" ca="1" si="38"/>
        <v>8639.1444484580861</v>
      </c>
      <c r="BA72" s="313">
        <f t="shared" ca="1" si="38"/>
        <v>11234.570162776581</v>
      </c>
      <c r="BB72" s="313">
        <f t="shared" ca="1" si="38"/>
        <v>11023.501172906865</v>
      </c>
      <c r="BC72" s="313">
        <f t="shared" ca="1" si="38"/>
        <v>10204.590838465554</v>
      </c>
      <c r="BD72" s="313">
        <f t="shared" ca="1" si="39"/>
        <v>10353.36627946981</v>
      </c>
      <c r="BE72" s="313">
        <f t="shared" ca="1" si="39"/>
        <v>10809.147125513902</v>
      </c>
      <c r="BF72" s="313">
        <f t="shared" ca="1" si="39"/>
        <v>11464.923888615518</v>
      </c>
      <c r="BG72" s="313">
        <f t="shared" ca="1" si="39"/>
        <v>12081.158417919381</v>
      </c>
      <c r="BH72" s="313">
        <f t="shared" ca="1" si="39"/>
        <v>12870.99779851088</v>
      </c>
      <c r="BI72" s="313">
        <f t="shared" ca="1" si="39"/>
        <v>14784.328772318702</v>
      </c>
      <c r="BJ72" s="313">
        <f t="shared" ca="1" si="39"/>
        <v>15895.588433325911</v>
      </c>
      <c r="BK72" s="313">
        <f t="shared" ca="1" si="39"/>
        <v>18614.753029951051</v>
      </c>
      <c r="BL72" s="313">
        <f t="shared" ca="1" si="39"/>
        <v>20263.292119911352</v>
      </c>
      <c r="BM72" s="313" t="str">
        <f t="shared" ca="1" si="39"/>
        <v/>
      </c>
      <c r="BN72" s="313" t="str">
        <f t="shared" ca="1" si="39"/>
        <v/>
      </c>
      <c r="BO72" s="313" t="str">
        <f t="shared" ca="1" si="39"/>
        <v/>
      </c>
      <c r="BP72" s="313" t="str">
        <f t="shared" ca="1" si="39"/>
        <v/>
      </c>
    </row>
    <row r="73" spans="1:68" s="100" customFormat="1" x14ac:dyDescent="0.25">
      <c r="A73" s="157">
        <v>2020</v>
      </c>
      <c r="B73" s="309">
        <f>'Waste Disposal Data'!W67*'Waste Disposal Data'!AA67*Short_Metric</f>
        <v>5809.0643333901417</v>
      </c>
      <c r="C73" s="310">
        <f t="shared" si="40"/>
        <v>142449.00236657358</v>
      </c>
      <c r="D73" s="311">
        <f ca="1">(((SUM(F73:BN73)/M3_FT3)*g_ft3)/g_mt)*Conversions_Constants!$C$29</f>
        <v>5309.5323157216008</v>
      </c>
      <c r="E73" s="314"/>
      <c r="F73" s="973">
        <f t="shared" ca="1" si="34"/>
        <v>354.59900630410687</v>
      </c>
      <c r="G73" s="973">
        <f t="shared" ca="1" si="34"/>
        <v>391.09917230407967</v>
      </c>
      <c r="H73" s="973">
        <f t="shared" ca="1" si="34"/>
        <v>430.12098607465612</v>
      </c>
      <c r="I73" s="973">
        <f t="shared" ca="1" si="34"/>
        <v>453.74630079718673</v>
      </c>
      <c r="J73" s="973">
        <f t="shared" ca="1" si="34"/>
        <v>494.16240091994536</v>
      </c>
      <c r="K73" s="973">
        <f t="shared" ca="1" si="34"/>
        <v>526.69427525592664</v>
      </c>
      <c r="L73" s="973">
        <f t="shared" ca="1" si="34"/>
        <v>561.80855436842</v>
      </c>
      <c r="M73" s="973">
        <f t="shared" ca="1" si="34"/>
        <v>603.67757386943913</v>
      </c>
      <c r="N73" s="973">
        <f t="shared" ca="1" si="34"/>
        <v>647.66206370198165</v>
      </c>
      <c r="O73" s="973">
        <f t="shared" ca="1" si="34"/>
        <v>699.43467999025313</v>
      </c>
      <c r="P73" s="973">
        <f t="shared" ca="1" si="35"/>
        <v>762.29580215730857</v>
      </c>
      <c r="Q73" s="973">
        <f t="shared" ca="1" si="35"/>
        <v>821.64458675557171</v>
      </c>
      <c r="R73" s="973">
        <f t="shared" ca="1" si="35"/>
        <v>876.38475801820641</v>
      </c>
      <c r="S73" s="973">
        <f t="shared" ca="1" si="35"/>
        <v>931.62467880993313</v>
      </c>
      <c r="T73" s="973">
        <f t="shared" ca="1" si="35"/>
        <v>983.43613539585135</v>
      </c>
      <c r="U73" s="973">
        <f t="shared" ca="1" si="35"/>
        <v>1042.4538874160528</v>
      </c>
      <c r="V73" s="973">
        <f t="shared" ca="1" si="35"/>
        <v>1100.6526680681459</v>
      </c>
      <c r="W73" s="973">
        <f t="shared" ca="1" si="35"/>
        <v>1157.6181926968072</v>
      </c>
      <c r="X73" s="973">
        <f t="shared" ca="1" si="35"/>
        <v>1216.3370735335823</v>
      </c>
      <c r="Y73" s="973">
        <f t="shared" ca="1" si="35"/>
        <v>1290.5826996706942</v>
      </c>
      <c r="Z73" s="973">
        <f t="shared" ca="1" si="36"/>
        <v>1219.0551940993591</v>
      </c>
      <c r="AA73" s="973">
        <f t="shared" ca="1" si="36"/>
        <v>1313.9622882826754</v>
      </c>
      <c r="AB73" s="973">
        <f t="shared" ca="1" si="36"/>
        <v>1410.4610149514522</v>
      </c>
      <c r="AC73" s="973">
        <f t="shared" ca="1" si="36"/>
        <v>1577.024712056987</v>
      </c>
      <c r="AD73" s="973">
        <f t="shared" ca="1" si="36"/>
        <v>1757.6822475239314</v>
      </c>
      <c r="AE73" s="973">
        <f t="shared" ca="1" si="36"/>
        <v>1852.085315409229</v>
      </c>
      <c r="AF73" s="973">
        <f t="shared" ca="1" si="36"/>
        <v>1895.7063813070145</v>
      </c>
      <c r="AG73" s="973">
        <f t="shared" ca="1" si="36"/>
        <v>1988.7303812796381</v>
      </c>
      <c r="AH73" s="973">
        <f t="shared" ca="1" si="36"/>
        <v>2088.1155186974988</v>
      </c>
      <c r="AI73" s="973">
        <f t="shared" ca="1" si="36"/>
        <v>2243.4248993576148</v>
      </c>
      <c r="AJ73" s="973">
        <f t="shared" ca="1" si="37"/>
        <v>2387.90367430899</v>
      </c>
      <c r="AK73" s="973">
        <f t="shared" ca="1" si="37"/>
        <v>1808.3810239209929</v>
      </c>
      <c r="AL73" s="973">
        <f t="shared" ca="1" si="37"/>
        <v>1967.3639432800401</v>
      </c>
      <c r="AM73" s="973">
        <f t="shared" ca="1" si="37"/>
        <v>3019.3699388656532</v>
      </c>
      <c r="AN73" s="973">
        <f t="shared" ca="1" si="37"/>
        <v>3336.5286503129846</v>
      </c>
      <c r="AO73" s="973">
        <f t="shared" ca="1" si="37"/>
        <v>3551.3347030879786</v>
      </c>
      <c r="AP73" s="973">
        <f t="shared" ca="1" si="37"/>
        <v>3696.2674217372696</v>
      </c>
      <c r="AQ73" s="973">
        <f t="shared" ca="1" si="37"/>
        <v>3847.1149568405003</v>
      </c>
      <c r="AR73" s="973">
        <f t="shared" ca="1" si="37"/>
        <v>4004.1186966362711</v>
      </c>
      <c r="AS73" s="973">
        <f t="shared" ca="1" si="37"/>
        <v>4167.5298806041928</v>
      </c>
      <c r="AT73" s="973">
        <f t="shared" ca="1" si="38"/>
        <v>4337.6100015015845</v>
      </c>
      <c r="AU73" s="973">
        <f t="shared" ca="1" si="38"/>
        <v>4514.6312238075088</v>
      </c>
      <c r="AV73" s="973">
        <f t="shared" ca="1" si="38"/>
        <v>4698.8768192441939</v>
      </c>
      <c r="AW73" s="973">
        <f t="shared" ca="1" si="38"/>
        <v>4890.6416200722515</v>
      </c>
      <c r="AX73" s="973">
        <f t="shared" ca="1" si="38"/>
        <v>5918.6897350977724</v>
      </c>
      <c r="AY73" s="973">
        <f t="shared" ca="1" si="38"/>
        <v>7936.589440714909</v>
      </c>
      <c r="AZ73" s="973">
        <f t="shared" ca="1" si="38"/>
        <v>8300.3987493899913</v>
      </c>
      <c r="BA73" s="973">
        <f t="shared" ca="1" si="38"/>
        <v>10794.056365811481</v>
      </c>
      <c r="BB73" s="973">
        <f t="shared" ca="1" si="38"/>
        <v>10591.2635094122</v>
      </c>
      <c r="BC73" s="973">
        <f t="shared" ca="1" si="38"/>
        <v>9804.463108468266</v>
      </c>
      <c r="BD73" s="973">
        <f t="shared" ca="1" si="39"/>
        <v>9947.4049809903372</v>
      </c>
      <c r="BE73" s="973">
        <f t="shared" ca="1" si="39"/>
        <v>10385.314404437471</v>
      </c>
      <c r="BF73" s="973">
        <f t="shared" ca="1" si="39"/>
        <v>11015.377792866946</v>
      </c>
      <c r="BG73" s="973">
        <f t="shared" ca="1" si="39"/>
        <v>11607.44942066319</v>
      </c>
      <c r="BH73" s="973">
        <f t="shared" ca="1" si="39"/>
        <v>12366.318756162</v>
      </c>
      <c r="BI73" s="973">
        <f t="shared" ca="1" si="39"/>
        <v>14204.626949399679</v>
      </c>
      <c r="BJ73" s="973">
        <f t="shared" ca="1" si="39"/>
        <v>15272.313495851333</v>
      </c>
      <c r="BK73" s="973">
        <f t="shared" ca="1" si="39"/>
        <v>17884.858123605685</v>
      </c>
      <c r="BL73" s="973">
        <f t="shared" ca="1" si="39"/>
        <v>19468.757071269298</v>
      </c>
      <c r="BM73" s="973">
        <f t="shared" ca="1" si="39"/>
        <v>20377.89840361986</v>
      </c>
      <c r="BN73" s="973" t="str">
        <f t="shared" ca="1" si="39"/>
        <v/>
      </c>
      <c r="BO73" s="973" t="str">
        <f t="shared" ca="1" si="39"/>
        <v/>
      </c>
      <c r="BP73" s="973" t="str">
        <f t="shared" ca="1" si="39"/>
        <v/>
      </c>
    </row>
    <row r="74" spans="1:68" s="100" customFormat="1" x14ac:dyDescent="0.25">
      <c r="A74" s="157">
        <v>2021</v>
      </c>
      <c r="B74" s="309">
        <f>'Waste Disposal Data'!W68*'Waste Disposal Data'!AA68*Short_Metric</f>
        <v>6673.5882987415835</v>
      </c>
      <c r="C74" s="310">
        <f t="shared" si="40"/>
        <v>149122.59066531516</v>
      </c>
      <c r="D74" s="311">
        <f ca="1">(((SUM(F74:BN74)/M3_FT3)*g_ft3)/g_mt)*Conversions_Constants!$C$29</f>
        <v>5543.8660549491069</v>
      </c>
      <c r="E74" s="314"/>
      <c r="F74" s="973">
        <f t="shared" ca="1" si="34"/>
        <v>340.69498039089444</v>
      </c>
      <c r="G74" s="973">
        <f t="shared" ca="1" si="34"/>
        <v>375.76395441097389</v>
      </c>
      <c r="H74" s="973">
        <f t="shared" ca="1" si="34"/>
        <v>413.25570097831758</v>
      </c>
      <c r="I74" s="973">
        <f t="shared" ca="1" si="34"/>
        <v>435.95465386036523</v>
      </c>
      <c r="J74" s="973">
        <f t="shared" ca="1" si="34"/>
        <v>474.78601603004029</v>
      </c>
      <c r="K74" s="973">
        <f t="shared" ca="1" si="34"/>
        <v>506.04229732788139</v>
      </c>
      <c r="L74" s="973">
        <f t="shared" ca="1" si="34"/>
        <v>539.77972586261205</v>
      </c>
      <c r="M74" s="973">
        <f t="shared" ca="1" si="34"/>
        <v>580.00703762685384</v>
      </c>
      <c r="N74" s="973">
        <f t="shared" ca="1" si="34"/>
        <v>622.26687094446277</v>
      </c>
      <c r="O74" s="973">
        <f t="shared" ca="1" si="34"/>
        <v>672.00945391151754</v>
      </c>
      <c r="P74" s="973">
        <f t="shared" ca="1" si="35"/>
        <v>732.4057562228943</v>
      </c>
      <c r="Q74" s="973">
        <f t="shared" ca="1" si="35"/>
        <v>789.42744169142588</v>
      </c>
      <c r="R74" s="973">
        <f t="shared" ca="1" si="35"/>
        <v>842.02122013796156</v>
      </c>
      <c r="S74" s="973">
        <f t="shared" ca="1" si="35"/>
        <v>895.0951526542575</v>
      </c>
      <c r="T74" s="973">
        <f t="shared" ca="1" si="35"/>
        <v>944.87505296910479</v>
      </c>
      <c r="U74" s="973">
        <f t="shared" ca="1" si="35"/>
        <v>1001.5786858326278</v>
      </c>
      <c r="V74" s="973">
        <f t="shared" ca="1" si="35"/>
        <v>1057.4954596547061</v>
      </c>
      <c r="W74" s="973">
        <f t="shared" ca="1" si="35"/>
        <v>1112.2273341136886</v>
      </c>
      <c r="X74" s="973">
        <f t="shared" ca="1" si="35"/>
        <v>1168.6438147005131</v>
      </c>
      <c r="Y74" s="973">
        <f t="shared" ca="1" si="35"/>
        <v>1239.9782281962957</v>
      </c>
      <c r="Z74" s="973">
        <f t="shared" ca="1" si="36"/>
        <v>1171.2553562344474</v>
      </c>
      <c r="AA74" s="973">
        <f t="shared" ca="1" si="36"/>
        <v>1262.4410900264154</v>
      </c>
      <c r="AB74" s="973">
        <f t="shared" ca="1" si="36"/>
        <v>1355.156047501421</v>
      </c>
      <c r="AC74" s="973">
        <f t="shared" ca="1" si="36"/>
        <v>1515.188688626587</v>
      </c>
      <c r="AD74" s="973">
        <f t="shared" ca="1" si="36"/>
        <v>1688.7625408065235</v>
      </c>
      <c r="AE74" s="973">
        <f t="shared" ca="1" si="36"/>
        <v>1779.4640114542699</v>
      </c>
      <c r="AF74" s="973">
        <f t="shared" ca="1" si="36"/>
        <v>1821.3746708934602</v>
      </c>
      <c r="AG74" s="973">
        <f t="shared" ca="1" si="36"/>
        <v>1910.7511476548366</v>
      </c>
      <c r="AH74" s="973">
        <f t="shared" ca="1" si="36"/>
        <v>2006.2393380946444</v>
      </c>
      <c r="AI74" s="973">
        <f t="shared" ca="1" si="36"/>
        <v>2155.4589508341428</v>
      </c>
      <c r="AJ74" s="973">
        <f t="shared" ca="1" si="37"/>
        <v>2294.2726319891226</v>
      </c>
      <c r="AK74" s="973">
        <f t="shared" ca="1" si="37"/>
        <v>1737.473389746757</v>
      </c>
      <c r="AL74" s="973">
        <f t="shared" ca="1" si="37"/>
        <v>1890.2224996725306</v>
      </c>
      <c r="AM74" s="973">
        <f t="shared" ca="1" si="37"/>
        <v>2900.9787501560991</v>
      </c>
      <c r="AN74" s="973">
        <f t="shared" ca="1" si="37"/>
        <v>3205.7014906498821</v>
      </c>
      <c r="AO74" s="973">
        <f t="shared" ca="1" si="37"/>
        <v>3412.0848776220755</v>
      </c>
      <c r="AP74" s="973">
        <f t="shared" ca="1" si="37"/>
        <v>3551.3347030879786</v>
      </c>
      <c r="AQ74" s="973">
        <f t="shared" ca="1" si="37"/>
        <v>3696.2674217372696</v>
      </c>
      <c r="AR74" s="973">
        <f t="shared" ca="1" si="37"/>
        <v>3847.1149568405003</v>
      </c>
      <c r="AS74" s="973">
        <f t="shared" ca="1" si="37"/>
        <v>4004.1186966362711</v>
      </c>
      <c r="AT74" s="973">
        <f t="shared" ca="1" si="38"/>
        <v>4167.5298806041937</v>
      </c>
      <c r="AU74" s="973">
        <f t="shared" ca="1" si="38"/>
        <v>4337.6100015015836</v>
      </c>
      <c r="AV74" s="973">
        <f t="shared" ca="1" si="38"/>
        <v>4514.6312238075088</v>
      </c>
      <c r="AW74" s="973">
        <f t="shared" ca="1" si="38"/>
        <v>4698.8768192441939</v>
      </c>
      <c r="AX74" s="973">
        <f t="shared" ca="1" si="38"/>
        <v>5686.6145911012236</v>
      </c>
      <c r="AY74" s="973">
        <f t="shared" ca="1" si="38"/>
        <v>7625.391317526708</v>
      </c>
      <c r="AZ74" s="973">
        <f t="shared" ca="1" si="38"/>
        <v>7974.9354591670444</v>
      </c>
      <c r="BA74" s="973">
        <f t="shared" ca="1" si="38"/>
        <v>10370.815361886627</v>
      </c>
      <c r="BB74" s="973">
        <f t="shared" ca="1" si="38"/>
        <v>10175.974127122563</v>
      </c>
      <c r="BC74" s="973">
        <f t="shared" ca="1" si="38"/>
        <v>9420.0246111749002</v>
      </c>
      <c r="BD74" s="973">
        <f t="shared" ca="1" si="39"/>
        <v>9557.3616527067443</v>
      </c>
      <c r="BE74" s="973">
        <f t="shared" ca="1" si="39"/>
        <v>9978.1004020599885</v>
      </c>
      <c r="BF74" s="973">
        <f t="shared" ca="1" si="39"/>
        <v>10583.458651659612</v>
      </c>
      <c r="BG74" s="973">
        <f t="shared" ca="1" si="39"/>
        <v>11152.314818867915</v>
      </c>
      <c r="BH74" s="973">
        <f t="shared" ca="1" si="39"/>
        <v>11881.428462111806</v>
      </c>
      <c r="BI74" s="973">
        <f t="shared" ca="1" si="39"/>
        <v>13647.655560081634</v>
      </c>
      <c r="BJ74" s="973">
        <f t="shared" ca="1" si="39"/>
        <v>14673.477518237498</v>
      </c>
      <c r="BK74" s="973">
        <f t="shared" ca="1" si="39"/>
        <v>17183.58280589795</v>
      </c>
      <c r="BL74" s="973">
        <f t="shared" ca="1" si="39"/>
        <v>18705.376187497666</v>
      </c>
      <c r="BM74" s="973">
        <f t="shared" ca="1" si="39"/>
        <v>19578.869578316928</v>
      </c>
      <c r="BN74" s="973">
        <f t="shared" ca="1" si="39"/>
        <v>23236.257333560567</v>
      </c>
      <c r="BO74" s="973" t="str">
        <f t="shared" ca="1" si="39"/>
        <v/>
      </c>
      <c r="BP74" s="973" t="str">
        <f t="shared" ca="1" si="39"/>
        <v/>
      </c>
    </row>
    <row r="75" spans="1:68" s="100" customFormat="1" x14ac:dyDescent="0.25">
      <c r="A75" s="157">
        <v>2022</v>
      </c>
      <c r="B75" s="315">
        <f>'Waste Disposal Data'!W69*'Waste Disposal Data'!AA69*Short_Metric</f>
        <v>6770.7192945347451</v>
      </c>
      <c r="C75" s="317">
        <f t="shared" si="40"/>
        <v>155893.3099598499</v>
      </c>
      <c r="D75" s="317">
        <f ca="1">(((SUM(F75:BN75)/M3_FT3)*g_ft3)/g_mt)*Conversions_Constants!$C$29</f>
        <v>5326.4879576701551</v>
      </c>
      <c r="E75" s="318"/>
      <c r="F75" s="317">
        <f t="shared" ca="1" si="34"/>
        <v>327.33613913177868</v>
      </c>
      <c r="G75" s="319">
        <f t="shared" ca="1" si="34"/>
        <v>361.03003901217932</v>
      </c>
      <c r="H75" s="319">
        <f t="shared" ca="1" si="34"/>
        <v>397.05171316945734</v>
      </c>
      <c r="I75" s="319">
        <f t="shared" ca="1" si="34"/>
        <v>418.8606273783501</v>
      </c>
      <c r="J75" s="319">
        <f t="shared" ca="1" si="34"/>
        <v>456.16939005886297</v>
      </c>
      <c r="K75" s="319">
        <f t="shared" ca="1" si="34"/>
        <v>486.20009503700891</v>
      </c>
      <c r="L75" s="319">
        <f t="shared" ca="1" si="34"/>
        <v>518.61466007733407</v>
      </c>
      <c r="M75" s="319">
        <f t="shared" ca="1" si="34"/>
        <v>557.26463638590553</v>
      </c>
      <c r="N75" s="319">
        <f t="shared" ca="1" si="34"/>
        <v>597.86743793780181</v>
      </c>
      <c r="O75" s="319">
        <f t="shared" ca="1" si="34"/>
        <v>645.65958632870559</v>
      </c>
      <c r="P75" s="319">
        <f t="shared" ca="1" si="35"/>
        <v>703.68771575332516</v>
      </c>
      <c r="Q75" s="319">
        <f t="shared" ca="1" si="35"/>
        <v>758.47354895416197</v>
      </c>
      <c r="R75" s="319">
        <f t="shared" ca="1" si="35"/>
        <v>809.00509585070483</v>
      </c>
      <c r="S75" s="319">
        <f t="shared" ca="1" si="35"/>
        <v>859.99796970665204</v>
      </c>
      <c r="T75" s="319">
        <f t="shared" ca="1" si="35"/>
        <v>907.82597221120648</v>
      </c>
      <c r="U75" s="319">
        <f t="shared" ca="1" si="35"/>
        <v>962.30622382804779</v>
      </c>
      <c r="V75" s="319">
        <f t="shared" ca="1" si="35"/>
        <v>1016.0304695877726</v>
      </c>
      <c r="W75" s="319">
        <f t="shared" ca="1" si="35"/>
        <v>1068.6162765529784</v>
      </c>
      <c r="X75" s="319">
        <f t="shared" ca="1" si="35"/>
        <v>1122.8206352949346</v>
      </c>
      <c r="Y75" s="319">
        <f t="shared" ca="1" si="35"/>
        <v>1191.3579864298149</v>
      </c>
      <c r="Z75" s="319">
        <f t="shared" ca="1" si="36"/>
        <v>1125.3297768206478</v>
      </c>
      <c r="AA75" s="319">
        <f t="shared" ca="1" si="36"/>
        <v>1212.9400668493247</v>
      </c>
      <c r="AB75" s="319">
        <f t="shared" ca="1" si="36"/>
        <v>1302.0196188427699</v>
      </c>
      <c r="AC75" s="319">
        <f t="shared" ca="1" si="36"/>
        <v>1455.7772903554812</v>
      </c>
      <c r="AD75" s="319">
        <f t="shared" ca="1" si="36"/>
        <v>1622.5452144429528</v>
      </c>
      <c r="AE75" s="319">
        <f t="shared" ca="1" si="36"/>
        <v>1709.6902295569018</v>
      </c>
      <c r="AF75" s="319">
        <f t="shared" ca="1" si="36"/>
        <v>1749.9575485339583</v>
      </c>
      <c r="AG75" s="319">
        <f t="shared" ca="1" si="36"/>
        <v>1835.8295235149619</v>
      </c>
      <c r="AH75" s="319">
        <f t="shared" ca="1" si="36"/>
        <v>1927.5735684532688</v>
      </c>
      <c r="AI75" s="319">
        <f t="shared" ca="1" si="36"/>
        <v>2070.9421964878038</v>
      </c>
      <c r="AJ75" s="319">
        <f t="shared" ca="1" si="37"/>
        <v>2204.312915351336</v>
      </c>
      <c r="AK75" s="319">
        <f t="shared" ca="1" si="37"/>
        <v>1669.3460836768841</v>
      </c>
      <c r="AL75" s="319">
        <f t="shared" ca="1" si="37"/>
        <v>1816.1058153334754</v>
      </c>
      <c r="AM75" s="319">
        <f t="shared" ca="1" si="37"/>
        <v>2787.2297463552836</v>
      </c>
      <c r="AN75" s="319">
        <f t="shared" ca="1" si="37"/>
        <v>3080.0041372912497</v>
      </c>
      <c r="AO75" s="319">
        <f t="shared" ca="1" si="37"/>
        <v>3278.2951159106492</v>
      </c>
      <c r="AP75" s="319">
        <f t="shared" ca="1" si="37"/>
        <v>3412.0848776220755</v>
      </c>
      <c r="AQ75" s="319">
        <f t="shared" ca="1" si="37"/>
        <v>3551.3347030879786</v>
      </c>
      <c r="AR75" s="319">
        <f t="shared" ca="1" si="37"/>
        <v>3696.2674217372696</v>
      </c>
      <c r="AS75" s="319">
        <f t="shared" ca="1" si="37"/>
        <v>3847.1149568405003</v>
      </c>
      <c r="AT75" s="319">
        <f t="shared" ca="1" si="38"/>
        <v>4004.1186966362716</v>
      </c>
      <c r="AU75" s="319">
        <f t="shared" ca="1" si="38"/>
        <v>4167.5298806041928</v>
      </c>
      <c r="AV75" s="319">
        <f t="shared" ca="1" si="38"/>
        <v>4337.6100015015836</v>
      </c>
      <c r="AW75" s="319">
        <f t="shared" ca="1" si="38"/>
        <v>4514.6312238075088</v>
      </c>
      <c r="AX75" s="319">
        <f t="shared" ca="1" si="38"/>
        <v>5463.6392436595233</v>
      </c>
      <c r="AY75" s="319">
        <f t="shared" ca="1" si="38"/>
        <v>7326.3954472835103</v>
      </c>
      <c r="AZ75" s="319">
        <f t="shared" ca="1" si="38"/>
        <v>7662.2337670890602</v>
      </c>
      <c r="BA75" s="319">
        <f t="shared" ca="1" si="38"/>
        <v>9964.1698750993382</v>
      </c>
      <c r="BB75" s="319">
        <f t="shared" ca="1" si="38"/>
        <v>9776.968474426687</v>
      </c>
      <c r="BC75" s="319">
        <f t="shared" ca="1" si="38"/>
        <v>9050.6601629717698</v>
      </c>
      <c r="BD75" s="319">
        <f t="shared" ca="1" si="39"/>
        <v>9182.6121420800646</v>
      </c>
      <c r="BE75" s="319">
        <f t="shared" ca="1" si="39"/>
        <v>9586.8534891007967</v>
      </c>
      <c r="BF75" s="319">
        <f t="shared" ca="1" si="39"/>
        <v>10168.475302219806</v>
      </c>
      <c r="BG75" s="319">
        <f t="shared" ca="1" si="39"/>
        <v>10715.026300070271</v>
      </c>
      <c r="BH75" s="319">
        <f t="shared" ca="1" si="39"/>
        <v>11415.550988440818</v>
      </c>
      <c r="BI75" s="319">
        <f t="shared" ca="1" si="39"/>
        <v>13112.523331314984</v>
      </c>
      <c r="BJ75" s="319">
        <f t="shared" ca="1" si="39"/>
        <v>14098.122235161569</v>
      </c>
      <c r="BK75" s="319">
        <f t="shared" ca="1" si="39"/>
        <v>16509.804886706239</v>
      </c>
      <c r="BL75" s="319">
        <f t="shared" ca="1" si="39"/>
        <v>17971.927896319074</v>
      </c>
      <c r="BM75" s="319">
        <f t="shared" ca="1" si="39"/>
        <v>18811.171121387611</v>
      </c>
      <c r="BN75" s="319">
        <f t="shared" ca="1" si="39"/>
        <v>22325.150651510692</v>
      </c>
      <c r="BO75" s="319">
        <f t="shared" ca="1" si="39"/>
        <v>26694.353194966334</v>
      </c>
      <c r="BP75" s="319" t="str">
        <f t="shared" ca="1" si="39"/>
        <v/>
      </c>
    </row>
    <row r="76" spans="1:68" s="100" customFormat="1" x14ac:dyDescent="0.25">
      <c r="A76" s="492"/>
      <c r="B76" s="278"/>
      <c r="C76" s="24"/>
      <c r="D76" s="24"/>
      <c r="E76" s="24"/>
      <c r="F76" s="24"/>
      <c r="G76" s="24"/>
      <c r="H76" s="24"/>
      <c r="I76" s="24"/>
      <c r="J76" s="24"/>
      <c r="K76" s="24"/>
      <c r="L76" s="24"/>
      <c r="M76" s="24"/>
      <c r="N76" s="24"/>
      <c r="O76" s="24"/>
      <c r="P76" s="24"/>
      <c r="Q76" s="24"/>
      <c r="R76" s="24"/>
      <c r="S76" s="24"/>
      <c r="T76" s="24"/>
      <c r="U76" s="24"/>
      <c r="V76" s="24"/>
      <c r="W76" s="24"/>
      <c r="X76" s="24"/>
      <c r="Y76" s="24"/>
      <c r="Z76" s="24"/>
      <c r="AA76" s="24"/>
      <c r="AB76" s="24"/>
      <c r="AC76" s="24"/>
      <c r="AD76" s="24"/>
      <c r="AE76" s="24"/>
      <c r="AF76" s="24"/>
      <c r="AG76" s="24"/>
      <c r="AH76" s="24"/>
      <c r="AI76" s="24"/>
      <c r="AJ76" s="24"/>
      <c r="AK76" s="24"/>
      <c r="AL76" s="24"/>
      <c r="AM76" s="24"/>
      <c r="AN76" s="24"/>
      <c r="AO76" s="24"/>
      <c r="AP76" s="24"/>
      <c r="AQ76" s="24"/>
      <c r="AR76" s="24"/>
      <c r="AS76" s="24"/>
      <c r="AT76" s="24"/>
      <c r="AU76" s="24"/>
      <c r="AV76" s="24"/>
      <c r="AW76" s="24"/>
      <c r="AX76" s="24"/>
      <c r="AY76" s="24"/>
      <c r="AZ76" s="24"/>
      <c r="BA76" s="24"/>
      <c r="BB76" s="24"/>
      <c r="BC76" s="24"/>
      <c r="BD76" s="24"/>
      <c r="BE76" s="24"/>
      <c r="BF76" s="24"/>
      <c r="BG76" s="24"/>
      <c r="BH76" s="24"/>
      <c r="BI76" s="24"/>
      <c r="BJ76" s="24"/>
      <c r="BK76" s="24"/>
      <c r="BL76" s="24"/>
      <c r="BM76" s="24"/>
      <c r="BN76" s="24"/>
    </row>
    <row r="77" spans="1:68" s="100" customFormat="1" x14ac:dyDescent="0.25">
      <c r="A77" s="24"/>
      <c r="B77" s="24"/>
      <c r="C77" s="24"/>
      <c r="D77" s="24"/>
      <c r="E77" s="24"/>
      <c r="F77" s="24"/>
      <c r="G77" s="24"/>
      <c r="H77" s="24"/>
      <c r="I77" s="24"/>
      <c r="J77" s="24"/>
      <c r="K77" s="24"/>
      <c r="L77" s="24"/>
      <c r="M77" s="24"/>
      <c r="N77" s="24"/>
      <c r="O77" s="24"/>
      <c r="P77" s="24"/>
      <c r="Q77" s="24"/>
      <c r="R77" s="24"/>
      <c r="S77" s="24"/>
      <c r="T77" s="24"/>
      <c r="U77" s="24"/>
      <c r="V77" s="24"/>
      <c r="W77" s="24"/>
      <c r="X77" s="24"/>
      <c r="Y77" s="24"/>
      <c r="Z77" s="24"/>
      <c r="AA77" s="24"/>
      <c r="AB77" s="24"/>
      <c r="AC77" s="24"/>
      <c r="AD77" s="24"/>
      <c r="AE77" s="24"/>
      <c r="AF77" s="24"/>
      <c r="AG77" s="24"/>
      <c r="AH77" s="24"/>
      <c r="AI77" s="24"/>
      <c r="AJ77" s="24"/>
      <c r="AK77" s="24"/>
      <c r="AL77" s="24"/>
      <c r="AM77" s="24"/>
      <c r="AN77" s="24"/>
      <c r="AO77" s="24"/>
      <c r="AP77" s="24"/>
      <c r="AQ77" s="24"/>
      <c r="AR77" s="24"/>
      <c r="AS77" s="24"/>
      <c r="AT77" s="24"/>
      <c r="AU77" s="24"/>
      <c r="AV77" s="24"/>
      <c r="AW77" s="24"/>
      <c r="AX77" s="24"/>
      <c r="AY77" s="24"/>
      <c r="AZ77" s="24"/>
      <c r="BA77" s="24"/>
      <c r="BB77" s="24"/>
      <c r="BC77" s="24"/>
      <c r="BD77" s="24"/>
      <c r="BE77" s="24"/>
      <c r="BF77" s="24"/>
      <c r="BG77" s="24"/>
      <c r="BH77" s="24"/>
      <c r="BI77" s="24"/>
      <c r="BJ77" s="24"/>
      <c r="BK77" s="24"/>
      <c r="BL77" s="24"/>
      <c r="BM77" s="24"/>
      <c r="BN77" s="24"/>
    </row>
    <row r="78" spans="1:68" s="100" customFormat="1" x14ac:dyDescent="0.25">
      <c r="A78" s="24"/>
      <c r="B78" s="24"/>
      <c r="C78" s="24"/>
      <c r="D78" s="24"/>
      <c r="E78" s="24"/>
      <c r="F78" s="24"/>
      <c r="G78" s="24"/>
      <c r="H78" s="24"/>
      <c r="I78" s="24"/>
      <c r="J78" s="24"/>
      <c r="K78" s="24"/>
      <c r="L78" s="24"/>
      <c r="M78" s="24"/>
      <c r="N78" s="24"/>
      <c r="O78" s="24"/>
      <c r="P78" s="24"/>
      <c r="Q78" s="24"/>
      <c r="R78" s="24"/>
      <c r="S78" s="24"/>
      <c r="T78" s="24"/>
      <c r="U78" s="24"/>
      <c r="V78" s="24"/>
      <c r="W78" s="24"/>
      <c r="X78" s="24"/>
      <c r="Y78" s="24"/>
      <c r="Z78" s="24"/>
      <c r="AA78" s="24"/>
      <c r="AB78" s="24"/>
      <c r="AC78" s="24"/>
      <c r="AD78" s="24"/>
      <c r="AE78" s="24"/>
      <c r="AF78" s="24"/>
      <c r="AG78" s="24"/>
      <c r="AH78" s="24"/>
      <c r="AI78" s="24"/>
      <c r="AJ78" s="24"/>
      <c r="AK78" s="24"/>
      <c r="AL78" s="24"/>
      <c r="AM78" s="24"/>
      <c r="AN78" s="24"/>
      <c r="AO78" s="24"/>
      <c r="AP78" s="24"/>
      <c r="AQ78" s="24"/>
      <c r="AR78" s="24"/>
      <c r="AS78" s="24"/>
      <c r="AT78" s="24"/>
      <c r="AU78" s="24"/>
      <c r="AV78" s="24"/>
      <c r="AW78" s="24"/>
      <c r="AX78" s="24"/>
      <c r="AY78" s="24"/>
      <c r="AZ78" s="24"/>
      <c r="BA78" s="24"/>
      <c r="BB78" s="24"/>
      <c r="BC78" s="24"/>
      <c r="BD78" s="24"/>
      <c r="BE78" s="24"/>
      <c r="BF78" s="24"/>
      <c r="BG78" s="24"/>
      <c r="BH78" s="24"/>
      <c r="BI78" s="24"/>
      <c r="BJ78" s="24"/>
      <c r="BK78" s="24"/>
      <c r="BL78" s="24"/>
      <c r="BM78" s="24"/>
      <c r="BN78" s="24"/>
    </row>
    <row r="79" spans="1:68" s="100" customFormat="1" x14ac:dyDescent="0.25">
      <c r="A79" s="24"/>
      <c r="B79" s="24"/>
      <c r="C79" s="24"/>
      <c r="D79" s="24"/>
      <c r="E79" s="24"/>
      <c r="F79" s="24"/>
      <c r="G79" s="24"/>
      <c r="H79" s="24"/>
      <c r="I79" s="24"/>
      <c r="J79" s="24"/>
      <c r="K79" s="24"/>
      <c r="L79" s="24"/>
      <c r="M79" s="24"/>
      <c r="N79" s="24"/>
      <c r="O79" s="24"/>
      <c r="P79" s="24"/>
      <c r="Q79" s="24"/>
      <c r="R79" s="24"/>
      <c r="S79" s="24"/>
      <c r="T79" s="24"/>
      <c r="U79" s="24"/>
      <c r="V79" s="24"/>
      <c r="W79" s="24"/>
      <c r="X79" s="24"/>
      <c r="Y79" s="24"/>
      <c r="Z79" s="24"/>
      <c r="AA79" s="24"/>
      <c r="AB79" s="24"/>
      <c r="AC79" s="24"/>
      <c r="AD79" s="24"/>
      <c r="AE79" s="24"/>
      <c r="AF79" s="24"/>
      <c r="AG79" s="24"/>
      <c r="AH79" s="24"/>
      <c r="AI79" s="24"/>
      <c r="AJ79" s="24"/>
      <c r="AK79" s="24"/>
      <c r="AL79" s="24"/>
      <c r="AM79" s="24"/>
      <c r="AN79" s="24"/>
      <c r="AO79" s="24"/>
      <c r="AP79" s="24"/>
      <c r="AQ79" s="24"/>
      <c r="AR79" s="24"/>
      <c r="AS79" s="24"/>
      <c r="AT79" s="24"/>
      <c r="AU79" s="24"/>
      <c r="AV79" s="24"/>
      <c r="AW79" s="24"/>
      <c r="AX79" s="24"/>
      <c r="AY79" s="24"/>
      <c r="AZ79" s="24"/>
      <c r="BA79" s="24"/>
      <c r="BB79" s="24"/>
      <c r="BC79" s="24"/>
      <c r="BD79" s="24"/>
      <c r="BE79" s="24"/>
      <c r="BF79" s="24"/>
      <c r="BG79" s="24"/>
      <c r="BH79" s="24"/>
      <c r="BI79" s="24"/>
      <c r="BJ79" s="24"/>
      <c r="BK79" s="24"/>
      <c r="BL79" s="24"/>
      <c r="BM79" s="24"/>
      <c r="BN79" s="24"/>
    </row>
    <row r="80" spans="1:68" s="100" customFormat="1" x14ac:dyDescent="0.25">
      <c r="A80" s="24"/>
      <c r="B80" s="24"/>
      <c r="C80" s="24"/>
      <c r="D80" s="24"/>
      <c r="E80" s="24"/>
      <c r="F80" s="24"/>
      <c r="G80" s="24"/>
      <c r="H80" s="24"/>
      <c r="I80" s="24"/>
      <c r="J80" s="24"/>
      <c r="K80" s="24"/>
      <c r="L80" s="24"/>
      <c r="M80" s="24"/>
      <c r="N80" s="24"/>
      <c r="O80" s="24"/>
      <c r="P80" s="24"/>
      <c r="Q80" s="24"/>
      <c r="R80" s="24"/>
      <c r="S80" s="24"/>
      <c r="T80" s="24"/>
      <c r="U80" s="24"/>
      <c r="V80" s="24"/>
      <c r="W80" s="24"/>
      <c r="X80" s="24"/>
      <c r="Y80" s="24"/>
      <c r="Z80" s="24"/>
      <c r="AA80" s="24"/>
      <c r="AB80" s="24"/>
      <c r="AC80" s="24"/>
      <c r="AD80" s="24"/>
      <c r="AE80" s="24"/>
      <c r="AF80" s="24"/>
      <c r="AG80" s="24"/>
      <c r="AH80" s="24"/>
      <c r="AI80" s="24"/>
      <c r="AJ80" s="24"/>
      <c r="AK80" s="24"/>
      <c r="AL80" s="24"/>
      <c r="AM80" s="24"/>
      <c r="AN80" s="24"/>
      <c r="AO80" s="24"/>
      <c r="AP80" s="24"/>
      <c r="AQ80" s="24"/>
      <c r="AR80" s="24"/>
      <c r="AS80" s="24"/>
      <c r="AT80" s="24"/>
      <c r="AU80" s="24"/>
      <c r="AV80" s="24"/>
      <c r="AW80" s="24"/>
      <c r="AX80" s="24"/>
      <c r="AY80" s="24"/>
      <c r="AZ80" s="24"/>
      <c r="BA80" s="24"/>
      <c r="BB80" s="24"/>
      <c r="BC80" s="24"/>
      <c r="BD80" s="24"/>
      <c r="BE80" s="24"/>
      <c r="BF80" s="24"/>
      <c r="BG80" s="24"/>
      <c r="BH80" s="24"/>
      <c r="BI80" s="24"/>
      <c r="BJ80" s="24"/>
      <c r="BK80" s="24"/>
      <c r="BL80" s="24"/>
      <c r="BM80" s="24"/>
      <c r="BN80" s="24"/>
    </row>
    <row r="81" spans="1:66" s="100" customFormat="1" x14ac:dyDescent="0.25">
      <c r="A81" s="24"/>
      <c r="B81" s="24"/>
      <c r="C81" s="24"/>
      <c r="D81" s="24"/>
      <c r="E81" s="24"/>
      <c r="F81" s="24"/>
      <c r="G81" s="24"/>
      <c r="H81" s="24"/>
      <c r="I81" s="24"/>
      <c r="J81" s="24"/>
      <c r="K81" s="24"/>
      <c r="L81" s="24"/>
      <c r="M81" s="24"/>
      <c r="N81" s="24"/>
      <c r="O81" s="24"/>
      <c r="P81" s="24"/>
      <c r="Q81" s="24"/>
      <c r="R81" s="24"/>
      <c r="S81" s="24"/>
      <c r="T81" s="24"/>
      <c r="U81" s="24"/>
      <c r="V81" s="24"/>
      <c r="W81" s="24"/>
      <c r="X81" s="24"/>
      <c r="Y81" s="24"/>
      <c r="Z81" s="24"/>
      <c r="AA81" s="24"/>
      <c r="AB81" s="24"/>
      <c r="AC81" s="24"/>
      <c r="AD81" s="24"/>
      <c r="AE81" s="24"/>
      <c r="AF81" s="24"/>
      <c r="AG81" s="24"/>
      <c r="AH81" s="24"/>
      <c r="AI81" s="24"/>
      <c r="AJ81" s="24"/>
      <c r="AK81" s="24"/>
      <c r="AL81" s="24"/>
      <c r="AM81" s="24"/>
      <c r="AN81" s="24"/>
      <c r="AO81" s="24"/>
      <c r="AP81" s="24"/>
      <c r="AQ81" s="24"/>
      <c r="AR81" s="24"/>
      <c r="AS81" s="24"/>
      <c r="AT81" s="24"/>
      <c r="AU81" s="24"/>
      <c r="AV81" s="24"/>
      <c r="AW81" s="24"/>
      <c r="AX81" s="24"/>
      <c r="AY81" s="24"/>
      <c r="AZ81" s="24"/>
      <c r="BA81" s="24"/>
      <c r="BB81" s="24"/>
      <c r="BC81" s="24"/>
      <c r="BD81" s="24"/>
      <c r="BE81" s="24"/>
      <c r="BF81" s="24"/>
      <c r="BG81" s="24"/>
      <c r="BH81" s="24"/>
      <c r="BI81" s="24"/>
      <c r="BJ81" s="24"/>
      <c r="BK81" s="24"/>
      <c r="BL81" s="24"/>
      <c r="BM81" s="24"/>
      <c r="BN81" s="24"/>
    </row>
    <row r="82" spans="1:66" s="100" customFormat="1" x14ac:dyDescent="0.25">
      <c r="A82" s="24"/>
      <c r="B82" s="24"/>
      <c r="C82" s="24"/>
      <c r="D82" s="24"/>
      <c r="E82" s="24"/>
      <c r="F82" s="24"/>
      <c r="G82" s="24"/>
      <c r="H82" s="24"/>
      <c r="I82" s="24"/>
      <c r="J82" s="24"/>
      <c r="K82" s="24"/>
      <c r="L82" s="24"/>
      <c r="M82" s="24"/>
      <c r="N82" s="24"/>
      <c r="O82" s="24"/>
      <c r="P82" s="24"/>
      <c r="Q82" s="24"/>
      <c r="R82" s="24"/>
      <c r="S82" s="24"/>
      <c r="T82" s="24"/>
      <c r="U82" s="24"/>
      <c r="V82" s="24"/>
      <c r="W82" s="24"/>
      <c r="X82" s="24"/>
      <c r="Y82" s="24"/>
      <c r="Z82" s="24"/>
      <c r="AA82" s="24"/>
      <c r="AB82" s="24"/>
      <c r="AC82" s="24"/>
      <c r="AD82" s="24"/>
      <c r="AE82" s="24"/>
      <c r="AF82" s="24"/>
      <c r="AG82" s="24"/>
      <c r="AH82" s="24"/>
      <c r="AI82" s="24"/>
      <c r="AJ82" s="24"/>
      <c r="AK82" s="24"/>
      <c r="AL82" s="24"/>
      <c r="AM82" s="24"/>
      <c r="AN82" s="24"/>
      <c r="AO82" s="24"/>
      <c r="AP82" s="24"/>
      <c r="AQ82" s="24"/>
      <c r="AR82" s="24"/>
      <c r="AS82" s="24"/>
      <c r="AT82" s="24"/>
      <c r="AU82" s="24"/>
      <c r="AV82" s="24"/>
      <c r="AW82" s="24"/>
      <c r="AX82" s="24"/>
      <c r="AY82" s="24"/>
      <c r="AZ82" s="24"/>
      <c r="BA82" s="24"/>
      <c r="BB82" s="24"/>
      <c r="BC82" s="24"/>
      <c r="BD82" s="24"/>
      <c r="BE82" s="24"/>
      <c r="BF82" s="24"/>
      <c r="BG82" s="24"/>
      <c r="BH82" s="24"/>
      <c r="BI82" s="24"/>
      <c r="BJ82" s="24"/>
      <c r="BK82" s="24"/>
      <c r="BL82" s="24"/>
      <c r="BM82" s="24"/>
      <c r="BN82" s="24"/>
    </row>
    <row r="83" spans="1:66" s="100" customFormat="1" x14ac:dyDescent="0.25">
      <c r="A83" s="24"/>
      <c r="B83" s="24"/>
      <c r="C83" s="24"/>
      <c r="D83" s="24"/>
      <c r="E83" s="24"/>
      <c r="F83" s="24"/>
      <c r="G83" s="24"/>
      <c r="H83" s="24"/>
      <c r="I83" s="24"/>
      <c r="J83" s="24"/>
      <c r="K83" s="24"/>
      <c r="L83" s="24"/>
      <c r="M83" s="24"/>
      <c r="N83" s="24"/>
      <c r="O83" s="24"/>
      <c r="P83" s="24"/>
      <c r="Q83" s="24"/>
      <c r="R83" s="24"/>
      <c r="S83" s="24"/>
      <c r="T83" s="24"/>
      <c r="U83" s="24"/>
      <c r="V83" s="24"/>
      <c r="W83" s="24"/>
      <c r="X83" s="24"/>
      <c r="Y83" s="24"/>
      <c r="Z83" s="24"/>
      <c r="AA83" s="24"/>
      <c r="AB83" s="24"/>
      <c r="AC83" s="24"/>
      <c r="AD83" s="24"/>
      <c r="AE83" s="24"/>
      <c r="AF83" s="24"/>
      <c r="AG83" s="24"/>
      <c r="AH83" s="24"/>
      <c r="AI83" s="24"/>
      <c r="AJ83" s="24"/>
      <c r="AK83" s="24"/>
      <c r="AL83" s="24"/>
      <c r="AM83" s="24"/>
      <c r="AN83" s="24"/>
      <c r="AO83" s="24"/>
      <c r="AP83" s="24"/>
      <c r="AQ83" s="24"/>
      <c r="AR83" s="24"/>
      <c r="AS83" s="24"/>
      <c r="AT83" s="24"/>
      <c r="AU83" s="24"/>
      <c r="AV83" s="24"/>
      <c r="AW83" s="24"/>
      <c r="AX83" s="24"/>
      <c r="AY83" s="24"/>
      <c r="AZ83" s="24"/>
      <c r="BA83" s="24"/>
      <c r="BB83" s="24"/>
      <c r="BC83" s="24"/>
      <c r="BD83" s="24"/>
      <c r="BE83" s="24"/>
      <c r="BF83" s="24"/>
      <c r="BG83" s="24"/>
      <c r="BH83" s="24"/>
      <c r="BI83" s="24"/>
      <c r="BJ83" s="24"/>
      <c r="BK83" s="24"/>
      <c r="BL83" s="24"/>
      <c r="BM83" s="24"/>
      <c r="BN83" s="24"/>
    </row>
    <row r="84" spans="1:66" s="100" customFormat="1" x14ac:dyDescent="0.25">
      <c r="A84" s="24"/>
      <c r="B84" s="24"/>
      <c r="C84" s="24"/>
      <c r="D84" s="24"/>
      <c r="E84" s="24"/>
      <c r="F84" s="24"/>
      <c r="G84" s="24"/>
      <c r="H84" s="24"/>
      <c r="I84" s="24"/>
      <c r="J84" s="24"/>
      <c r="K84" s="24"/>
      <c r="L84" s="24"/>
      <c r="M84" s="24"/>
      <c r="N84" s="24"/>
      <c r="O84" s="24"/>
      <c r="P84" s="24"/>
      <c r="Q84" s="24"/>
      <c r="R84" s="24"/>
      <c r="S84" s="24"/>
      <c r="T84" s="24"/>
      <c r="U84" s="24"/>
      <c r="V84" s="24"/>
      <c r="W84" s="24"/>
      <c r="X84" s="24"/>
      <c r="Y84" s="24"/>
      <c r="Z84" s="24"/>
      <c r="AA84" s="24"/>
      <c r="AB84" s="24"/>
      <c r="AC84" s="24"/>
      <c r="AD84" s="24"/>
      <c r="AE84" s="24"/>
      <c r="AF84" s="24"/>
      <c r="AG84" s="24"/>
      <c r="AH84" s="24"/>
      <c r="AI84" s="24"/>
      <c r="AJ84" s="24"/>
      <c r="AK84" s="24"/>
      <c r="AL84" s="24"/>
      <c r="AM84" s="24"/>
      <c r="AN84" s="24"/>
      <c r="AO84" s="24"/>
      <c r="AP84" s="24"/>
      <c r="AQ84" s="24"/>
      <c r="AR84" s="24"/>
      <c r="AS84" s="24"/>
      <c r="AT84" s="24"/>
      <c r="AU84" s="24"/>
      <c r="AV84" s="24"/>
      <c r="AW84" s="24"/>
      <c r="AX84" s="24"/>
      <c r="AY84" s="24"/>
      <c r="AZ84" s="24"/>
      <c r="BA84" s="24"/>
      <c r="BB84" s="24"/>
      <c r="BC84" s="24"/>
      <c r="BD84" s="24"/>
      <c r="BE84" s="24"/>
      <c r="BF84" s="24"/>
      <c r="BG84" s="24"/>
      <c r="BH84" s="24"/>
      <c r="BI84" s="24"/>
      <c r="BJ84" s="24"/>
      <c r="BK84" s="24"/>
      <c r="BL84" s="24"/>
      <c r="BM84" s="24"/>
      <c r="BN84" s="24"/>
    </row>
    <row r="85" spans="1:66" s="100" customFormat="1" x14ac:dyDescent="0.25">
      <c r="A85" s="24"/>
      <c r="B85" s="24"/>
      <c r="C85" s="24"/>
      <c r="D85" s="24"/>
      <c r="E85" s="24"/>
      <c r="F85" s="24"/>
      <c r="G85" s="24"/>
      <c r="H85" s="24"/>
      <c r="I85" s="24"/>
      <c r="J85" s="24"/>
      <c r="K85" s="24"/>
      <c r="L85" s="24"/>
      <c r="M85" s="24"/>
      <c r="N85" s="24"/>
      <c r="O85" s="24"/>
      <c r="P85" s="24"/>
      <c r="Q85" s="24"/>
      <c r="R85" s="24"/>
      <c r="S85" s="24"/>
      <c r="T85" s="24"/>
      <c r="U85" s="24"/>
      <c r="V85" s="24"/>
      <c r="W85" s="24"/>
      <c r="X85" s="24"/>
      <c r="Y85" s="24"/>
      <c r="Z85" s="24"/>
      <c r="AA85" s="24"/>
      <c r="AB85" s="24"/>
      <c r="AC85" s="24"/>
      <c r="AD85" s="24"/>
      <c r="AE85" s="24"/>
      <c r="AF85" s="24"/>
      <c r="AG85" s="24"/>
      <c r="AH85" s="24"/>
      <c r="AI85" s="24"/>
      <c r="AJ85" s="24"/>
      <c r="AK85" s="24"/>
      <c r="AL85" s="24"/>
      <c r="AM85" s="24"/>
      <c r="AN85" s="24"/>
      <c r="AO85" s="24"/>
      <c r="AP85" s="24"/>
      <c r="AQ85" s="24"/>
      <c r="AR85" s="24"/>
      <c r="AS85" s="24"/>
      <c r="AT85" s="24"/>
      <c r="AU85" s="24"/>
      <c r="AV85" s="24"/>
      <c r="AW85" s="24"/>
      <c r="AX85" s="24"/>
      <c r="AY85" s="24"/>
      <c r="AZ85" s="24"/>
      <c r="BA85" s="24"/>
      <c r="BB85" s="24"/>
      <c r="BC85" s="24"/>
      <c r="BD85" s="24"/>
      <c r="BE85" s="24"/>
      <c r="BF85" s="24"/>
      <c r="BG85" s="24"/>
      <c r="BH85" s="24"/>
      <c r="BI85" s="24"/>
      <c r="BJ85" s="24"/>
      <c r="BK85" s="24"/>
      <c r="BL85" s="24"/>
      <c r="BM85" s="24"/>
      <c r="BN85" s="24"/>
    </row>
    <row r="86" spans="1:66" s="100" customFormat="1" x14ac:dyDescent="0.25">
      <c r="A86" s="24"/>
      <c r="B86" s="24"/>
      <c r="C86" s="24"/>
      <c r="D86" s="24"/>
      <c r="E86" s="24"/>
      <c r="F86" s="24"/>
      <c r="G86" s="24"/>
      <c r="H86" s="24"/>
      <c r="I86" s="24"/>
      <c r="J86" s="24"/>
      <c r="K86" s="24"/>
      <c r="L86" s="24"/>
      <c r="M86" s="24"/>
      <c r="N86" s="24"/>
      <c r="O86" s="24"/>
      <c r="P86" s="24"/>
      <c r="Q86" s="24"/>
      <c r="R86" s="24"/>
      <c r="S86" s="24"/>
      <c r="T86" s="24"/>
      <c r="U86" s="24"/>
      <c r="V86" s="24"/>
      <c r="W86" s="24"/>
      <c r="X86" s="24"/>
      <c r="Y86" s="24"/>
      <c r="Z86" s="24"/>
      <c r="AA86" s="24"/>
      <c r="AB86" s="24"/>
      <c r="AC86" s="24"/>
      <c r="AD86" s="24"/>
      <c r="AE86" s="24"/>
      <c r="AF86" s="24"/>
      <c r="AG86" s="24"/>
      <c r="AH86" s="24"/>
      <c r="AI86" s="24"/>
      <c r="AJ86" s="24"/>
      <c r="AK86" s="24"/>
      <c r="AL86" s="24"/>
      <c r="AM86" s="24"/>
      <c r="AN86" s="24"/>
      <c r="AO86" s="24"/>
      <c r="AP86" s="24"/>
      <c r="AQ86" s="24"/>
      <c r="AR86" s="24"/>
      <c r="AS86" s="24"/>
      <c r="AT86" s="24"/>
      <c r="AU86" s="24"/>
      <c r="AV86" s="24"/>
      <c r="AW86" s="24"/>
      <c r="AX86" s="24"/>
      <c r="AY86" s="24"/>
      <c r="AZ86" s="24"/>
      <c r="BA86" s="24"/>
      <c r="BB86" s="24"/>
      <c r="BC86" s="24"/>
      <c r="BD86" s="24"/>
      <c r="BE86" s="24"/>
      <c r="BF86" s="24"/>
      <c r="BG86" s="24"/>
      <c r="BH86" s="24"/>
      <c r="BI86" s="24"/>
      <c r="BJ86" s="24"/>
      <c r="BK86" s="24"/>
      <c r="BL86" s="24"/>
      <c r="BM86" s="24"/>
      <c r="BN86" s="24"/>
    </row>
    <row r="87" spans="1:66" s="100" customFormat="1" x14ac:dyDescent="0.25">
      <c r="A87" s="24"/>
      <c r="B87" s="24"/>
      <c r="C87" s="24"/>
      <c r="D87" s="24"/>
      <c r="E87" s="24"/>
      <c r="F87" s="24"/>
      <c r="G87" s="24"/>
      <c r="H87" s="24"/>
      <c r="I87" s="24"/>
      <c r="J87" s="24"/>
      <c r="K87" s="24"/>
      <c r="L87" s="24"/>
      <c r="M87" s="24"/>
      <c r="N87" s="24"/>
      <c r="O87" s="24"/>
      <c r="P87" s="24"/>
      <c r="Q87" s="24"/>
      <c r="R87" s="24"/>
      <c r="S87" s="24"/>
      <c r="T87" s="24"/>
      <c r="U87" s="24"/>
      <c r="V87" s="24"/>
      <c r="W87" s="24"/>
      <c r="X87" s="24"/>
      <c r="Y87" s="24"/>
      <c r="Z87" s="24"/>
      <c r="AA87" s="24"/>
      <c r="AB87" s="24"/>
      <c r="AC87" s="24"/>
      <c r="AD87" s="24"/>
      <c r="AE87" s="24"/>
      <c r="AF87" s="24"/>
      <c r="AG87" s="24"/>
      <c r="AH87" s="24"/>
      <c r="AI87" s="24"/>
      <c r="AJ87" s="24"/>
      <c r="AK87" s="24"/>
      <c r="AL87" s="24"/>
      <c r="AM87" s="24"/>
      <c r="AN87" s="24"/>
      <c r="AO87" s="24"/>
      <c r="AP87" s="24"/>
      <c r="AQ87" s="24"/>
      <c r="AR87" s="24"/>
      <c r="AS87" s="24"/>
      <c r="AT87" s="24"/>
      <c r="AU87" s="24"/>
      <c r="AV87" s="24"/>
      <c r="AW87" s="24"/>
      <c r="AX87" s="24"/>
      <c r="AY87" s="24"/>
      <c r="AZ87" s="24"/>
      <c r="BA87" s="24"/>
      <c r="BB87" s="24"/>
      <c r="BC87" s="24"/>
      <c r="BD87" s="24"/>
      <c r="BE87" s="24"/>
      <c r="BF87" s="24"/>
      <c r="BG87" s="24"/>
      <c r="BH87" s="24"/>
      <c r="BI87" s="24"/>
      <c r="BJ87" s="24"/>
      <c r="BK87" s="24"/>
      <c r="BL87" s="24"/>
      <c r="BM87" s="24"/>
      <c r="BN87" s="24"/>
    </row>
    <row r="88" spans="1:66" s="100" customFormat="1" x14ac:dyDescent="0.25">
      <c r="A88" s="24"/>
      <c r="B88" s="24"/>
      <c r="C88" s="24"/>
      <c r="D88" s="24"/>
      <c r="E88" s="24"/>
      <c r="F88" s="24"/>
      <c r="G88" s="24"/>
      <c r="H88" s="24"/>
      <c r="I88" s="24"/>
      <c r="J88" s="24"/>
      <c r="K88" s="24"/>
      <c r="L88" s="24"/>
      <c r="M88" s="24"/>
      <c r="N88" s="24"/>
      <c r="O88" s="24"/>
      <c r="P88" s="24"/>
      <c r="Q88" s="24"/>
      <c r="R88" s="24"/>
      <c r="S88" s="24"/>
      <c r="T88" s="24"/>
      <c r="U88" s="24"/>
      <c r="V88" s="24"/>
      <c r="W88" s="24"/>
      <c r="X88" s="24"/>
      <c r="Y88" s="24"/>
      <c r="Z88" s="24"/>
      <c r="AA88" s="24"/>
      <c r="AB88" s="24"/>
      <c r="AC88" s="24"/>
      <c r="AD88" s="24"/>
      <c r="AE88" s="24"/>
      <c r="AF88" s="24"/>
      <c r="AG88" s="24"/>
      <c r="AH88" s="24"/>
      <c r="AI88" s="24"/>
      <c r="AJ88" s="24"/>
      <c r="AK88" s="24"/>
      <c r="AL88" s="24"/>
      <c r="AM88" s="24"/>
      <c r="AN88" s="24"/>
      <c r="AO88" s="24"/>
      <c r="AP88" s="24"/>
      <c r="AQ88" s="24"/>
      <c r="AR88" s="24"/>
      <c r="AS88" s="24"/>
      <c r="AT88" s="24"/>
      <c r="AU88" s="24"/>
      <c r="AV88" s="24"/>
      <c r="AW88" s="24"/>
      <c r="AX88" s="24"/>
      <c r="AY88" s="24"/>
      <c r="AZ88" s="24"/>
      <c r="BA88" s="24"/>
      <c r="BB88" s="24"/>
      <c r="BC88" s="24"/>
      <c r="BD88" s="24"/>
      <c r="BE88" s="24"/>
      <c r="BF88" s="24"/>
      <c r="BG88" s="24"/>
      <c r="BH88" s="24"/>
      <c r="BI88" s="24"/>
      <c r="BJ88" s="24"/>
      <c r="BK88" s="24"/>
      <c r="BL88" s="24"/>
      <c r="BM88" s="24"/>
      <c r="BN88" s="24"/>
    </row>
    <row r="89" spans="1:66" s="100" customFormat="1" x14ac:dyDescent="0.25">
      <c r="A89" s="24"/>
      <c r="B89" s="24"/>
      <c r="C89" s="24"/>
      <c r="D89" s="24"/>
      <c r="E89" s="24"/>
      <c r="F89" s="24"/>
      <c r="G89" s="24"/>
      <c r="H89" s="24"/>
      <c r="I89" s="24"/>
      <c r="J89" s="24"/>
      <c r="K89" s="24"/>
      <c r="L89" s="24"/>
      <c r="M89" s="24"/>
      <c r="N89" s="24"/>
      <c r="O89" s="24"/>
      <c r="P89" s="24"/>
      <c r="Q89" s="24"/>
      <c r="R89" s="24"/>
      <c r="S89" s="24"/>
      <c r="T89" s="24"/>
      <c r="U89" s="24"/>
      <c r="V89" s="24"/>
      <c r="W89" s="24"/>
      <c r="X89" s="24"/>
      <c r="Y89" s="24"/>
      <c r="Z89" s="24"/>
      <c r="AA89" s="24"/>
      <c r="AB89" s="24"/>
      <c r="AC89" s="24"/>
      <c r="AD89" s="24"/>
      <c r="AE89" s="24"/>
      <c r="AF89" s="24"/>
      <c r="AG89" s="24"/>
      <c r="AH89" s="24"/>
      <c r="AI89" s="24"/>
      <c r="AJ89" s="24"/>
      <c r="AK89" s="24"/>
      <c r="AL89" s="24"/>
      <c r="AM89" s="24"/>
      <c r="AN89" s="24"/>
      <c r="AO89" s="24"/>
      <c r="AP89" s="24"/>
      <c r="AQ89" s="24"/>
      <c r="AR89" s="24"/>
      <c r="AS89" s="24"/>
      <c r="AT89" s="24"/>
      <c r="AU89" s="24"/>
      <c r="AV89" s="24"/>
      <c r="AW89" s="24"/>
      <c r="AX89" s="24"/>
      <c r="AY89" s="24"/>
      <c r="AZ89" s="24"/>
      <c r="BA89" s="24"/>
      <c r="BB89" s="24"/>
      <c r="BC89" s="24"/>
      <c r="BD89" s="24"/>
      <c r="BE89" s="24"/>
      <c r="BF89" s="24"/>
      <c r="BG89" s="24"/>
      <c r="BH89" s="24"/>
      <c r="BI89" s="24"/>
      <c r="BJ89" s="24"/>
      <c r="BK89" s="24"/>
      <c r="BL89" s="24"/>
      <c r="BM89" s="24"/>
      <c r="BN89" s="24"/>
    </row>
    <row r="90" spans="1:66" s="100" customFormat="1" x14ac:dyDescent="0.25">
      <c r="A90" s="24"/>
      <c r="B90" s="24"/>
      <c r="C90" s="24"/>
      <c r="D90" s="24"/>
      <c r="E90" s="24"/>
      <c r="F90" s="24"/>
      <c r="G90" s="24"/>
      <c r="H90" s="24"/>
      <c r="I90" s="24"/>
      <c r="J90" s="24"/>
      <c r="K90" s="24"/>
      <c r="L90" s="24"/>
      <c r="M90" s="24"/>
      <c r="N90" s="24"/>
      <c r="O90" s="24"/>
      <c r="P90" s="24"/>
      <c r="Q90" s="24"/>
      <c r="R90" s="24"/>
      <c r="S90" s="24"/>
      <c r="T90" s="24"/>
      <c r="U90" s="24"/>
      <c r="V90" s="24"/>
      <c r="W90" s="24"/>
      <c r="X90" s="24"/>
      <c r="Y90" s="24"/>
      <c r="Z90" s="24"/>
      <c r="AA90" s="24"/>
      <c r="AB90" s="24"/>
      <c r="AC90" s="24"/>
      <c r="AD90" s="24"/>
      <c r="AE90" s="24"/>
      <c r="AF90" s="24"/>
      <c r="AG90" s="24"/>
      <c r="AH90" s="24"/>
      <c r="AI90" s="24"/>
      <c r="AJ90" s="24"/>
      <c r="AK90" s="24"/>
      <c r="AL90" s="24"/>
      <c r="AM90" s="24"/>
      <c r="AN90" s="24"/>
      <c r="AO90" s="24"/>
      <c r="AP90" s="24"/>
      <c r="AQ90" s="24"/>
      <c r="AR90" s="24"/>
      <c r="AS90" s="24"/>
      <c r="AT90" s="24"/>
      <c r="AU90" s="24"/>
      <c r="AV90" s="24"/>
      <c r="AW90" s="24"/>
      <c r="AX90" s="24"/>
      <c r="AY90" s="24"/>
      <c r="AZ90" s="24"/>
      <c r="BA90" s="24"/>
      <c r="BB90" s="24"/>
      <c r="BC90" s="24"/>
      <c r="BD90" s="24"/>
      <c r="BE90" s="24"/>
      <c r="BF90" s="24"/>
      <c r="BG90" s="24"/>
      <c r="BH90" s="24"/>
      <c r="BI90" s="24"/>
      <c r="BJ90" s="24"/>
      <c r="BK90" s="24"/>
      <c r="BL90" s="24"/>
      <c r="BM90" s="24"/>
      <c r="BN90" s="24"/>
    </row>
    <row r="91" spans="1:66" s="100" customFormat="1" x14ac:dyDescent="0.25">
      <c r="A91" s="24"/>
      <c r="B91" s="24"/>
      <c r="C91" s="24"/>
      <c r="D91" s="24"/>
      <c r="E91" s="24"/>
      <c r="F91" s="24"/>
      <c r="G91" s="24"/>
      <c r="H91" s="24"/>
      <c r="I91" s="24"/>
      <c r="J91" s="24"/>
      <c r="K91" s="24"/>
      <c r="L91" s="24"/>
      <c r="M91" s="24"/>
      <c r="N91" s="24"/>
      <c r="O91" s="24"/>
      <c r="P91" s="24"/>
      <c r="Q91" s="24"/>
      <c r="R91" s="24"/>
      <c r="S91" s="24"/>
      <c r="T91" s="24"/>
      <c r="U91" s="24"/>
      <c r="V91" s="24"/>
      <c r="W91" s="24"/>
      <c r="X91" s="24"/>
      <c r="Y91" s="24"/>
      <c r="Z91" s="24"/>
      <c r="AA91" s="24"/>
      <c r="AB91" s="24"/>
      <c r="AC91" s="24"/>
      <c r="AD91" s="24"/>
      <c r="AE91" s="24"/>
      <c r="AF91" s="24"/>
      <c r="AG91" s="24"/>
      <c r="AH91" s="24"/>
      <c r="AI91" s="24"/>
      <c r="AJ91" s="24"/>
      <c r="AK91" s="24"/>
      <c r="AL91" s="24"/>
      <c r="AM91" s="24"/>
      <c r="AN91" s="24"/>
      <c r="AO91" s="24"/>
      <c r="AP91" s="24"/>
      <c r="AQ91" s="24"/>
      <c r="AR91" s="24"/>
      <c r="AS91" s="24"/>
      <c r="AT91" s="24"/>
      <c r="AU91" s="24"/>
      <c r="AV91" s="24"/>
      <c r="AW91" s="24"/>
      <c r="AX91" s="24"/>
      <c r="AY91" s="24"/>
      <c r="AZ91" s="24"/>
      <c r="BA91" s="24"/>
      <c r="BB91" s="24"/>
      <c r="BC91" s="24"/>
      <c r="BD91" s="24"/>
      <c r="BE91" s="24"/>
      <c r="BF91" s="24"/>
      <c r="BG91" s="24"/>
      <c r="BH91" s="24"/>
      <c r="BI91" s="24"/>
      <c r="BJ91" s="24"/>
      <c r="BK91" s="24"/>
      <c r="BL91" s="24"/>
      <c r="BM91" s="24"/>
      <c r="BN91" s="24"/>
    </row>
    <row r="92" spans="1:66" s="100" customFormat="1" x14ac:dyDescent="0.25">
      <c r="A92" s="24"/>
      <c r="B92" s="24"/>
      <c r="C92" s="24"/>
      <c r="D92" s="24"/>
      <c r="E92" s="24"/>
      <c r="F92" s="24"/>
      <c r="G92" s="24"/>
      <c r="H92" s="24"/>
      <c r="I92" s="24"/>
      <c r="J92" s="24"/>
      <c r="K92" s="24"/>
      <c r="L92" s="24"/>
      <c r="M92" s="24"/>
      <c r="N92" s="24"/>
      <c r="O92" s="24"/>
      <c r="P92" s="24"/>
      <c r="Q92" s="24"/>
      <c r="R92" s="24"/>
      <c r="S92" s="24"/>
      <c r="T92" s="24"/>
      <c r="U92" s="24"/>
      <c r="V92" s="24"/>
      <c r="W92" s="24"/>
      <c r="X92" s="24"/>
      <c r="Y92" s="24"/>
      <c r="Z92" s="24"/>
      <c r="AA92" s="24"/>
      <c r="AB92" s="24"/>
      <c r="AC92" s="24"/>
      <c r="AD92" s="24"/>
      <c r="AE92" s="24"/>
      <c r="AF92" s="24"/>
      <c r="AG92" s="24"/>
      <c r="AH92" s="24"/>
      <c r="AI92" s="24"/>
      <c r="AJ92" s="24"/>
      <c r="AK92" s="24"/>
      <c r="AL92" s="24"/>
      <c r="AM92" s="24"/>
      <c r="AN92" s="24"/>
      <c r="AO92" s="24"/>
      <c r="AP92" s="24"/>
      <c r="AQ92" s="24"/>
      <c r="AR92" s="24"/>
      <c r="AS92" s="24"/>
      <c r="AT92" s="24"/>
      <c r="AU92" s="24"/>
      <c r="AV92" s="24"/>
      <c r="AW92" s="24"/>
      <c r="AX92" s="24"/>
      <c r="AY92" s="24"/>
      <c r="AZ92" s="24"/>
      <c r="BA92" s="24"/>
      <c r="BB92" s="24"/>
      <c r="BC92" s="24"/>
      <c r="BD92" s="24"/>
      <c r="BE92" s="24"/>
      <c r="BF92" s="24"/>
      <c r="BG92" s="24"/>
      <c r="BH92" s="24"/>
      <c r="BI92" s="24"/>
      <c r="BJ92" s="24"/>
      <c r="BK92" s="24"/>
      <c r="BL92" s="24"/>
      <c r="BM92" s="24"/>
      <c r="BN92" s="24"/>
    </row>
    <row r="93" spans="1:66" s="100" customFormat="1" x14ac:dyDescent="0.25">
      <c r="A93" s="24"/>
      <c r="B93" s="24"/>
      <c r="C93" s="24"/>
      <c r="D93" s="24"/>
      <c r="E93" s="24"/>
      <c r="F93" s="24"/>
      <c r="G93" s="24"/>
      <c r="H93" s="24"/>
      <c r="I93" s="24"/>
      <c r="J93" s="24"/>
      <c r="K93" s="24"/>
      <c r="L93" s="24"/>
      <c r="M93" s="24"/>
      <c r="N93" s="24"/>
      <c r="O93" s="24"/>
      <c r="P93" s="24"/>
      <c r="Q93" s="24"/>
      <c r="R93" s="24"/>
      <c r="S93" s="24"/>
      <c r="T93" s="24"/>
      <c r="U93" s="24"/>
      <c r="V93" s="24"/>
      <c r="W93" s="24"/>
      <c r="X93" s="24"/>
      <c r="Y93" s="24"/>
      <c r="Z93" s="24"/>
      <c r="AA93" s="24"/>
      <c r="AB93" s="24"/>
      <c r="AC93" s="24"/>
      <c r="AD93" s="24"/>
      <c r="AE93" s="24"/>
      <c r="AF93" s="24"/>
      <c r="AG93" s="24"/>
      <c r="AH93" s="24"/>
      <c r="AI93" s="24"/>
      <c r="AJ93" s="24"/>
      <c r="AK93" s="24"/>
      <c r="AL93" s="24"/>
      <c r="AM93" s="24"/>
      <c r="AN93" s="24"/>
      <c r="AO93" s="24"/>
      <c r="AP93" s="24"/>
      <c r="AQ93" s="24"/>
      <c r="AR93" s="24"/>
      <c r="AS93" s="24"/>
      <c r="AT93" s="24"/>
      <c r="AU93" s="24"/>
      <c r="AV93" s="24"/>
      <c r="AW93" s="24"/>
      <c r="AX93" s="24"/>
      <c r="AY93" s="24"/>
      <c r="AZ93" s="24"/>
      <c r="BA93" s="24"/>
      <c r="BB93" s="24"/>
      <c r="BC93" s="24"/>
      <c r="BD93" s="24"/>
      <c r="BE93" s="24"/>
      <c r="BF93" s="24"/>
      <c r="BG93" s="24"/>
      <c r="BH93" s="24"/>
      <c r="BI93" s="24"/>
      <c r="BJ93" s="24"/>
      <c r="BK93" s="24"/>
      <c r="BL93" s="24"/>
      <c r="BM93" s="24"/>
      <c r="BN93" s="24"/>
    </row>
    <row r="94" spans="1:66" s="100" customFormat="1" x14ac:dyDescent="0.25">
      <c r="A94" s="24"/>
      <c r="B94" s="24"/>
      <c r="C94" s="24"/>
      <c r="D94" s="24"/>
      <c r="E94" s="24"/>
      <c r="F94" s="24"/>
      <c r="G94" s="24"/>
      <c r="H94" s="24"/>
      <c r="I94" s="24"/>
      <c r="J94" s="24"/>
      <c r="K94" s="24"/>
      <c r="L94" s="24"/>
      <c r="M94" s="24"/>
      <c r="N94" s="24"/>
      <c r="O94" s="24"/>
      <c r="P94" s="24"/>
      <c r="Q94" s="24"/>
      <c r="R94" s="24"/>
      <c r="S94" s="24"/>
      <c r="T94" s="24"/>
      <c r="U94" s="24"/>
      <c r="V94" s="24"/>
      <c r="W94" s="24"/>
      <c r="X94" s="24"/>
      <c r="Y94" s="24"/>
      <c r="Z94" s="24"/>
      <c r="AA94" s="24"/>
      <c r="AB94" s="24"/>
      <c r="AC94" s="24"/>
      <c r="AD94" s="24"/>
      <c r="AE94" s="24"/>
      <c r="AF94" s="24"/>
      <c r="AG94" s="24"/>
      <c r="AH94" s="24"/>
      <c r="AI94" s="24"/>
      <c r="AJ94" s="24"/>
      <c r="AK94" s="24"/>
      <c r="AL94" s="24"/>
      <c r="AM94" s="24"/>
      <c r="AN94" s="24"/>
      <c r="AO94" s="24"/>
      <c r="AP94" s="24"/>
      <c r="AQ94" s="24"/>
      <c r="AR94" s="24"/>
      <c r="AS94" s="24"/>
      <c r="AT94" s="24"/>
      <c r="AU94" s="24"/>
      <c r="AV94" s="24"/>
      <c r="AW94" s="24"/>
      <c r="AX94" s="24"/>
      <c r="AY94" s="24"/>
      <c r="AZ94" s="24"/>
      <c r="BA94" s="24"/>
      <c r="BB94" s="24"/>
      <c r="BC94" s="24"/>
      <c r="BD94" s="24"/>
      <c r="BE94" s="24"/>
      <c r="BF94" s="24"/>
      <c r="BG94" s="24"/>
      <c r="BH94" s="24"/>
      <c r="BI94" s="24"/>
      <c r="BJ94" s="24"/>
      <c r="BK94" s="24"/>
      <c r="BL94" s="24"/>
      <c r="BM94" s="24"/>
      <c r="BN94" s="24"/>
    </row>
    <row r="95" spans="1:66" s="100" customFormat="1" x14ac:dyDescent="0.25">
      <c r="A95" s="24"/>
      <c r="B95" s="24"/>
      <c r="C95" s="24"/>
      <c r="D95" s="24"/>
      <c r="E95" s="24"/>
      <c r="F95" s="24"/>
      <c r="G95" s="24"/>
      <c r="H95" s="24"/>
      <c r="I95" s="24"/>
      <c r="J95" s="24"/>
      <c r="K95" s="24"/>
      <c r="L95" s="24"/>
      <c r="M95" s="24"/>
      <c r="N95" s="24"/>
      <c r="O95" s="24"/>
      <c r="P95" s="24"/>
      <c r="Q95" s="24"/>
      <c r="R95" s="24"/>
      <c r="S95" s="24"/>
      <c r="T95" s="24"/>
      <c r="U95" s="24"/>
      <c r="V95" s="24"/>
      <c r="W95" s="24"/>
      <c r="X95" s="24"/>
      <c r="Y95" s="24"/>
      <c r="Z95" s="24"/>
      <c r="AA95" s="24"/>
      <c r="AB95" s="24"/>
      <c r="AC95" s="24"/>
      <c r="AD95" s="24"/>
      <c r="AE95" s="24"/>
      <c r="AF95" s="24"/>
      <c r="AG95" s="24"/>
      <c r="AH95" s="24"/>
      <c r="AI95" s="24"/>
      <c r="AJ95" s="24"/>
      <c r="AK95" s="24"/>
      <c r="AL95" s="24"/>
      <c r="AM95" s="24"/>
      <c r="AN95" s="24"/>
      <c r="AO95" s="24"/>
      <c r="AP95" s="24"/>
      <c r="AQ95" s="24"/>
      <c r="AR95" s="24"/>
      <c r="AS95" s="24"/>
      <c r="AT95" s="24"/>
      <c r="AU95" s="24"/>
      <c r="AV95" s="24"/>
      <c r="AW95" s="24"/>
      <c r="AX95" s="24"/>
      <c r="AY95" s="24"/>
      <c r="AZ95" s="24"/>
      <c r="BA95" s="24"/>
      <c r="BB95" s="24"/>
      <c r="BC95" s="24"/>
      <c r="BD95" s="24"/>
      <c r="BE95" s="24"/>
      <c r="BF95" s="24"/>
      <c r="BG95" s="24"/>
      <c r="BH95" s="24"/>
      <c r="BI95" s="24"/>
      <c r="BJ95" s="24"/>
      <c r="BK95" s="24"/>
      <c r="BL95" s="24"/>
      <c r="BM95" s="24"/>
      <c r="BN95" s="24"/>
    </row>
    <row r="96" spans="1:66" x14ac:dyDescent="0.25">
      <c r="A96" s="18"/>
      <c r="B96" s="18"/>
      <c r="C96" s="18"/>
      <c r="D96" s="18"/>
      <c r="E96" s="18"/>
      <c r="F96" s="18"/>
      <c r="G96" s="18"/>
      <c r="H96" s="18"/>
      <c r="I96" s="18"/>
      <c r="J96" s="18"/>
      <c r="K96" s="18"/>
      <c r="L96" s="18"/>
      <c r="M96" s="18"/>
      <c r="N96" s="18"/>
      <c r="O96" s="18"/>
      <c r="P96" s="18"/>
      <c r="Q96" s="18"/>
      <c r="R96" s="18"/>
      <c r="S96" s="18"/>
      <c r="T96" s="18"/>
      <c r="U96" s="18"/>
      <c r="V96" s="18"/>
      <c r="W96" s="18"/>
      <c r="X96" s="18"/>
      <c r="Y96" s="18"/>
      <c r="Z96" s="18"/>
      <c r="AA96" s="18"/>
      <c r="AB96" s="18"/>
      <c r="AC96" s="18"/>
      <c r="AD96" s="18"/>
      <c r="AE96" s="18"/>
      <c r="AF96" s="18"/>
      <c r="AG96" s="18"/>
      <c r="AH96" s="18"/>
      <c r="AI96" s="18"/>
      <c r="AJ96" s="18"/>
      <c r="AK96" s="18"/>
      <c r="AL96" s="18"/>
      <c r="AM96" s="18"/>
      <c r="AN96" s="18"/>
      <c r="AO96" s="18"/>
      <c r="AP96" s="18"/>
      <c r="AQ96" s="18"/>
      <c r="AR96" s="18"/>
      <c r="AS96" s="18"/>
      <c r="AT96" s="18"/>
      <c r="AU96" s="18"/>
      <c r="AV96" s="18"/>
      <c r="AW96" s="18"/>
      <c r="AX96" s="18"/>
      <c r="AY96" s="18"/>
    </row>
    <row r="97" spans="1:51" x14ac:dyDescent="0.25">
      <c r="A97" s="18"/>
      <c r="B97" s="18"/>
      <c r="C97" s="18"/>
      <c r="D97" s="18"/>
      <c r="E97" s="18"/>
      <c r="F97" s="18"/>
      <c r="G97" s="18"/>
      <c r="H97" s="18"/>
      <c r="I97" s="18"/>
      <c r="J97" s="18"/>
      <c r="K97" s="18"/>
      <c r="L97" s="18"/>
      <c r="M97" s="18"/>
      <c r="N97" s="18"/>
      <c r="O97" s="18"/>
      <c r="P97" s="18"/>
      <c r="Q97" s="18"/>
      <c r="R97" s="18"/>
      <c r="S97" s="18"/>
      <c r="T97" s="18"/>
      <c r="U97" s="18"/>
      <c r="V97" s="18"/>
      <c r="W97" s="18"/>
      <c r="X97" s="18"/>
      <c r="Y97" s="18"/>
      <c r="Z97" s="18"/>
      <c r="AA97" s="18"/>
      <c r="AB97" s="18"/>
      <c r="AC97" s="18"/>
      <c r="AD97" s="18"/>
      <c r="AE97" s="18"/>
      <c r="AF97" s="18"/>
      <c r="AG97" s="18"/>
      <c r="AH97" s="18"/>
      <c r="AI97" s="18"/>
      <c r="AJ97" s="18"/>
      <c r="AK97" s="18"/>
      <c r="AL97" s="18"/>
      <c r="AM97" s="18"/>
      <c r="AN97" s="18"/>
      <c r="AO97" s="18"/>
      <c r="AP97" s="18"/>
      <c r="AQ97" s="18"/>
      <c r="AR97" s="18"/>
      <c r="AS97" s="18"/>
      <c r="AT97" s="18"/>
      <c r="AU97" s="18"/>
      <c r="AV97" s="18"/>
      <c r="AW97" s="18"/>
      <c r="AX97" s="18"/>
      <c r="AY97" s="18"/>
    </row>
    <row r="98" spans="1:51" x14ac:dyDescent="0.25">
      <c r="A98" s="18"/>
      <c r="B98" s="18"/>
      <c r="C98" s="18"/>
      <c r="D98" s="18"/>
      <c r="E98" s="18"/>
      <c r="F98" s="18"/>
      <c r="G98" s="18"/>
      <c r="H98" s="18"/>
      <c r="I98" s="18"/>
      <c r="J98" s="18"/>
      <c r="K98" s="18"/>
      <c r="L98" s="18"/>
      <c r="M98" s="18"/>
      <c r="N98" s="18"/>
      <c r="O98" s="18"/>
      <c r="P98" s="18"/>
      <c r="Q98" s="18"/>
      <c r="R98" s="18"/>
      <c r="S98" s="18"/>
      <c r="T98" s="18"/>
      <c r="U98" s="18"/>
      <c r="V98" s="18"/>
      <c r="W98" s="18"/>
      <c r="X98" s="18"/>
      <c r="Y98" s="18"/>
      <c r="Z98" s="18"/>
      <c r="AA98" s="18"/>
      <c r="AB98" s="18"/>
      <c r="AC98" s="18"/>
      <c r="AD98" s="18"/>
      <c r="AE98" s="18"/>
      <c r="AF98" s="18"/>
      <c r="AG98" s="18"/>
      <c r="AH98" s="18"/>
      <c r="AI98" s="18"/>
      <c r="AJ98" s="18"/>
      <c r="AK98" s="18"/>
      <c r="AL98" s="18"/>
      <c r="AM98" s="18"/>
      <c r="AN98" s="18"/>
      <c r="AO98" s="18"/>
      <c r="AP98" s="18"/>
      <c r="AQ98" s="18"/>
      <c r="AR98" s="18"/>
      <c r="AS98" s="18"/>
      <c r="AT98" s="18"/>
      <c r="AU98" s="18"/>
      <c r="AV98" s="18"/>
      <c r="AW98" s="18"/>
      <c r="AX98" s="18"/>
      <c r="AY98" s="18"/>
    </row>
    <row r="99" spans="1:51" x14ac:dyDescent="0.25">
      <c r="A99" s="18"/>
      <c r="B99" s="18"/>
      <c r="C99" s="18"/>
      <c r="D99" s="18"/>
      <c r="E99" s="18"/>
      <c r="F99" s="18"/>
      <c r="G99" s="18"/>
      <c r="H99" s="18"/>
      <c r="I99" s="18"/>
      <c r="J99" s="18"/>
      <c r="K99" s="18"/>
      <c r="L99" s="18"/>
      <c r="M99" s="18"/>
      <c r="N99" s="18"/>
      <c r="O99" s="18"/>
      <c r="P99" s="18"/>
      <c r="Q99" s="18"/>
      <c r="R99" s="18"/>
      <c r="S99" s="18"/>
      <c r="T99" s="18"/>
      <c r="U99" s="18"/>
      <c r="V99" s="18"/>
      <c r="W99" s="18"/>
      <c r="X99" s="18"/>
      <c r="Y99" s="18"/>
      <c r="Z99" s="18"/>
      <c r="AA99" s="18"/>
      <c r="AB99" s="18"/>
      <c r="AC99" s="18"/>
      <c r="AD99" s="18"/>
      <c r="AE99" s="18"/>
      <c r="AF99" s="18"/>
      <c r="AG99" s="18"/>
      <c r="AH99" s="18"/>
      <c r="AI99" s="18"/>
      <c r="AJ99" s="18"/>
      <c r="AK99" s="18"/>
      <c r="AL99" s="18"/>
      <c r="AM99" s="18"/>
      <c r="AN99" s="18"/>
      <c r="AO99" s="18"/>
      <c r="AP99" s="18"/>
      <c r="AQ99" s="18"/>
      <c r="AR99" s="18"/>
      <c r="AS99" s="18"/>
      <c r="AT99" s="18"/>
      <c r="AU99" s="18"/>
      <c r="AV99" s="18"/>
      <c r="AW99" s="18"/>
      <c r="AX99" s="18"/>
      <c r="AY99" s="18"/>
    </row>
    <row r="100" spans="1:51" x14ac:dyDescent="0.25">
      <c r="A100" s="18"/>
      <c r="B100" s="18"/>
      <c r="C100" s="18"/>
      <c r="D100" s="18"/>
      <c r="E100" s="18"/>
      <c r="F100" s="18"/>
      <c r="G100" s="18"/>
      <c r="H100" s="18"/>
      <c r="I100" s="18"/>
      <c r="J100" s="18"/>
      <c r="K100" s="18"/>
      <c r="L100" s="18"/>
      <c r="M100" s="18"/>
      <c r="N100" s="18"/>
      <c r="O100" s="18"/>
      <c r="P100" s="18"/>
      <c r="Q100" s="18"/>
      <c r="R100" s="18"/>
      <c r="S100" s="18"/>
      <c r="T100" s="18"/>
      <c r="U100" s="18"/>
      <c r="V100" s="18"/>
      <c r="W100" s="18"/>
      <c r="X100" s="18"/>
      <c r="Y100" s="18"/>
      <c r="Z100" s="18"/>
      <c r="AA100" s="18"/>
      <c r="AB100" s="18"/>
      <c r="AC100" s="18"/>
      <c r="AD100" s="18"/>
      <c r="AE100" s="18"/>
      <c r="AF100" s="18"/>
      <c r="AG100" s="18"/>
      <c r="AH100" s="18"/>
      <c r="AI100" s="18"/>
      <c r="AJ100" s="18"/>
      <c r="AK100" s="18"/>
      <c r="AL100" s="18"/>
      <c r="AM100" s="18"/>
      <c r="AN100" s="18"/>
      <c r="AO100" s="18"/>
      <c r="AP100" s="18"/>
      <c r="AQ100" s="18"/>
      <c r="AR100" s="18"/>
      <c r="AS100" s="18"/>
      <c r="AT100" s="18"/>
      <c r="AU100" s="18"/>
      <c r="AV100" s="18"/>
      <c r="AW100" s="18"/>
      <c r="AX100" s="18"/>
      <c r="AY100" s="18"/>
    </row>
    <row r="101" spans="1:51" x14ac:dyDescent="0.25">
      <c r="A101" s="18"/>
      <c r="B101" s="18"/>
      <c r="C101" s="18"/>
      <c r="D101" s="18"/>
      <c r="E101" s="18"/>
      <c r="F101" s="18"/>
      <c r="G101" s="18"/>
      <c r="H101" s="18"/>
      <c r="I101" s="18"/>
      <c r="J101" s="18"/>
      <c r="K101" s="18"/>
      <c r="L101" s="18"/>
      <c r="M101" s="18"/>
      <c r="N101" s="18"/>
      <c r="O101" s="18"/>
      <c r="P101" s="18"/>
      <c r="Q101" s="18"/>
      <c r="R101" s="18"/>
      <c r="S101" s="18"/>
      <c r="T101" s="18"/>
      <c r="U101" s="18"/>
      <c r="V101" s="18"/>
      <c r="W101" s="18"/>
      <c r="X101" s="18"/>
      <c r="Y101" s="18"/>
      <c r="Z101" s="18"/>
      <c r="AA101" s="18"/>
      <c r="AB101" s="18"/>
      <c r="AC101" s="18"/>
      <c r="AD101" s="18"/>
      <c r="AE101" s="18"/>
      <c r="AF101" s="18"/>
      <c r="AG101" s="18"/>
      <c r="AH101" s="18"/>
      <c r="AI101" s="18"/>
      <c r="AJ101" s="18"/>
      <c r="AK101" s="18"/>
      <c r="AL101" s="18"/>
      <c r="AM101" s="18"/>
      <c r="AN101" s="18"/>
      <c r="AO101" s="18"/>
      <c r="AP101" s="18"/>
      <c r="AQ101" s="18"/>
      <c r="AR101" s="18"/>
      <c r="AS101" s="18"/>
      <c r="AT101" s="18"/>
      <c r="AU101" s="18"/>
      <c r="AV101" s="18"/>
      <c r="AW101" s="18"/>
      <c r="AX101" s="18"/>
      <c r="AY101" s="18"/>
    </row>
    <row r="102" spans="1:51" x14ac:dyDescent="0.25">
      <c r="A102" s="18"/>
      <c r="B102" s="18"/>
      <c r="C102" s="18"/>
      <c r="D102" s="18"/>
      <c r="E102" s="18"/>
      <c r="F102" s="18"/>
      <c r="G102" s="18"/>
      <c r="H102" s="18"/>
      <c r="I102" s="18"/>
      <c r="J102" s="18"/>
      <c r="K102" s="18"/>
      <c r="L102" s="18"/>
      <c r="M102" s="18"/>
      <c r="N102" s="18"/>
      <c r="O102" s="18"/>
      <c r="P102" s="18"/>
      <c r="Q102" s="18"/>
      <c r="R102" s="18"/>
      <c r="S102" s="18"/>
      <c r="T102" s="18"/>
      <c r="U102" s="18"/>
      <c r="V102" s="18"/>
      <c r="W102" s="18"/>
      <c r="X102" s="18"/>
      <c r="Y102" s="18"/>
      <c r="Z102" s="18"/>
      <c r="AA102" s="18"/>
      <c r="AB102" s="18"/>
      <c r="AC102" s="18"/>
      <c r="AD102" s="18"/>
      <c r="AE102" s="18"/>
      <c r="AF102" s="18"/>
      <c r="AG102" s="18"/>
      <c r="AH102" s="18"/>
      <c r="AI102" s="18"/>
      <c r="AJ102" s="18"/>
      <c r="AK102" s="18"/>
      <c r="AL102" s="18"/>
      <c r="AM102" s="18"/>
      <c r="AN102" s="18"/>
      <c r="AO102" s="18"/>
      <c r="AP102" s="18"/>
      <c r="AQ102" s="18"/>
      <c r="AR102" s="18"/>
      <c r="AS102" s="18"/>
      <c r="AT102" s="18"/>
      <c r="AU102" s="18"/>
      <c r="AV102" s="18"/>
      <c r="AW102" s="18"/>
      <c r="AX102" s="18"/>
      <c r="AY102" s="18"/>
    </row>
    <row r="103" spans="1:51" x14ac:dyDescent="0.25">
      <c r="A103" s="18"/>
      <c r="B103" s="18"/>
      <c r="C103" s="18"/>
      <c r="D103" s="18"/>
      <c r="E103" s="18"/>
      <c r="F103" s="18"/>
      <c r="G103" s="18"/>
      <c r="H103" s="18"/>
      <c r="I103" s="18"/>
      <c r="J103" s="18"/>
      <c r="K103" s="18"/>
      <c r="L103" s="18"/>
      <c r="M103" s="18"/>
      <c r="N103" s="18"/>
      <c r="O103" s="18"/>
      <c r="P103" s="18"/>
      <c r="Q103" s="18"/>
      <c r="R103" s="18"/>
      <c r="S103" s="18"/>
      <c r="T103" s="18"/>
      <c r="U103" s="18"/>
      <c r="V103" s="18"/>
      <c r="W103" s="18"/>
      <c r="X103" s="18"/>
      <c r="Y103" s="18"/>
      <c r="Z103" s="18"/>
      <c r="AA103" s="18"/>
      <c r="AB103" s="18"/>
      <c r="AC103" s="18"/>
      <c r="AD103" s="18"/>
      <c r="AE103" s="18"/>
      <c r="AF103" s="18"/>
      <c r="AG103" s="18"/>
      <c r="AH103" s="18"/>
      <c r="AI103" s="18"/>
      <c r="AJ103" s="18"/>
      <c r="AK103" s="18"/>
      <c r="AL103" s="18"/>
      <c r="AM103" s="18"/>
      <c r="AN103" s="18"/>
      <c r="AO103" s="18"/>
      <c r="AP103" s="18"/>
      <c r="AQ103" s="18"/>
      <c r="AR103" s="18"/>
      <c r="AS103" s="18"/>
      <c r="AT103" s="18"/>
      <c r="AU103" s="18"/>
      <c r="AV103" s="18"/>
      <c r="AW103" s="18"/>
      <c r="AX103" s="18"/>
      <c r="AY103" s="18"/>
    </row>
    <row r="104" spans="1:51" x14ac:dyDescent="0.25">
      <c r="A104" s="18"/>
      <c r="B104" s="18"/>
      <c r="C104" s="18"/>
      <c r="D104" s="18"/>
      <c r="E104" s="18"/>
      <c r="F104" s="18"/>
      <c r="G104" s="18"/>
      <c r="H104" s="18"/>
      <c r="I104" s="18"/>
      <c r="J104" s="18"/>
      <c r="K104" s="18"/>
      <c r="L104" s="18"/>
      <c r="M104" s="18"/>
      <c r="N104" s="18"/>
      <c r="O104" s="18"/>
      <c r="P104" s="18"/>
      <c r="Q104" s="18"/>
      <c r="R104" s="18"/>
      <c r="S104" s="18"/>
      <c r="T104" s="18"/>
      <c r="U104" s="18"/>
      <c r="V104" s="18"/>
      <c r="W104" s="18"/>
      <c r="X104" s="18"/>
      <c r="Y104" s="18"/>
      <c r="Z104" s="18"/>
      <c r="AA104" s="18"/>
      <c r="AB104" s="18"/>
      <c r="AC104" s="18"/>
      <c r="AD104" s="18"/>
      <c r="AE104" s="18"/>
      <c r="AF104" s="18"/>
      <c r="AG104" s="18"/>
      <c r="AH104" s="18"/>
      <c r="AI104" s="18"/>
      <c r="AJ104" s="18"/>
      <c r="AK104" s="18"/>
      <c r="AL104" s="18"/>
      <c r="AM104" s="18"/>
      <c r="AN104" s="18"/>
      <c r="AO104" s="18"/>
      <c r="AP104" s="18"/>
      <c r="AQ104" s="18"/>
      <c r="AR104" s="18"/>
      <c r="AS104" s="18"/>
      <c r="AT104" s="18"/>
      <c r="AU104" s="18"/>
      <c r="AV104" s="18"/>
      <c r="AW104" s="18"/>
      <c r="AX104" s="18"/>
      <c r="AY104" s="18"/>
    </row>
    <row r="105" spans="1:51" x14ac:dyDescent="0.25">
      <c r="A105" s="18"/>
      <c r="B105" s="18"/>
      <c r="C105" s="18"/>
      <c r="D105" s="18"/>
      <c r="E105" s="18"/>
      <c r="F105" s="18"/>
      <c r="G105" s="18"/>
      <c r="H105" s="18"/>
      <c r="I105" s="18"/>
      <c r="J105" s="18"/>
      <c r="K105" s="18"/>
      <c r="L105" s="18"/>
      <c r="M105" s="18"/>
      <c r="N105" s="18"/>
      <c r="O105" s="18"/>
      <c r="P105" s="18"/>
      <c r="Q105" s="18"/>
      <c r="R105" s="18"/>
      <c r="S105" s="18"/>
      <c r="T105" s="18"/>
      <c r="U105" s="18"/>
      <c r="V105" s="18"/>
      <c r="W105" s="18"/>
      <c r="X105" s="18"/>
      <c r="Y105" s="18"/>
      <c r="Z105" s="18"/>
      <c r="AA105" s="18"/>
      <c r="AB105" s="18"/>
      <c r="AC105" s="18"/>
      <c r="AD105" s="18"/>
      <c r="AE105" s="18"/>
      <c r="AF105" s="18"/>
      <c r="AG105" s="18"/>
      <c r="AH105" s="18"/>
      <c r="AI105" s="18"/>
      <c r="AJ105" s="18"/>
      <c r="AK105" s="18"/>
      <c r="AL105" s="18"/>
      <c r="AM105" s="18"/>
      <c r="AN105" s="18"/>
      <c r="AO105" s="18"/>
      <c r="AP105" s="18"/>
      <c r="AQ105" s="18"/>
      <c r="AR105" s="18"/>
      <c r="AS105" s="18"/>
      <c r="AT105" s="18"/>
      <c r="AU105" s="18"/>
      <c r="AV105" s="18"/>
      <c r="AW105" s="18"/>
      <c r="AX105" s="18"/>
      <c r="AY105" s="18"/>
    </row>
    <row r="106" spans="1:51" x14ac:dyDescent="0.25">
      <c r="A106" s="18"/>
      <c r="B106" s="18"/>
      <c r="C106" s="18"/>
      <c r="D106" s="18"/>
      <c r="E106" s="18"/>
      <c r="F106" s="18"/>
      <c r="G106" s="18"/>
      <c r="H106" s="18"/>
      <c r="I106" s="18"/>
      <c r="J106" s="18"/>
      <c r="K106" s="18"/>
      <c r="L106" s="18"/>
      <c r="M106" s="18"/>
      <c r="N106" s="18"/>
      <c r="O106" s="18"/>
      <c r="P106" s="18"/>
      <c r="Q106" s="18"/>
      <c r="R106" s="18"/>
      <c r="S106" s="18"/>
      <c r="T106" s="18"/>
      <c r="U106" s="18"/>
      <c r="V106" s="18"/>
      <c r="W106" s="18"/>
      <c r="X106" s="18"/>
      <c r="Y106" s="18"/>
      <c r="Z106" s="18"/>
      <c r="AA106" s="18"/>
      <c r="AB106" s="18"/>
      <c r="AC106" s="18"/>
      <c r="AD106" s="18"/>
      <c r="AE106" s="18"/>
      <c r="AF106" s="18"/>
      <c r="AG106" s="18"/>
      <c r="AH106" s="18"/>
      <c r="AI106" s="18"/>
      <c r="AJ106" s="18"/>
      <c r="AK106" s="18"/>
      <c r="AL106" s="18"/>
      <c r="AM106" s="18"/>
      <c r="AN106" s="18"/>
      <c r="AO106" s="18"/>
      <c r="AP106" s="18"/>
      <c r="AQ106" s="18"/>
      <c r="AR106" s="18"/>
      <c r="AS106" s="18"/>
      <c r="AT106" s="18"/>
      <c r="AU106" s="18"/>
      <c r="AV106" s="18"/>
      <c r="AW106" s="18"/>
      <c r="AX106" s="18"/>
      <c r="AY106" s="18"/>
    </row>
    <row r="107" spans="1:51" x14ac:dyDescent="0.25">
      <c r="A107" s="18"/>
      <c r="B107" s="18"/>
      <c r="C107" s="18"/>
      <c r="D107" s="18"/>
      <c r="E107" s="18"/>
      <c r="F107" s="18"/>
      <c r="G107" s="18"/>
      <c r="H107" s="18"/>
      <c r="I107" s="18"/>
      <c r="J107" s="18"/>
      <c r="K107" s="18"/>
      <c r="L107" s="18"/>
      <c r="M107" s="18"/>
      <c r="N107" s="18"/>
      <c r="O107" s="18"/>
      <c r="P107" s="18"/>
      <c r="Q107" s="18"/>
      <c r="R107" s="18"/>
      <c r="S107" s="18"/>
      <c r="T107" s="18"/>
      <c r="U107" s="18"/>
      <c r="V107" s="18"/>
      <c r="W107" s="18"/>
      <c r="X107" s="18"/>
      <c r="Y107" s="18"/>
      <c r="Z107" s="18"/>
      <c r="AA107" s="18"/>
      <c r="AB107" s="18"/>
      <c r="AC107" s="18"/>
      <c r="AD107" s="18"/>
      <c r="AE107" s="18"/>
      <c r="AF107" s="18"/>
      <c r="AG107" s="18"/>
      <c r="AH107" s="18"/>
      <c r="AI107" s="18"/>
      <c r="AJ107" s="18"/>
      <c r="AK107" s="18"/>
      <c r="AL107" s="18"/>
      <c r="AM107" s="18"/>
      <c r="AN107" s="18"/>
      <c r="AO107" s="18"/>
      <c r="AP107" s="18"/>
      <c r="AQ107" s="18"/>
      <c r="AR107" s="18"/>
      <c r="AS107" s="18"/>
      <c r="AT107" s="18"/>
      <c r="AU107" s="18"/>
      <c r="AV107" s="18"/>
      <c r="AW107" s="18"/>
      <c r="AX107" s="18"/>
      <c r="AY107" s="18"/>
    </row>
    <row r="108" spans="1:51" x14ac:dyDescent="0.25">
      <c r="A108" s="18"/>
      <c r="B108" s="18"/>
      <c r="C108" s="18"/>
      <c r="D108" s="18"/>
      <c r="E108" s="18"/>
      <c r="F108" s="18"/>
      <c r="G108" s="18"/>
      <c r="H108" s="18"/>
      <c r="I108" s="18"/>
      <c r="J108" s="18"/>
      <c r="K108" s="18"/>
      <c r="L108" s="18"/>
      <c r="M108" s="18"/>
      <c r="N108" s="18"/>
      <c r="O108" s="18"/>
      <c r="P108" s="18"/>
      <c r="Q108" s="18"/>
      <c r="R108" s="18"/>
      <c r="S108" s="18"/>
      <c r="T108" s="18"/>
      <c r="U108" s="18"/>
      <c r="V108" s="18"/>
      <c r="W108" s="18"/>
      <c r="X108" s="18"/>
      <c r="Y108" s="18"/>
      <c r="Z108" s="18"/>
      <c r="AA108" s="18"/>
      <c r="AB108" s="18"/>
      <c r="AC108" s="18"/>
      <c r="AD108" s="18"/>
      <c r="AE108" s="18"/>
      <c r="AF108" s="18"/>
      <c r="AG108" s="18"/>
      <c r="AH108" s="18"/>
      <c r="AI108" s="18"/>
      <c r="AJ108" s="18"/>
      <c r="AK108" s="18"/>
      <c r="AL108" s="18"/>
      <c r="AM108" s="18"/>
      <c r="AN108" s="18"/>
      <c r="AO108" s="18"/>
      <c r="AP108" s="18"/>
      <c r="AQ108" s="18"/>
      <c r="AR108" s="18"/>
      <c r="AS108" s="18"/>
      <c r="AT108" s="18"/>
      <c r="AU108" s="18"/>
      <c r="AV108" s="18"/>
      <c r="AW108" s="18"/>
      <c r="AX108" s="18"/>
      <c r="AY108" s="18"/>
    </row>
    <row r="109" spans="1:51" x14ac:dyDescent="0.25">
      <c r="A109" s="18"/>
      <c r="B109" s="18"/>
      <c r="C109" s="18"/>
      <c r="D109" s="18"/>
      <c r="E109" s="18"/>
      <c r="F109" s="18"/>
      <c r="G109" s="18"/>
      <c r="H109" s="18"/>
      <c r="I109" s="18"/>
      <c r="J109" s="18"/>
      <c r="K109" s="18"/>
      <c r="L109" s="18"/>
      <c r="M109" s="18"/>
      <c r="N109" s="18"/>
      <c r="O109" s="18"/>
      <c r="P109" s="18"/>
      <c r="Q109" s="18"/>
      <c r="R109" s="18"/>
      <c r="S109" s="18"/>
      <c r="T109" s="18"/>
      <c r="U109" s="18"/>
      <c r="V109" s="18"/>
      <c r="W109" s="18"/>
      <c r="X109" s="18"/>
      <c r="Y109" s="18"/>
      <c r="Z109" s="18"/>
      <c r="AA109" s="18"/>
      <c r="AB109" s="18"/>
      <c r="AC109" s="18"/>
      <c r="AD109" s="18"/>
      <c r="AE109" s="18"/>
      <c r="AF109" s="18"/>
      <c r="AG109" s="18"/>
      <c r="AH109" s="18"/>
      <c r="AI109" s="18"/>
      <c r="AJ109" s="18"/>
      <c r="AK109" s="18"/>
      <c r="AL109" s="18"/>
      <c r="AM109" s="18"/>
      <c r="AN109" s="18"/>
      <c r="AO109" s="18"/>
      <c r="AP109" s="18"/>
      <c r="AQ109" s="18"/>
      <c r="AR109" s="18"/>
      <c r="AS109" s="18"/>
      <c r="AT109" s="18"/>
      <c r="AU109" s="18"/>
      <c r="AV109" s="18"/>
      <c r="AW109" s="18"/>
      <c r="AX109" s="18"/>
      <c r="AY109" s="18"/>
    </row>
    <row r="110" spans="1:51" x14ac:dyDescent="0.25">
      <c r="A110" s="18"/>
      <c r="B110" s="18"/>
      <c r="C110" s="18"/>
      <c r="D110" s="18"/>
      <c r="E110" s="18"/>
      <c r="F110" s="18"/>
      <c r="G110" s="18"/>
      <c r="H110" s="18"/>
      <c r="I110" s="18"/>
      <c r="J110" s="18"/>
      <c r="K110" s="18"/>
      <c r="L110" s="18"/>
      <c r="M110" s="18"/>
      <c r="N110" s="18"/>
      <c r="O110" s="18"/>
      <c r="P110" s="18"/>
      <c r="Q110" s="18"/>
      <c r="R110" s="18"/>
      <c r="S110" s="18"/>
      <c r="T110" s="18"/>
      <c r="U110" s="18"/>
      <c r="V110" s="18"/>
      <c r="W110" s="18"/>
      <c r="X110" s="18"/>
      <c r="Y110" s="18"/>
      <c r="Z110" s="18"/>
      <c r="AA110" s="18"/>
      <c r="AB110" s="18"/>
      <c r="AC110" s="18"/>
      <c r="AD110" s="18"/>
      <c r="AE110" s="18"/>
      <c r="AF110" s="18"/>
      <c r="AG110" s="18"/>
      <c r="AH110" s="18"/>
      <c r="AI110" s="18"/>
      <c r="AJ110" s="18"/>
      <c r="AK110" s="18"/>
      <c r="AL110" s="18"/>
      <c r="AM110" s="18"/>
      <c r="AN110" s="18"/>
      <c r="AO110" s="18"/>
      <c r="AP110" s="18"/>
      <c r="AQ110" s="18"/>
      <c r="AR110" s="18"/>
      <c r="AS110" s="18"/>
      <c r="AT110" s="18"/>
      <c r="AU110" s="18"/>
      <c r="AV110" s="18"/>
      <c r="AW110" s="18"/>
      <c r="AX110" s="18"/>
      <c r="AY110" s="18"/>
    </row>
    <row r="111" spans="1:51" x14ac:dyDescent="0.25">
      <c r="A111" s="18"/>
      <c r="B111" s="18"/>
      <c r="C111" s="18"/>
      <c r="D111" s="18"/>
      <c r="E111" s="18"/>
      <c r="F111" s="18"/>
      <c r="G111" s="18"/>
      <c r="H111" s="18"/>
      <c r="I111" s="18"/>
      <c r="J111" s="18"/>
      <c r="K111" s="18"/>
      <c r="L111" s="18"/>
      <c r="M111" s="18"/>
      <c r="N111" s="18"/>
      <c r="O111" s="18"/>
      <c r="P111" s="18"/>
      <c r="Q111" s="18"/>
      <c r="R111" s="18"/>
      <c r="S111" s="18"/>
      <c r="T111" s="18"/>
      <c r="U111" s="18"/>
      <c r="V111" s="18"/>
      <c r="W111" s="18"/>
      <c r="X111" s="18"/>
      <c r="Y111" s="18"/>
      <c r="Z111" s="18"/>
      <c r="AA111" s="18"/>
      <c r="AB111" s="18"/>
      <c r="AC111" s="18"/>
      <c r="AD111" s="18"/>
      <c r="AE111" s="18"/>
      <c r="AF111" s="18"/>
      <c r="AG111" s="18"/>
      <c r="AH111" s="18"/>
      <c r="AI111" s="18"/>
      <c r="AJ111" s="18"/>
      <c r="AK111" s="18"/>
      <c r="AL111" s="18"/>
      <c r="AM111" s="18"/>
      <c r="AN111" s="18"/>
      <c r="AO111" s="18"/>
      <c r="AP111" s="18"/>
      <c r="AQ111" s="18"/>
      <c r="AR111" s="18"/>
      <c r="AS111" s="18"/>
      <c r="AT111" s="18"/>
      <c r="AU111" s="18"/>
      <c r="AV111" s="18"/>
      <c r="AW111" s="18"/>
      <c r="AX111" s="18"/>
      <c r="AY111" s="18"/>
    </row>
    <row r="112" spans="1:51" x14ac:dyDescent="0.25">
      <c r="A112" s="18"/>
      <c r="B112" s="18"/>
      <c r="C112" s="18"/>
      <c r="D112" s="18"/>
      <c r="E112" s="18"/>
      <c r="F112" s="18"/>
      <c r="G112" s="18"/>
      <c r="H112" s="18"/>
      <c r="I112" s="18"/>
      <c r="J112" s="18"/>
      <c r="K112" s="18"/>
      <c r="L112" s="18"/>
      <c r="M112" s="18"/>
      <c r="N112" s="18"/>
      <c r="O112" s="18"/>
      <c r="P112" s="18"/>
      <c r="Q112" s="18"/>
      <c r="R112" s="18"/>
      <c r="S112" s="18"/>
      <c r="T112" s="18"/>
      <c r="U112" s="18"/>
      <c r="V112" s="18"/>
      <c r="W112" s="18"/>
      <c r="X112" s="18"/>
      <c r="Y112" s="18"/>
      <c r="Z112" s="18"/>
      <c r="AA112" s="18"/>
      <c r="AB112" s="18"/>
      <c r="AC112" s="18"/>
      <c r="AD112" s="18"/>
      <c r="AE112" s="18"/>
      <c r="AF112" s="18"/>
      <c r="AG112" s="18"/>
      <c r="AH112" s="18"/>
      <c r="AI112" s="18"/>
      <c r="AJ112" s="18"/>
      <c r="AK112" s="18"/>
      <c r="AL112" s="18"/>
      <c r="AM112" s="18"/>
      <c r="AN112" s="18"/>
      <c r="AO112" s="18"/>
      <c r="AP112" s="18"/>
      <c r="AQ112" s="18"/>
      <c r="AR112" s="18"/>
      <c r="AS112" s="18"/>
      <c r="AT112" s="18"/>
      <c r="AU112" s="18"/>
      <c r="AV112" s="18"/>
      <c r="AW112" s="18"/>
      <c r="AX112" s="18"/>
      <c r="AY112" s="18"/>
    </row>
    <row r="113" spans="1:51" x14ac:dyDescent="0.25">
      <c r="A113" s="18"/>
      <c r="B113" s="18"/>
      <c r="C113" s="18"/>
      <c r="D113" s="18"/>
      <c r="E113" s="18"/>
      <c r="F113" s="18"/>
      <c r="G113" s="18"/>
      <c r="H113" s="18"/>
      <c r="I113" s="18"/>
      <c r="J113" s="18"/>
      <c r="K113" s="18"/>
      <c r="L113" s="18"/>
      <c r="M113" s="18"/>
      <c r="N113" s="18"/>
      <c r="O113" s="18"/>
      <c r="P113" s="18"/>
      <c r="Q113" s="18"/>
      <c r="R113" s="18"/>
      <c r="S113" s="18"/>
      <c r="T113" s="18"/>
      <c r="U113" s="18"/>
      <c r="V113" s="18"/>
      <c r="W113" s="18"/>
      <c r="X113" s="18"/>
      <c r="Y113" s="18"/>
      <c r="Z113" s="18"/>
      <c r="AA113" s="18"/>
      <c r="AB113" s="18"/>
      <c r="AC113" s="18"/>
      <c r="AD113" s="18"/>
      <c r="AE113" s="18"/>
      <c r="AF113" s="18"/>
      <c r="AG113" s="18"/>
      <c r="AH113" s="18"/>
      <c r="AI113" s="18"/>
      <c r="AJ113" s="18"/>
      <c r="AK113" s="18"/>
      <c r="AL113" s="18"/>
      <c r="AM113" s="18"/>
      <c r="AN113" s="18"/>
      <c r="AO113" s="18"/>
      <c r="AP113" s="18"/>
      <c r="AQ113" s="18"/>
      <c r="AR113" s="18"/>
      <c r="AS113" s="18"/>
      <c r="AT113" s="18"/>
      <c r="AU113" s="18"/>
      <c r="AV113" s="18"/>
      <c r="AW113" s="18"/>
      <c r="AX113" s="18"/>
      <c r="AY113" s="18"/>
    </row>
    <row r="114" spans="1:51" x14ac:dyDescent="0.25">
      <c r="A114" s="18"/>
      <c r="B114" s="18"/>
      <c r="C114" s="18"/>
      <c r="D114" s="18"/>
      <c r="E114" s="18"/>
      <c r="F114" s="18"/>
      <c r="G114" s="18"/>
      <c r="H114" s="18"/>
      <c r="I114" s="18"/>
      <c r="J114" s="18"/>
      <c r="K114" s="18"/>
      <c r="L114" s="18"/>
      <c r="M114" s="18"/>
      <c r="N114" s="18"/>
      <c r="O114" s="18"/>
      <c r="P114" s="18"/>
      <c r="Q114" s="18"/>
      <c r="R114" s="18"/>
      <c r="S114" s="18"/>
      <c r="T114" s="18"/>
      <c r="U114" s="18"/>
      <c r="V114" s="18"/>
      <c r="W114" s="18"/>
      <c r="X114" s="18"/>
      <c r="Y114" s="18"/>
      <c r="Z114" s="18"/>
      <c r="AA114" s="18"/>
      <c r="AB114" s="18"/>
      <c r="AC114" s="18"/>
      <c r="AD114" s="18"/>
      <c r="AE114" s="18"/>
      <c r="AF114" s="18"/>
      <c r="AG114" s="18"/>
      <c r="AH114" s="18"/>
      <c r="AI114" s="18"/>
      <c r="AJ114" s="18"/>
      <c r="AK114" s="18"/>
      <c r="AL114" s="18"/>
      <c r="AM114" s="18"/>
      <c r="AN114" s="18"/>
      <c r="AO114" s="18"/>
      <c r="AP114" s="18"/>
      <c r="AQ114" s="18"/>
      <c r="AR114" s="18"/>
      <c r="AS114" s="18"/>
      <c r="AT114" s="18"/>
      <c r="AU114" s="18"/>
      <c r="AV114" s="18"/>
      <c r="AW114" s="18"/>
      <c r="AX114" s="18"/>
      <c r="AY114" s="18"/>
    </row>
    <row r="115" spans="1:51" x14ac:dyDescent="0.25">
      <c r="A115" s="18"/>
      <c r="B115" s="18"/>
      <c r="C115" s="18"/>
      <c r="D115" s="18"/>
      <c r="E115" s="18"/>
      <c r="F115" s="18"/>
      <c r="G115" s="18"/>
      <c r="H115" s="18"/>
      <c r="I115" s="18"/>
      <c r="J115" s="18"/>
      <c r="K115" s="18"/>
      <c r="L115" s="18"/>
      <c r="M115" s="18"/>
      <c r="N115" s="18"/>
      <c r="O115" s="18"/>
      <c r="P115" s="18"/>
      <c r="Q115" s="18"/>
      <c r="R115" s="18"/>
      <c r="S115" s="18"/>
      <c r="T115" s="18"/>
      <c r="U115" s="18"/>
      <c r="V115" s="18"/>
      <c r="W115" s="18"/>
      <c r="X115" s="18"/>
      <c r="Y115" s="18"/>
      <c r="Z115" s="18"/>
      <c r="AA115" s="18"/>
      <c r="AB115" s="18"/>
      <c r="AC115" s="18"/>
      <c r="AD115" s="18"/>
      <c r="AE115" s="18"/>
      <c r="AF115" s="18"/>
      <c r="AG115" s="18"/>
      <c r="AH115" s="18"/>
      <c r="AI115" s="18"/>
      <c r="AJ115" s="18"/>
      <c r="AK115" s="18"/>
      <c r="AL115" s="18"/>
      <c r="AM115" s="18"/>
      <c r="AN115" s="18"/>
      <c r="AO115" s="18"/>
      <c r="AP115" s="18"/>
      <c r="AQ115" s="18"/>
      <c r="AR115" s="18"/>
      <c r="AS115" s="18"/>
      <c r="AT115" s="18"/>
      <c r="AU115" s="18"/>
      <c r="AV115" s="18"/>
      <c r="AW115" s="18"/>
      <c r="AX115" s="18"/>
      <c r="AY115" s="18"/>
    </row>
    <row r="116" spans="1:51" x14ac:dyDescent="0.25">
      <c r="A116" s="18"/>
      <c r="B116" s="18"/>
      <c r="C116" s="18"/>
      <c r="D116" s="18"/>
      <c r="E116" s="18"/>
      <c r="F116" s="18"/>
      <c r="G116" s="18"/>
      <c r="H116" s="18"/>
      <c r="I116" s="18"/>
      <c r="J116" s="18"/>
      <c r="K116" s="18"/>
      <c r="L116" s="18"/>
      <c r="M116" s="18"/>
      <c r="N116" s="18"/>
      <c r="O116" s="18"/>
      <c r="P116" s="18"/>
      <c r="Q116" s="18"/>
      <c r="R116" s="18"/>
      <c r="S116" s="18"/>
      <c r="T116" s="18"/>
      <c r="U116" s="18"/>
      <c r="V116" s="18"/>
      <c r="W116" s="18"/>
      <c r="X116" s="18"/>
      <c r="Y116" s="18"/>
      <c r="Z116" s="18"/>
      <c r="AA116" s="18"/>
      <c r="AB116" s="18"/>
      <c r="AC116" s="18"/>
      <c r="AD116" s="18"/>
      <c r="AE116" s="18"/>
      <c r="AF116" s="18"/>
      <c r="AG116" s="18"/>
      <c r="AH116" s="18"/>
      <c r="AI116" s="18"/>
      <c r="AJ116" s="18"/>
      <c r="AK116" s="18"/>
      <c r="AL116" s="18"/>
      <c r="AM116" s="18"/>
      <c r="AN116" s="18"/>
      <c r="AO116" s="18"/>
      <c r="AP116" s="18"/>
      <c r="AQ116" s="18"/>
      <c r="AR116" s="18"/>
      <c r="AS116" s="18"/>
      <c r="AT116" s="18"/>
      <c r="AU116" s="18"/>
      <c r="AV116" s="18"/>
      <c r="AW116" s="18"/>
      <c r="AX116" s="18"/>
      <c r="AY116" s="18"/>
    </row>
    <row r="117" spans="1:51" x14ac:dyDescent="0.25">
      <c r="A117" s="18"/>
      <c r="B117" s="18"/>
      <c r="C117" s="18"/>
      <c r="D117" s="18"/>
      <c r="E117" s="18"/>
      <c r="F117" s="18"/>
      <c r="G117" s="18"/>
      <c r="H117" s="18"/>
      <c r="I117" s="18"/>
      <c r="J117" s="18"/>
      <c r="K117" s="18"/>
      <c r="L117" s="18"/>
      <c r="M117" s="18"/>
      <c r="N117" s="18"/>
      <c r="O117" s="18"/>
      <c r="P117" s="18"/>
      <c r="Q117" s="18"/>
      <c r="R117" s="18"/>
      <c r="S117" s="18"/>
      <c r="T117" s="18"/>
      <c r="U117" s="18"/>
      <c r="V117" s="18"/>
      <c r="W117" s="18"/>
      <c r="X117" s="18"/>
      <c r="Y117" s="18"/>
      <c r="Z117" s="18"/>
      <c r="AA117" s="18"/>
      <c r="AB117" s="18"/>
      <c r="AC117" s="18"/>
      <c r="AD117" s="18"/>
      <c r="AE117" s="18"/>
      <c r="AF117" s="18"/>
      <c r="AG117" s="18"/>
      <c r="AH117" s="18"/>
      <c r="AI117" s="18"/>
      <c r="AJ117" s="18"/>
      <c r="AK117" s="18"/>
      <c r="AL117" s="18"/>
      <c r="AM117" s="18"/>
      <c r="AN117" s="18"/>
      <c r="AO117" s="18"/>
      <c r="AP117" s="18"/>
      <c r="AQ117" s="18"/>
      <c r="AR117" s="18"/>
      <c r="AS117" s="18"/>
      <c r="AT117" s="18"/>
      <c r="AU117" s="18"/>
      <c r="AV117" s="18"/>
      <c r="AW117" s="18"/>
      <c r="AX117" s="18"/>
      <c r="AY117" s="18"/>
    </row>
    <row r="118" spans="1:51" x14ac:dyDescent="0.25">
      <c r="A118" s="18"/>
      <c r="B118" s="18"/>
      <c r="C118" s="18"/>
      <c r="D118" s="18"/>
      <c r="E118" s="18"/>
      <c r="F118" s="18"/>
      <c r="G118" s="18"/>
      <c r="H118" s="18"/>
      <c r="I118" s="18"/>
      <c r="J118" s="18"/>
      <c r="K118" s="18"/>
      <c r="L118" s="18"/>
      <c r="M118" s="18"/>
      <c r="N118" s="18"/>
      <c r="O118" s="18"/>
      <c r="P118" s="18"/>
      <c r="Q118" s="18"/>
      <c r="R118" s="18"/>
      <c r="S118" s="18"/>
      <c r="T118" s="18"/>
      <c r="U118" s="18"/>
      <c r="V118" s="18"/>
      <c r="W118" s="18"/>
      <c r="X118" s="18"/>
      <c r="Y118" s="18"/>
      <c r="Z118" s="18"/>
      <c r="AA118" s="18"/>
      <c r="AB118" s="18"/>
      <c r="AC118" s="18"/>
      <c r="AD118" s="18"/>
      <c r="AE118" s="18"/>
      <c r="AF118" s="18"/>
      <c r="AG118" s="18"/>
      <c r="AH118" s="18"/>
      <c r="AI118" s="18"/>
      <c r="AJ118" s="18"/>
      <c r="AK118" s="18"/>
      <c r="AL118" s="18"/>
      <c r="AM118" s="18"/>
      <c r="AN118" s="18"/>
      <c r="AO118" s="18"/>
      <c r="AP118" s="18"/>
      <c r="AQ118" s="18"/>
      <c r="AR118" s="18"/>
      <c r="AS118" s="18"/>
      <c r="AT118" s="18"/>
      <c r="AU118" s="18"/>
      <c r="AV118" s="18"/>
      <c r="AW118" s="18"/>
      <c r="AX118" s="18"/>
      <c r="AY118" s="18"/>
    </row>
    <row r="119" spans="1:51" x14ac:dyDescent="0.25">
      <c r="A119" s="18"/>
      <c r="B119" s="18"/>
      <c r="C119" s="18"/>
      <c r="D119" s="18"/>
      <c r="E119" s="18"/>
      <c r="F119" s="18"/>
      <c r="G119" s="18"/>
      <c r="H119" s="18"/>
      <c r="I119" s="18"/>
      <c r="J119" s="18"/>
      <c r="K119" s="18"/>
      <c r="L119" s="18"/>
      <c r="M119" s="18"/>
      <c r="N119" s="18"/>
      <c r="O119" s="18"/>
      <c r="P119" s="18"/>
      <c r="Q119" s="18"/>
      <c r="R119" s="18"/>
      <c r="S119" s="18"/>
      <c r="T119" s="18"/>
      <c r="U119" s="18"/>
      <c r="V119" s="18"/>
      <c r="W119" s="18"/>
      <c r="X119" s="18"/>
      <c r="Y119" s="18"/>
      <c r="Z119" s="18"/>
      <c r="AA119" s="18"/>
      <c r="AB119" s="18"/>
      <c r="AC119" s="18"/>
      <c r="AD119" s="18"/>
      <c r="AE119" s="18"/>
      <c r="AF119" s="18"/>
      <c r="AG119" s="18"/>
      <c r="AH119" s="18"/>
      <c r="AI119" s="18"/>
      <c r="AJ119" s="18"/>
      <c r="AK119" s="18"/>
      <c r="AL119" s="18"/>
      <c r="AM119" s="18"/>
      <c r="AN119" s="18"/>
      <c r="AO119" s="18"/>
      <c r="AP119" s="18"/>
      <c r="AQ119" s="18"/>
      <c r="AR119" s="18"/>
      <c r="AS119" s="18"/>
      <c r="AT119" s="18"/>
      <c r="AU119" s="18"/>
      <c r="AV119" s="18"/>
      <c r="AW119" s="18"/>
      <c r="AX119" s="18"/>
      <c r="AY119" s="18"/>
    </row>
    <row r="120" spans="1:51" x14ac:dyDescent="0.25">
      <c r="A120" s="18"/>
      <c r="B120" s="18"/>
      <c r="C120" s="18"/>
      <c r="D120" s="18"/>
      <c r="E120" s="18"/>
      <c r="F120" s="18"/>
      <c r="G120" s="18"/>
      <c r="H120" s="18"/>
      <c r="I120" s="18"/>
      <c r="J120" s="18"/>
      <c r="K120" s="18"/>
      <c r="L120" s="18"/>
      <c r="M120" s="18"/>
      <c r="N120" s="18"/>
      <c r="O120" s="18"/>
      <c r="P120" s="18"/>
      <c r="Q120" s="18"/>
      <c r="R120" s="18"/>
      <c r="S120" s="18"/>
      <c r="T120" s="18"/>
      <c r="U120" s="18"/>
      <c r="V120" s="18"/>
      <c r="W120" s="18"/>
      <c r="X120" s="18"/>
      <c r="Y120" s="18"/>
      <c r="Z120" s="18"/>
      <c r="AA120" s="18"/>
      <c r="AB120" s="18"/>
      <c r="AC120" s="18"/>
      <c r="AD120" s="18"/>
      <c r="AE120" s="18"/>
      <c r="AF120" s="18"/>
      <c r="AG120" s="18"/>
      <c r="AH120" s="18"/>
      <c r="AI120" s="18"/>
      <c r="AJ120" s="18"/>
      <c r="AK120" s="18"/>
      <c r="AL120" s="18"/>
      <c r="AM120" s="18"/>
      <c r="AN120" s="18"/>
      <c r="AO120" s="18"/>
      <c r="AP120" s="18"/>
      <c r="AQ120" s="18"/>
      <c r="AR120" s="18"/>
      <c r="AS120" s="18"/>
      <c r="AT120" s="18"/>
      <c r="AU120" s="18"/>
      <c r="AV120" s="18"/>
      <c r="AW120" s="18"/>
      <c r="AX120" s="18"/>
      <c r="AY120" s="18"/>
    </row>
    <row r="121" spans="1:51" x14ac:dyDescent="0.25">
      <c r="A121" s="18"/>
      <c r="B121" s="18"/>
      <c r="C121" s="18"/>
      <c r="D121" s="18"/>
      <c r="E121" s="18"/>
      <c r="F121" s="18"/>
      <c r="G121" s="18"/>
      <c r="H121" s="18"/>
      <c r="I121" s="18"/>
      <c r="J121" s="18"/>
      <c r="K121" s="18"/>
      <c r="L121" s="18"/>
      <c r="M121" s="18"/>
      <c r="N121" s="18"/>
      <c r="O121" s="18"/>
      <c r="P121" s="18"/>
      <c r="Q121" s="18"/>
      <c r="R121" s="18"/>
      <c r="S121" s="18"/>
      <c r="T121" s="18"/>
      <c r="U121" s="18"/>
      <c r="V121" s="18"/>
      <c r="W121" s="18"/>
      <c r="X121" s="18"/>
      <c r="Y121" s="18"/>
      <c r="Z121" s="18"/>
      <c r="AA121" s="18"/>
      <c r="AB121" s="18"/>
      <c r="AC121" s="18"/>
      <c r="AD121" s="18"/>
      <c r="AE121" s="18"/>
      <c r="AF121" s="18"/>
      <c r="AG121" s="18"/>
      <c r="AH121" s="18"/>
      <c r="AI121" s="18"/>
      <c r="AJ121" s="18"/>
      <c r="AK121" s="18"/>
      <c r="AL121" s="18"/>
      <c r="AM121" s="18"/>
      <c r="AN121" s="18"/>
      <c r="AO121" s="18"/>
      <c r="AP121" s="18"/>
      <c r="AQ121" s="18"/>
      <c r="AR121" s="18"/>
      <c r="AS121" s="18"/>
      <c r="AT121" s="18"/>
      <c r="AU121" s="18"/>
      <c r="AV121" s="18"/>
      <c r="AW121" s="18"/>
      <c r="AX121" s="18"/>
      <c r="AY121" s="18"/>
    </row>
    <row r="122" spans="1:51" x14ac:dyDescent="0.25">
      <c r="A122" s="18"/>
      <c r="B122" s="18"/>
      <c r="C122" s="18"/>
      <c r="D122" s="18"/>
      <c r="E122" s="18"/>
      <c r="F122" s="18"/>
      <c r="G122" s="18"/>
      <c r="H122" s="18"/>
      <c r="I122" s="18"/>
      <c r="J122" s="18"/>
      <c r="K122" s="18"/>
      <c r="L122" s="18"/>
      <c r="M122" s="18"/>
      <c r="N122" s="18"/>
      <c r="O122" s="18"/>
      <c r="P122" s="18"/>
      <c r="Q122" s="18"/>
      <c r="R122" s="18"/>
      <c r="S122" s="18"/>
      <c r="T122" s="18"/>
      <c r="U122" s="18"/>
      <c r="V122" s="18"/>
      <c r="W122" s="18"/>
      <c r="X122" s="18"/>
      <c r="Y122" s="18"/>
      <c r="Z122" s="18"/>
      <c r="AA122" s="18"/>
      <c r="AB122" s="18"/>
      <c r="AC122" s="18"/>
      <c r="AD122" s="18"/>
      <c r="AE122" s="18"/>
      <c r="AF122" s="18"/>
      <c r="AG122" s="18"/>
      <c r="AH122" s="18"/>
      <c r="AI122" s="18"/>
      <c r="AJ122" s="18"/>
      <c r="AK122" s="18"/>
      <c r="AL122" s="18"/>
      <c r="AM122" s="18"/>
      <c r="AN122" s="18"/>
      <c r="AO122" s="18"/>
      <c r="AP122" s="18"/>
      <c r="AQ122" s="18"/>
      <c r="AR122" s="18"/>
      <c r="AS122" s="18"/>
      <c r="AT122" s="18"/>
      <c r="AU122" s="18"/>
      <c r="AV122" s="18"/>
      <c r="AW122" s="18"/>
      <c r="AX122" s="18"/>
      <c r="AY122" s="18"/>
    </row>
    <row r="123" spans="1:51" x14ac:dyDescent="0.25">
      <c r="A123" s="18"/>
      <c r="B123" s="18"/>
      <c r="C123" s="18"/>
      <c r="D123" s="18"/>
      <c r="E123" s="18"/>
      <c r="F123" s="18"/>
      <c r="G123" s="18"/>
      <c r="H123" s="18"/>
      <c r="I123" s="18"/>
      <c r="J123" s="18"/>
      <c r="K123" s="18"/>
      <c r="L123" s="18"/>
      <c r="M123" s="18"/>
      <c r="N123" s="18"/>
      <c r="O123" s="18"/>
      <c r="P123" s="18"/>
      <c r="Q123" s="18"/>
      <c r="R123" s="18"/>
      <c r="S123" s="18"/>
      <c r="T123" s="18"/>
      <c r="U123" s="18"/>
      <c r="V123" s="18"/>
      <c r="W123" s="18"/>
      <c r="X123" s="18"/>
      <c r="Y123" s="18"/>
      <c r="Z123" s="18"/>
      <c r="AA123" s="18"/>
      <c r="AB123" s="18"/>
      <c r="AC123" s="18"/>
      <c r="AD123" s="18"/>
      <c r="AE123" s="18"/>
      <c r="AF123" s="18"/>
      <c r="AG123" s="18"/>
      <c r="AH123" s="18"/>
      <c r="AI123" s="18"/>
      <c r="AJ123" s="18"/>
      <c r="AK123" s="18"/>
      <c r="AL123" s="18"/>
      <c r="AM123" s="18"/>
      <c r="AN123" s="18"/>
      <c r="AO123" s="18"/>
      <c r="AP123" s="18"/>
      <c r="AQ123" s="18"/>
      <c r="AR123" s="18"/>
      <c r="AS123" s="18"/>
      <c r="AT123" s="18"/>
      <c r="AU123" s="18"/>
      <c r="AV123" s="18"/>
      <c r="AW123" s="18"/>
      <c r="AX123" s="18"/>
      <c r="AY123" s="18"/>
    </row>
    <row r="124" spans="1:51" x14ac:dyDescent="0.25">
      <c r="A124" s="18"/>
      <c r="B124" s="18"/>
      <c r="C124" s="18"/>
      <c r="D124" s="18"/>
      <c r="E124" s="18"/>
      <c r="F124" s="18"/>
      <c r="G124" s="18"/>
      <c r="H124" s="18"/>
      <c r="I124" s="18"/>
      <c r="J124" s="18"/>
      <c r="K124" s="18"/>
      <c r="L124" s="18"/>
      <c r="M124" s="18"/>
      <c r="N124" s="18"/>
      <c r="O124" s="18"/>
      <c r="P124" s="18"/>
      <c r="Q124" s="18"/>
      <c r="R124" s="18"/>
      <c r="S124" s="18"/>
      <c r="T124" s="18"/>
      <c r="U124" s="18"/>
      <c r="V124" s="18"/>
      <c r="W124" s="18"/>
      <c r="X124" s="18"/>
      <c r="Y124" s="18"/>
      <c r="Z124" s="18"/>
      <c r="AA124" s="18"/>
      <c r="AB124" s="18"/>
      <c r="AC124" s="18"/>
      <c r="AD124" s="18"/>
      <c r="AE124" s="18"/>
      <c r="AF124" s="18"/>
      <c r="AG124" s="18"/>
      <c r="AH124" s="18"/>
      <c r="AI124" s="18"/>
      <c r="AJ124" s="18"/>
      <c r="AK124" s="18"/>
      <c r="AL124" s="18"/>
      <c r="AM124" s="18"/>
      <c r="AN124" s="18"/>
      <c r="AO124" s="18"/>
      <c r="AP124" s="18"/>
      <c r="AQ124" s="18"/>
      <c r="AR124" s="18"/>
      <c r="AS124" s="18"/>
      <c r="AT124" s="18"/>
      <c r="AU124" s="18"/>
      <c r="AV124" s="18"/>
      <c r="AW124" s="18"/>
      <c r="AX124" s="18"/>
      <c r="AY124" s="18"/>
    </row>
    <row r="125" spans="1:51" x14ac:dyDescent="0.25">
      <c r="A125" s="18"/>
      <c r="B125" s="18"/>
      <c r="C125" s="18"/>
      <c r="D125" s="18"/>
      <c r="E125" s="18"/>
      <c r="F125" s="18"/>
      <c r="G125" s="18"/>
      <c r="H125" s="18"/>
      <c r="I125" s="18"/>
      <c r="J125" s="18"/>
      <c r="K125" s="18"/>
      <c r="L125" s="18"/>
      <c r="M125" s="18"/>
      <c r="N125" s="18"/>
      <c r="O125" s="18"/>
      <c r="P125" s="18"/>
      <c r="Q125" s="18"/>
      <c r="R125" s="18"/>
      <c r="S125" s="18"/>
      <c r="T125" s="18"/>
      <c r="U125" s="18"/>
      <c r="V125" s="18"/>
      <c r="W125" s="18"/>
      <c r="X125" s="18"/>
      <c r="Y125" s="18"/>
      <c r="Z125" s="18"/>
      <c r="AA125" s="18"/>
      <c r="AB125" s="18"/>
      <c r="AC125" s="18"/>
      <c r="AD125" s="18"/>
      <c r="AE125" s="18"/>
      <c r="AF125" s="18"/>
      <c r="AG125" s="18"/>
      <c r="AH125" s="18"/>
      <c r="AI125" s="18"/>
      <c r="AJ125" s="18"/>
      <c r="AK125" s="18"/>
      <c r="AL125" s="18"/>
      <c r="AM125" s="18"/>
      <c r="AN125" s="18"/>
      <c r="AO125" s="18"/>
      <c r="AP125" s="18"/>
      <c r="AQ125" s="18"/>
      <c r="AR125" s="18"/>
      <c r="AS125" s="18"/>
      <c r="AT125" s="18"/>
      <c r="AU125" s="18"/>
      <c r="AV125" s="18"/>
      <c r="AW125" s="18"/>
      <c r="AX125" s="18"/>
      <c r="AY125" s="18"/>
    </row>
    <row r="126" spans="1:51" x14ac:dyDescent="0.25">
      <c r="A126" s="18"/>
      <c r="B126" s="18"/>
      <c r="C126" s="18"/>
      <c r="D126" s="18"/>
      <c r="E126" s="18"/>
      <c r="F126" s="18"/>
      <c r="G126" s="18"/>
      <c r="H126" s="18"/>
      <c r="I126" s="18"/>
      <c r="J126" s="18"/>
      <c r="K126" s="18"/>
      <c r="L126" s="18"/>
      <c r="M126" s="18"/>
      <c r="N126" s="18"/>
      <c r="O126" s="18"/>
      <c r="P126" s="18"/>
      <c r="Q126" s="18"/>
      <c r="R126" s="18"/>
      <c r="S126" s="18"/>
      <c r="T126" s="18"/>
      <c r="U126" s="18"/>
      <c r="V126" s="18"/>
      <c r="W126" s="18"/>
      <c r="X126" s="18"/>
      <c r="Y126" s="18"/>
      <c r="Z126" s="18"/>
      <c r="AA126" s="18"/>
      <c r="AB126" s="18"/>
      <c r="AC126" s="18"/>
      <c r="AD126" s="18"/>
      <c r="AE126" s="18"/>
      <c r="AF126" s="18"/>
      <c r="AG126" s="18"/>
      <c r="AH126" s="18"/>
      <c r="AI126" s="18"/>
      <c r="AJ126" s="18"/>
      <c r="AK126" s="18"/>
      <c r="AL126" s="18"/>
      <c r="AM126" s="18"/>
      <c r="AN126" s="18"/>
      <c r="AO126" s="18"/>
      <c r="AP126" s="18"/>
      <c r="AQ126" s="18"/>
      <c r="AR126" s="18"/>
      <c r="AS126" s="18"/>
      <c r="AT126" s="18"/>
      <c r="AU126" s="18"/>
      <c r="AV126" s="18"/>
      <c r="AW126" s="18"/>
      <c r="AX126" s="18"/>
      <c r="AY126" s="18"/>
    </row>
    <row r="127" spans="1:51" x14ac:dyDescent="0.25">
      <c r="A127" s="18"/>
      <c r="B127" s="18"/>
      <c r="C127" s="18"/>
      <c r="D127" s="18"/>
      <c r="E127" s="18"/>
      <c r="F127" s="18"/>
      <c r="G127" s="18"/>
      <c r="H127" s="18"/>
      <c r="I127" s="18"/>
      <c r="J127" s="18"/>
      <c r="K127" s="18"/>
      <c r="L127" s="18"/>
      <c r="M127" s="18"/>
      <c r="N127" s="18"/>
      <c r="O127" s="18"/>
      <c r="P127" s="18"/>
      <c r="Q127" s="18"/>
      <c r="R127" s="18"/>
      <c r="S127" s="18"/>
      <c r="T127" s="18"/>
      <c r="U127" s="18"/>
      <c r="V127" s="18"/>
      <c r="W127" s="18"/>
      <c r="X127" s="18"/>
      <c r="Y127" s="18"/>
      <c r="Z127" s="18"/>
      <c r="AA127" s="18"/>
      <c r="AB127" s="18"/>
      <c r="AC127" s="18"/>
      <c r="AD127" s="18"/>
      <c r="AE127" s="18"/>
      <c r="AF127" s="18"/>
      <c r="AG127" s="18"/>
      <c r="AH127" s="18"/>
      <c r="AI127" s="18"/>
      <c r="AJ127" s="18"/>
      <c r="AK127" s="18"/>
      <c r="AL127" s="18"/>
      <c r="AM127" s="18"/>
      <c r="AN127" s="18"/>
      <c r="AO127" s="18"/>
      <c r="AP127" s="18"/>
      <c r="AQ127" s="18"/>
      <c r="AR127" s="18"/>
      <c r="AS127" s="18"/>
      <c r="AT127" s="18"/>
      <c r="AU127" s="18"/>
      <c r="AV127" s="18"/>
      <c r="AW127" s="18"/>
      <c r="AX127" s="18"/>
      <c r="AY127" s="18"/>
    </row>
    <row r="128" spans="1:51" x14ac:dyDescent="0.25">
      <c r="A128" s="18"/>
      <c r="B128" s="18"/>
      <c r="C128" s="18"/>
      <c r="D128" s="18"/>
      <c r="E128" s="18"/>
      <c r="F128" s="18"/>
      <c r="G128" s="18"/>
      <c r="H128" s="18"/>
      <c r="I128" s="18"/>
      <c r="J128" s="18"/>
      <c r="K128" s="18"/>
      <c r="L128" s="18"/>
      <c r="M128" s="18"/>
      <c r="N128" s="18"/>
      <c r="O128" s="18"/>
      <c r="P128" s="18"/>
      <c r="Q128" s="18"/>
      <c r="R128" s="18"/>
      <c r="S128" s="18"/>
      <c r="T128" s="18"/>
      <c r="U128" s="18"/>
      <c r="V128" s="18"/>
      <c r="W128" s="18"/>
      <c r="X128" s="18"/>
      <c r="Y128" s="18"/>
      <c r="Z128" s="18"/>
      <c r="AA128" s="18"/>
      <c r="AB128" s="18"/>
      <c r="AC128" s="18"/>
      <c r="AD128" s="18"/>
      <c r="AE128" s="18"/>
      <c r="AF128" s="18"/>
      <c r="AG128" s="18"/>
      <c r="AH128" s="18"/>
      <c r="AI128" s="18"/>
      <c r="AJ128" s="18"/>
      <c r="AK128" s="18"/>
      <c r="AL128" s="18"/>
      <c r="AM128" s="18"/>
      <c r="AN128" s="18"/>
      <c r="AO128" s="18"/>
      <c r="AP128" s="18"/>
      <c r="AQ128" s="18"/>
      <c r="AR128" s="18"/>
      <c r="AS128" s="18"/>
      <c r="AT128" s="18"/>
      <c r="AU128" s="18"/>
      <c r="AV128" s="18"/>
      <c r="AW128" s="18"/>
      <c r="AX128" s="18"/>
      <c r="AY128" s="18"/>
    </row>
  </sheetData>
  <phoneticPr fontId="8" type="noConversion"/>
  <pageMargins left="0.75" right="0.75" top="1" bottom="1" header="0.5" footer="0.5"/>
  <headerFooter alignWithMargins="0"/>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5">
    <tabColor indexed="44"/>
  </sheetPr>
  <dimension ref="A1:BP128"/>
  <sheetViews>
    <sheetView topLeftCell="A8" workbookViewId="0"/>
  </sheetViews>
  <sheetFormatPr defaultRowHeight="12.5" x14ac:dyDescent="0.25"/>
  <cols>
    <col min="2" max="2" width="15.7265625" customWidth="1"/>
    <col min="3" max="3" width="10.7265625" customWidth="1"/>
    <col min="4" max="4" width="19.54296875" customWidth="1"/>
    <col min="5" max="5" width="5.26953125" customWidth="1"/>
    <col min="6" max="51" width="12.26953125" customWidth="1"/>
    <col min="52" max="65" width="9.26953125" style="18"/>
    <col min="66" max="67" width="8.7265625" style="18"/>
  </cols>
  <sheetData>
    <row r="1" spans="1:68" s="165" customFormat="1" ht="21" customHeight="1" x14ac:dyDescent="0.4">
      <c r="A1" s="163" t="s">
        <v>167</v>
      </c>
      <c r="B1" s="299"/>
      <c r="C1" s="299"/>
      <c r="D1" s="299"/>
      <c r="E1" s="299"/>
      <c r="F1" s="299"/>
      <c r="G1" s="299"/>
      <c r="H1" s="299"/>
      <c r="I1" s="299"/>
      <c r="J1" s="299"/>
      <c r="K1" s="299"/>
      <c r="L1" s="299"/>
      <c r="M1" s="299"/>
      <c r="N1" s="299"/>
      <c r="O1" s="299"/>
      <c r="P1" s="299"/>
      <c r="Q1" s="299"/>
      <c r="R1" s="299"/>
      <c r="S1" s="299"/>
      <c r="T1" s="299"/>
      <c r="U1" s="299"/>
      <c r="V1" s="299"/>
      <c r="W1" s="299"/>
      <c r="X1" s="299"/>
      <c r="Y1" s="299"/>
      <c r="Z1" s="299"/>
      <c r="AA1" s="299"/>
      <c r="AB1" s="299"/>
      <c r="AC1" s="299"/>
      <c r="AD1" s="299"/>
      <c r="AE1" s="299"/>
      <c r="AF1" s="299"/>
      <c r="AG1" s="299"/>
      <c r="AH1" s="299"/>
      <c r="AI1" s="299"/>
      <c r="AJ1" s="299"/>
      <c r="AK1" s="299"/>
      <c r="AL1" s="299"/>
      <c r="AM1" s="299"/>
      <c r="AN1" s="299"/>
      <c r="AO1" s="299"/>
      <c r="AP1" s="299"/>
      <c r="AQ1" s="299"/>
      <c r="AR1" s="299"/>
      <c r="AS1" s="299"/>
      <c r="AT1" s="299"/>
      <c r="AU1" s="299"/>
      <c r="AV1" s="299"/>
      <c r="AW1" s="299"/>
      <c r="AX1" s="299"/>
      <c r="AY1" s="299"/>
      <c r="AZ1" s="299"/>
      <c r="BA1" s="299"/>
      <c r="BB1" s="299"/>
      <c r="BC1" s="299"/>
      <c r="BD1" s="299"/>
      <c r="BE1" s="299"/>
      <c r="BF1" s="299"/>
      <c r="BG1" s="299"/>
      <c r="BH1" s="299"/>
      <c r="BI1" s="299"/>
      <c r="BJ1" s="299"/>
      <c r="BK1" s="299"/>
      <c r="BL1" s="299"/>
      <c r="BM1" s="299"/>
      <c r="BN1" s="299"/>
      <c r="BO1" s="299"/>
    </row>
    <row r="2" spans="1:68" s="100" customFormat="1" x14ac:dyDescent="0.25">
      <c r="A2" s="24" t="s">
        <v>158</v>
      </c>
      <c r="B2" s="24"/>
      <c r="C2" s="24"/>
      <c r="D2" s="24"/>
      <c r="E2" s="24"/>
      <c r="F2" s="24"/>
      <c r="G2" s="24"/>
      <c r="H2" s="24"/>
      <c r="I2" s="24"/>
      <c r="J2" s="24"/>
      <c r="K2" s="24"/>
      <c r="L2" s="24"/>
      <c r="M2" s="24"/>
      <c r="N2" s="24"/>
      <c r="O2" s="24"/>
      <c r="P2" s="16"/>
      <c r="Q2" s="16"/>
      <c r="R2" s="16"/>
      <c r="S2" s="24"/>
      <c r="T2" s="24"/>
      <c r="U2" s="24"/>
      <c r="V2" s="24"/>
      <c r="W2" s="24"/>
      <c r="X2" s="24"/>
      <c r="Y2" s="24"/>
      <c r="Z2" s="24"/>
      <c r="AA2" s="24"/>
      <c r="AB2" s="24"/>
      <c r="AC2" s="24"/>
      <c r="AD2" s="24"/>
      <c r="AE2" s="24"/>
      <c r="AF2" s="24"/>
      <c r="AG2" s="24"/>
      <c r="AH2" s="24"/>
      <c r="AI2" s="24"/>
      <c r="AJ2" s="24"/>
      <c r="AK2" s="24"/>
      <c r="AL2" s="24"/>
      <c r="AM2" s="24"/>
      <c r="AN2" s="24"/>
      <c r="AO2" s="24"/>
      <c r="AP2" s="24"/>
      <c r="AQ2" s="24"/>
      <c r="AR2" s="24"/>
      <c r="AS2" s="24"/>
      <c r="AT2" s="24"/>
      <c r="AU2" s="24"/>
      <c r="AV2" s="24"/>
      <c r="AW2" s="24"/>
      <c r="AX2" s="24"/>
      <c r="AY2" s="24"/>
      <c r="AZ2" s="24"/>
      <c r="BA2" s="24"/>
      <c r="BB2" s="24"/>
      <c r="BC2" s="24"/>
      <c r="BD2" s="24"/>
      <c r="BE2" s="24"/>
      <c r="BF2" s="24"/>
      <c r="BG2" s="24"/>
      <c r="BH2" s="24"/>
      <c r="BI2" s="24"/>
      <c r="BJ2" s="24"/>
      <c r="BK2" s="24"/>
      <c r="BL2" s="24"/>
      <c r="BM2" s="24"/>
      <c r="BN2" s="24"/>
      <c r="BO2" s="24"/>
    </row>
    <row r="3" spans="1:68" s="100" customFormat="1" x14ac:dyDescent="0.25">
      <c r="A3" s="24"/>
      <c r="B3" s="24"/>
      <c r="C3" s="24"/>
      <c r="D3" s="24"/>
      <c r="E3" s="24"/>
      <c r="F3" s="24"/>
      <c r="G3" s="24"/>
      <c r="H3" s="24"/>
      <c r="I3" s="24"/>
      <c r="J3" s="24"/>
      <c r="K3" s="24"/>
      <c r="L3" s="24"/>
      <c r="M3" s="24"/>
      <c r="N3" s="24"/>
      <c r="O3" s="24"/>
      <c r="P3" s="16"/>
      <c r="Q3" s="16"/>
      <c r="R3" s="16"/>
      <c r="S3" s="24"/>
      <c r="T3" s="24"/>
      <c r="U3" s="24"/>
      <c r="V3" s="24"/>
      <c r="W3" s="24"/>
      <c r="X3" s="24"/>
      <c r="Y3" s="24"/>
      <c r="Z3" s="24"/>
      <c r="AA3" s="24"/>
      <c r="AB3" s="24"/>
      <c r="AC3" s="24"/>
      <c r="AD3" s="24"/>
      <c r="AE3" s="24"/>
      <c r="AF3" s="24"/>
      <c r="AG3" s="24"/>
      <c r="AH3" s="24"/>
      <c r="AI3" s="24"/>
      <c r="AJ3" s="24"/>
      <c r="AK3" s="24"/>
      <c r="AL3" s="24"/>
      <c r="AM3" s="24"/>
      <c r="AN3" s="24"/>
      <c r="AO3" s="24"/>
      <c r="AP3" s="24"/>
      <c r="AQ3" s="24"/>
      <c r="AR3" s="24"/>
      <c r="AS3" s="24"/>
      <c r="AT3" s="24"/>
      <c r="AU3" s="24"/>
      <c r="AV3" s="24"/>
      <c r="AW3" s="24"/>
      <c r="AX3" s="24"/>
      <c r="AY3" s="24"/>
      <c r="AZ3" s="24"/>
      <c r="BA3" s="24"/>
      <c r="BB3" s="24"/>
      <c r="BC3" s="24"/>
      <c r="BD3" s="24"/>
      <c r="BE3" s="24"/>
      <c r="BF3" s="24"/>
      <c r="BG3" s="24"/>
      <c r="BH3" s="24"/>
      <c r="BI3" s="24"/>
      <c r="BJ3" s="24"/>
      <c r="BK3" s="24"/>
      <c r="BL3" s="24"/>
      <c r="BM3" s="24"/>
      <c r="BN3" s="24"/>
      <c r="BO3" s="24"/>
    </row>
    <row r="4" spans="1:68" s="100" customFormat="1" x14ac:dyDescent="0.25">
      <c r="A4" s="24"/>
      <c r="B4" s="24"/>
      <c r="C4" s="24"/>
      <c r="D4" s="24"/>
      <c r="E4" s="24"/>
      <c r="F4" s="24"/>
      <c r="G4" s="24"/>
      <c r="H4" s="24"/>
      <c r="I4" s="24"/>
      <c r="J4" s="24"/>
      <c r="K4" s="24"/>
      <c r="L4" s="24"/>
      <c r="M4" s="24"/>
      <c r="N4" s="24"/>
      <c r="O4" s="24"/>
      <c r="P4" s="16"/>
      <c r="Q4" s="16"/>
      <c r="R4" s="16"/>
      <c r="S4" s="24"/>
      <c r="T4" s="24"/>
      <c r="U4" s="24"/>
      <c r="V4" s="24"/>
      <c r="W4" s="24"/>
      <c r="X4" s="24"/>
      <c r="Y4" s="24"/>
      <c r="Z4" s="24"/>
      <c r="AA4" s="24"/>
      <c r="AB4" s="24"/>
      <c r="AC4" s="24"/>
      <c r="AD4" s="24"/>
      <c r="AE4" s="24"/>
      <c r="AF4" s="24"/>
      <c r="AG4" s="24"/>
      <c r="AH4" s="24"/>
      <c r="AI4" s="24"/>
      <c r="AJ4" s="24"/>
      <c r="AK4" s="24"/>
      <c r="AL4" s="24"/>
      <c r="AM4" s="24"/>
      <c r="AN4" s="24"/>
      <c r="AO4" s="24"/>
      <c r="AP4" s="24"/>
      <c r="AQ4" s="24"/>
      <c r="AR4" s="24"/>
      <c r="AS4" s="24"/>
      <c r="AT4" s="24"/>
      <c r="AU4" s="24"/>
      <c r="AV4" s="24"/>
      <c r="AW4" s="24"/>
      <c r="AX4" s="24"/>
      <c r="AY4" s="24"/>
      <c r="AZ4" s="24"/>
      <c r="BA4" s="24"/>
      <c r="BB4" s="24"/>
      <c r="BC4" s="24"/>
      <c r="BD4" s="24"/>
      <c r="BE4" s="24"/>
      <c r="BF4" s="24"/>
      <c r="BG4" s="24"/>
      <c r="BH4" s="24"/>
      <c r="BI4" s="24"/>
      <c r="BJ4" s="24"/>
      <c r="BK4" s="24"/>
      <c r="BL4" s="24"/>
      <c r="BM4" s="24"/>
      <c r="BN4" s="24"/>
      <c r="BO4" s="24"/>
    </row>
    <row r="5" spans="1:68" s="100" customFormat="1" x14ac:dyDescent="0.25">
      <c r="A5" s="24"/>
      <c r="B5" s="24"/>
      <c r="C5" s="24"/>
      <c r="D5" s="24"/>
      <c r="E5" s="24"/>
      <c r="F5" s="24"/>
      <c r="G5" s="24"/>
      <c r="H5" s="24"/>
      <c r="I5" s="24"/>
      <c r="J5" s="23"/>
      <c r="K5" s="24"/>
      <c r="L5" s="24"/>
      <c r="M5" s="24"/>
      <c r="N5" s="24"/>
      <c r="O5" s="24"/>
      <c r="P5" s="16"/>
      <c r="Q5" s="16"/>
      <c r="R5" s="16"/>
      <c r="S5" s="24"/>
      <c r="T5" s="24"/>
      <c r="U5" s="24"/>
      <c r="V5" s="24"/>
      <c r="W5" s="24"/>
      <c r="X5" s="24"/>
      <c r="Y5" s="24"/>
      <c r="Z5" s="24"/>
      <c r="AA5" s="24"/>
      <c r="AB5" s="24"/>
      <c r="AC5" s="24"/>
      <c r="AD5" s="24"/>
      <c r="AE5" s="24"/>
      <c r="AF5" s="24"/>
      <c r="AG5" s="24"/>
      <c r="AH5" s="24"/>
      <c r="AI5" s="24"/>
      <c r="AJ5" s="24"/>
      <c r="AK5" s="24"/>
      <c r="AL5" s="24"/>
      <c r="AM5" s="24"/>
      <c r="AN5" s="24"/>
      <c r="AO5" s="24"/>
      <c r="AP5" s="24"/>
      <c r="AQ5" s="24"/>
      <c r="AR5" s="24"/>
      <c r="AS5" s="24"/>
      <c r="AT5" s="24"/>
      <c r="AU5" s="24"/>
      <c r="AV5" s="24"/>
      <c r="AW5" s="24"/>
      <c r="AX5" s="24"/>
      <c r="AY5" s="24"/>
      <c r="AZ5" s="24"/>
      <c r="BA5" s="24"/>
      <c r="BB5" s="24"/>
      <c r="BC5" s="24"/>
      <c r="BD5" s="24"/>
      <c r="BE5" s="24"/>
      <c r="BF5" s="24"/>
      <c r="BG5" s="24"/>
      <c r="BH5" s="24"/>
      <c r="BI5" s="24"/>
      <c r="BJ5" s="24"/>
      <c r="BK5" s="24"/>
      <c r="BL5" s="24"/>
      <c r="BM5" s="24"/>
      <c r="BN5" s="24"/>
      <c r="BO5" s="24"/>
    </row>
    <row r="6" spans="1:68" s="100" customFormat="1" x14ac:dyDescent="0.25">
      <c r="A6" s="24"/>
      <c r="B6" s="24"/>
      <c r="C6" s="24"/>
      <c r="D6" s="24"/>
      <c r="E6" s="24"/>
      <c r="F6" s="24"/>
      <c r="G6" s="24"/>
      <c r="H6" s="24"/>
      <c r="I6" s="24"/>
      <c r="J6" s="24"/>
      <c r="K6" s="24"/>
      <c r="L6" s="24"/>
      <c r="M6" s="24"/>
      <c r="N6" s="24"/>
      <c r="O6" s="24"/>
      <c r="P6" s="16"/>
      <c r="Q6" s="16"/>
      <c r="R6" s="16"/>
      <c r="S6" s="24"/>
      <c r="T6" s="24"/>
      <c r="U6" s="24"/>
      <c r="V6" s="24"/>
      <c r="W6" s="24"/>
      <c r="X6" s="24"/>
      <c r="Y6" s="24"/>
      <c r="Z6" s="24"/>
      <c r="AA6" s="24"/>
      <c r="AB6" s="24"/>
      <c r="AC6" s="24"/>
      <c r="AD6" s="24"/>
      <c r="AE6" s="24"/>
      <c r="AF6" s="24"/>
      <c r="AG6" s="24"/>
      <c r="AH6" s="24"/>
      <c r="AI6" s="24"/>
      <c r="AJ6" s="24"/>
      <c r="AK6" s="24"/>
      <c r="AL6" s="24"/>
      <c r="AM6" s="24"/>
      <c r="AN6" s="24"/>
      <c r="AO6" s="24"/>
      <c r="AP6" s="24"/>
      <c r="AQ6" s="24"/>
      <c r="AR6" s="24"/>
      <c r="AS6" s="24"/>
      <c r="AT6" s="24"/>
      <c r="AU6" s="24"/>
      <c r="AV6" s="24"/>
      <c r="AW6" s="24"/>
      <c r="AX6" s="24"/>
      <c r="AY6" s="24"/>
      <c r="AZ6" s="24"/>
      <c r="BA6" s="24"/>
      <c r="BB6" s="24"/>
      <c r="BC6" s="24"/>
      <c r="BD6" s="24"/>
      <c r="BE6" s="24"/>
      <c r="BF6" s="24"/>
      <c r="BG6" s="24"/>
      <c r="BH6" s="24"/>
      <c r="BI6" s="24"/>
      <c r="BJ6" s="24"/>
      <c r="BK6" s="24"/>
      <c r="BL6" s="24"/>
      <c r="BM6" s="24"/>
      <c r="BN6" s="24"/>
      <c r="BO6" s="24"/>
    </row>
    <row r="7" spans="1:68" s="100" customFormat="1" x14ac:dyDescent="0.25">
      <c r="A7" s="24"/>
      <c r="B7" s="24"/>
      <c r="C7" s="24"/>
      <c r="D7" s="24"/>
      <c r="E7" s="24"/>
      <c r="F7" s="24"/>
      <c r="G7" s="24"/>
      <c r="H7" s="24"/>
      <c r="I7" s="24"/>
      <c r="J7" s="24"/>
      <c r="K7" s="24"/>
      <c r="L7" s="24"/>
      <c r="M7" s="24"/>
      <c r="N7" s="24"/>
      <c r="O7" s="24"/>
      <c r="P7" s="16"/>
      <c r="Q7" s="16"/>
      <c r="R7" s="16"/>
      <c r="S7" s="24"/>
      <c r="T7" s="24"/>
      <c r="U7" s="24"/>
      <c r="V7" s="24"/>
      <c r="W7" s="24"/>
      <c r="X7" s="24"/>
      <c r="Y7" s="24"/>
      <c r="Z7" s="24"/>
      <c r="AA7" s="24"/>
      <c r="AB7" s="24"/>
      <c r="AC7" s="24"/>
      <c r="AD7" s="24"/>
      <c r="AE7" s="24"/>
      <c r="AF7" s="24"/>
      <c r="AG7" s="24"/>
      <c r="AH7" s="24"/>
      <c r="AI7" s="24"/>
      <c r="AJ7" s="24"/>
      <c r="AK7" s="24"/>
      <c r="AL7" s="24"/>
      <c r="AM7" s="24"/>
      <c r="AN7" s="24"/>
      <c r="AO7" s="24"/>
      <c r="AP7" s="24"/>
      <c r="AQ7" s="24"/>
      <c r="AR7" s="24"/>
      <c r="AS7" s="24"/>
      <c r="AT7" s="24"/>
      <c r="AU7" s="24"/>
      <c r="AV7" s="24"/>
      <c r="AW7" s="24"/>
      <c r="AX7" s="24"/>
      <c r="AY7" s="24"/>
      <c r="AZ7" s="24"/>
      <c r="BA7" s="24"/>
      <c r="BB7" s="24"/>
      <c r="BC7" s="24"/>
      <c r="BD7" s="24"/>
      <c r="BE7" s="24"/>
      <c r="BF7" s="24"/>
      <c r="BG7" s="24"/>
      <c r="BH7" s="24"/>
      <c r="BI7" s="24"/>
      <c r="BJ7" s="24"/>
      <c r="BK7" s="24"/>
      <c r="BL7" s="24"/>
      <c r="BM7" s="24"/>
      <c r="BN7" s="24"/>
      <c r="BO7" s="24"/>
    </row>
    <row r="8" spans="1:68" s="100" customFormat="1" ht="30.75" customHeight="1" x14ac:dyDescent="0.25">
      <c r="A8" s="24"/>
      <c r="B8" s="24"/>
      <c r="C8" s="24"/>
      <c r="D8" s="24"/>
      <c r="E8" s="24"/>
      <c r="F8" s="24"/>
      <c r="G8" s="24"/>
      <c r="H8" s="24"/>
      <c r="I8" s="24"/>
      <c r="J8" s="24"/>
      <c r="K8" s="24"/>
      <c r="L8" s="24"/>
      <c r="M8" s="24"/>
      <c r="N8" s="24"/>
      <c r="O8" s="24"/>
      <c r="P8" s="16"/>
      <c r="Q8" s="16"/>
      <c r="R8" s="16"/>
      <c r="S8" s="24"/>
      <c r="T8" s="24"/>
      <c r="U8" s="24"/>
      <c r="V8" s="24"/>
      <c r="W8" s="24"/>
      <c r="X8" s="24"/>
      <c r="Y8" s="24"/>
      <c r="Z8" s="24"/>
      <c r="AA8" s="24"/>
      <c r="AB8" s="24"/>
      <c r="AC8" s="24"/>
      <c r="AD8" s="24"/>
      <c r="AE8" s="24"/>
      <c r="AF8" s="24"/>
      <c r="AG8" s="24"/>
      <c r="AH8" s="24"/>
      <c r="AI8" s="24"/>
      <c r="AJ8" s="24"/>
      <c r="AK8" s="24"/>
      <c r="AL8" s="24"/>
      <c r="AM8" s="24"/>
      <c r="AN8" s="24"/>
      <c r="AO8" s="24"/>
      <c r="AP8" s="24"/>
      <c r="AQ8" s="24"/>
      <c r="AR8" s="24"/>
      <c r="AS8" s="24"/>
      <c r="AT8" s="24"/>
      <c r="AU8" s="24"/>
      <c r="AV8" s="24"/>
      <c r="AW8" s="24"/>
      <c r="AX8" s="24"/>
      <c r="AY8" s="24"/>
      <c r="AZ8" s="24"/>
      <c r="BA8" s="24"/>
      <c r="BB8" s="24"/>
      <c r="BC8" s="24"/>
      <c r="BD8" s="24"/>
      <c r="BE8" s="24"/>
      <c r="BF8" s="24"/>
      <c r="BG8" s="24"/>
      <c r="BH8" s="24"/>
      <c r="BI8" s="24"/>
      <c r="BJ8" s="24"/>
      <c r="BK8" s="24"/>
      <c r="BL8" s="24"/>
      <c r="BM8" s="24"/>
      <c r="BN8" s="24"/>
      <c r="BO8" s="24"/>
    </row>
    <row r="9" spans="1:68" s="100" customFormat="1" ht="71.25" customHeight="1" x14ac:dyDescent="0.25">
      <c r="A9" s="24"/>
      <c r="B9" s="24"/>
      <c r="C9" s="24"/>
      <c r="D9" s="24"/>
      <c r="E9" s="24"/>
      <c r="F9" s="24"/>
      <c r="G9" s="24"/>
      <c r="H9" s="24"/>
      <c r="I9" s="24"/>
      <c r="J9" s="24"/>
      <c r="K9" s="24"/>
      <c r="L9" s="24"/>
      <c r="M9" s="24"/>
      <c r="N9" s="24"/>
      <c r="O9" s="24"/>
      <c r="P9" s="16"/>
      <c r="Q9" s="16"/>
      <c r="R9" s="16"/>
      <c r="S9" s="24"/>
      <c r="T9" s="24"/>
      <c r="U9" s="24"/>
      <c r="V9" s="24"/>
      <c r="W9" s="24"/>
      <c r="X9" s="24"/>
      <c r="Y9" s="24"/>
      <c r="Z9" s="24"/>
      <c r="AA9" s="24"/>
      <c r="AB9" s="24"/>
      <c r="AC9" s="24"/>
      <c r="AD9" s="24"/>
      <c r="AE9" s="24"/>
      <c r="AF9" s="24"/>
      <c r="AG9" s="24"/>
      <c r="AH9" s="24"/>
      <c r="AI9" s="24"/>
      <c r="AJ9" s="24"/>
      <c r="AK9" s="24"/>
      <c r="AL9" s="24"/>
      <c r="AM9" s="24"/>
      <c r="AN9" s="24"/>
      <c r="AO9" s="24"/>
      <c r="AP9" s="24"/>
      <c r="AQ9" s="24"/>
      <c r="AR9" s="24"/>
      <c r="AS9" s="24"/>
      <c r="AT9" s="24"/>
      <c r="AU9" s="24"/>
      <c r="AV9" s="24"/>
      <c r="AW9" s="24"/>
      <c r="AX9" s="24"/>
      <c r="AY9" s="24"/>
      <c r="AZ9" s="24"/>
      <c r="BA9" s="24"/>
      <c r="BB9" s="24"/>
      <c r="BC9" s="24"/>
      <c r="BD9" s="24"/>
      <c r="BE9" s="24"/>
      <c r="BF9" s="24"/>
      <c r="BG9" s="24"/>
      <c r="BH9" s="24"/>
      <c r="BI9" s="24"/>
      <c r="BJ9" s="24"/>
      <c r="BK9" s="24"/>
      <c r="BL9" s="24"/>
      <c r="BM9" s="24"/>
      <c r="BN9" s="24"/>
      <c r="BO9" s="24"/>
    </row>
    <row r="10" spans="1:68" s="100" customFormat="1" ht="13.5" x14ac:dyDescent="0.35">
      <c r="A10" s="24"/>
      <c r="B10" s="300"/>
      <c r="C10" s="301"/>
      <c r="D10" s="590" t="s">
        <v>159</v>
      </c>
      <c r="E10" s="589" t="s">
        <v>133</v>
      </c>
      <c r="F10" s="603">
        <f>'Pop emissions - Hawaii'!F10</f>
        <v>0.98026402119192058</v>
      </c>
      <c r="G10" s="24"/>
      <c r="H10" s="24"/>
      <c r="I10" s="587" t="s">
        <v>160</v>
      </c>
      <c r="J10" s="24"/>
      <c r="K10" s="24"/>
      <c r="L10" s="24"/>
      <c r="M10" s="24"/>
      <c r="N10" s="24"/>
      <c r="O10" s="24"/>
      <c r="P10" s="24"/>
      <c r="Q10" s="24"/>
      <c r="R10" s="24"/>
      <c r="S10" s="24"/>
      <c r="T10" s="24"/>
      <c r="U10" s="24"/>
      <c r="V10" s="24"/>
      <c r="W10" s="24"/>
      <c r="X10" s="24"/>
      <c r="Y10" s="302"/>
      <c r="Z10" s="302"/>
      <c r="AA10" s="302"/>
      <c r="AB10" s="302"/>
      <c r="AC10" s="302"/>
      <c r="AD10" s="302"/>
      <c r="AE10" s="302"/>
      <c r="AF10" s="302"/>
      <c r="AG10" s="302"/>
      <c r="AH10" s="302"/>
      <c r="AI10" s="302"/>
      <c r="AJ10" s="302"/>
      <c r="AK10" s="302"/>
      <c r="AL10" s="302"/>
      <c r="AM10" s="302"/>
      <c r="AN10" s="302"/>
      <c r="AO10" s="302"/>
      <c r="AP10" s="302"/>
      <c r="AQ10" s="24"/>
      <c r="AR10" s="24"/>
      <c r="AS10" s="24"/>
      <c r="AT10" s="24"/>
      <c r="AU10" s="24"/>
      <c r="AV10" s="24"/>
      <c r="AW10" s="24"/>
      <c r="AX10" s="24"/>
      <c r="AY10" s="24"/>
      <c r="AZ10" s="24"/>
      <c r="BA10" s="24"/>
      <c r="BB10" s="24"/>
      <c r="BC10" s="24"/>
      <c r="BD10" s="24"/>
      <c r="BE10" s="24"/>
      <c r="BF10" s="24"/>
      <c r="BG10" s="24"/>
      <c r="BH10" s="24"/>
      <c r="BI10" s="24"/>
      <c r="BJ10" s="24"/>
      <c r="BK10" s="24"/>
      <c r="BL10" s="24"/>
      <c r="BM10" s="24"/>
      <c r="BN10" s="24"/>
      <c r="BO10" s="24"/>
    </row>
    <row r="11" spans="1:68" s="197" customFormat="1" ht="18.75" customHeight="1" x14ac:dyDescent="0.25">
      <c r="A11" s="196"/>
      <c r="B11" s="196"/>
      <c r="C11" s="196"/>
      <c r="D11" s="196"/>
      <c r="E11" s="196"/>
      <c r="F11" s="196">
        <f>ROW(A13)</f>
        <v>13</v>
      </c>
      <c r="G11" s="196">
        <f>ROW(A14)</f>
        <v>14</v>
      </c>
      <c r="H11" s="196">
        <f>ROW(B15)</f>
        <v>15</v>
      </c>
      <c r="I11" s="196">
        <f>ROW(C16)</f>
        <v>16</v>
      </c>
      <c r="J11" s="196">
        <f>ROW(D17)</f>
        <v>17</v>
      </c>
      <c r="K11" s="196">
        <f>ROW(E18)</f>
        <v>18</v>
      </c>
      <c r="L11" s="196">
        <f>ROW(F19)</f>
        <v>19</v>
      </c>
      <c r="M11" s="196">
        <f>ROW(G20)</f>
        <v>20</v>
      </c>
      <c r="N11" s="196">
        <f>ROW(H21)</f>
        <v>21</v>
      </c>
      <c r="O11" s="196">
        <f>ROW(I22)</f>
        <v>22</v>
      </c>
      <c r="P11" s="196">
        <f>ROW(J23)</f>
        <v>23</v>
      </c>
      <c r="Q11" s="196">
        <f>ROW(K24)</f>
        <v>24</v>
      </c>
      <c r="R11" s="196">
        <f>ROW(L25)</f>
        <v>25</v>
      </c>
      <c r="S11" s="196">
        <f>ROW(M26)</f>
        <v>26</v>
      </c>
      <c r="T11" s="196">
        <f>ROW(N27)</f>
        <v>27</v>
      </c>
      <c r="U11" s="196">
        <f>ROW(O28)</f>
        <v>28</v>
      </c>
      <c r="V11" s="196">
        <f>ROW(P29)</f>
        <v>29</v>
      </c>
      <c r="W11" s="196">
        <f>ROW(Q30)</f>
        <v>30</v>
      </c>
      <c r="X11" s="196">
        <f>ROW(R31)</f>
        <v>31</v>
      </c>
      <c r="Y11" s="303">
        <f>ROW(S32)</f>
        <v>32</v>
      </c>
      <c r="Z11" s="303">
        <f>ROW(T33)</f>
        <v>33</v>
      </c>
      <c r="AA11" s="303">
        <f>ROW(U34)</f>
        <v>34</v>
      </c>
      <c r="AB11" s="303">
        <f>ROW(V35)</f>
        <v>35</v>
      </c>
      <c r="AC11" s="303">
        <f>ROW(W36)</f>
        <v>36</v>
      </c>
      <c r="AD11" s="303">
        <f>ROW(X37)</f>
        <v>37</v>
      </c>
      <c r="AE11" s="303">
        <f>ROW(Y38)</f>
        <v>38</v>
      </c>
      <c r="AF11" s="303">
        <f>ROW(Z39)</f>
        <v>39</v>
      </c>
      <c r="AG11" s="303">
        <f>ROW(AA40)</f>
        <v>40</v>
      </c>
      <c r="AH11" s="303">
        <f>ROW(AB41)</f>
        <v>41</v>
      </c>
      <c r="AI11" s="303">
        <f>ROW(AC42)</f>
        <v>42</v>
      </c>
      <c r="AJ11" s="303">
        <f>ROW(AD43)</f>
        <v>43</v>
      </c>
      <c r="AK11" s="303">
        <f>ROW(AE44)</f>
        <v>44</v>
      </c>
      <c r="AL11" s="303">
        <f>ROW(AF45)</f>
        <v>45</v>
      </c>
      <c r="AM11" s="303">
        <f>ROW(AG46)</f>
        <v>46</v>
      </c>
      <c r="AN11" s="303">
        <f>ROW(AH47)</f>
        <v>47</v>
      </c>
      <c r="AO11" s="303">
        <f>ROW(AI48)</f>
        <v>48</v>
      </c>
      <c r="AP11" s="303">
        <f>ROW(AJ49)</f>
        <v>49</v>
      </c>
      <c r="AQ11" s="196">
        <f>ROW(AK50)</f>
        <v>50</v>
      </c>
      <c r="AR11" s="196">
        <f>ROW(AL51)</f>
        <v>51</v>
      </c>
      <c r="AS11" s="196">
        <f>ROW(AM52)</f>
        <v>52</v>
      </c>
      <c r="AT11" s="196">
        <f>ROW(AN53)</f>
        <v>53</v>
      </c>
      <c r="AU11" s="196">
        <f>ROW(AO54)</f>
        <v>54</v>
      </c>
      <c r="AV11" s="196">
        <f>ROW(AP55)</f>
        <v>55</v>
      </c>
      <c r="AW11" s="196">
        <f>ROW(AQ56)</f>
        <v>56</v>
      </c>
      <c r="AX11" s="196">
        <f>ROW(AR57)</f>
        <v>57</v>
      </c>
      <c r="AY11" s="196">
        <f>ROW(AS58)</f>
        <v>58</v>
      </c>
      <c r="AZ11" s="196">
        <f>AY11+1</f>
        <v>59</v>
      </c>
      <c r="BA11" s="196">
        <f t="shared" ref="BA11:BN11" si="0">AZ11+1</f>
        <v>60</v>
      </c>
      <c r="BB11" s="196">
        <f t="shared" si="0"/>
        <v>61</v>
      </c>
      <c r="BC11" s="196">
        <f t="shared" si="0"/>
        <v>62</v>
      </c>
      <c r="BD11" s="196">
        <f t="shared" si="0"/>
        <v>63</v>
      </c>
      <c r="BE11" s="196">
        <f t="shared" si="0"/>
        <v>64</v>
      </c>
      <c r="BF11" s="196">
        <f t="shared" si="0"/>
        <v>65</v>
      </c>
      <c r="BG11" s="196">
        <f t="shared" si="0"/>
        <v>66</v>
      </c>
      <c r="BH11" s="196">
        <f t="shared" si="0"/>
        <v>67</v>
      </c>
      <c r="BI11" s="196">
        <f t="shared" si="0"/>
        <v>68</v>
      </c>
      <c r="BJ11" s="196">
        <f t="shared" si="0"/>
        <v>69</v>
      </c>
      <c r="BK11" s="196">
        <f t="shared" si="0"/>
        <v>70</v>
      </c>
      <c r="BL11" s="196">
        <f t="shared" si="0"/>
        <v>71</v>
      </c>
      <c r="BM11" s="196">
        <f t="shared" si="0"/>
        <v>72</v>
      </c>
      <c r="BN11" s="196">
        <f t="shared" si="0"/>
        <v>73</v>
      </c>
      <c r="BO11" s="196">
        <f t="shared" ref="BO11" si="1">BN11+1</f>
        <v>74</v>
      </c>
      <c r="BP11" s="196">
        <f t="shared" ref="BP11" si="2">BO11+1</f>
        <v>75</v>
      </c>
    </row>
    <row r="12" spans="1:68" s="100" customFormat="1" ht="25.5" customHeight="1" x14ac:dyDescent="0.35">
      <c r="A12" s="15" t="s">
        <v>161</v>
      </c>
      <c r="B12" s="156" t="s">
        <v>162</v>
      </c>
      <c r="C12" s="156" t="s">
        <v>163</v>
      </c>
      <c r="D12" s="156" t="s">
        <v>164</v>
      </c>
      <c r="E12" s="305"/>
      <c r="F12" s="15">
        <v>1960</v>
      </c>
      <c r="G12" s="15">
        <v>1961</v>
      </c>
      <c r="H12" s="15">
        <v>1962</v>
      </c>
      <c r="I12" s="15">
        <v>1963</v>
      </c>
      <c r="J12" s="15">
        <v>1964</v>
      </c>
      <c r="K12" s="15">
        <v>1965</v>
      </c>
      <c r="L12" s="15">
        <v>1966</v>
      </c>
      <c r="M12" s="15">
        <v>1967</v>
      </c>
      <c r="N12" s="15">
        <v>1968</v>
      </c>
      <c r="O12" s="15">
        <v>1969</v>
      </c>
      <c r="P12" s="15">
        <v>1970</v>
      </c>
      <c r="Q12" s="15">
        <v>1971</v>
      </c>
      <c r="R12" s="15">
        <v>1972</v>
      </c>
      <c r="S12" s="15">
        <v>1973</v>
      </c>
      <c r="T12" s="15">
        <v>1974</v>
      </c>
      <c r="U12" s="15">
        <v>1975</v>
      </c>
      <c r="V12" s="15">
        <v>1976</v>
      </c>
      <c r="W12" s="15">
        <v>1977</v>
      </c>
      <c r="X12" s="15">
        <v>1978</v>
      </c>
      <c r="Y12" s="15">
        <v>1979</v>
      </c>
      <c r="Z12" s="15">
        <v>1980</v>
      </c>
      <c r="AA12" s="15">
        <v>1981</v>
      </c>
      <c r="AB12" s="15">
        <v>1982</v>
      </c>
      <c r="AC12" s="15">
        <v>1983</v>
      </c>
      <c r="AD12" s="15">
        <v>1984</v>
      </c>
      <c r="AE12" s="15">
        <v>1985</v>
      </c>
      <c r="AF12" s="15">
        <v>1986</v>
      </c>
      <c r="AG12" s="15">
        <v>1987</v>
      </c>
      <c r="AH12" s="15">
        <v>1988</v>
      </c>
      <c r="AI12" s="15">
        <v>1989</v>
      </c>
      <c r="AJ12" s="15">
        <v>1990</v>
      </c>
      <c r="AK12" s="15">
        <v>1991</v>
      </c>
      <c r="AL12" s="15">
        <v>1992</v>
      </c>
      <c r="AM12" s="15">
        <v>1993</v>
      </c>
      <c r="AN12" s="15">
        <v>1994</v>
      </c>
      <c r="AO12" s="15">
        <v>1995</v>
      </c>
      <c r="AP12" s="15">
        <v>1996</v>
      </c>
      <c r="AQ12" s="15">
        <v>1997</v>
      </c>
      <c r="AR12" s="15">
        <v>1998</v>
      </c>
      <c r="AS12" s="15">
        <v>1999</v>
      </c>
      <c r="AT12" s="15">
        <v>2000</v>
      </c>
      <c r="AU12" s="15">
        <v>2001</v>
      </c>
      <c r="AV12" s="15">
        <v>2002</v>
      </c>
      <c r="AW12" s="15">
        <v>2003</v>
      </c>
      <c r="AX12" s="15">
        <v>2004</v>
      </c>
      <c r="AY12" s="15">
        <v>2005</v>
      </c>
      <c r="AZ12" s="15">
        <v>2006</v>
      </c>
      <c r="BA12" s="15">
        <v>2007</v>
      </c>
      <c r="BB12" s="15">
        <v>2008</v>
      </c>
      <c r="BC12" s="15">
        <v>2009</v>
      </c>
      <c r="BD12" s="15">
        <v>2010</v>
      </c>
      <c r="BE12" s="15">
        <v>2011</v>
      </c>
      <c r="BF12" s="15">
        <v>2012</v>
      </c>
      <c r="BG12" s="15">
        <v>2013</v>
      </c>
      <c r="BH12" s="15">
        <v>2014</v>
      </c>
      <c r="BI12" s="15">
        <v>2015</v>
      </c>
      <c r="BJ12" s="15">
        <v>2016</v>
      </c>
      <c r="BK12" s="15">
        <v>2017</v>
      </c>
      <c r="BL12" s="15">
        <v>2018</v>
      </c>
      <c r="BM12" s="15">
        <v>2019</v>
      </c>
      <c r="BN12" s="15">
        <v>2020</v>
      </c>
      <c r="BO12" s="15">
        <v>2021</v>
      </c>
      <c r="BP12" s="15">
        <v>2022</v>
      </c>
    </row>
    <row r="13" spans="1:68" s="100" customFormat="1" x14ac:dyDescent="0.25">
      <c r="A13" s="157">
        <v>1960</v>
      </c>
      <c r="B13" s="306">
        <f>'Waste Disposal Data'!AB7*'Waste Disposal Data'!AF7*Short_Metric</f>
        <v>16866.99212621669</v>
      </c>
      <c r="C13" s="921">
        <f>B13</f>
        <v>16866.99212621669</v>
      </c>
      <c r="D13" s="307">
        <f ca="1">(((SUM(F13:BN13)/M3_FT3)*g_ft3)/g_mt)*Conversions_Constants!$C$29</f>
        <v>0</v>
      </c>
      <c r="E13" s="308"/>
      <c r="F13" s="307" t="str">
        <f t="shared" ref="F13:O22" ca="1" si="3">IF(F$12&gt;=$A13,"",INDIRECT("B"&amp;F$11)*L*((EXP(-k*((($A13)-1)-F$12)))-(EXP(-k*($A13-F$12))))/$F$10)</f>
        <v/>
      </c>
      <c r="G13" s="918" t="str">
        <f t="shared" ca="1" si="3"/>
        <v/>
      </c>
      <c r="H13" s="918" t="str">
        <f t="shared" ca="1" si="3"/>
        <v/>
      </c>
      <c r="I13" s="918" t="str">
        <f t="shared" ca="1" si="3"/>
        <v/>
      </c>
      <c r="J13" s="918" t="str">
        <f t="shared" ca="1" si="3"/>
        <v/>
      </c>
      <c r="K13" s="918" t="str">
        <f t="shared" ca="1" si="3"/>
        <v/>
      </c>
      <c r="L13" s="918" t="str">
        <f t="shared" ca="1" si="3"/>
        <v/>
      </c>
      <c r="M13" s="918" t="str">
        <f t="shared" ca="1" si="3"/>
        <v/>
      </c>
      <c r="N13" s="918" t="str">
        <f t="shared" ca="1" si="3"/>
        <v/>
      </c>
      <c r="O13" s="918" t="str">
        <f t="shared" ca="1" si="3"/>
        <v/>
      </c>
      <c r="P13" s="918" t="str">
        <f t="shared" ref="P13:Y22" ca="1" si="4">IF(P$12&gt;=$A13,"",INDIRECT("B"&amp;P$11)*L*((EXP(-k*((($A13)-1)-P$12)))-(EXP(-k*($A13-P$12))))/$F$10)</f>
        <v/>
      </c>
      <c r="Q13" s="918" t="str">
        <f t="shared" ca="1" si="4"/>
        <v/>
      </c>
      <c r="R13" s="918" t="str">
        <f t="shared" ca="1" si="4"/>
        <v/>
      </c>
      <c r="S13" s="918" t="str">
        <f t="shared" ca="1" si="4"/>
        <v/>
      </c>
      <c r="T13" s="918" t="str">
        <f t="shared" ca="1" si="4"/>
        <v/>
      </c>
      <c r="U13" s="918" t="str">
        <f t="shared" ca="1" si="4"/>
        <v/>
      </c>
      <c r="V13" s="918" t="str">
        <f t="shared" ca="1" si="4"/>
        <v/>
      </c>
      <c r="W13" s="918" t="str">
        <f t="shared" ca="1" si="4"/>
        <v/>
      </c>
      <c r="X13" s="918" t="str">
        <f t="shared" ca="1" si="4"/>
        <v/>
      </c>
      <c r="Y13" s="918" t="str">
        <f t="shared" ca="1" si="4"/>
        <v/>
      </c>
      <c r="Z13" s="918" t="str">
        <f t="shared" ref="Z13:AI22" ca="1" si="5">IF(Z$12&gt;=$A13,"",INDIRECT("B"&amp;Z$11)*L*((EXP(-k*((($A13)-1)-Z$12)))-(EXP(-k*($A13-Z$12))))/$F$10)</f>
        <v/>
      </c>
      <c r="AA13" s="918" t="str">
        <f t="shared" ca="1" si="5"/>
        <v/>
      </c>
      <c r="AB13" s="918" t="str">
        <f t="shared" ca="1" si="5"/>
        <v/>
      </c>
      <c r="AC13" s="918" t="str">
        <f t="shared" ca="1" si="5"/>
        <v/>
      </c>
      <c r="AD13" s="918" t="str">
        <f t="shared" ca="1" si="5"/>
        <v/>
      </c>
      <c r="AE13" s="918" t="str">
        <f t="shared" ca="1" si="5"/>
        <v/>
      </c>
      <c r="AF13" s="918" t="str">
        <f t="shared" ca="1" si="5"/>
        <v/>
      </c>
      <c r="AG13" s="918" t="str">
        <f t="shared" ca="1" si="5"/>
        <v/>
      </c>
      <c r="AH13" s="918" t="str">
        <f t="shared" ca="1" si="5"/>
        <v/>
      </c>
      <c r="AI13" s="918" t="str">
        <f t="shared" ca="1" si="5"/>
        <v/>
      </c>
      <c r="AJ13" s="918" t="str">
        <f t="shared" ref="AJ13:AS22" ca="1" si="6">IF(AJ$12&gt;=$A13,"",INDIRECT("B"&amp;AJ$11)*L*((EXP(-k*((($A13)-1)-AJ$12)))-(EXP(-k*($A13-AJ$12))))/$F$10)</f>
        <v/>
      </c>
      <c r="AK13" s="918" t="str">
        <f t="shared" ca="1" si="6"/>
        <v/>
      </c>
      <c r="AL13" s="918" t="str">
        <f t="shared" ca="1" si="6"/>
        <v/>
      </c>
      <c r="AM13" s="918" t="str">
        <f t="shared" ca="1" si="6"/>
        <v/>
      </c>
      <c r="AN13" s="918" t="str">
        <f t="shared" ca="1" si="6"/>
        <v/>
      </c>
      <c r="AO13" s="918" t="str">
        <f t="shared" ca="1" si="6"/>
        <v/>
      </c>
      <c r="AP13" s="918" t="str">
        <f t="shared" ca="1" si="6"/>
        <v/>
      </c>
      <c r="AQ13" s="918" t="str">
        <f t="shared" ca="1" si="6"/>
        <v/>
      </c>
      <c r="AR13" s="918" t="str">
        <f t="shared" ca="1" si="6"/>
        <v/>
      </c>
      <c r="AS13" s="918" t="str">
        <f t="shared" ca="1" si="6"/>
        <v/>
      </c>
      <c r="AT13" s="918" t="str">
        <f t="shared" ref="AT13:BC22" ca="1" si="7">IF(AT$12&gt;=$A13,"",INDIRECT("B"&amp;AT$11)*L*((EXP(-k*((($A13)-1)-AT$12)))-(EXP(-k*($A13-AT$12))))/$F$10)</f>
        <v/>
      </c>
      <c r="AU13" s="918" t="str">
        <f t="shared" ca="1" si="7"/>
        <v/>
      </c>
      <c r="AV13" s="918" t="str">
        <f t="shared" ca="1" si="7"/>
        <v/>
      </c>
      <c r="AW13" s="918" t="str">
        <f t="shared" ca="1" si="7"/>
        <v/>
      </c>
      <c r="AX13" s="918" t="str">
        <f t="shared" ca="1" si="7"/>
        <v/>
      </c>
      <c r="AY13" s="918" t="str">
        <f t="shared" ca="1" si="7"/>
        <v/>
      </c>
      <c r="AZ13" s="918" t="str">
        <f t="shared" ca="1" si="7"/>
        <v/>
      </c>
      <c r="BA13" s="918" t="str">
        <f t="shared" ca="1" si="7"/>
        <v/>
      </c>
      <c r="BB13" s="918" t="str">
        <f t="shared" ca="1" si="7"/>
        <v/>
      </c>
      <c r="BC13" s="918" t="str">
        <f t="shared" ca="1" si="7"/>
        <v/>
      </c>
      <c r="BD13" s="918" t="str">
        <f t="shared" ref="BD13:BP22" ca="1" si="8">IF(BD$12&gt;=$A13,"",INDIRECT("B"&amp;BD$11)*L*((EXP(-k*((($A13)-1)-BD$12)))-(EXP(-k*($A13-BD$12))))/$F$10)</f>
        <v/>
      </c>
      <c r="BE13" s="918" t="str">
        <f t="shared" ca="1" si="8"/>
        <v/>
      </c>
      <c r="BF13" s="918" t="str">
        <f t="shared" ca="1" si="8"/>
        <v/>
      </c>
      <c r="BG13" s="918" t="str">
        <f t="shared" ca="1" si="8"/>
        <v/>
      </c>
      <c r="BH13" s="918" t="str">
        <f t="shared" ca="1" si="8"/>
        <v/>
      </c>
      <c r="BI13" s="918" t="str">
        <f t="shared" ca="1" si="8"/>
        <v/>
      </c>
      <c r="BJ13" s="918" t="str">
        <f t="shared" ca="1" si="8"/>
        <v/>
      </c>
      <c r="BK13" s="918" t="str">
        <f t="shared" ca="1" si="8"/>
        <v/>
      </c>
      <c r="BL13" s="918" t="str">
        <f t="shared" ca="1" si="8"/>
        <v/>
      </c>
      <c r="BM13" s="918" t="str">
        <f t="shared" ca="1" si="8"/>
        <v/>
      </c>
      <c r="BN13" s="918" t="str">
        <f t="shared" ca="1" si="8"/>
        <v/>
      </c>
      <c r="BO13" s="918" t="str">
        <f t="shared" ca="1" si="8"/>
        <v/>
      </c>
      <c r="BP13" s="308" t="str">
        <f t="shared" ca="1" si="8"/>
        <v/>
      </c>
    </row>
    <row r="14" spans="1:68" s="100" customFormat="1" x14ac:dyDescent="0.25">
      <c r="A14" s="157">
        <v>1961</v>
      </c>
      <c r="B14" s="309">
        <f>'Waste Disposal Data'!AB8*'Waste Disposal Data'!AF8*Short_Metric</f>
        <v>18027.859317290418</v>
      </c>
      <c r="C14" s="313">
        <f>B14+C13</f>
        <v>34894.851443507112</v>
      </c>
      <c r="D14" s="311">
        <f ca="1">(((SUM(F14:BN14)/M3_FT3)*g_ft3)/g_mt)*Conversions_Constants!$C$29</f>
        <v>1284.8953997381252</v>
      </c>
      <c r="E14" s="312"/>
      <c r="F14" s="311">
        <f t="shared" ca="1" si="3"/>
        <v>67467.96850486676</v>
      </c>
      <c r="G14" s="313" t="str">
        <f t="shared" ca="1" si="3"/>
        <v/>
      </c>
      <c r="H14" s="313" t="str">
        <f t="shared" ca="1" si="3"/>
        <v/>
      </c>
      <c r="I14" s="313" t="str">
        <f t="shared" ca="1" si="3"/>
        <v/>
      </c>
      <c r="J14" s="313" t="str">
        <f t="shared" ca="1" si="3"/>
        <v/>
      </c>
      <c r="K14" s="313" t="str">
        <f t="shared" ca="1" si="3"/>
        <v/>
      </c>
      <c r="L14" s="313" t="str">
        <f t="shared" ca="1" si="3"/>
        <v/>
      </c>
      <c r="M14" s="313" t="str">
        <f t="shared" ca="1" si="3"/>
        <v/>
      </c>
      <c r="N14" s="313" t="str">
        <f t="shared" ca="1" si="3"/>
        <v/>
      </c>
      <c r="O14" s="313" t="str">
        <f t="shared" ca="1" si="3"/>
        <v/>
      </c>
      <c r="P14" s="313" t="str">
        <f t="shared" ca="1" si="4"/>
        <v/>
      </c>
      <c r="Q14" s="313" t="str">
        <f t="shared" ca="1" si="4"/>
        <v/>
      </c>
      <c r="R14" s="313" t="str">
        <f t="shared" ca="1" si="4"/>
        <v/>
      </c>
      <c r="S14" s="313" t="str">
        <f t="shared" ca="1" si="4"/>
        <v/>
      </c>
      <c r="T14" s="313" t="str">
        <f t="shared" ca="1" si="4"/>
        <v/>
      </c>
      <c r="U14" s="313" t="str">
        <f t="shared" ca="1" si="4"/>
        <v/>
      </c>
      <c r="V14" s="313" t="str">
        <f t="shared" ca="1" si="4"/>
        <v/>
      </c>
      <c r="W14" s="313" t="str">
        <f t="shared" ca="1" si="4"/>
        <v/>
      </c>
      <c r="X14" s="313" t="str">
        <f t="shared" ca="1" si="4"/>
        <v/>
      </c>
      <c r="Y14" s="313" t="str">
        <f t="shared" ca="1" si="4"/>
        <v/>
      </c>
      <c r="Z14" s="313" t="str">
        <f t="shared" ca="1" si="5"/>
        <v/>
      </c>
      <c r="AA14" s="313" t="str">
        <f t="shared" ca="1" si="5"/>
        <v/>
      </c>
      <c r="AB14" s="313" t="str">
        <f t="shared" ca="1" si="5"/>
        <v/>
      </c>
      <c r="AC14" s="313" t="str">
        <f t="shared" ca="1" si="5"/>
        <v/>
      </c>
      <c r="AD14" s="313" t="str">
        <f t="shared" ca="1" si="5"/>
        <v/>
      </c>
      <c r="AE14" s="313" t="str">
        <f t="shared" ca="1" si="5"/>
        <v/>
      </c>
      <c r="AF14" s="313" t="str">
        <f t="shared" ca="1" si="5"/>
        <v/>
      </c>
      <c r="AG14" s="313" t="str">
        <f t="shared" ca="1" si="5"/>
        <v/>
      </c>
      <c r="AH14" s="313" t="str">
        <f t="shared" ca="1" si="5"/>
        <v/>
      </c>
      <c r="AI14" s="313" t="str">
        <f t="shared" ca="1" si="5"/>
        <v/>
      </c>
      <c r="AJ14" s="313" t="str">
        <f t="shared" ca="1" si="6"/>
        <v/>
      </c>
      <c r="AK14" s="313" t="str">
        <f t="shared" ca="1" si="6"/>
        <v/>
      </c>
      <c r="AL14" s="313" t="str">
        <f t="shared" ca="1" si="6"/>
        <v/>
      </c>
      <c r="AM14" s="313" t="str">
        <f t="shared" ca="1" si="6"/>
        <v/>
      </c>
      <c r="AN14" s="313" t="str">
        <f t="shared" ca="1" si="6"/>
        <v/>
      </c>
      <c r="AO14" s="313" t="str">
        <f t="shared" ca="1" si="6"/>
        <v/>
      </c>
      <c r="AP14" s="313" t="str">
        <f t="shared" ca="1" si="6"/>
        <v/>
      </c>
      <c r="AQ14" s="313" t="str">
        <f t="shared" ca="1" si="6"/>
        <v/>
      </c>
      <c r="AR14" s="313" t="str">
        <f t="shared" ca="1" si="6"/>
        <v/>
      </c>
      <c r="AS14" s="313" t="str">
        <f t="shared" ca="1" si="6"/>
        <v/>
      </c>
      <c r="AT14" s="313" t="str">
        <f t="shared" ca="1" si="7"/>
        <v/>
      </c>
      <c r="AU14" s="313" t="str">
        <f t="shared" ca="1" si="7"/>
        <v/>
      </c>
      <c r="AV14" s="313" t="str">
        <f t="shared" ca="1" si="7"/>
        <v/>
      </c>
      <c r="AW14" s="313" t="str">
        <f t="shared" ca="1" si="7"/>
        <v/>
      </c>
      <c r="AX14" s="313" t="str">
        <f t="shared" ca="1" si="7"/>
        <v/>
      </c>
      <c r="AY14" s="313" t="str">
        <f t="shared" ca="1" si="7"/>
        <v/>
      </c>
      <c r="AZ14" s="313" t="str">
        <f t="shared" ca="1" si="7"/>
        <v/>
      </c>
      <c r="BA14" s="313" t="str">
        <f t="shared" ca="1" si="7"/>
        <v/>
      </c>
      <c r="BB14" s="313" t="str">
        <f t="shared" ca="1" si="7"/>
        <v/>
      </c>
      <c r="BC14" s="313" t="str">
        <f t="shared" ca="1" si="7"/>
        <v/>
      </c>
      <c r="BD14" s="313" t="str">
        <f t="shared" ca="1" si="8"/>
        <v/>
      </c>
      <c r="BE14" s="313" t="str">
        <f t="shared" ca="1" si="8"/>
        <v/>
      </c>
      <c r="BF14" s="313" t="str">
        <f t="shared" ca="1" si="8"/>
        <v/>
      </c>
      <c r="BG14" s="313" t="str">
        <f t="shared" ca="1" si="8"/>
        <v/>
      </c>
      <c r="BH14" s="313" t="str">
        <f t="shared" ca="1" si="8"/>
        <v/>
      </c>
      <c r="BI14" s="313" t="str">
        <f t="shared" ca="1" si="8"/>
        <v/>
      </c>
      <c r="BJ14" s="313" t="str">
        <f t="shared" ca="1" si="8"/>
        <v/>
      </c>
      <c r="BK14" s="313" t="str">
        <f t="shared" ca="1" si="8"/>
        <v/>
      </c>
      <c r="BL14" s="313" t="str">
        <f t="shared" ca="1" si="8"/>
        <v/>
      </c>
      <c r="BM14" s="313" t="str">
        <f t="shared" ca="1" si="8"/>
        <v/>
      </c>
      <c r="BN14" s="313" t="str">
        <f t="shared" ca="1" si="8"/>
        <v/>
      </c>
      <c r="BO14" s="313" t="str">
        <f t="shared" ca="1" si="8"/>
        <v/>
      </c>
      <c r="BP14" s="312" t="str">
        <f t="shared" ca="1" si="8"/>
        <v/>
      </c>
    </row>
    <row r="15" spans="1:68" s="100" customFormat="1" x14ac:dyDescent="0.25">
      <c r="A15" s="157">
        <v>1962</v>
      </c>
      <c r="B15" s="309">
        <f>'Waste Disposal Data'!AB9*'Waste Disposal Data'!AF9*Short_Metric</f>
        <v>19189.394600287495</v>
      </c>
      <c r="C15" s="313">
        <f t="shared" ref="C15:C69" si="9">B15+C14</f>
        <v>54084.246043794607</v>
      </c>
      <c r="D15" s="311">
        <f ca="1">(((SUM(F15:BN15)/M3_FT3)*g_ft3)/g_mt)*Conversions_Constants!$C$29</f>
        <v>2607.841986285066</v>
      </c>
      <c r="E15" s="312"/>
      <c r="F15" s="311">
        <f t="shared" ca="1" si="3"/>
        <v>64822.51162053748</v>
      </c>
      <c r="G15" s="313">
        <f t="shared" ca="1" si="3"/>
        <v>72111.437269161674</v>
      </c>
      <c r="H15" s="313" t="str">
        <f t="shared" ca="1" si="3"/>
        <v/>
      </c>
      <c r="I15" s="313" t="str">
        <f t="shared" ca="1" si="3"/>
        <v/>
      </c>
      <c r="J15" s="313" t="str">
        <f t="shared" ca="1" si="3"/>
        <v/>
      </c>
      <c r="K15" s="313" t="str">
        <f t="shared" ca="1" si="3"/>
        <v/>
      </c>
      <c r="L15" s="313" t="str">
        <f t="shared" ca="1" si="3"/>
        <v/>
      </c>
      <c r="M15" s="313" t="str">
        <f t="shared" ca="1" si="3"/>
        <v/>
      </c>
      <c r="N15" s="313" t="str">
        <f t="shared" ca="1" si="3"/>
        <v/>
      </c>
      <c r="O15" s="313" t="str">
        <f t="shared" ca="1" si="3"/>
        <v/>
      </c>
      <c r="P15" s="313" t="str">
        <f t="shared" ca="1" si="4"/>
        <v/>
      </c>
      <c r="Q15" s="313" t="str">
        <f t="shared" ca="1" si="4"/>
        <v/>
      </c>
      <c r="R15" s="313" t="str">
        <f t="shared" ca="1" si="4"/>
        <v/>
      </c>
      <c r="S15" s="313" t="str">
        <f t="shared" ca="1" si="4"/>
        <v/>
      </c>
      <c r="T15" s="313" t="str">
        <f t="shared" ca="1" si="4"/>
        <v/>
      </c>
      <c r="U15" s="313" t="str">
        <f t="shared" ca="1" si="4"/>
        <v/>
      </c>
      <c r="V15" s="313" t="str">
        <f t="shared" ca="1" si="4"/>
        <v/>
      </c>
      <c r="W15" s="313" t="str">
        <f t="shared" ca="1" si="4"/>
        <v/>
      </c>
      <c r="X15" s="313" t="str">
        <f t="shared" ca="1" si="4"/>
        <v/>
      </c>
      <c r="Y15" s="313" t="str">
        <f t="shared" ca="1" si="4"/>
        <v/>
      </c>
      <c r="Z15" s="313" t="str">
        <f t="shared" ca="1" si="5"/>
        <v/>
      </c>
      <c r="AA15" s="313" t="str">
        <f t="shared" ca="1" si="5"/>
        <v/>
      </c>
      <c r="AB15" s="313" t="str">
        <f t="shared" ca="1" si="5"/>
        <v/>
      </c>
      <c r="AC15" s="313" t="str">
        <f t="shared" ca="1" si="5"/>
        <v/>
      </c>
      <c r="AD15" s="313" t="str">
        <f t="shared" ca="1" si="5"/>
        <v/>
      </c>
      <c r="AE15" s="313" t="str">
        <f t="shared" ca="1" si="5"/>
        <v/>
      </c>
      <c r="AF15" s="313" t="str">
        <f t="shared" ca="1" si="5"/>
        <v/>
      </c>
      <c r="AG15" s="313" t="str">
        <f t="shared" ca="1" si="5"/>
        <v/>
      </c>
      <c r="AH15" s="313" t="str">
        <f t="shared" ca="1" si="5"/>
        <v/>
      </c>
      <c r="AI15" s="313" t="str">
        <f t="shared" ca="1" si="5"/>
        <v/>
      </c>
      <c r="AJ15" s="313" t="str">
        <f t="shared" ca="1" si="6"/>
        <v/>
      </c>
      <c r="AK15" s="313" t="str">
        <f t="shared" ca="1" si="6"/>
        <v/>
      </c>
      <c r="AL15" s="313" t="str">
        <f t="shared" ca="1" si="6"/>
        <v/>
      </c>
      <c r="AM15" s="313" t="str">
        <f t="shared" ca="1" si="6"/>
        <v/>
      </c>
      <c r="AN15" s="313" t="str">
        <f t="shared" ca="1" si="6"/>
        <v/>
      </c>
      <c r="AO15" s="313" t="str">
        <f t="shared" ca="1" si="6"/>
        <v/>
      </c>
      <c r="AP15" s="313" t="str">
        <f t="shared" ca="1" si="6"/>
        <v/>
      </c>
      <c r="AQ15" s="313" t="str">
        <f t="shared" ca="1" si="6"/>
        <v/>
      </c>
      <c r="AR15" s="313" t="str">
        <f t="shared" ca="1" si="6"/>
        <v/>
      </c>
      <c r="AS15" s="313" t="str">
        <f t="shared" ca="1" si="6"/>
        <v/>
      </c>
      <c r="AT15" s="313" t="str">
        <f t="shared" ca="1" si="7"/>
        <v/>
      </c>
      <c r="AU15" s="313" t="str">
        <f t="shared" ca="1" si="7"/>
        <v/>
      </c>
      <c r="AV15" s="313" t="str">
        <f t="shared" ca="1" si="7"/>
        <v/>
      </c>
      <c r="AW15" s="313" t="str">
        <f t="shared" ca="1" si="7"/>
        <v/>
      </c>
      <c r="AX15" s="313" t="str">
        <f t="shared" ca="1" si="7"/>
        <v/>
      </c>
      <c r="AY15" s="313" t="str">
        <f t="shared" ca="1" si="7"/>
        <v/>
      </c>
      <c r="AZ15" s="313" t="str">
        <f t="shared" ca="1" si="7"/>
        <v/>
      </c>
      <c r="BA15" s="313" t="str">
        <f t="shared" ca="1" si="7"/>
        <v/>
      </c>
      <c r="BB15" s="313" t="str">
        <f t="shared" ca="1" si="7"/>
        <v/>
      </c>
      <c r="BC15" s="313" t="str">
        <f t="shared" ca="1" si="7"/>
        <v/>
      </c>
      <c r="BD15" s="313" t="str">
        <f t="shared" ca="1" si="8"/>
        <v/>
      </c>
      <c r="BE15" s="313" t="str">
        <f t="shared" ca="1" si="8"/>
        <v/>
      </c>
      <c r="BF15" s="313" t="str">
        <f t="shared" ca="1" si="8"/>
        <v/>
      </c>
      <c r="BG15" s="313" t="str">
        <f t="shared" ca="1" si="8"/>
        <v/>
      </c>
      <c r="BH15" s="313" t="str">
        <f t="shared" ca="1" si="8"/>
        <v/>
      </c>
      <c r="BI15" s="313" t="str">
        <f t="shared" ca="1" si="8"/>
        <v/>
      </c>
      <c r="BJ15" s="313" t="str">
        <f t="shared" ca="1" si="8"/>
        <v/>
      </c>
      <c r="BK15" s="313" t="str">
        <f t="shared" ca="1" si="8"/>
        <v/>
      </c>
      <c r="BL15" s="313" t="str">
        <f t="shared" ca="1" si="8"/>
        <v/>
      </c>
      <c r="BM15" s="313" t="str">
        <f t="shared" ca="1" si="8"/>
        <v/>
      </c>
      <c r="BN15" s="313" t="str">
        <f t="shared" ca="1" si="8"/>
        <v/>
      </c>
      <c r="BO15" s="313" t="str">
        <f t="shared" ca="1" si="8"/>
        <v/>
      </c>
      <c r="BP15" s="312" t="str">
        <f t="shared" ca="1" si="8"/>
        <v/>
      </c>
    </row>
    <row r="16" spans="1:68" s="100" customFormat="1" x14ac:dyDescent="0.25">
      <c r="A16" s="157">
        <v>1963</v>
      </c>
      <c r="B16" s="309">
        <f>'Waste Disposal Data'!AB10*'Waste Disposal Data'!AF10*Short_Metric</f>
        <v>19796.676976009996</v>
      </c>
      <c r="C16" s="313">
        <f t="shared" si="9"/>
        <v>73880.923019804599</v>
      </c>
      <c r="D16" s="311">
        <f ca="1">(((SUM(F16:BN16)/M3_FT3)*g_ft3)/g_mt)*Conversions_Constants!$C$29</f>
        <v>3967.3986452379563</v>
      </c>
      <c r="E16" s="312"/>
      <c r="F16" s="311">
        <f t="shared" ca="1" si="3"/>
        <v>62280.784584341185</v>
      </c>
      <c r="G16" s="313">
        <f t="shared" ca="1" si="3"/>
        <v>69283.907370305707</v>
      </c>
      <c r="H16" s="313">
        <f t="shared" ca="1" si="3"/>
        <v>76757.578401149978</v>
      </c>
      <c r="I16" s="313" t="str">
        <f t="shared" ca="1" si="3"/>
        <v/>
      </c>
      <c r="J16" s="313" t="str">
        <f t="shared" ca="1" si="3"/>
        <v/>
      </c>
      <c r="K16" s="313" t="str">
        <f t="shared" ca="1" si="3"/>
        <v/>
      </c>
      <c r="L16" s="313" t="str">
        <f t="shared" ca="1" si="3"/>
        <v/>
      </c>
      <c r="M16" s="313" t="str">
        <f t="shared" ca="1" si="3"/>
        <v/>
      </c>
      <c r="N16" s="313" t="str">
        <f t="shared" ca="1" si="3"/>
        <v/>
      </c>
      <c r="O16" s="313" t="str">
        <f t="shared" ca="1" si="3"/>
        <v/>
      </c>
      <c r="P16" s="313" t="str">
        <f t="shared" ca="1" si="4"/>
        <v/>
      </c>
      <c r="Q16" s="313" t="str">
        <f t="shared" ca="1" si="4"/>
        <v/>
      </c>
      <c r="R16" s="313" t="str">
        <f t="shared" ca="1" si="4"/>
        <v/>
      </c>
      <c r="S16" s="313" t="str">
        <f t="shared" ca="1" si="4"/>
        <v/>
      </c>
      <c r="T16" s="313" t="str">
        <f t="shared" ca="1" si="4"/>
        <v/>
      </c>
      <c r="U16" s="313" t="str">
        <f t="shared" ca="1" si="4"/>
        <v/>
      </c>
      <c r="V16" s="313" t="str">
        <f t="shared" ca="1" si="4"/>
        <v/>
      </c>
      <c r="W16" s="313" t="str">
        <f t="shared" ca="1" si="4"/>
        <v/>
      </c>
      <c r="X16" s="313" t="str">
        <f t="shared" ca="1" si="4"/>
        <v/>
      </c>
      <c r="Y16" s="313" t="str">
        <f t="shared" ca="1" si="4"/>
        <v/>
      </c>
      <c r="Z16" s="313" t="str">
        <f t="shared" ca="1" si="5"/>
        <v/>
      </c>
      <c r="AA16" s="313" t="str">
        <f t="shared" ca="1" si="5"/>
        <v/>
      </c>
      <c r="AB16" s="313" t="str">
        <f t="shared" ca="1" si="5"/>
        <v/>
      </c>
      <c r="AC16" s="313" t="str">
        <f t="shared" ca="1" si="5"/>
        <v/>
      </c>
      <c r="AD16" s="313" t="str">
        <f t="shared" ca="1" si="5"/>
        <v/>
      </c>
      <c r="AE16" s="313" t="str">
        <f t="shared" ca="1" si="5"/>
        <v/>
      </c>
      <c r="AF16" s="313" t="str">
        <f t="shared" ca="1" si="5"/>
        <v/>
      </c>
      <c r="AG16" s="313" t="str">
        <f t="shared" ca="1" si="5"/>
        <v/>
      </c>
      <c r="AH16" s="313" t="str">
        <f t="shared" ca="1" si="5"/>
        <v/>
      </c>
      <c r="AI16" s="313" t="str">
        <f t="shared" ca="1" si="5"/>
        <v/>
      </c>
      <c r="AJ16" s="313" t="str">
        <f t="shared" ca="1" si="6"/>
        <v/>
      </c>
      <c r="AK16" s="313" t="str">
        <f t="shared" ca="1" si="6"/>
        <v/>
      </c>
      <c r="AL16" s="313" t="str">
        <f t="shared" ca="1" si="6"/>
        <v/>
      </c>
      <c r="AM16" s="313" t="str">
        <f t="shared" ca="1" si="6"/>
        <v/>
      </c>
      <c r="AN16" s="313" t="str">
        <f t="shared" ca="1" si="6"/>
        <v/>
      </c>
      <c r="AO16" s="313" t="str">
        <f t="shared" ca="1" si="6"/>
        <v/>
      </c>
      <c r="AP16" s="313" t="str">
        <f t="shared" ca="1" si="6"/>
        <v/>
      </c>
      <c r="AQ16" s="313" t="str">
        <f t="shared" ca="1" si="6"/>
        <v/>
      </c>
      <c r="AR16" s="313" t="str">
        <f t="shared" ca="1" si="6"/>
        <v/>
      </c>
      <c r="AS16" s="313" t="str">
        <f t="shared" ca="1" si="6"/>
        <v/>
      </c>
      <c r="AT16" s="313" t="str">
        <f t="shared" ca="1" si="7"/>
        <v/>
      </c>
      <c r="AU16" s="313" t="str">
        <f t="shared" ca="1" si="7"/>
        <v/>
      </c>
      <c r="AV16" s="313" t="str">
        <f t="shared" ca="1" si="7"/>
        <v/>
      </c>
      <c r="AW16" s="313" t="str">
        <f t="shared" ca="1" si="7"/>
        <v/>
      </c>
      <c r="AX16" s="313" t="str">
        <f t="shared" ca="1" si="7"/>
        <v/>
      </c>
      <c r="AY16" s="313" t="str">
        <f t="shared" ca="1" si="7"/>
        <v/>
      </c>
      <c r="AZ16" s="313" t="str">
        <f t="shared" ca="1" si="7"/>
        <v/>
      </c>
      <c r="BA16" s="313" t="str">
        <f t="shared" ca="1" si="7"/>
        <v/>
      </c>
      <c r="BB16" s="313" t="str">
        <f t="shared" ca="1" si="7"/>
        <v/>
      </c>
      <c r="BC16" s="313" t="str">
        <f t="shared" ca="1" si="7"/>
        <v/>
      </c>
      <c r="BD16" s="313" t="str">
        <f t="shared" ca="1" si="8"/>
        <v/>
      </c>
      <c r="BE16" s="313" t="str">
        <f t="shared" ca="1" si="8"/>
        <v/>
      </c>
      <c r="BF16" s="313" t="str">
        <f t="shared" ca="1" si="8"/>
        <v/>
      </c>
      <c r="BG16" s="313" t="str">
        <f t="shared" ca="1" si="8"/>
        <v/>
      </c>
      <c r="BH16" s="313" t="str">
        <f t="shared" ca="1" si="8"/>
        <v/>
      </c>
      <c r="BI16" s="313" t="str">
        <f t="shared" ca="1" si="8"/>
        <v/>
      </c>
      <c r="BJ16" s="313" t="str">
        <f t="shared" ca="1" si="8"/>
        <v/>
      </c>
      <c r="BK16" s="313" t="str">
        <f t="shared" ca="1" si="8"/>
        <v/>
      </c>
      <c r="BL16" s="313" t="str">
        <f t="shared" ca="1" si="8"/>
        <v/>
      </c>
      <c r="BM16" s="313" t="str">
        <f t="shared" ca="1" si="8"/>
        <v/>
      </c>
      <c r="BN16" s="313" t="str">
        <f t="shared" ca="1" si="8"/>
        <v/>
      </c>
      <c r="BO16" s="313" t="str">
        <f t="shared" ca="1" si="8"/>
        <v/>
      </c>
      <c r="BP16" s="312" t="str">
        <f t="shared" ca="1" si="8"/>
        <v/>
      </c>
    </row>
    <row r="17" spans="1:68" s="100" customFormat="1" x14ac:dyDescent="0.25">
      <c r="A17" s="157">
        <v>1964</v>
      </c>
      <c r="B17" s="309">
        <f>'Waste Disposal Data'!AB11*'Waste Disposal Data'!AF11*Short_Metric</f>
        <v>20647.480461706127</v>
      </c>
      <c r="C17" s="313">
        <f t="shared" si="9"/>
        <v>94528.40348151073</v>
      </c>
      <c r="D17" s="311">
        <f ca="1">(((SUM(F17:BN17)/M3_FT3)*g_ft3)/g_mt)*Conversions_Constants!$C$29</f>
        <v>5319.9079421616061</v>
      </c>
      <c r="E17" s="312"/>
      <c r="F17" s="311">
        <f t="shared" ca="1" si="3"/>
        <v>59838.720090755727</v>
      </c>
      <c r="G17" s="313">
        <f t="shared" ca="1" si="3"/>
        <v>66567.24650459757</v>
      </c>
      <c r="H17" s="313">
        <f t="shared" ca="1" si="3"/>
        <v>73747.870702731292</v>
      </c>
      <c r="I17" s="313">
        <f t="shared" ca="1" si="3"/>
        <v>79186.707904039984</v>
      </c>
      <c r="J17" s="313" t="str">
        <f t="shared" ca="1" si="3"/>
        <v/>
      </c>
      <c r="K17" s="313" t="str">
        <f t="shared" ca="1" si="3"/>
        <v/>
      </c>
      <c r="L17" s="313" t="str">
        <f t="shared" ca="1" si="3"/>
        <v/>
      </c>
      <c r="M17" s="313" t="str">
        <f t="shared" ca="1" si="3"/>
        <v/>
      </c>
      <c r="N17" s="313" t="str">
        <f t="shared" ca="1" si="3"/>
        <v/>
      </c>
      <c r="O17" s="313" t="str">
        <f t="shared" ca="1" si="3"/>
        <v/>
      </c>
      <c r="P17" s="313" t="str">
        <f t="shared" ca="1" si="4"/>
        <v/>
      </c>
      <c r="Q17" s="313" t="str">
        <f t="shared" ca="1" si="4"/>
        <v/>
      </c>
      <c r="R17" s="313" t="str">
        <f t="shared" ca="1" si="4"/>
        <v/>
      </c>
      <c r="S17" s="313" t="str">
        <f t="shared" ca="1" si="4"/>
        <v/>
      </c>
      <c r="T17" s="313" t="str">
        <f t="shared" ca="1" si="4"/>
        <v/>
      </c>
      <c r="U17" s="313" t="str">
        <f t="shared" ca="1" si="4"/>
        <v/>
      </c>
      <c r="V17" s="313" t="str">
        <f t="shared" ca="1" si="4"/>
        <v/>
      </c>
      <c r="W17" s="313" t="str">
        <f t="shared" ca="1" si="4"/>
        <v/>
      </c>
      <c r="X17" s="313" t="str">
        <f t="shared" ca="1" si="4"/>
        <v/>
      </c>
      <c r="Y17" s="313" t="str">
        <f t="shared" ca="1" si="4"/>
        <v/>
      </c>
      <c r="Z17" s="313" t="str">
        <f t="shared" ca="1" si="5"/>
        <v/>
      </c>
      <c r="AA17" s="313" t="str">
        <f t="shared" ca="1" si="5"/>
        <v/>
      </c>
      <c r="AB17" s="313" t="str">
        <f t="shared" ca="1" si="5"/>
        <v/>
      </c>
      <c r="AC17" s="313" t="str">
        <f t="shared" ca="1" si="5"/>
        <v/>
      </c>
      <c r="AD17" s="313" t="str">
        <f t="shared" ca="1" si="5"/>
        <v/>
      </c>
      <c r="AE17" s="313" t="str">
        <f t="shared" ca="1" si="5"/>
        <v/>
      </c>
      <c r="AF17" s="313" t="str">
        <f t="shared" ca="1" si="5"/>
        <v/>
      </c>
      <c r="AG17" s="313" t="str">
        <f t="shared" ca="1" si="5"/>
        <v/>
      </c>
      <c r="AH17" s="313" t="str">
        <f t="shared" ca="1" si="5"/>
        <v/>
      </c>
      <c r="AI17" s="313" t="str">
        <f t="shared" ca="1" si="5"/>
        <v/>
      </c>
      <c r="AJ17" s="313" t="str">
        <f t="shared" ca="1" si="6"/>
        <v/>
      </c>
      <c r="AK17" s="313" t="str">
        <f t="shared" ca="1" si="6"/>
        <v/>
      </c>
      <c r="AL17" s="313" t="str">
        <f t="shared" ca="1" si="6"/>
        <v/>
      </c>
      <c r="AM17" s="313" t="str">
        <f t="shared" ca="1" si="6"/>
        <v/>
      </c>
      <c r="AN17" s="313" t="str">
        <f t="shared" ca="1" si="6"/>
        <v/>
      </c>
      <c r="AO17" s="313" t="str">
        <f t="shared" ca="1" si="6"/>
        <v/>
      </c>
      <c r="AP17" s="313" t="str">
        <f t="shared" ca="1" si="6"/>
        <v/>
      </c>
      <c r="AQ17" s="313" t="str">
        <f t="shared" ca="1" si="6"/>
        <v/>
      </c>
      <c r="AR17" s="313" t="str">
        <f t="shared" ca="1" si="6"/>
        <v/>
      </c>
      <c r="AS17" s="313" t="str">
        <f t="shared" ca="1" si="6"/>
        <v/>
      </c>
      <c r="AT17" s="313" t="str">
        <f t="shared" ca="1" si="7"/>
        <v/>
      </c>
      <c r="AU17" s="313" t="str">
        <f t="shared" ca="1" si="7"/>
        <v/>
      </c>
      <c r="AV17" s="313" t="str">
        <f t="shared" ca="1" si="7"/>
        <v/>
      </c>
      <c r="AW17" s="313" t="str">
        <f t="shared" ca="1" si="7"/>
        <v/>
      </c>
      <c r="AX17" s="313" t="str">
        <f t="shared" ca="1" si="7"/>
        <v/>
      </c>
      <c r="AY17" s="313" t="str">
        <f t="shared" ca="1" si="7"/>
        <v/>
      </c>
      <c r="AZ17" s="313" t="str">
        <f t="shared" ca="1" si="7"/>
        <v/>
      </c>
      <c r="BA17" s="313" t="str">
        <f t="shared" ca="1" si="7"/>
        <v/>
      </c>
      <c r="BB17" s="313" t="str">
        <f t="shared" ca="1" si="7"/>
        <v/>
      </c>
      <c r="BC17" s="313" t="str">
        <f t="shared" ca="1" si="7"/>
        <v/>
      </c>
      <c r="BD17" s="313" t="str">
        <f t="shared" ca="1" si="8"/>
        <v/>
      </c>
      <c r="BE17" s="313" t="str">
        <f t="shared" ca="1" si="8"/>
        <v/>
      </c>
      <c r="BF17" s="313" t="str">
        <f t="shared" ca="1" si="8"/>
        <v/>
      </c>
      <c r="BG17" s="313" t="str">
        <f t="shared" ca="1" si="8"/>
        <v/>
      </c>
      <c r="BH17" s="313" t="str">
        <f t="shared" ca="1" si="8"/>
        <v/>
      </c>
      <c r="BI17" s="313" t="str">
        <f t="shared" ca="1" si="8"/>
        <v/>
      </c>
      <c r="BJ17" s="313" t="str">
        <f t="shared" ca="1" si="8"/>
        <v/>
      </c>
      <c r="BK17" s="313" t="str">
        <f t="shared" ca="1" si="8"/>
        <v/>
      </c>
      <c r="BL17" s="313" t="str">
        <f t="shared" ca="1" si="8"/>
        <v/>
      </c>
      <c r="BM17" s="313" t="str">
        <f t="shared" ca="1" si="8"/>
        <v/>
      </c>
      <c r="BN17" s="313" t="str">
        <f t="shared" ca="1" si="8"/>
        <v/>
      </c>
      <c r="BO17" s="313" t="str">
        <f t="shared" ca="1" si="8"/>
        <v/>
      </c>
      <c r="BP17" s="312" t="str">
        <f t="shared" ca="1" si="8"/>
        <v/>
      </c>
    </row>
    <row r="18" spans="1:68" s="100" customFormat="1" x14ac:dyDescent="0.25">
      <c r="A18" s="157">
        <v>1965</v>
      </c>
      <c r="B18" s="309">
        <f>'Waste Disposal Data'!AB12*'Waste Disposal Data'!AF12*Short_Metric</f>
        <v>21253.783258303858</v>
      </c>
      <c r="C18" s="313">
        <f t="shared" si="9"/>
        <v>115782.18673981458</v>
      </c>
      <c r="D18" s="311">
        <f ca="1">(((SUM(F18:BN18)/M3_FT3)*g_ft3)/g_mt)*Conversions_Constants!$C$29</f>
        <v>6684.1971833514799</v>
      </c>
      <c r="E18" s="312"/>
      <c r="F18" s="311">
        <f t="shared" ca="1" si="3"/>
        <v>57492.410315590205</v>
      </c>
      <c r="G18" s="313">
        <f t="shared" ca="1" si="3"/>
        <v>63957.107435066639</v>
      </c>
      <c r="H18" s="313">
        <f t="shared" ca="1" si="3"/>
        <v>70856.175331155275</v>
      </c>
      <c r="I18" s="313">
        <f t="shared" ca="1" si="3"/>
        <v>76081.752675441341</v>
      </c>
      <c r="J18" s="313">
        <f t="shared" ca="1" si="3"/>
        <v>82589.921846824524</v>
      </c>
      <c r="K18" s="313" t="str">
        <f t="shared" ca="1" si="3"/>
        <v/>
      </c>
      <c r="L18" s="313" t="str">
        <f t="shared" ca="1" si="3"/>
        <v/>
      </c>
      <c r="M18" s="313" t="str">
        <f t="shared" ca="1" si="3"/>
        <v/>
      </c>
      <c r="N18" s="313" t="str">
        <f t="shared" ca="1" si="3"/>
        <v/>
      </c>
      <c r="O18" s="313" t="str">
        <f t="shared" ca="1" si="3"/>
        <v/>
      </c>
      <c r="P18" s="313" t="str">
        <f t="shared" ca="1" si="4"/>
        <v/>
      </c>
      <c r="Q18" s="313" t="str">
        <f t="shared" ca="1" si="4"/>
        <v/>
      </c>
      <c r="R18" s="313" t="str">
        <f t="shared" ca="1" si="4"/>
        <v/>
      </c>
      <c r="S18" s="313" t="str">
        <f t="shared" ca="1" si="4"/>
        <v/>
      </c>
      <c r="T18" s="313" t="str">
        <f t="shared" ca="1" si="4"/>
        <v/>
      </c>
      <c r="U18" s="313" t="str">
        <f t="shared" ca="1" si="4"/>
        <v/>
      </c>
      <c r="V18" s="313" t="str">
        <f t="shared" ca="1" si="4"/>
        <v/>
      </c>
      <c r="W18" s="313" t="str">
        <f t="shared" ca="1" si="4"/>
        <v/>
      </c>
      <c r="X18" s="313" t="str">
        <f t="shared" ca="1" si="4"/>
        <v/>
      </c>
      <c r="Y18" s="313" t="str">
        <f t="shared" ca="1" si="4"/>
        <v/>
      </c>
      <c r="Z18" s="313" t="str">
        <f t="shared" ca="1" si="5"/>
        <v/>
      </c>
      <c r="AA18" s="313" t="str">
        <f t="shared" ca="1" si="5"/>
        <v/>
      </c>
      <c r="AB18" s="313" t="str">
        <f t="shared" ca="1" si="5"/>
        <v/>
      </c>
      <c r="AC18" s="313" t="str">
        <f t="shared" ca="1" si="5"/>
        <v/>
      </c>
      <c r="AD18" s="313" t="str">
        <f t="shared" ca="1" si="5"/>
        <v/>
      </c>
      <c r="AE18" s="313" t="str">
        <f t="shared" ca="1" si="5"/>
        <v/>
      </c>
      <c r="AF18" s="313" t="str">
        <f t="shared" ca="1" si="5"/>
        <v/>
      </c>
      <c r="AG18" s="313" t="str">
        <f t="shared" ca="1" si="5"/>
        <v/>
      </c>
      <c r="AH18" s="313" t="str">
        <f t="shared" ca="1" si="5"/>
        <v/>
      </c>
      <c r="AI18" s="313" t="str">
        <f t="shared" ca="1" si="5"/>
        <v/>
      </c>
      <c r="AJ18" s="313" t="str">
        <f t="shared" ca="1" si="6"/>
        <v/>
      </c>
      <c r="AK18" s="313" t="str">
        <f t="shared" ca="1" si="6"/>
        <v/>
      </c>
      <c r="AL18" s="313" t="str">
        <f t="shared" ca="1" si="6"/>
        <v/>
      </c>
      <c r="AM18" s="313" t="str">
        <f t="shared" ca="1" si="6"/>
        <v/>
      </c>
      <c r="AN18" s="313" t="str">
        <f t="shared" ca="1" si="6"/>
        <v/>
      </c>
      <c r="AO18" s="313" t="str">
        <f t="shared" ca="1" si="6"/>
        <v/>
      </c>
      <c r="AP18" s="313" t="str">
        <f t="shared" ca="1" si="6"/>
        <v/>
      </c>
      <c r="AQ18" s="313" t="str">
        <f t="shared" ca="1" si="6"/>
        <v/>
      </c>
      <c r="AR18" s="313" t="str">
        <f t="shared" ca="1" si="6"/>
        <v/>
      </c>
      <c r="AS18" s="313" t="str">
        <f t="shared" ca="1" si="6"/>
        <v/>
      </c>
      <c r="AT18" s="313" t="str">
        <f t="shared" ca="1" si="7"/>
        <v/>
      </c>
      <c r="AU18" s="313" t="str">
        <f t="shared" ca="1" si="7"/>
        <v/>
      </c>
      <c r="AV18" s="313" t="str">
        <f t="shared" ca="1" si="7"/>
        <v/>
      </c>
      <c r="AW18" s="313" t="str">
        <f t="shared" ca="1" si="7"/>
        <v/>
      </c>
      <c r="AX18" s="313" t="str">
        <f t="shared" ca="1" si="7"/>
        <v/>
      </c>
      <c r="AY18" s="313" t="str">
        <f t="shared" ca="1" si="7"/>
        <v/>
      </c>
      <c r="AZ18" s="313" t="str">
        <f t="shared" ca="1" si="7"/>
        <v/>
      </c>
      <c r="BA18" s="313" t="str">
        <f t="shared" ca="1" si="7"/>
        <v/>
      </c>
      <c r="BB18" s="313" t="str">
        <f t="shared" ca="1" si="7"/>
        <v/>
      </c>
      <c r="BC18" s="313" t="str">
        <f t="shared" ca="1" si="7"/>
        <v/>
      </c>
      <c r="BD18" s="313" t="str">
        <f t="shared" ca="1" si="8"/>
        <v/>
      </c>
      <c r="BE18" s="313" t="str">
        <f t="shared" ca="1" si="8"/>
        <v/>
      </c>
      <c r="BF18" s="313" t="str">
        <f t="shared" ca="1" si="8"/>
        <v/>
      </c>
      <c r="BG18" s="313" t="str">
        <f t="shared" ca="1" si="8"/>
        <v/>
      </c>
      <c r="BH18" s="313" t="str">
        <f t="shared" ca="1" si="8"/>
        <v/>
      </c>
      <c r="BI18" s="313" t="str">
        <f t="shared" ca="1" si="8"/>
        <v/>
      </c>
      <c r="BJ18" s="313" t="str">
        <f t="shared" ca="1" si="8"/>
        <v/>
      </c>
      <c r="BK18" s="313" t="str">
        <f t="shared" ca="1" si="8"/>
        <v/>
      </c>
      <c r="BL18" s="313" t="str">
        <f t="shared" ca="1" si="8"/>
        <v/>
      </c>
      <c r="BM18" s="313" t="str">
        <f t="shared" ca="1" si="8"/>
        <v/>
      </c>
      <c r="BN18" s="313" t="str">
        <f t="shared" ca="1" si="8"/>
        <v/>
      </c>
      <c r="BO18" s="313" t="str">
        <f t="shared" ca="1" si="8"/>
        <v/>
      </c>
      <c r="BP18" s="312" t="str">
        <f t="shared" ca="1" si="8"/>
        <v/>
      </c>
    </row>
    <row r="19" spans="1:68" s="100" customFormat="1" x14ac:dyDescent="0.25">
      <c r="A19" s="157">
        <v>1966</v>
      </c>
      <c r="B19" s="309">
        <f>'Waste Disposal Data'!AB13*'Waste Disposal Data'!AF13*Short_Metric</f>
        <v>22227.386267140308</v>
      </c>
      <c r="C19" s="313">
        <f t="shared" si="9"/>
        <v>138009.57300695489</v>
      </c>
      <c r="D19" s="311">
        <f ca="1">(((SUM(F19:BN19)/M3_FT3)*g_ft3)/g_mt)*Conversions_Constants!$C$29</f>
        <v>8041.1788728325819</v>
      </c>
      <c r="E19" s="312"/>
      <c r="F19" s="311">
        <f t="shared" ca="1" si="3"/>
        <v>55238.10066263091</v>
      </c>
      <c r="G19" s="313">
        <f t="shared" ca="1" si="3"/>
        <v>61449.31338234272</v>
      </c>
      <c r="H19" s="313">
        <f t="shared" ca="1" si="3"/>
        <v>68077.864956899255</v>
      </c>
      <c r="I19" s="313">
        <f t="shared" ca="1" si="3"/>
        <v>73098.544482763071</v>
      </c>
      <c r="J19" s="313">
        <f t="shared" ca="1" si="3"/>
        <v>79351.524690844657</v>
      </c>
      <c r="K19" s="313">
        <f t="shared" ca="1" si="3"/>
        <v>85015.133033215432</v>
      </c>
      <c r="L19" s="313" t="str">
        <f t="shared" ca="1" si="3"/>
        <v/>
      </c>
      <c r="M19" s="313" t="str">
        <f t="shared" ca="1" si="3"/>
        <v/>
      </c>
      <c r="N19" s="313" t="str">
        <f t="shared" ca="1" si="3"/>
        <v/>
      </c>
      <c r="O19" s="313" t="str">
        <f t="shared" ca="1" si="3"/>
        <v/>
      </c>
      <c r="P19" s="313" t="str">
        <f t="shared" ca="1" si="4"/>
        <v/>
      </c>
      <c r="Q19" s="313" t="str">
        <f t="shared" ca="1" si="4"/>
        <v/>
      </c>
      <c r="R19" s="313" t="str">
        <f t="shared" ca="1" si="4"/>
        <v/>
      </c>
      <c r="S19" s="313" t="str">
        <f t="shared" ca="1" si="4"/>
        <v/>
      </c>
      <c r="T19" s="313" t="str">
        <f t="shared" ca="1" si="4"/>
        <v/>
      </c>
      <c r="U19" s="313" t="str">
        <f t="shared" ca="1" si="4"/>
        <v/>
      </c>
      <c r="V19" s="313" t="str">
        <f t="shared" ca="1" si="4"/>
        <v/>
      </c>
      <c r="W19" s="313" t="str">
        <f t="shared" ca="1" si="4"/>
        <v/>
      </c>
      <c r="X19" s="313" t="str">
        <f t="shared" ca="1" si="4"/>
        <v/>
      </c>
      <c r="Y19" s="313" t="str">
        <f t="shared" ca="1" si="4"/>
        <v/>
      </c>
      <c r="Z19" s="313" t="str">
        <f t="shared" ca="1" si="5"/>
        <v/>
      </c>
      <c r="AA19" s="313" t="str">
        <f t="shared" ca="1" si="5"/>
        <v/>
      </c>
      <c r="AB19" s="313" t="str">
        <f t="shared" ca="1" si="5"/>
        <v/>
      </c>
      <c r="AC19" s="313" t="str">
        <f t="shared" ca="1" si="5"/>
        <v/>
      </c>
      <c r="AD19" s="313" t="str">
        <f t="shared" ca="1" si="5"/>
        <v/>
      </c>
      <c r="AE19" s="313" t="str">
        <f t="shared" ca="1" si="5"/>
        <v/>
      </c>
      <c r="AF19" s="313" t="str">
        <f t="shared" ca="1" si="5"/>
        <v/>
      </c>
      <c r="AG19" s="313" t="str">
        <f t="shared" ca="1" si="5"/>
        <v/>
      </c>
      <c r="AH19" s="313" t="str">
        <f t="shared" ca="1" si="5"/>
        <v/>
      </c>
      <c r="AI19" s="313" t="str">
        <f t="shared" ca="1" si="5"/>
        <v/>
      </c>
      <c r="AJ19" s="313" t="str">
        <f t="shared" ca="1" si="6"/>
        <v/>
      </c>
      <c r="AK19" s="313" t="str">
        <f t="shared" ca="1" si="6"/>
        <v/>
      </c>
      <c r="AL19" s="313" t="str">
        <f t="shared" ca="1" si="6"/>
        <v/>
      </c>
      <c r="AM19" s="313" t="str">
        <f t="shared" ca="1" si="6"/>
        <v/>
      </c>
      <c r="AN19" s="313" t="str">
        <f t="shared" ca="1" si="6"/>
        <v/>
      </c>
      <c r="AO19" s="313" t="str">
        <f t="shared" ca="1" si="6"/>
        <v/>
      </c>
      <c r="AP19" s="313" t="str">
        <f t="shared" ca="1" si="6"/>
        <v/>
      </c>
      <c r="AQ19" s="313" t="str">
        <f t="shared" ca="1" si="6"/>
        <v/>
      </c>
      <c r="AR19" s="313" t="str">
        <f t="shared" ca="1" si="6"/>
        <v/>
      </c>
      <c r="AS19" s="313" t="str">
        <f t="shared" ca="1" si="6"/>
        <v/>
      </c>
      <c r="AT19" s="313" t="str">
        <f t="shared" ca="1" si="7"/>
        <v/>
      </c>
      <c r="AU19" s="313" t="str">
        <f t="shared" ca="1" si="7"/>
        <v/>
      </c>
      <c r="AV19" s="313" t="str">
        <f t="shared" ca="1" si="7"/>
        <v/>
      </c>
      <c r="AW19" s="313" t="str">
        <f t="shared" ca="1" si="7"/>
        <v/>
      </c>
      <c r="AX19" s="313" t="str">
        <f t="shared" ca="1" si="7"/>
        <v/>
      </c>
      <c r="AY19" s="313" t="str">
        <f t="shared" ca="1" si="7"/>
        <v/>
      </c>
      <c r="AZ19" s="313" t="str">
        <f t="shared" ca="1" si="7"/>
        <v/>
      </c>
      <c r="BA19" s="313" t="str">
        <f t="shared" ca="1" si="7"/>
        <v/>
      </c>
      <c r="BB19" s="313" t="str">
        <f t="shared" ca="1" si="7"/>
        <v/>
      </c>
      <c r="BC19" s="313" t="str">
        <f t="shared" ca="1" si="7"/>
        <v/>
      </c>
      <c r="BD19" s="313" t="str">
        <f t="shared" ca="1" si="8"/>
        <v/>
      </c>
      <c r="BE19" s="313" t="str">
        <f t="shared" ca="1" si="8"/>
        <v/>
      </c>
      <c r="BF19" s="313" t="str">
        <f t="shared" ca="1" si="8"/>
        <v/>
      </c>
      <c r="BG19" s="313" t="str">
        <f t="shared" ca="1" si="8"/>
        <v/>
      </c>
      <c r="BH19" s="313" t="str">
        <f t="shared" ca="1" si="8"/>
        <v/>
      </c>
      <c r="BI19" s="313" t="str">
        <f t="shared" ca="1" si="8"/>
        <v/>
      </c>
      <c r="BJ19" s="313" t="str">
        <f t="shared" ca="1" si="8"/>
        <v/>
      </c>
      <c r="BK19" s="313" t="str">
        <f t="shared" ca="1" si="8"/>
        <v/>
      </c>
      <c r="BL19" s="313" t="str">
        <f t="shared" ca="1" si="8"/>
        <v/>
      </c>
      <c r="BM19" s="313" t="str">
        <f t="shared" ca="1" si="8"/>
        <v/>
      </c>
      <c r="BN19" s="313" t="str">
        <f t="shared" ca="1" si="8"/>
        <v/>
      </c>
      <c r="BO19" s="313" t="str">
        <f t="shared" ca="1" si="8"/>
        <v/>
      </c>
      <c r="BP19" s="312" t="str">
        <f t="shared" ca="1" si="8"/>
        <v/>
      </c>
    </row>
    <row r="20" spans="1:68" s="100" customFormat="1" x14ac:dyDescent="0.25">
      <c r="A20" s="157">
        <v>1967</v>
      </c>
      <c r="B20" s="309">
        <f>'Waste Disposal Data'!AB14*'Waste Disposal Data'!AF14*Short_Metric</f>
        <v>23841.14787618323</v>
      </c>
      <c r="C20" s="313">
        <f t="shared" si="9"/>
        <v>161850.72088313813</v>
      </c>
      <c r="D20" s="311">
        <f ca="1">(((SUM(F20:BN20)/M3_FT3)*g_ft3)/g_mt)*Conversions_Constants!$C$29</f>
        <v>9419.1197758173839</v>
      </c>
      <c r="E20" s="312"/>
      <c r="F20" s="311">
        <f t="shared" ca="1" si="3"/>
        <v>53072.183755489001</v>
      </c>
      <c r="G20" s="313">
        <f t="shared" ca="1" si="3"/>
        <v>59039.851340916153</v>
      </c>
      <c r="H20" s="313">
        <f t="shared" ca="1" si="3"/>
        <v>65408.493690627001</v>
      </c>
      <c r="I20" s="313">
        <f t="shared" ca="1" si="3"/>
        <v>70232.30955644499</v>
      </c>
      <c r="J20" s="313">
        <f t="shared" ca="1" si="3"/>
        <v>76240.106903598396</v>
      </c>
      <c r="K20" s="313">
        <f t="shared" ca="1" si="3"/>
        <v>81681.641986443137</v>
      </c>
      <c r="L20" s="313">
        <f t="shared" ca="1" si="3"/>
        <v>88909.54506856123</v>
      </c>
      <c r="M20" s="313" t="str">
        <f t="shared" ca="1" si="3"/>
        <v/>
      </c>
      <c r="N20" s="313" t="str">
        <f t="shared" ca="1" si="3"/>
        <v/>
      </c>
      <c r="O20" s="313" t="str">
        <f t="shared" ca="1" si="3"/>
        <v/>
      </c>
      <c r="P20" s="313" t="str">
        <f t="shared" ca="1" si="4"/>
        <v/>
      </c>
      <c r="Q20" s="313" t="str">
        <f t="shared" ca="1" si="4"/>
        <v/>
      </c>
      <c r="R20" s="313" t="str">
        <f t="shared" ca="1" si="4"/>
        <v/>
      </c>
      <c r="S20" s="313" t="str">
        <f t="shared" ca="1" si="4"/>
        <v/>
      </c>
      <c r="T20" s="313" t="str">
        <f t="shared" ca="1" si="4"/>
        <v/>
      </c>
      <c r="U20" s="313" t="str">
        <f t="shared" ca="1" si="4"/>
        <v/>
      </c>
      <c r="V20" s="313" t="str">
        <f t="shared" ca="1" si="4"/>
        <v/>
      </c>
      <c r="W20" s="313" t="str">
        <f t="shared" ca="1" si="4"/>
        <v/>
      </c>
      <c r="X20" s="313" t="str">
        <f t="shared" ca="1" si="4"/>
        <v/>
      </c>
      <c r="Y20" s="313" t="str">
        <f t="shared" ca="1" si="4"/>
        <v/>
      </c>
      <c r="Z20" s="313" t="str">
        <f t="shared" ca="1" si="5"/>
        <v/>
      </c>
      <c r="AA20" s="313" t="str">
        <f t="shared" ca="1" si="5"/>
        <v/>
      </c>
      <c r="AB20" s="313" t="str">
        <f t="shared" ca="1" si="5"/>
        <v/>
      </c>
      <c r="AC20" s="313" t="str">
        <f t="shared" ca="1" si="5"/>
        <v/>
      </c>
      <c r="AD20" s="313" t="str">
        <f t="shared" ca="1" si="5"/>
        <v/>
      </c>
      <c r="AE20" s="313" t="str">
        <f t="shared" ca="1" si="5"/>
        <v/>
      </c>
      <c r="AF20" s="313" t="str">
        <f t="shared" ca="1" si="5"/>
        <v/>
      </c>
      <c r="AG20" s="313" t="str">
        <f t="shared" ca="1" si="5"/>
        <v/>
      </c>
      <c r="AH20" s="313" t="str">
        <f t="shared" ca="1" si="5"/>
        <v/>
      </c>
      <c r="AI20" s="313" t="str">
        <f t="shared" ca="1" si="5"/>
        <v/>
      </c>
      <c r="AJ20" s="313" t="str">
        <f t="shared" ca="1" si="6"/>
        <v/>
      </c>
      <c r="AK20" s="313" t="str">
        <f t="shared" ca="1" si="6"/>
        <v/>
      </c>
      <c r="AL20" s="313" t="str">
        <f t="shared" ca="1" si="6"/>
        <v/>
      </c>
      <c r="AM20" s="313" t="str">
        <f t="shared" ca="1" si="6"/>
        <v/>
      </c>
      <c r="AN20" s="313" t="str">
        <f t="shared" ca="1" si="6"/>
        <v/>
      </c>
      <c r="AO20" s="313" t="str">
        <f t="shared" ca="1" si="6"/>
        <v/>
      </c>
      <c r="AP20" s="313" t="str">
        <f t="shared" ca="1" si="6"/>
        <v/>
      </c>
      <c r="AQ20" s="313" t="str">
        <f t="shared" ca="1" si="6"/>
        <v/>
      </c>
      <c r="AR20" s="313" t="str">
        <f t="shared" ca="1" si="6"/>
        <v/>
      </c>
      <c r="AS20" s="313" t="str">
        <f t="shared" ca="1" si="6"/>
        <v/>
      </c>
      <c r="AT20" s="313" t="str">
        <f t="shared" ca="1" si="7"/>
        <v/>
      </c>
      <c r="AU20" s="313" t="str">
        <f t="shared" ca="1" si="7"/>
        <v/>
      </c>
      <c r="AV20" s="313" t="str">
        <f t="shared" ca="1" si="7"/>
        <v/>
      </c>
      <c r="AW20" s="313" t="str">
        <f t="shared" ca="1" si="7"/>
        <v/>
      </c>
      <c r="AX20" s="313" t="str">
        <f t="shared" ca="1" si="7"/>
        <v/>
      </c>
      <c r="AY20" s="313" t="str">
        <f t="shared" ca="1" si="7"/>
        <v/>
      </c>
      <c r="AZ20" s="313" t="str">
        <f t="shared" ca="1" si="7"/>
        <v/>
      </c>
      <c r="BA20" s="313" t="str">
        <f t="shared" ca="1" si="7"/>
        <v/>
      </c>
      <c r="BB20" s="313" t="str">
        <f t="shared" ca="1" si="7"/>
        <v/>
      </c>
      <c r="BC20" s="313" t="str">
        <f t="shared" ca="1" si="7"/>
        <v/>
      </c>
      <c r="BD20" s="313" t="str">
        <f t="shared" ca="1" si="8"/>
        <v/>
      </c>
      <c r="BE20" s="313" t="str">
        <f t="shared" ca="1" si="8"/>
        <v/>
      </c>
      <c r="BF20" s="313" t="str">
        <f t="shared" ca="1" si="8"/>
        <v/>
      </c>
      <c r="BG20" s="313" t="str">
        <f t="shared" ca="1" si="8"/>
        <v/>
      </c>
      <c r="BH20" s="313" t="str">
        <f t="shared" ca="1" si="8"/>
        <v/>
      </c>
      <c r="BI20" s="313" t="str">
        <f t="shared" ca="1" si="8"/>
        <v/>
      </c>
      <c r="BJ20" s="313" t="str">
        <f t="shared" ca="1" si="8"/>
        <v/>
      </c>
      <c r="BK20" s="313" t="str">
        <f t="shared" ca="1" si="8"/>
        <v/>
      </c>
      <c r="BL20" s="313" t="str">
        <f t="shared" ca="1" si="8"/>
        <v/>
      </c>
      <c r="BM20" s="313" t="str">
        <f t="shared" ca="1" si="8"/>
        <v/>
      </c>
      <c r="BN20" s="313" t="str">
        <f t="shared" ca="1" si="8"/>
        <v/>
      </c>
      <c r="BO20" s="313" t="str">
        <f t="shared" ca="1" si="8"/>
        <v/>
      </c>
      <c r="BP20" s="312" t="str">
        <f t="shared" ca="1" si="8"/>
        <v/>
      </c>
    </row>
    <row r="21" spans="1:68" s="100" customFormat="1" x14ac:dyDescent="0.25">
      <c r="A21" s="157">
        <v>1968</v>
      </c>
      <c r="B21" s="309">
        <f>'Waste Disposal Data'!AB15*'Waste Disposal Data'!AF15*Short_Metric</f>
        <v>25252.193316551318</v>
      </c>
      <c r="C21" s="313">
        <f t="shared" si="9"/>
        <v>187102.91419968946</v>
      </c>
      <c r="D21" s="311">
        <f ca="1">(((SUM(F21:BN21)/M3_FT3)*g_ft3)/g_mt)*Conversions_Constants!$C$29</f>
        <v>10865.964135152697</v>
      </c>
      <c r="E21" s="312"/>
      <c r="F21" s="311">
        <f t="shared" ca="1" si="3"/>
        <v>50991.193665025174</v>
      </c>
      <c r="G21" s="313">
        <f t="shared" ca="1" si="3"/>
        <v>56724.865657475661</v>
      </c>
      <c r="H21" s="313">
        <f t="shared" ca="1" si="3"/>
        <v>62843.789968815508</v>
      </c>
      <c r="I21" s="313">
        <f t="shared" ca="1" si="3"/>
        <v>67478.461309109305</v>
      </c>
      <c r="J21" s="313">
        <f t="shared" ca="1" si="3"/>
        <v>73250.68955282135</v>
      </c>
      <c r="K21" s="313">
        <f t="shared" ca="1" si="3"/>
        <v>78478.858993195594</v>
      </c>
      <c r="L21" s="313">
        <f t="shared" ca="1" si="3"/>
        <v>85423.351941711066</v>
      </c>
      <c r="M21" s="313">
        <f t="shared" ca="1" si="3"/>
        <v>95364.591504732904</v>
      </c>
      <c r="N21" s="313" t="str">
        <f t="shared" ca="1" si="3"/>
        <v/>
      </c>
      <c r="O21" s="313" t="str">
        <f t="shared" ca="1" si="3"/>
        <v/>
      </c>
      <c r="P21" s="313" t="str">
        <f t="shared" ca="1" si="4"/>
        <v/>
      </c>
      <c r="Q21" s="313" t="str">
        <f t="shared" ca="1" si="4"/>
        <v/>
      </c>
      <c r="R21" s="313" t="str">
        <f t="shared" ca="1" si="4"/>
        <v/>
      </c>
      <c r="S21" s="313" t="str">
        <f t="shared" ca="1" si="4"/>
        <v/>
      </c>
      <c r="T21" s="313" t="str">
        <f t="shared" ca="1" si="4"/>
        <v/>
      </c>
      <c r="U21" s="313" t="str">
        <f t="shared" ca="1" si="4"/>
        <v/>
      </c>
      <c r="V21" s="313" t="str">
        <f t="shared" ca="1" si="4"/>
        <v/>
      </c>
      <c r="W21" s="313" t="str">
        <f t="shared" ca="1" si="4"/>
        <v/>
      </c>
      <c r="X21" s="313" t="str">
        <f t="shared" ca="1" si="4"/>
        <v/>
      </c>
      <c r="Y21" s="313" t="str">
        <f t="shared" ca="1" si="4"/>
        <v/>
      </c>
      <c r="Z21" s="313" t="str">
        <f t="shared" ca="1" si="5"/>
        <v/>
      </c>
      <c r="AA21" s="313" t="str">
        <f t="shared" ca="1" si="5"/>
        <v/>
      </c>
      <c r="AB21" s="313" t="str">
        <f t="shared" ca="1" si="5"/>
        <v/>
      </c>
      <c r="AC21" s="313" t="str">
        <f t="shared" ca="1" si="5"/>
        <v/>
      </c>
      <c r="AD21" s="313" t="str">
        <f t="shared" ca="1" si="5"/>
        <v/>
      </c>
      <c r="AE21" s="313" t="str">
        <f t="shared" ca="1" si="5"/>
        <v/>
      </c>
      <c r="AF21" s="313" t="str">
        <f t="shared" ca="1" si="5"/>
        <v/>
      </c>
      <c r="AG21" s="313" t="str">
        <f t="shared" ca="1" si="5"/>
        <v/>
      </c>
      <c r="AH21" s="313" t="str">
        <f t="shared" ca="1" si="5"/>
        <v/>
      </c>
      <c r="AI21" s="313" t="str">
        <f t="shared" ca="1" si="5"/>
        <v/>
      </c>
      <c r="AJ21" s="313" t="str">
        <f t="shared" ca="1" si="6"/>
        <v/>
      </c>
      <c r="AK21" s="313" t="str">
        <f t="shared" ca="1" si="6"/>
        <v/>
      </c>
      <c r="AL21" s="313" t="str">
        <f t="shared" ca="1" si="6"/>
        <v/>
      </c>
      <c r="AM21" s="313" t="str">
        <f t="shared" ca="1" si="6"/>
        <v/>
      </c>
      <c r="AN21" s="313" t="str">
        <f t="shared" ca="1" si="6"/>
        <v/>
      </c>
      <c r="AO21" s="313" t="str">
        <f t="shared" ca="1" si="6"/>
        <v/>
      </c>
      <c r="AP21" s="313" t="str">
        <f t="shared" ca="1" si="6"/>
        <v/>
      </c>
      <c r="AQ21" s="313" t="str">
        <f t="shared" ca="1" si="6"/>
        <v/>
      </c>
      <c r="AR21" s="313" t="str">
        <f t="shared" ca="1" si="6"/>
        <v/>
      </c>
      <c r="AS21" s="313" t="str">
        <f t="shared" ca="1" si="6"/>
        <v/>
      </c>
      <c r="AT21" s="313" t="str">
        <f t="shared" ca="1" si="7"/>
        <v/>
      </c>
      <c r="AU21" s="313" t="str">
        <f t="shared" ca="1" si="7"/>
        <v/>
      </c>
      <c r="AV21" s="313" t="str">
        <f t="shared" ca="1" si="7"/>
        <v/>
      </c>
      <c r="AW21" s="313" t="str">
        <f t="shared" ca="1" si="7"/>
        <v/>
      </c>
      <c r="AX21" s="313" t="str">
        <f t="shared" ca="1" si="7"/>
        <v/>
      </c>
      <c r="AY21" s="313" t="str">
        <f t="shared" ca="1" si="7"/>
        <v/>
      </c>
      <c r="AZ21" s="313" t="str">
        <f t="shared" ca="1" si="7"/>
        <v/>
      </c>
      <c r="BA21" s="313" t="str">
        <f t="shared" ca="1" si="7"/>
        <v/>
      </c>
      <c r="BB21" s="313" t="str">
        <f t="shared" ca="1" si="7"/>
        <v/>
      </c>
      <c r="BC21" s="313" t="str">
        <f t="shared" ca="1" si="7"/>
        <v/>
      </c>
      <c r="BD21" s="313" t="str">
        <f t="shared" ca="1" si="8"/>
        <v/>
      </c>
      <c r="BE21" s="313" t="str">
        <f t="shared" ca="1" si="8"/>
        <v/>
      </c>
      <c r="BF21" s="313" t="str">
        <f t="shared" ca="1" si="8"/>
        <v/>
      </c>
      <c r="BG21" s="313" t="str">
        <f t="shared" ca="1" si="8"/>
        <v/>
      </c>
      <c r="BH21" s="313" t="str">
        <f t="shared" ca="1" si="8"/>
        <v/>
      </c>
      <c r="BI21" s="313" t="str">
        <f t="shared" ca="1" si="8"/>
        <v/>
      </c>
      <c r="BJ21" s="313" t="str">
        <f t="shared" ca="1" si="8"/>
        <v/>
      </c>
      <c r="BK21" s="313" t="str">
        <f t="shared" ca="1" si="8"/>
        <v/>
      </c>
      <c r="BL21" s="313" t="str">
        <f t="shared" ca="1" si="8"/>
        <v/>
      </c>
      <c r="BM21" s="313" t="str">
        <f t="shared" ca="1" si="8"/>
        <v/>
      </c>
      <c r="BN21" s="313" t="str">
        <f t="shared" ca="1" si="8"/>
        <v/>
      </c>
      <c r="BO21" s="313" t="str">
        <f t="shared" ca="1" si="8"/>
        <v/>
      </c>
      <c r="BP21" s="312" t="str">
        <f t="shared" ca="1" si="8"/>
        <v/>
      </c>
    </row>
    <row r="22" spans="1:68" s="100" customFormat="1" x14ac:dyDescent="0.25">
      <c r="A22" s="157">
        <v>1969</v>
      </c>
      <c r="B22" s="309">
        <f>'Waste Disposal Data'!AB16*'Waste Disposal Data'!AF16*Short_Metric</f>
        <v>26909.570240096844</v>
      </c>
      <c r="C22" s="313">
        <f t="shared" si="9"/>
        <v>214012.48443978629</v>
      </c>
      <c r="D22" s="311">
        <f ca="1">(((SUM(F22:BN22)/M3_FT3)*g_ft3)/g_mt)*Conversions_Constants!$C$29</f>
        <v>12363.567675259819</v>
      </c>
      <c r="E22" s="312"/>
      <c r="F22" s="311">
        <f t="shared" ca="1" si="3"/>
        <v>48991.800363127142</v>
      </c>
      <c r="G22" s="313">
        <f t="shared" ca="1" si="3"/>
        <v>54500.651861036771</v>
      </c>
      <c r="H22" s="313">
        <f t="shared" ca="1" si="3"/>
        <v>60379.649718344961</v>
      </c>
      <c r="I22" s="313">
        <f t="shared" ca="1" si="3"/>
        <v>64832.592996040585</v>
      </c>
      <c r="J22" s="313">
        <f t="shared" ca="1" si="3"/>
        <v>70378.488932976354</v>
      </c>
      <c r="K22" s="313">
        <f t="shared" ca="1" si="3"/>
        <v>75401.658917386521</v>
      </c>
      <c r="L22" s="313">
        <f t="shared" ca="1" si="3"/>
        <v>82073.854402588127</v>
      </c>
      <c r="M22" s="313">
        <f t="shared" ca="1" si="3"/>
        <v>91625.29238682265</v>
      </c>
      <c r="N22" s="313">
        <f t="shared" ca="1" si="3"/>
        <v>101008.77326620526</v>
      </c>
      <c r="O22" s="313" t="str">
        <f t="shared" ca="1" si="3"/>
        <v/>
      </c>
      <c r="P22" s="313" t="str">
        <f t="shared" ca="1" si="4"/>
        <v/>
      </c>
      <c r="Q22" s="313" t="str">
        <f t="shared" ca="1" si="4"/>
        <v/>
      </c>
      <c r="R22" s="313" t="str">
        <f t="shared" ca="1" si="4"/>
        <v/>
      </c>
      <c r="S22" s="313" t="str">
        <f t="shared" ca="1" si="4"/>
        <v/>
      </c>
      <c r="T22" s="313" t="str">
        <f t="shared" ca="1" si="4"/>
        <v/>
      </c>
      <c r="U22" s="313" t="str">
        <f t="shared" ca="1" si="4"/>
        <v/>
      </c>
      <c r="V22" s="313" t="str">
        <f t="shared" ca="1" si="4"/>
        <v/>
      </c>
      <c r="W22" s="313" t="str">
        <f t="shared" ca="1" si="4"/>
        <v/>
      </c>
      <c r="X22" s="313" t="str">
        <f t="shared" ca="1" si="4"/>
        <v/>
      </c>
      <c r="Y22" s="313" t="str">
        <f t="shared" ca="1" si="4"/>
        <v/>
      </c>
      <c r="Z22" s="313" t="str">
        <f t="shared" ca="1" si="5"/>
        <v/>
      </c>
      <c r="AA22" s="313" t="str">
        <f t="shared" ca="1" si="5"/>
        <v/>
      </c>
      <c r="AB22" s="313" t="str">
        <f t="shared" ca="1" si="5"/>
        <v/>
      </c>
      <c r="AC22" s="313" t="str">
        <f t="shared" ca="1" si="5"/>
        <v/>
      </c>
      <c r="AD22" s="313" t="str">
        <f t="shared" ca="1" si="5"/>
        <v/>
      </c>
      <c r="AE22" s="313" t="str">
        <f t="shared" ca="1" si="5"/>
        <v/>
      </c>
      <c r="AF22" s="313" t="str">
        <f t="shared" ca="1" si="5"/>
        <v/>
      </c>
      <c r="AG22" s="313" t="str">
        <f t="shared" ca="1" si="5"/>
        <v/>
      </c>
      <c r="AH22" s="313" t="str">
        <f t="shared" ca="1" si="5"/>
        <v/>
      </c>
      <c r="AI22" s="313" t="str">
        <f t="shared" ca="1" si="5"/>
        <v/>
      </c>
      <c r="AJ22" s="313" t="str">
        <f t="shared" ca="1" si="6"/>
        <v/>
      </c>
      <c r="AK22" s="313" t="str">
        <f t="shared" ca="1" si="6"/>
        <v/>
      </c>
      <c r="AL22" s="313" t="str">
        <f t="shared" ca="1" si="6"/>
        <v/>
      </c>
      <c r="AM22" s="313" t="str">
        <f t="shared" ca="1" si="6"/>
        <v/>
      </c>
      <c r="AN22" s="313" t="str">
        <f t="shared" ca="1" si="6"/>
        <v/>
      </c>
      <c r="AO22" s="313" t="str">
        <f t="shared" ca="1" si="6"/>
        <v/>
      </c>
      <c r="AP22" s="313" t="str">
        <f t="shared" ca="1" si="6"/>
        <v/>
      </c>
      <c r="AQ22" s="313" t="str">
        <f t="shared" ca="1" si="6"/>
        <v/>
      </c>
      <c r="AR22" s="313" t="str">
        <f t="shared" ca="1" si="6"/>
        <v/>
      </c>
      <c r="AS22" s="313" t="str">
        <f t="shared" ca="1" si="6"/>
        <v/>
      </c>
      <c r="AT22" s="313" t="str">
        <f t="shared" ca="1" si="7"/>
        <v/>
      </c>
      <c r="AU22" s="313" t="str">
        <f t="shared" ca="1" si="7"/>
        <v/>
      </c>
      <c r="AV22" s="313" t="str">
        <f t="shared" ca="1" si="7"/>
        <v/>
      </c>
      <c r="AW22" s="313" t="str">
        <f t="shared" ca="1" si="7"/>
        <v/>
      </c>
      <c r="AX22" s="313" t="str">
        <f t="shared" ca="1" si="7"/>
        <v/>
      </c>
      <c r="AY22" s="313" t="str">
        <f t="shared" ca="1" si="7"/>
        <v/>
      </c>
      <c r="AZ22" s="313" t="str">
        <f t="shared" ca="1" si="7"/>
        <v/>
      </c>
      <c r="BA22" s="313" t="str">
        <f t="shared" ca="1" si="7"/>
        <v/>
      </c>
      <c r="BB22" s="313" t="str">
        <f t="shared" ca="1" si="7"/>
        <v/>
      </c>
      <c r="BC22" s="313" t="str">
        <f t="shared" ca="1" si="7"/>
        <v/>
      </c>
      <c r="BD22" s="313" t="str">
        <f t="shared" ca="1" si="8"/>
        <v/>
      </c>
      <c r="BE22" s="313" t="str">
        <f t="shared" ca="1" si="8"/>
        <v/>
      </c>
      <c r="BF22" s="313" t="str">
        <f t="shared" ca="1" si="8"/>
        <v/>
      </c>
      <c r="BG22" s="313" t="str">
        <f t="shared" ca="1" si="8"/>
        <v/>
      </c>
      <c r="BH22" s="313" t="str">
        <f t="shared" ca="1" si="8"/>
        <v/>
      </c>
      <c r="BI22" s="313" t="str">
        <f t="shared" ca="1" si="8"/>
        <v/>
      </c>
      <c r="BJ22" s="313" t="str">
        <f t="shared" ca="1" si="8"/>
        <v/>
      </c>
      <c r="BK22" s="313" t="str">
        <f t="shared" ca="1" si="8"/>
        <v/>
      </c>
      <c r="BL22" s="313" t="str">
        <f t="shared" ca="1" si="8"/>
        <v/>
      </c>
      <c r="BM22" s="313" t="str">
        <f t="shared" ca="1" si="8"/>
        <v/>
      </c>
      <c r="BN22" s="313" t="str">
        <f t="shared" ca="1" si="8"/>
        <v/>
      </c>
      <c r="BO22" s="313" t="str">
        <f t="shared" ca="1" si="8"/>
        <v/>
      </c>
      <c r="BP22" s="312" t="str">
        <f t="shared" ca="1" si="8"/>
        <v/>
      </c>
    </row>
    <row r="23" spans="1:68" s="100" customFormat="1" x14ac:dyDescent="0.25">
      <c r="A23" s="157">
        <v>1970</v>
      </c>
      <c r="B23" s="309">
        <f>'Waste Disposal Data'!AB17*'Waste Disposal Data'!AF17*Short_Metric</f>
        <v>27939.374586473496</v>
      </c>
      <c r="C23" s="313">
        <f t="shared" si="9"/>
        <v>241951.8590262598</v>
      </c>
      <c r="D23" s="311">
        <f ca="1">(((SUM(F23:BN23)/M3_FT3)*g_ft3)/g_mt)*Conversions_Constants!$C$29</f>
        <v>13928.705164359082</v>
      </c>
      <c r="E23" s="312"/>
      <c r="F23" s="311">
        <f t="shared" ref="F23:O32" ca="1" si="10">IF(F$12&gt;=$A23,"",INDIRECT("B"&amp;F$11)*L*((EXP(-k*((($A23)-1)-F$12)))-(EXP(-k*($A23-F$12))))/$F$10)</f>
        <v>47070.804393951345</v>
      </c>
      <c r="G23" s="313">
        <f t="shared" ca="1" si="10"/>
        <v>52363.650735001655</v>
      </c>
      <c r="H23" s="313">
        <f t="shared" ca="1" si="10"/>
        <v>58012.129789102226</v>
      </c>
      <c r="I23" s="313">
        <f t="shared" ca="1" si="10"/>
        <v>62290.470663456996</v>
      </c>
      <c r="J23" s="313">
        <f t="shared" ca="1" si="10"/>
        <v>67618.908910302038</v>
      </c>
      <c r="K23" s="313">
        <f t="shared" ca="1" si="10"/>
        <v>72445.117582390754</v>
      </c>
      <c r="L23" s="313">
        <f t="shared" ca="1" si="10"/>
        <v>78855.692540531949</v>
      </c>
      <c r="M23" s="313">
        <f t="shared" ca="1" si="10"/>
        <v>88032.613284502993</v>
      </c>
      <c r="N23" s="313">
        <f t="shared" ca="1" si="10"/>
        <v>97048.162615901441</v>
      </c>
      <c r="O23" s="313">
        <f t="shared" ca="1" si="10"/>
        <v>107638.28096038738</v>
      </c>
      <c r="P23" s="313" t="str">
        <f t="shared" ref="P23:Y32" ca="1" si="11">IF(P$12&gt;=$A23,"",INDIRECT("B"&amp;P$11)*L*((EXP(-k*((($A23)-1)-P$12)))-(EXP(-k*($A23-P$12))))/$F$10)</f>
        <v/>
      </c>
      <c r="Q23" s="313" t="str">
        <f t="shared" ca="1" si="11"/>
        <v/>
      </c>
      <c r="R23" s="313" t="str">
        <f t="shared" ca="1" si="11"/>
        <v/>
      </c>
      <c r="S23" s="313" t="str">
        <f t="shared" ca="1" si="11"/>
        <v/>
      </c>
      <c r="T23" s="313" t="str">
        <f t="shared" ca="1" si="11"/>
        <v/>
      </c>
      <c r="U23" s="313" t="str">
        <f t="shared" ca="1" si="11"/>
        <v/>
      </c>
      <c r="V23" s="313" t="str">
        <f t="shared" ca="1" si="11"/>
        <v/>
      </c>
      <c r="W23" s="313" t="str">
        <f t="shared" ca="1" si="11"/>
        <v/>
      </c>
      <c r="X23" s="313" t="str">
        <f t="shared" ca="1" si="11"/>
        <v/>
      </c>
      <c r="Y23" s="313" t="str">
        <f t="shared" ca="1" si="11"/>
        <v/>
      </c>
      <c r="Z23" s="313" t="str">
        <f t="shared" ref="Z23:AI32" ca="1" si="12">IF(Z$12&gt;=$A23,"",INDIRECT("B"&amp;Z$11)*L*((EXP(-k*((($A23)-1)-Z$12)))-(EXP(-k*($A23-Z$12))))/$F$10)</f>
        <v/>
      </c>
      <c r="AA23" s="313" t="str">
        <f t="shared" ca="1" si="12"/>
        <v/>
      </c>
      <c r="AB23" s="313" t="str">
        <f t="shared" ca="1" si="12"/>
        <v/>
      </c>
      <c r="AC23" s="313" t="str">
        <f t="shared" ca="1" si="12"/>
        <v/>
      </c>
      <c r="AD23" s="313" t="str">
        <f t="shared" ca="1" si="12"/>
        <v/>
      </c>
      <c r="AE23" s="313" t="str">
        <f t="shared" ca="1" si="12"/>
        <v/>
      </c>
      <c r="AF23" s="313" t="str">
        <f t="shared" ca="1" si="12"/>
        <v/>
      </c>
      <c r="AG23" s="313" t="str">
        <f t="shared" ca="1" si="12"/>
        <v/>
      </c>
      <c r="AH23" s="313" t="str">
        <f t="shared" ca="1" si="12"/>
        <v/>
      </c>
      <c r="AI23" s="313" t="str">
        <f t="shared" ca="1" si="12"/>
        <v/>
      </c>
      <c r="AJ23" s="313" t="str">
        <f t="shared" ref="AJ23:AS32" ca="1" si="13">IF(AJ$12&gt;=$A23,"",INDIRECT("B"&amp;AJ$11)*L*((EXP(-k*((($A23)-1)-AJ$12)))-(EXP(-k*($A23-AJ$12))))/$F$10)</f>
        <v/>
      </c>
      <c r="AK23" s="313" t="str">
        <f t="shared" ca="1" si="13"/>
        <v/>
      </c>
      <c r="AL23" s="313" t="str">
        <f t="shared" ca="1" si="13"/>
        <v/>
      </c>
      <c r="AM23" s="313" t="str">
        <f t="shared" ca="1" si="13"/>
        <v/>
      </c>
      <c r="AN23" s="313" t="str">
        <f t="shared" ca="1" si="13"/>
        <v/>
      </c>
      <c r="AO23" s="313" t="str">
        <f t="shared" ca="1" si="13"/>
        <v/>
      </c>
      <c r="AP23" s="313" t="str">
        <f t="shared" ca="1" si="13"/>
        <v/>
      </c>
      <c r="AQ23" s="313" t="str">
        <f t="shared" ca="1" si="13"/>
        <v/>
      </c>
      <c r="AR23" s="313" t="str">
        <f t="shared" ca="1" si="13"/>
        <v/>
      </c>
      <c r="AS23" s="313" t="str">
        <f t="shared" ca="1" si="13"/>
        <v/>
      </c>
      <c r="AT23" s="313" t="str">
        <f t="shared" ref="AT23:BC32" ca="1" si="14">IF(AT$12&gt;=$A23,"",INDIRECT("B"&amp;AT$11)*L*((EXP(-k*((($A23)-1)-AT$12)))-(EXP(-k*($A23-AT$12))))/$F$10)</f>
        <v/>
      </c>
      <c r="AU23" s="313" t="str">
        <f t="shared" ca="1" si="14"/>
        <v/>
      </c>
      <c r="AV23" s="313" t="str">
        <f t="shared" ca="1" si="14"/>
        <v/>
      </c>
      <c r="AW23" s="313" t="str">
        <f t="shared" ca="1" si="14"/>
        <v/>
      </c>
      <c r="AX23" s="313" t="str">
        <f t="shared" ca="1" si="14"/>
        <v/>
      </c>
      <c r="AY23" s="313" t="str">
        <f t="shared" ca="1" si="14"/>
        <v/>
      </c>
      <c r="AZ23" s="313" t="str">
        <f t="shared" ca="1" si="14"/>
        <v/>
      </c>
      <c r="BA23" s="313" t="str">
        <f t="shared" ca="1" si="14"/>
        <v/>
      </c>
      <c r="BB23" s="313" t="str">
        <f t="shared" ca="1" si="14"/>
        <v/>
      </c>
      <c r="BC23" s="313" t="str">
        <f t="shared" ca="1" si="14"/>
        <v/>
      </c>
      <c r="BD23" s="313" t="str">
        <f t="shared" ref="BD23:BP32" ca="1" si="15">IF(BD$12&gt;=$A23,"",INDIRECT("B"&amp;BD$11)*L*((EXP(-k*((($A23)-1)-BD$12)))-(EXP(-k*($A23-BD$12))))/$F$10)</f>
        <v/>
      </c>
      <c r="BE23" s="313" t="str">
        <f t="shared" ca="1" si="15"/>
        <v/>
      </c>
      <c r="BF23" s="313" t="str">
        <f t="shared" ca="1" si="15"/>
        <v/>
      </c>
      <c r="BG23" s="313" t="str">
        <f t="shared" ca="1" si="15"/>
        <v/>
      </c>
      <c r="BH23" s="313" t="str">
        <f t="shared" ca="1" si="15"/>
        <v/>
      </c>
      <c r="BI23" s="313" t="str">
        <f t="shared" ca="1" si="15"/>
        <v/>
      </c>
      <c r="BJ23" s="313" t="str">
        <f t="shared" ca="1" si="15"/>
        <v/>
      </c>
      <c r="BK23" s="313" t="str">
        <f t="shared" ca="1" si="15"/>
        <v/>
      </c>
      <c r="BL23" s="313" t="str">
        <f t="shared" ca="1" si="15"/>
        <v/>
      </c>
      <c r="BM23" s="313" t="str">
        <f t="shared" ca="1" si="15"/>
        <v/>
      </c>
      <c r="BN23" s="313" t="str">
        <f t="shared" ca="1" si="15"/>
        <v/>
      </c>
      <c r="BO23" s="313" t="str">
        <f t="shared" ca="1" si="15"/>
        <v/>
      </c>
      <c r="BP23" s="312" t="str">
        <f t="shared" ca="1" si="15"/>
        <v/>
      </c>
    </row>
    <row r="24" spans="1:68" s="100" customFormat="1" x14ac:dyDescent="0.25">
      <c r="A24" s="157">
        <v>1971</v>
      </c>
      <c r="B24" s="309">
        <f>'Waste Disposal Data'!AB18*'Waste Disposal Data'!AF18*Short_Metric</f>
        <v>31029.088380320856</v>
      </c>
      <c r="C24" s="313">
        <f t="shared" si="9"/>
        <v>272980.94740658067</v>
      </c>
      <c r="D24" s="311">
        <f ca="1">(((SUM(F24:BN24)/M3_FT3)*g_ft3)/g_mt)*Conversions_Constants!$C$29</f>
        <v>15510.921272382762</v>
      </c>
      <c r="E24" s="312"/>
      <c r="F24" s="311">
        <f t="shared" ca="1" si="10"/>
        <v>45225.131754113274</v>
      </c>
      <c r="G24" s="313">
        <f t="shared" ca="1" si="10"/>
        <v>50310.442621650196</v>
      </c>
      <c r="H24" s="313">
        <f t="shared" ca="1" si="10"/>
        <v>55737.441644103434</v>
      </c>
      <c r="I24" s="313">
        <f t="shared" ca="1" si="10"/>
        <v>59848.026373276916</v>
      </c>
      <c r="J24" s="313">
        <f t="shared" ca="1" si="10"/>
        <v>64967.533568021463</v>
      </c>
      <c r="K24" s="313">
        <f t="shared" ca="1" si="10"/>
        <v>69604.503891309025</v>
      </c>
      <c r="L24" s="313">
        <f t="shared" ca="1" si="10"/>
        <v>75763.716609985931</v>
      </c>
      <c r="M24" s="313">
        <f t="shared" ca="1" si="10"/>
        <v>84580.805144730868</v>
      </c>
      <c r="N24" s="313">
        <f t="shared" ca="1" si="10"/>
        <v>93242.849730495436</v>
      </c>
      <c r="O24" s="313">
        <f t="shared" ca="1" si="10"/>
        <v>103417.72359525069</v>
      </c>
      <c r="P24" s="313">
        <f t="shared" ca="1" si="11"/>
        <v>111757.49834589398</v>
      </c>
      <c r="Q24" s="313" t="str">
        <f t="shared" ca="1" si="11"/>
        <v/>
      </c>
      <c r="R24" s="313" t="str">
        <f t="shared" ca="1" si="11"/>
        <v/>
      </c>
      <c r="S24" s="313" t="str">
        <f t="shared" ca="1" si="11"/>
        <v/>
      </c>
      <c r="T24" s="313" t="str">
        <f t="shared" ca="1" si="11"/>
        <v/>
      </c>
      <c r="U24" s="313" t="str">
        <f t="shared" ca="1" si="11"/>
        <v/>
      </c>
      <c r="V24" s="313" t="str">
        <f t="shared" ca="1" si="11"/>
        <v/>
      </c>
      <c r="W24" s="313" t="str">
        <f t="shared" ca="1" si="11"/>
        <v/>
      </c>
      <c r="X24" s="313" t="str">
        <f t="shared" ca="1" si="11"/>
        <v/>
      </c>
      <c r="Y24" s="313" t="str">
        <f t="shared" ca="1" si="11"/>
        <v/>
      </c>
      <c r="Z24" s="313" t="str">
        <f t="shared" ca="1" si="12"/>
        <v/>
      </c>
      <c r="AA24" s="313" t="str">
        <f t="shared" ca="1" si="12"/>
        <v/>
      </c>
      <c r="AB24" s="313" t="str">
        <f t="shared" ca="1" si="12"/>
        <v/>
      </c>
      <c r="AC24" s="313" t="str">
        <f t="shared" ca="1" si="12"/>
        <v/>
      </c>
      <c r="AD24" s="313" t="str">
        <f t="shared" ca="1" si="12"/>
        <v/>
      </c>
      <c r="AE24" s="313" t="str">
        <f t="shared" ca="1" si="12"/>
        <v/>
      </c>
      <c r="AF24" s="313" t="str">
        <f t="shared" ca="1" si="12"/>
        <v/>
      </c>
      <c r="AG24" s="313" t="str">
        <f t="shared" ca="1" si="12"/>
        <v/>
      </c>
      <c r="AH24" s="313" t="str">
        <f t="shared" ca="1" si="12"/>
        <v/>
      </c>
      <c r="AI24" s="313" t="str">
        <f t="shared" ca="1" si="12"/>
        <v/>
      </c>
      <c r="AJ24" s="313" t="str">
        <f t="shared" ca="1" si="13"/>
        <v/>
      </c>
      <c r="AK24" s="313" t="str">
        <f t="shared" ca="1" si="13"/>
        <v/>
      </c>
      <c r="AL24" s="313" t="str">
        <f t="shared" ca="1" si="13"/>
        <v/>
      </c>
      <c r="AM24" s="313" t="str">
        <f t="shared" ca="1" si="13"/>
        <v/>
      </c>
      <c r="AN24" s="313" t="str">
        <f t="shared" ca="1" si="13"/>
        <v/>
      </c>
      <c r="AO24" s="313" t="str">
        <f t="shared" ca="1" si="13"/>
        <v/>
      </c>
      <c r="AP24" s="313" t="str">
        <f t="shared" ca="1" si="13"/>
        <v/>
      </c>
      <c r="AQ24" s="313" t="str">
        <f t="shared" ca="1" si="13"/>
        <v/>
      </c>
      <c r="AR24" s="313" t="str">
        <f t="shared" ca="1" si="13"/>
        <v/>
      </c>
      <c r="AS24" s="313" t="str">
        <f t="shared" ca="1" si="13"/>
        <v/>
      </c>
      <c r="AT24" s="313" t="str">
        <f t="shared" ca="1" si="14"/>
        <v/>
      </c>
      <c r="AU24" s="313" t="str">
        <f t="shared" ca="1" si="14"/>
        <v/>
      </c>
      <c r="AV24" s="313" t="str">
        <f t="shared" ca="1" si="14"/>
        <v/>
      </c>
      <c r="AW24" s="313" t="str">
        <f t="shared" ca="1" si="14"/>
        <v/>
      </c>
      <c r="AX24" s="313" t="str">
        <f t="shared" ca="1" si="14"/>
        <v/>
      </c>
      <c r="AY24" s="313" t="str">
        <f t="shared" ca="1" si="14"/>
        <v/>
      </c>
      <c r="AZ24" s="313" t="str">
        <f t="shared" ca="1" si="14"/>
        <v/>
      </c>
      <c r="BA24" s="313" t="str">
        <f t="shared" ca="1" si="14"/>
        <v/>
      </c>
      <c r="BB24" s="313" t="str">
        <f t="shared" ca="1" si="14"/>
        <v/>
      </c>
      <c r="BC24" s="313" t="str">
        <f t="shared" ca="1" si="14"/>
        <v/>
      </c>
      <c r="BD24" s="313" t="str">
        <f t="shared" ca="1" si="15"/>
        <v/>
      </c>
      <c r="BE24" s="313" t="str">
        <f t="shared" ca="1" si="15"/>
        <v/>
      </c>
      <c r="BF24" s="313" t="str">
        <f t="shared" ca="1" si="15"/>
        <v/>
      </c>
      <c r="BG24" s="313" t="str">
        <f t="shared" ca="1" si="15"/>
        <v/>
      </c>
      <c r="BH24" s="313" t="str">
        <f t="shared" ca="1" si="15"/>
        <v/>
      </c>
      <c r="BI24" s="313" t="str">
        <f t="shared" ca="1" si="15"/>
        <v/>
      </c>
      <c r="BJ24" s="313" t="str">
        <f t="shared" ca="1" si="15"/>
        <v/>
      </c>
      <c r="BK24" s="313" t="str">
        <f t="shared" ca="1" si="15"/>
        <v/>
      </c>
      <c r="BL24" s="313" t="str">
        <f t="shared" ca="1" si="15"/>
        <v/>
      </c>
      <c r="BM24" s="313" t="str">
        <f t="shared" ca="1" si="15"/>
        <v/>
      </c>
      <c r="BN24" s="313" t="str">
        <f t="shared" ca="1" si="15"/>
        <v/>
      </c>
      <c r="BO24" s="313" t="str">
        <f t="shared" ca="1" si="15"/>
        <v/>
      </c>
      <c r="BP24" s="312" t="str">
        <f t="shared" ca="1" si="15"/>
        <v/>
      </c>
    </row>
    <row r="25" spans="1:68" s="100" customFormat="1" x14ac:dyDescent="0.25">
      <c r="A25" s="157">
        <v>1972</v>
      </c>
      <c r="B25" s="309">
        <f>'Waste Disposal Data'!AB19*'Waste Disposal Data'!AF19*Short_Metric</f>
        <v>34822.120459560312</v>
      </c>
      <c r="C25" s="313">
        <f t="shared" si="9"/>
        <v>307803.06786614098</v>
      </c>
      <c r="D25" s="311">
        <f ca="1">(((SUM(F25:BN25)/M3_FT3)*g_ft3)/g_mt)*Conversions_Constants!$C$29</f>
        <v>17266.466323378485</v>
      </c>
      <c r="E25" s="312"/>
      <c r="F25" s="311">
        <f t="shared" ca="1" si="10"/>
        <v>43451.828973624564</v>
      </c>
      <c r="G25" s="313">
        <f t="shared" ca="1" si="10"/>
        <v>48337.74194996048</v>
      </c>
      <c r="H25" s="313">
        <f t="shared" ca="1" si="10"/>
        <v>53551.945297023289</v>
      </c>
      <c r="I25" s="313">
        <f t="shared" ca="1" si="10"/>
        <v>57501.351693554308</v>
      </c>
      <c r="J25" s="313">
        <f t="shared" ca="1" si="10"/>
        <v>62420.120139928898</v>
      </c>
      <c r="K25" s="313">
        <f t="shared" ca="1" si="10"/>
        <v>66875.272256206837</v>
      </c>
      <c r="L25" s="313">
        <f t="shared" ca="1" si="10"/>
        <v>72792.97878980363</v>
      </c>
      <c r="M25" s="313">
        <f t="shared" ca="1" si="10"/>
        <v>81264.344338058116</v>
      </c>
      <c r="N25" s="313">
        <f t="shared" ca="1" si="10"/>
        <v>89586.745297526926</v>
      </c>
      <c r="O25" s="313">
        <f t="shared" ca="1" si="10"/>
        <v>99362.656651490921</v>
      </c>
      <c r="P25" s="313">
        <f t="shared" ca="1" si="11"/>
        <v>107375.42415681806</v>
      </c>
      <c r="Q25" s="313">
        <f t="shared" ca="1" si="11"/>
        <v>124116.35352128342</v>
      </c>
      <c r="R25" s="313" t="str">
        <f t="shared" ca="1" si="11"/>
        <v/>
      </c>
      <c r="S25" s="313" t="str">
        <f t="shared" ca="1" si="11"/>
        <v/>
      </c>
      <c r="T25" s="313" t="str">
        <f t="shared" ca="1" si="11"/>
        <v/>
      </c>
      <c r="U25" s="313" t="str">
        <f t="shared" ca="1" si="11"/>
        <v/>
      </c>
      <c r="V25" s="313" t="str">
        <f t="shared" ca="1" si="11"/>
        <v/>
      </c>
      <c r="W25" s="313" t="str">
        <f t="shared" ca="1" si="11"/>
        <v/>
      </c>
      <c r="X25" s="313" t="str">
        <f t="shared" ca="1" si="11"/>
        <v/>
      </c>
      <c r="Y25" s="313" t="str">
        <f t="shared" ca="1" si="11"/>
        <v/>
      </c>
      <c r="Z25" s="313" t="str">
        <f t="shared" ca="1" si="12"/>
        <v/>
      </c>
      <c r="AA25" s="313" t="str">
        <f t="shared" ca="1" si="12"/>
        <v/>
      </c>
      <c r="AB25" s="313" t="str">
        <f t="shared" ca="1" si="12"/>
        <v/>
      </c>
      <c r="AC25" s="313" t="str">
        <f t="shared" ca="1" si="12"/>
        <v/>
      </c>
      <c r="AD25" s="313" t="str">
        <f t="shared" ca="1" si="12"/>
        <v/>
      </c>
      <c r="AE25" s="313" t="str">
        <f t="shared" ca="1" si="12"/>
        <v/>
      </c>
      <c r="AF25" s="313" t="str">
        <f t="shared" ca="1" si="12"/>
        <v/>
      </c>
      <c r="AG25" s="313" t="str">
        <f t="shared" ca="1" si="12"/>
        <v/>
      </c>
      <c r="AH25" s="313" t="str">
        <f t="shared" ca="1" si="12"/>
        <v/>
      </c>
      <c r="AI25" s="313" t="str">
        <f t="shared" ca="1" si="12"/>
        <v/>
      </c>
      <c r="AJ25" s="313" t="str">
        <f t="shared" ca="1" si="13"/>
        <v/>
      </c>
      <c r="AK25" s="313" t="str">
        <f t="shared" ca="1" si="13"/>
        <v/>
      </c>
      <c r="AL25" s="313" t="str">
        <f t="shared" ca="1" si="13"/>
        <v/>
      </c>
      <c r="AM25" s="313" t="str">
        <f t="shared" ca="1" si="13"/>
        <v/>
      </c>
      <c r="AN25" s="313" t="str">
        <f t="shared" ca="1" si="13"/>
        <v/>
      </c>
      <c r="AO25" s="313" t="str">
        <f t="shared" ca="1" si="13"/>
        <v/>
      </c>
      <c r="AP25" s="313" t="str">
        <f t="shared" ca="1" si="13"/>
        <v/>
      </c>
      <c r="AQ25" s="313" t="str">
        <f t="shared" ca="1" si="13"/>
        <v/>
      </c>
      <c r="AR25" s="313" t="str">
        <f t="shared" ca="1" si="13"/>
        <v/>
      </c>
      <c r="AS25" s="313" t="str">
        <f t="shared" ca="1" si="13"/>
        <v/>
      </c>
      <c r="AT25" s="313" t="str">
        <f t="shared" ca="1" si="14"/>
        <v/>
      </c>
      <c r="AU25" s="313" t="str">
        <f t="shared" ca="1" si="14"/>
        <v/>
      </c>
      <c r="AV25" s="313" t="str">
        <f t="shared" ca="1" si="14"/>
        <v/>
      </c>
      <c r="AW25" s="313" t="str">
        <f t="shared" ca="1" si="14"/>
        <v/>
      </c>
      <c r="AX25" s="313" t="str">
        <f t="shared" ca="1" si="14"/>
        <v/>
      </c>
      <c r="AY25" s="313" t="str">
        <f t="shared" ca="1" si="14"/>
        <v/>
      </c>
      <c r="AZ25" s="313" t="str">
        <f t="shared" ca="1" si="14"/>
        <v/>
      </c>
      <c r="BA25" s="313" t="str">
        <f t="shared" ca="1" si="14"/>
        <v/>
      </c>
      <c r="BB25" s="313" t="str">
        <f t="shared" ca="1" si="14"/>
        <v/>
      </c>
      <c r="BC25" s="313" t="str">
        <f t="shared" ca="1" si="14"/>
        <v/>
      </c>
      <c r="BD25" s="313" t="str">
        <f t="shared" ca="1" si="15"/>
        <v/>
      </c>
      <c r="BE25" s="313" t="str">
        <f t="shared" ca="1" si="15"/>
        <v/>
      </c>
      <c r="BF25" s="313" t="str">
        <f t="shared" ca="1" si="15"/>
        <v/>
      </c>
      <c r="BG25" s="313" t="str">
        <f t="shared" ca="1" si="15"/>
        <v/>
      </c>
      <c r="BH25" s="313" t="str">
        <f t="shared" ca="1" si="15"/>
        <v/>
      </c>
      <c r="BI25" s="313" t="str">
        <f t="shared" ca="1" si="15"/>
        <v/>
      </c>
      <c r="BJ25" s="313" t="str">
        <f t="shared" ca="1" si="15"/>
        <v/>
      </c>
      <c r="BK25" s="313" t="str">
        <f t="shared" ca="1" si="15"/>
        <v/>
      </c>
      <c r="BL25" s="313" t="str">
        <f t="shared" ca="1" si="15"/>
        <v/>
      </c>
      <c r="BM25" s="313" t="str">
        <f t="shared" ca="1" si="15"/>
        <v/>
      </c>
      <c r="BN25" s="313" t="str">
        <f t="shared" ca="1" si="15"/>
        <v/>
      </c>
      <c r="BO25" s="313" t="str">
        <f t="shared" ca="1" si="15"/>
        <v/>
      </c>
      <c r="BP25" s="312" t="str">
        <f t="shared" ca="1" si="15"/>
        <v/>
      </c>
    </row>
    <row r="26" spans="1:68" s="100" customFormat="1" x14ac:dyDescent="0.25">
      <c r="A26" s="157">
        <v>1973</v>
      </c>
      <c r="B26" s="309">
        <f>'Waste Disposal Data'!AB20*'Waste Disposal Data'!AF20*Short_Metric</f>
        <v>38407.656318694739</v>
      </c>
      <c r="C26" s="313">
        <f t="shared" si="9"/>
        <v>346210.72418483574</v>
      </c>
      <c r="D26" s="311">
        <f ca="1">(((SUM(F26:BN26)/M3_FT3)*g_ft3)/g_mt)*Conversions_Constants!$C$29</f>
        <v>19242.1214424092</v>
      </c>
      <c r="E26" s="312"/>
      <c r="F26" s="311">
        <f t="shared" ca="1" si="10"/>
        <v>41748.058389711208</v>
      </c>
      <c r="G26" s="313">
        <f t="shared" ca="1" si="10"/>
        <v>46442.391977992425</v>
      </c>
      <c r="H26" s="313">
        <f t="shared" ca="1" si="10"/>
        <v>51452.143487442954</v>
      </c>
      <c r="I26" s="313">
        <f t="shared" ca="1" si="10"/>
        <v>55246.691444150332</v>
      </c>
      <c r="J26" s="313">
        <f t="shared" ca="1" si="10"/>
        <v>59972.592221063052</v>
      </c>
      <c r="K26" s="313">
        <f t="shared" ca="1" si="10"/>
        <v>64253.055324199704</v>
      </c>
      <c r="L26" s="313">
        <f t="shared" ca="1" si="10"/>
        <v>69938.725265682733</v>
      </c>
      <c r="M26" s="313">
        <f t="shared" ca="1" si="10"/>
        <v>78077.92381964378</v>
      </c>
      <c r="N26" s="313">
        <f t="shared" ca="1" si="10"/>
        <v>86073.998769893151</v>
      </c>
      <c r="O26" s="313">
        <f t="shared" ca="1" si="10"/>
        <v>95466.59115687068</v>
      </c>
      <c r="P26" s="313">
        <f t="shared" ca="1" si="11"/>
        <v>103165.17355437209</v>
      </c>
      <c r="Q26" s="313">
        <f t="shared" ca="1" si="11"/>
        <v>119249.68168934526</v>
      </c>
      <c r="R26" s="313">
        <f t="shared" ca="1" si="11"/>
        <v>139288.48183824125</v>
      </c>
      <c r="S26" s="313" t="str">
        <f t="shared" ca="1" si="11"/>
        <v/>
      </c>
      <c r="T26" s="313" t="str">
        <f t="shared" ca="1" si="11"/>
        <v/>
      </c>
      <c r="U26" s="313" t="str">
        <f t="shared" ca="1" si="11"/>
        <v/>
      </c>
      <c r="V26" s="313" t="str">
        <f t="shared" ca="1" si="11"/>
        <v/>
      </c>
      <c r="W26" s="313" t="str">
        <f t="shared" ca="1" si="11"/>
        <v/>
      </c>
      <c r="X26" s="313" t="str">
        <f t="shared" ca="1" si="11"/>
        <v/>
      </c>
      <c r="Y26" s="313" t="str">
        <f t="shared" ca="1" si="11"/>
        <v/>
      </c>
      <c r="Z26" s="313" t="str">
        <f t="shared" ca="1" si="12"/>
        <v/>
      </c>
      <c r="AA26" s="313" t="str">
        <f t="shared" ca="1" si="12"/>
        <v/>
      </c>
      <c r="AB26" s="313" t="str">
        <f t="shared" ca="1" si="12"/>
        <v/>
      </c>
      <c r="AC26" s="313" t="str">
        <f t="shared" ca="1" si="12"/>
        <v/>
      </c>
      <c r="AD26" s="313" t="str">
        <f t="shared" ca="1" si="12"/>
        <v/>
      </c>
      <c r="AE26" s="313" t="str">
        <f t="shared" ca="1" si="12"/>
        <v/>
      </c>
      <c r="AF26" s="313" t="str">
        <f t="shared" ca="1" si="12"/>
        <v/>
      </c>
      <c r="AG26" s="313" t="str">
        <f t="shared" ca="1" si="12"/>
        <v/>
      </c>
      <c r="AH26" s="313" t="str">
        <f t="shared" ca="1" si="12"/>
        <v/>
      </c>
      <c r="AI26" s="313" t="str">
        <f t="shared" ca="1" si="12"/>
        <v/>
      </c>
      <c r="AJ26" s="313" t="str">
        <f t="shared" ca="1" si="13"/>
        <v/>
      </c>
      <c r="AK26" s="313" t="str">
        <f t="shared" ca="1" si="13"/>
        <v/>
      </c>
      <c r="AL26" s="313" t="str">
        <f t="shared" ca="1" si="13"/>
        <v/>
      </c>
      <c r="AM26" s="313" t="str">
        <f t="shared" ca="1" si="13"/>
        <v/>
      </c>
      <c r="AN26" s="313" t="str">
        <f t="shared" ca="1" si="13"/>
        <v/>
      </c>
      <c r="AO26" s="313" t="str">
        <f t="shared" ca="1" si="13"/>
        <v/>
      </c>
      <c r="AP26" s="313" t="str">
        <f t="shared" ca="1" si="13"/>
        <v/>
      </c>
      <c r="AQ26" s="313" t="str">
        <f t="shared" ca="1" si="13"/>
        <v/>
      </c>
      <c r="AR26" s="313" t="str">
        <f t="shared" ca="1" si="13"/>
        <v/>
      </c>
      <c r="AS26" s="313" t="str">
        <f t="shared" ca="1" si="13"/>
        <v/>
      </c>
      <c r="AT26" s="313" t="str">
        <f t="shared" ca="1" si="14"/>
        <v/>
      </c>
      <c r="AU26" s="313" t="str">
        <f t="shared" ca="1" si="14"/>
        <v/>
      </c>
      <c r="AV26" s="313" t="str">
        <f t="shared" ca="1" si="14"/>
        <v/>
      </c>
      <c r="AW26" s="313" t="str">
        <f t="shared" ca="1" si="14"/>
        <v/>
      </c>
      <c r="AX26" s="313" t="str">
        <f t="shared" ca="1" si="14"/>
        <v/>
      </c>
      <c r="AY26" s="313" t="str">
        <f t="shared" ca="1" si="14"/>
        <v/>
      </c>
      <c r="AZ26" s="313" t="str">
        <f t="shared" ca="1" si="14"/>
        <v/>
      </c>
      <c r="BA26" s="313" t="str">
        <f t="shared" ca="1" si="14"/>
        <v/>
      </c>
      <c r="BB26" s="313" t="str">
        <f t="shared" ca="1" si="14"/>
        <v/>
      </c>
      <c r="BC26" s="313" t="str">
        <f t="shared" ca="1" si="14"/>
        <v/>
      </c>
      <c r="BD26" s="313" t="str">
        <f t="shared" ca="1" si="15"/>
        <v/>
      </c>
      <c r="BE26" s="313" t="str">
        <f t="shared" ca="1" si="15"/>
        <v/>
      </c>
      <c r="BF26" s="313" t="str">
        <f t="shared" ca="1" si="15"/>
        <v/>
      </c>
      <c r="BG26" s="313" t="str">
        <f t="shared" ca="1" si="15"/>
        <v/>
      </c>
      <c r="BH26" s="313" t="str">
        <f t="shared" ca="1" si="15"/>
        <v/>
      </c>
      <c r="BI26" s="313" t="str">
        <f t="shared" ca="1" si="15"/>
        <v/>
      </c>
      <c r="BJ26" s="313" t="str">
        <f t="shared" ca="1" si="15"/>
        <v/>
      </c>
      <c r="BK26" s="313" t="str">
        <f t="shared" ca="1" si="15"/>
        <v/>
      </c>
      <c r="BL26" s="313" t="str">
        <f t="shared" ca="1" si="15"/>
        <v/>
      </c>
      <c r="BM26" s="313" t="str">
        <f t="shared" ca="1" si="15"/>
        <v/>
      </c>
      <c r="BN26" s="313" t="str">
        <f t="shared" ca="1" si="15"/>
        <v/>
      </c>
      <c r="BO26" s="313" t="str">
        <f t="shared" ca="1" si="15"/>
        <v/>
      </c>
      <c r="BP26" s="312" t="str">
        <f t="shared" ca="1" si="15"/>
        <v/>
      </c>
    </row>
    <row r="27" spans="1:68" s="100" customFormat="1" x14ac:dyDescent="0.25">
      <c r="A27" s="157">
        <v>1974</v>
      </c>
      <c r="B27" s="309">
        <f>'Waste Disposal Data'!AB21*'Waste Disposal Data'!AF21*Short_Metric</f>
        <v>41538.868190614819</v>
      </c>
      <c r="C27" s="313">
        <f t="shared" si="9"/>
        <v>387749.59237545053</v>
      </c>
      <c r="D27" s="311">
        <f ca="1">(((SUM(F27:BN27)/M3_FT3)*g_ft3)/g_mt)*Conversions_Constants!$C$29</f>
        <v>21413.449322616056</v>
      </c>
      <c r="E27" s="312"/>
      <c r="F27" s="311">
        <f t="shared" ca="1" si="10"/>
        <v>40111.093605949267</v>
      </c>
      <c r="G27" s="313">
        <f t="shared" ca="1" si="10"/>
        <v>44621.35974142747</v>
      </c>
      <c r="H27" s="313">
        <f t="shared" ca="1" si="10"/>
        <v>49434.676084485349</v>
      </c>
      <c r="I27" s="313">
        <f t="shared" ca="1" si="10"/>
        <v>53080.437687646714</v>
      </c>
      <c r="J27" s="313">
        <f t="shared" ca="1" si="10"/>
        <v>57621.033244585939</v>
      </c>
      <c r="K27" s="313">
        <f t="shared" ca="1" si="10"/>
        <v>61733.656988761169</v>
      </c>
      <c r="L27" s="313">
        <f t="shared" ca="1" si="10"/>
        <v>67196.388623043546</v>
      </c>
      <c r="M27" s="313">
        <f t="shared" ca="1" si="10"/>
        <v>75016.444636853746</v>
      </c>
      <c r="N27" s="313">
        <f t="shared" ca="1" si="10"/>
        <v>82698.989003723036</v>
      </c>
      <c r="O27" s="313">
        <f t="shared" ca="1" si="10"/>
        <v>91723.292575394153</v>
      </c>
      <c r="P27" s="313">
        <f t="shared" ca="1" si="11"/>
        <v>99120.009239357081</v>
      </c>
      <c r="Q27" s="313">
        <f t="shared" ca="1" si="11"/>
        <v>114573.83478939914</v>
      </c>
      <c r="R27" s="313">
        <f t="shared" ca="1" si="11"/>
        <v>133826.90234574227</v>
      </c>
      <c r="S27" s="313">
        <f t="shared" ca="1" si="11"/>
        <v>153630.62527477898</v>
      </c>
      <c r="T27" s="313" t="str">
        <f t="shared" ca="1" si="11"/>
        <v/>
      </c>
      <c r="U27" s="313" t="str">
        <f t="shared" ca="1" si="11"/>
        <v/>
      </c>
      <c r="V27" s="313" t="str">
        <f t="shared" ca="1" si="11"/>
        <v/>
      </c>
      <c r="W27" s="313" t="str">
        <f t="shared" ca="1" si="11"/>
        <v/>
      </c>
      <c r="X27" s="313" t="str">
        <f t="shared" ca="1" si="11"/>
        <v/>
      </c>
      <c r="Y27" s="313" t="str">
        <f t="shared" ca="1" si="11"/>
        <v/>
      </c>
      <c r="Z27" s="313" t="str">
        <f t="shared" ca="1" si="12"/>
        <v/>
      </c>
      <c r="AA27" s="313" t="str">
        <f t="shared" ca="1" si="12"/>
        <v/>
      </c>
      <c r="AB27" s="313" t="str">
        <f t="shared" ca="1" si="12"/>
        <v/>
      </c>
      <c r="AC27" s="313" t="str">
        <f t="shared" ca="1" si="12"/>
        <v/>
      </c>
      <c r="AD27" s="313" t="str">
        <f t="shared" ca="1" si="12"/>
        <v/>
      </c>
      <c r="AE27" s="313" t="str">
        <f t="shared" ca="1" si="12"/>
        <v/>
      </c>
      <c r="AF27" s="313" t="str">
        <f t="shared" ca="1" si="12"/>
        <v/>
      </c>
      <c r="AG27" s="313" t="str">
        <f t="shared" ca="1" si="12"/>
        <v/>
      </c>
      <c r="AH27" s="313" t="str">
        <f t="shared" ca="1" si="12"/>
        <v/>
      </c>
      <c r="AI27" s="313" t="str">
        <f t="shared" ca="1" si="12"/>
        <v/>
      </c>
      <c r="AJ27" s="313" t="str">
        <f t="shared" ca="1" si="13"/>
        <v/>
      </c>
      <c r="AK27" s="313" t="str">
        <f t="shared" ca="1" si="13"/>
        <v/>
      </c>
      <c r="AL27" s="313" t="str">
        <f t="shared" ca="1" si="13"/>
        <v/>
      </c>
      <c r="AM27" s="313" t="str">
        <f t="shared" ca="1" si="13"/>
        <v/>
      </c>
      <c r="AN27" s="313" t="str">
        <f t="shared" ca="1" si="13"/>
        <v/>
      </c>
      <c r="AO27" s="313" t="str">
        <f t="shared" ca="1" si="13"/>
        <v/>
      </c>
      <c r="AP27" s="313" t="str">
        <f t="shared" ca="1" si="13"/>
        <v/>
      </c>
      <c r="AQ27" s="313" t="str">
        <f t="shared" ca="1" si="13"/>
        <v/>
      </c>
      <c r="AR27" s="313" t="str">
        <f t="shared" ca="1" si="13"/>
        <v/>
      </c>
      <c r="AS27" s="313" t="str">
        <f t="shared" ca="1" si="13"/>
        <v/>
      </c>
      <c r="AT27" s="313" t="str">
        <f t="shared" ca="1" si="14"/>
        <v/>
      </c>
      <c r="AU27" s="313" t="str">
        <f t="shared" ca="1" si="14"/>
        <v/>
      </c>
      <c r="AV27" s="313" t="str">
        <f t="shared" ca="1" si="14"/>
        <v/>
      </c>
      <c r="AW27" s="313" t="str">
        <f t="shared" ca="1" si="14"/>
        <v/>
      </c>
      <c r="AX27" s="313" t="str">
        <f t="shared" ca="1" si="14"/>
        <v/>
      </c>
      <c r="AY27" s="313" t="str">
        <f t="shared" ca="1" si="14"/>
        <v/>
      </c>
      <c r="AZ27" s="313" t="str">
        <f t="shared" ca="1" si="14"/>
        <v/>
      </c>
      <c r="BA27" s="313" t="str">
        <f t="shared" ca="1" si="14"/>
        <v/>
      </c>
      <c r="BB27" s="313" t="str">
        <f t="shared" ca="1" si="14"/>
        <v/>
      </c>
      <c r="BC27" s="313" t="str">
        <f t="shared" ca="1" si="14"/>
        <v/>
      </c>
      <c r="BD27" s="313" t="str">
        <f t="shared" ca="1" si="15"/>
        <v/>
      </c>
      <c r="BE27" s="313" t="str">
        <f t="shared" ca="1" si="15"/>
        <v/>
      </c>
      <c r="BF27" s="313" t="str">
        <f t="shared" ca="1" si="15"/>
        <v/>
      </c>
      <c r="BG27" s="313" t="str">
        <f t="shared" ca="1" si="15"/>
        <v/>
      </c>
      <c r="BH27" s="313" t="str">
        <f t="shared" ca="1" si="15"/>
        <v/>
      </c>
      <c r="BI27" s="313" t="str">
        <f t="shared" ca="1" si="15"/>
        <v/>
      </c>
      <c r="BJ27" s="313" t="str">
        <f t="shared" ca="1" si="15"/>
        <v/>
      </c>
      <c r="BK27" s="313" t="str">
        <f t="shared" ca="1" si="15"/>
        <v/>
      </c>
      <c r="BL27" s="313" t="str">
        <f t="shared" ca="1" si="15"/>
        <v/>
      </c>
      <c r="BM27" s="313" t="str">
        <f t="shared" ca="1" si="15"/>
        <v/>
      </c>
      <c r="BN27" s="313" t="str">
        <f t="shared" ca="1" si="15"/>
        <v/>
      </c>
      <c r="BO27" s="313" t="str">
        <f t="shared" ca="1" si="15"/>
        <v/>
      </c>
      <c r="BP27" s="312" t="str">
        <f t="shared" ca="1" si="15"/>
        <v/>
      </c>
    </row>
    <row r="28" spans="1:68" s="100" customFormat="1" x14ac:dyDescent="0.25">
      <c r="A28" s="157">
        <v>1975</v>
      </c>
      <c r="B28" s="309">
        <f>'Waste Disposal Data'!AB22*'Waste Disposal Data'!AF22*Short_Metric</f>
        <v>44293.938507901003</v>
      </c>
      <c r="C28" s="313">
        <f t="shared" si="9"/>
        <v>432043.53088335152</v>
      </c>
      <c r="D28" s="311">
        <f ca="1">(((SUM(F28:BN28)/M3_FT3)*g_ft3)/g_mt)*Conversions_Constants!$C$29</f>
        <v>23738.167987514542</v>
      </c>
      <c r="E28" s="312"/>
      <c r="F28" s="311">
        <f t="shared" ca="1" si="10"/>
        <v>38538.31512944628</v>
      </c>
      <c r="G28" s="313">
        <f t="shared" ca="1" si="10"/>
        <v>42871.731200180358</v>
      </c>
      <c r="H28" s="313">
        <f t="shared" ca="1" si="10"/>
        <v>47496.314709889215</v>
      </c>
      <c r="I28" s="313">
        <f t="shared" ca="1" si="10"/>
        <v>50999.123955874107</v>
      </c>
      <c r="J28" s="313">
        <f t="shared" ca="1" si="10"/>
        <v>55361.680214443164</v>
      </c>
      <c r="K28" s="313">
        <f t="shared" ca="1" si="10"/>
        <v>59313.04567505353</v>
      </c>
      <c r="L28" s="313">
        <f t="shared" ca="1" si="10"/>
        <v>64561.580538195703</v>
      </c>
      <c r="M28" s="313">
        <f t="shared" ca="1" si="10"/>
        <v>72075.007769843825</v>
      </c>
      <c r="N28" s="313">
        <f t="shared" ca="1" si="10"/>
        <v>79456.315263351615</v>
      </c>
      <c r="O28" s="313">
        <f t="shared" ca="1" si="10"/>
        <v>88126.770830717011</v>
      </c>
      <c r="P28" s="313">
        <f t="shared" ca="1" si="11"/>
        <v>95233.458085855236</v>
      </c>
      <c r="Q28" s="313">
        <f t="shared" ca="1" si="11"/>
        <v>110081.33046883756</v>
      </c>
      <c r="R28" s="313">
        <f t="shared" ca="1" si="11"/>
        <v>128579.47444825846</v>
      </c>
      <c r="S28" s="313">
        <f t="shared" ca="1" si="11"/>
        <v>147606.68229437544</v>
      </c>
      <c r="T28" s="313">
        <f t="shared" ca="1" si="11"/>
        <v>166155.47276245925</v>
      </c>
      <c r="U28" s="313" t="str">
        <f t="shared" ca="1" si="11"/>
        <v/>
      </c>
      <c r="V28" s="313" t="str">
        <f t="shared" ca="1" si="11"/>
        <v/>
      </c>
      <c r="W28" s="313" t="str">
        <f t="shared" ca="1" si="11"/>
        <v/>
      </c>
      <c r="X28" s="313" t="str">
        <f t="shared" ca="1" si="11"/>
        <v/>
      </c>
      <c r="Y28" s="313" t="str">
        <f t="shared" ca="1" si="11"/>
        <v/>
      </c>
      <c r="Z28" s="313" t="str">
        <f t="shared" ca="1" si="12"/>
        <v/>
      </c>
      <c r="AA28" s="313" t="str">
        <f t="shared" ca="1" si="12"/>
        <v/>
      </c>
      <c r="AB28" s="313" t="str">
        <f t="shared" ca="1" si="12"/>
        <v/>
      </c>
      <c r="AC28" s="313" t="str">
        <f t="shared" ca="1" si="12"/>
        <v/>
      </c>
      <c r="AD28" s="313" t="str">
        <f t="shared" ca="1" si="12"/>
        <v/>
      </c>
      <c r="AE28" s="313" t="str">
        <f t="shared" ca="1" si="12"/>
        <v/>
      </c>
      <c r="AF28" s="313" t="str">
        <f t="shared" ca="1" si="12"/>
        <v/>
      </c>
      <c r="AG28" s="313" t="str">
        <f t="shared" ca="1" si="12"/>
        <v/>
      </c>
      <c r="AH28" s="313" t="str">
        <f t="shared" ca="1" si="12"/>
        <v/>
      </c>
      <c r="AI28" s="313" t="str">
        <f t="shared" ca="1" si="12"/>
        <v/>
      </c>
      <c r="AJ28" s="313" t="str">
        <f t="shared" ca="1" si="13"/>
        <v/>
      </c>
      <c r="AK28" s="313" t="str">
        <f t="shared" ca="1" si="13"/>
        <v/>
      </c>
      <c r="AL28" s="313" t="str">
        <f t="shared" ca="1" si="13"/>
        <v/>
      </c>
      <c r="AM28" s="313" t="str">
        <f t="shared" ca="1" si="13"/>
        <v/>
      </c>
      <c r="AN28" s="313" t="str">
        <f t="shared" ca="1" si="13"/>
        <v/>
      </c>
      <c r="AO28" s="313" t="str">
        <f t="shared" ca="1" si="13"/>
        <v/>
      </c>
      <c r="AP28" s="313" t="str">
        <f t="shared" ca="1" si="13"/>
        <v/>
      </c>
      <c r="AQ28" s="313" t="str">
        <f t="shared" ca="1" si="13"/>
        <v/>
      </c>
      <c r="AR28" s="313" t="str">
        <f t="shared" ca="1" si="13"/>
        <v/>
      </c>
      <c r="AS28" s="313" t="str">
        <f t="shared" ca="1" si="13"/>
        <v/>
      </c>
      <c r="AT28" s="313" t="str">
        <f t="shared" ca="1" si="14"/>
        <v/>
      </c>
      <c r="AU28" s="313" t="str">
        <f t="shared" ca="1" si="14"/>
        <v/>
      </c>
      <c r="AV28" s="313" t="str">
        <f t="shared" ca="1" si="14"/>
        <v/>
      </c>
      <c r="AW28" s="313" t="str">
        <f t="shared" ca="1" si="14"/>
        <v/>
      </c>
      <c r="AX28" s="313" t="str">
        <f t="shared" ca="1" si="14"/>
        <v/>
      </c>
      <c r="AY28" s="313" t="str">
        <f t="shared" ca="1" si="14"/>
        <v/>
      </c>
      <c r="AZ28" s="313" t="str">
        <f t="shared" ca="1" si="14"/>
        <v/>
      </c>
      <c r="BA28" s="313" t="str">
        <f t="shared" ca="1" si="14"/>
        <v/>
      </c>
      <c r="BB28" s="313" t="str">
        <f t="shared" ca="1" si="14"/>
        <v/>
      </c>
      <c r="BC28" s="313" t="str">
        <f t="shared" ca="1" si="14"/>
        <v/>
      </c>
      <c r="BD28" s="313" t="str">
        <f t="shared" ca="1" si="15"/>
        <v/>
      </c>
      <c r="BE28" s="313" t="str">
        <f t="shared" ca="1" si="15"/>
        <v/>
      </c>
      <c r="BF28" s="313" t="str">
        <f t="shared" ca="1" si="15"/>
        <v/>
      </c>
      <c r="BG28" s="313" t="str">
        <f t="shared" ca="1" si="15"/>
        <v/>
      </c>
      <c r="BH28" s="313" t="str">
        <f t="shared" ca="1" si="15"/>
        <v/>
      </c>
      <c r="BI28" s="313" t="str">
        <f t="shared" ca="1" si="15"/>
        <v/>
      </c>
      <c r="BJ28" s="313" t="str">
        <f t="shared" ca="1" si="15"/>
        <v/>
      </c>
      <c r="BK28" s="313" t="str">
        <f t="shared" ca="1" si="15"/>
        <v/>
      </c>
      <c r="BL28" s="313" t="str">
        <f t="shared" ca="1" si="15"/>
        <v/>
      </c>
      <c r="BM28" s="313" t="str">
        <f t="shared" ca="1" si="15"/>
        <v/>
      </c>
      <c r="BN28" s="313" t="str">
        <f t="shared" ca="1" si="15"/>
        <v/>
      </c>
      <c r="BO28" s="313" t="str">
        <f t="shared" ca="1" si="15"/>
        <v/>
      </c>
      <c r="BP28" s="312" t="str">
        <f t="shared" ca="1" si="15"/>
        <v/>
      </c>
    </row>
    <row r="29" spans="1:68" s="100" customFormat="1" x14ac:dyDescent="0.25">
      <c r="A29" s="157">
        <v>1976</v>
      </c>
      <c r="B29" s="309">
        <f>'Waste Disposal Data'!AB23*'Waste Disposal Data'!AF23*Short_Metric</f>
        <v>48213.917370240335</v>
      </c>
      <c r="C29" s="313">
        <f t="shared" si="9"/>
        <v>480257.44825359184</v>
      </c>
      <c r="D29" s="311">
        <f ca="1">(((SUM(F29:BN29)/M3_FT3)*g_ft3)/g_mt)*Conversions_Constants!$C$29</f>
        <v>26181.609149738306</v>
      </c>
      <c r="E29" s="312"/>
      <c r="F29" s="311">
        <f t="shared" ca="1" si="10"/>
        <v>37027.206179096087</v>
      </c>
      <c r="G29" s="313">
        <f t="shared" ca="1" si="10"/>
        <v>41190.706575310389</v>
      </c>
      <c r="H29" s="313">
        <f t="shared" ca="1" si="10"/>
        <v>45633.957571916915</v>
      </c>
      <c r="I29" s="313">
        <f t="shared" ca="1" si="10"/>
        <v>48999.419702823849</v>
      </c>
      <c r="J29" s="313">
        <f t="shared" ca="1" si="10"/>
        <v>53190.917683765299</v>
      </c>
      <c r="K29" s="313">
        <f t="shared" ca="1" si="10"/>
        <v>56987.347888550881</v>
      </c>
      <c r="L29" s="313">
        <f t="shared" ca="1" si="10"/>
        <v>62030.084756080374</v>
      </c>
      <c r="M29" s="313">
        <f t="shared" ca="1" si="10"/>
        <v>69248.906292087748</v>
      </c>
      <c r="N29" s="313">
        <f t="shared" ca="1" si="10"/>
        <v>76340.788578985565</v>
      </c>
      <c r="O29" s="313">
        <f t="shared" ca="1" si="10"/>
        <v>84671.270720750355</v>
      </c>
      <c r="P29" s="313">
        <f t="shared" ca="1" si="11"/>
        <v>91499.30078284473</v>
      </c>
      <c r="Q29" s="313">
        <f t="shared" ca="1" si="11"/>
        <v>105764.97976229627</v>
      </c>
      <c r="R29" s="313">
        <f t="shared" ca="1" si="11"/>
        <v>123537.80114164254</v>
      </c>
      <c r="S29" s="313">
        <f t="shared" ca="1" si="11"/>
        <v>141818.94149674822</v>
      </c>
      <c r="T29" s="313">
        <f t="shared" ca="1" si="11"/>
        <v>159640.42348753219</v>
      </c>
      <c r="U29" s="313">
        <f t="shared" ca="1" si="11"/>
        <v>177175.75403160398</v>
      </c>
      <c r="V29" s="313" t="str">
        <f t="shared" ca="1" si="11"/>
        <v/>
      </c>
      <c r="W29" s="313" t="str">
        <f t="shared" ca="1" si="11"/>
        <v/>
      </c>
      <c r="X29" s="313" t="str">
        <f t="shared" ca="1" si="11"/>
        <v/>
      </c>
      <c r="Y29" s="313" t="str">
        <f t="shared" ca="1" si="11"/>
        <v/>
      </c>
      <c r="Z29" s="313" t="str">
        <f t="shared" ca="1" si="12"/>
        <v/>
      </c>
      <c r="AA29" s="313" t="str">
        <f t="shared" ca="1" si="12"/>
        <v/>
      </c>
      <c r="AB29" s="313" t="str">
        <f t="shared" ca="1" si="12"/>
        <v/>
      </c>
      <c r="AC29" s="313" t="str">
        <f t="shared" ca="1" si="12"/>
        <v/>
      </c>
      <c r="AD29" s="313" t="str">
        <f t="shared" ca="1" si="12"/>
        <v/>
      </c>
      <c r="AE29" s="313" t="str">
        <f t="shared" ca="1" si="12"/>
        <v/>
      </c>
      <c r="AF29" s="313" t="str">
        <f t="shared" ca="1" si="12"/>
        <v/>
      </c>
      <c r="AG29" s="313" t="str">
        <f t="shared" ca="1" si="12"/>
        <v/>
      </c>
      <c r="AH29" s="313" t="str">
        <f t="shared" ca="1" si="12"/>
        <v/>
      </c>
      <c r="AI29" s="313" t="str">
        <f t="shared" ca="1" si="12"/>
        <v/>
      </c>
      <c r="AJ29" s="313" t="str">
        <f t="shared" ca="1" si="13"/>
        <v/>
      </c>
      <c r="AK29" s="313" t="str">
        <f t="shared" ca="1" si="13"/>
        <v/>
      </c>
      <c r="AL29" s="313" t="str">
        <f t="shared" ca="1" si="13"/>
        <v/>
      </c>
      <c r="AM29" s="313" t="str">
        <f t="shared" ca="1" si="13"/>
        <v/>
      </c>
      <c r="AN29" s="313" t="str">
        <f t="shared" ca="1" si="13"/>
        <v/>
      </c>
      <c r="AO29" s="313" t="str">
        <f t="shared" ca="1" si="13"/>
        <v/>
      </c>
      <c r="AP29" s="313" t="str">
        <f t="shared" ca="1" si="13"/>
        <v/>
      </c>
      <c r="AQ29" s="313" t="str">
        <f t="shared" ca="1" si="13"/>
        <v/>
      </c>
      <c r="AR29" s="313" t="str">
        <f t="shared" ca="1" si="13"/>
        <v/>
      </c>
      <c r="AS29" s="313" t="str">
        <f t="shared" ca="1" si="13"/>
        <v/>
      </c>
      <c r="AT29" s="313" t="str">
        <f t="shared" ca="1" si="14"/>
        <v/>
      </c>
      <c r="AU29" s="313" t="str">
        <f t="shared" ca="1" si="14"/>
        <v/>
      </c>
      <c r="AV29" s="313" t="str">
        <f t="shared" ca="1" si="14"/>
        <v/>
      </c>
      <c r="AW29" s="313" t="str">
        <f t="shared" ca="1" si="14"/>
        <v/>
      </c>
      <c r="AX29" s="313" t="str">
        <f t="shared" ca="1" si="14"/>
        <v/>
      </c>
      <c r="AY29" s="313" t="str">
        <f t="shared" ca="1" si="14"/>
        <v/>
      </c>
      <c r="AZ29" s="313" t="str">
        <f t="shared" ca="1" si="14"/>
        <v/>
      </c>
      <c r="BA29" s="313" t="str">
        <f t="shared" ca="1" si="14"/>
        <v/>
      </c>
      <c r="BB29" s="313" t="str">
        <f t="shared" ca="1" si="14"/>
        <v/>
      </c>
      <c r="BC29" s="313" t="str">
        <f t="shared" ca="1" si="14"/>
        <v/>
      </c>
      <c r="BD29" s="313" t="str">
        <f t="shared" ca="1" si="15"/>
        <v/>
      </c>
      <c r="BE29" s="313" t="str">
        <f t="shared" ca="1" si="15"/>
        <v/>
      </c>
      <c r="BF29" s="313" t="str">
        <f t="shared" ca="1" si="15"/>
        <v/>
      </c>
      <c r="BG29" s="313" t="str">
        <f t="shared" ca="1" si="15"/>
        <v/>
      </c>
      <c r="BH29" s="313" t="str">
        <f t="shared" ca="1" si="15"/>
        <v/>
      </c>
      <c r="BI29" s="313" t="str">
        <f t="shared" ca="1" si="15"/>
        <v/>
      </c>
      <c r="BJ29" s="313" t="str">
        <f t="shared" ca="1" si="15"/>
        <v/>
      </c>
      <c r="BK29" s="313" t="str">
        <f t="shared" ca="1" si="15"/>
        <v/>
      </c>
      <c r="BL29" s="313" t="str">
        <f t="shared" ca="1" si="15"/>
        <v/>
      </c>
      <c r="BM29" s="313" t="str">
        <f t="shared" ca="1" si="15"/>
        <v/>
      </c>
      <c r="BN29" s="313" t="str">
        <f t="shared" ca="1" si="15"/>
        <v/>
      </c>
      <c r="BO29" s="313" t="str">
        <f t="shared" ca="1" si="15"/>
        <v/>
      </c>
      <c r="BP29" s="312" t="str">
        <f t="shared" ca="1" si="15"/>
        <v/>
      </c>
    </row>
    <row r="30" spans="1:68" s="100" customFormat="1" x14ac:dyDescent="0.25">
      <c r="A30" s="157">
        <v>1977</v>
      </c>
      <c r="B30" s="309">
        <f>'Waste Disposal Data'!AB24*'Waste Disposal Data'!AF24*Short_Metric</f>
        <v>51955.920259857892</v>
      </c>
      <c r="C30" s="313">
        <f t="shared" si="9"/>
        <v>532213.36851344968</v>
      </c>
      <c r="D30" s="311">
        <f ca="1">(((SUM(F30:BN30)/M3_FT3)*g_ft3)/g_mt)*Conversions_Constants!$C$29</f>
        <v>28827.858152309542</v>
      </c>
      <c r="E30" s="312"/>
      <c r="F30" s="311">
        <f t="shared" ca="1" si="10"/>
        <v>35575.348658191309</v>
      </c>
      <c r="G30" s="313">
        <f t="shared" ca="1" si="10"/>
        <v>39575.595868780278</v>
      </c>
      <c r="H30" s="313">
        <f t="shared" ca="1" si="10"/>
        <v>43844.624501822902</v>
      </c>
      <c r="I30" s="313">
        <f t="shared" ca="1" si="10"/>
        <v>47078.12497506565</v>
      </c>
      <c r="J30" s="313">
        <f t="shared" ca="1" si="10"/>
        <v>51105.271969382004</v>
      </c>
      <c r="K30" s="313">
        <f t="shared" ca="1" si="10"/>
        <v>54752.842016619317</v>
      </c>
      <c r="L30" s="313">
        <f t="shared" ca="1" si="10"/>
        <v>59597.850343365608</v>
      </c>
      <c r="M30" s="313">
        <f t="shared" ca="1" si="10"/>
        <v>66533.617838286518</v>
      </c>
      <c r="N30" s="313">
        <f t="shared" ca="1" si="10"/>
        <v>73347.423443249776</v>
      </c>
      <c r="O30" s="313">
        <f t="shared" ca="1" si="10"/>
        <v>81351.262708104026</v>
      </c>
      <c r="P30" s="313">
        <f t="shared" ca="1" si="11"/>
        <v>87911.561881979578</v>
      </c>
      <c r="Q30" s="313">
        <f t="shared" ca="1" si="11"/>
        <v>101617.87558777301</v>
      </c>
      <c r="R30" s="313">
        <f t="shared" ca="1" si="11"/>
        <v>118693.81467299028</v>
      </c>
      <c r="S30" s="313">
        <f t="shared" ca="1" si="11"/>
        <v>136258.14126183663</v>
      </c>
      <c r="T30" s="313">
        <f t="shared" ca="1" si="11"/>
        <v>153380.8329486255</v>
      </c>
      <c r="U30" s="313">
        <f t="shared" ca="1" si="11"/>
        <v>170228.59334741463</v>
      </c>
      <c r="V30" s="313">
        <f t="shared" ca="1" si="11"/>
        <v>192855.66948096134</v>
      </c>
      <c r="W30" s="313" t="str">
        <f t="shared" ca="1" si="11"/>
        <v/>
      </c>
      <c r="X30" s="313" t="str">
        <f t="shared" ca="1" si="11"/>
        <v/>
      </c>
      <c r="Y30" s="313" t="str">
        <f t="shared" ca="1" si="11"/>
        <v/>
      </c>
      <c r="Z30" s="313" t="str">
        <f t="shared" ca="1" si="12"/>
        <v/>
      </c>
      <c r="AA30" s="313" t="str">
        <f t="shared" ca="1" si="12"/>
        <v/>
      </c>
      <c r="AB30" s="313" t="str">
        <f t="shared" ca="1" si="12"/>
        <v/>
      </c>
      <c r="AC30" s="313" t="str">
        <f t="shared" ca="1" si="12"/>
        <v/>
      </c>
      <c r="AD30" s="313" t="str">
        <f t="shared" ca="1" si="12"/>
        <v/>
      </c>
      <c r="AE30" s="313" t="str">
        <f t="shared" ca="1" si="12"/>
        <v/>
      </c>
      <c r="AF30" s="313" t="str">
        <f t="shared" ca="1" si="12"/>
        <v/>
      </c>
      <c r="AG30" s="313" t="str">
        <f t="shared" ca="1" si="12"/>
        <v/>
      </c>
      <c r="AH30" s="313" t="str">
        <f t="shared" ca="1" si="12"/>
        <v/>
      </c>
      <c r="AI30" s="313" t="str">
        <f t="shared" ca="1" si="12"/>
        <v/>
      </c>
      <c r="AJ30" s="313" t="str">
        <f t="shared" ca="1" si="13"/>
        <v/>
      </c>
      <c r="AK30" s="313" t="str">
        <f t="shared" ca="1" si="13"/>
        <v/>
      </c>
      <c r="AL30" s="313" t="str">
        <f t="shared" ca="1" si="13"/>
        <v/>
      </c>
      <c r="AM30" s="313" t="str">
        <f t="shared" ca="1" si="13"/>
        <v/>
      </c>
      <c r="AN30" s="313" t="str">
        <f t="shared" ca="1" si="13"/>
        <v/>
      </c>
      <c r="AO30" s="313" t="str">
        <f t="shared" ca="1" si="13"/>
        <v/>
      </c>
      <c r="AP30" s="313" t="str">
        <f t="shared" ca="1" si="13"/>
        <v/>
      </c>
      <c r="AQ30" s="313" t="str">
        <f t="shared" ca="1" si="13"/>
        <v/>
      </c>
      <c r="AR30" s="313" t="str">
        <f t="shared" ca="1" si="13"/>
        <v/>
      </c>
      <c r="AS30" s="313" t="str">
        <f t="shared" ca="1" si="13"/>
        <v/>
      </c>
      <c r="AT30" s="313" t="str">
        <f t="shared" ca="1" si="14"/>
        <v/>
      </c>
      <c r="AU30" s="313" t="str">
        <f t="shared" ca="1" si="14"/>
        <v/>
      </c>
      <c r="AV30" s="313" t="str">
        <f t="shared" ca="1" si="14"/>
        <v/>
      </c>
      <c r="AW30" s="313" t="str">
        <f t="shared" ca="1" si="14"/>
        <v/>
      </c>
      <c r="AX30" s="313" t="str">
        <f t="shared" ca="1" si="14"/>
        <v/>
      </c>
      <c r="AY30" s="313" t="str">
        <f t="shared" ca="1" si="14"/>
        <v/>
      </c>
      <c r="AZ30" s="313" t="str">
        <f t="shared" ca="1" si="14"/>
        <v/>
      </c>
      <c r="BA30" s="313" t="str">
        <f t="shared" ca="1" si="14"/>
        <v/>
      </c>
      <c r="BB30" s="313" t="str">
        <f t="shared" ca="1" si="14"/>
        <v/>
      </c>
      <c r="BC30" s="313" t="str">
        <f t="shared" ca="1" si="14"/>
        <v/>
      </c>
      <c r="BD30" s="313" t="str">
        <f t="shared" ca="1" si="15"/>
        <v/>
      </c>
      <c r="BE30" s="313" t="str">
        <f t="shared" ca="1" si="15"/>
        <v/>
      </c>
      <c r="BF30" s="313" t="str">
        <f t="shared" ca="1" si="15"/>
        <v/>
      </c>
      <c r="BG30" s="313" t="str">
        <f t="shared" ca="1" si="15"/>
        <v/>
      </c>
      <c r="BH30" s="313" t="str">
        <f t="shared" ca="1" si="15"/>
        <v/>
      </c>
      <c r="BI30" s="313" t="str">
        <f t="shared" ca="1" si="15"/>
        <v/>
      </c>
      <c r="BJ30" s="313" t="str">
        <f t="shared" ca="1" si="15"/>
        <v/>
      </c>
      <c r="BK30" s="313" t="str">
        <f t="shared" ca="1" si="15"/>
        <v/>
      </c>
      <c r="BL30" s="313" t="str">
        <f t="shared" ca="1" si="15"/>
        <v/>
      </c>
      <c r="BM30" s="313" t="str">
        <f t="shared" ca="1" si="15"/>
        <v/>
      </c>
      <c r="BN30" s="313" t="str">
        <f t="shared" ca="1" si="15"/>
        <v/>
      </c>
      <c r="BO30" s="313" t="str">
        <f t="shared" ca="1" si="15"/>
        <v/>
      </c>
      <c r="BP30" s="312" t="str">
        <f t="shared" ca="1" si="15"/>
        <v/>
      </c>
    </row>
    <row r="31" spans="1:68" s="100" customFormat="1" x14ac:dyDescent="0.25">
      <c r="A31" s="157">
        <v>1978</v>
      </c>
      <c r="B31" s="309">
        <f>'Waste Disposal Data'!AB25*'Waste Disposal Data'!AF25*Short_Metric</f>
        <v>55918.442311212108</v>
      </c>
      <c r="C31" s="313">
        <f t="shared" si="9"/>
        <v>588131.81082466175</v>
      </c>
      <c r="D31" s="311">
        <f ca="1">(((SUM(F31:BN31)/M3_FT3)*g_ft3)/g_mt)*Conversions_Constants!$C$29</f>
        <v>31655.404914755109</v>
      </c>
      <c r="E31" s="312"/>
      <c r="F31" s="311">
        <f t="shared" ca="1" si="10"/>
        <v>34180.419284951735</v>
      </c>
      <c r="G31" s="313">
        <f t="shared" ca="1" si="10"/>
        <v>38023.814558884558</v>
      </c>
      <c r="H31" s="313">
        <f t="shared" ca="1" si="10"/>
        <v>42125.452184950525</v>
      </c>
      <c r="I31" s="313">
        <f t="shared" ca="1" si="10"/>
        <v>45232.165291136247</v>
      </c>
      <c r="J31" s="313">
        <f t="shared" ca="1" si="10"/>
        <v>49101.405593189709</v>
      </c>
      <c r="K31" s="313">
        <f t="shared" ca="1" si="10"/>
        <v>52605.952373143176</v>
      </c>
      <c r="L31" s="313">
        <f t="shared" ca="1" si="10"/>
        <v>57260.985206086538</v>
      </c>
      <c r="M31" s="313">
        <f t="shared" ca="1" si="10"/>
        <v>63924.797367622392</v>
      </c>
      <c r="N31" s="313">
        <f t="shared" ca="1" si="10"/>
        <v>70471.429833307673</v>
      </c>
      <c r="O31" s="313">
        <f t="shared" ca="1" si="10"/>
        <v>78161.434071652751</v>
      </c>
      <c r="P31" s="313">
        <f t="shared" ca="1" si="11"/>
        <v>84464.50023559168</v>
      </c>
      <c r="Q31" s="313">
        <f t="shared" ca="1" si="11"/>
        <v>97633.381693827483</v>
      </c>
      <c r="R31" s="313">
        <f t="shared" ca="1" si="11"/>
        <v>114039.76363051162</v>
      </c>
      <c r="S31" s="313">
        <f t="shared" ca="1" si="11"/>
        <v>130915.38312289841</v>
      </c>
      <c r="T31" s="313">
        <f t="shared" ca="1" si="11"/>
        <v>147366.68446542585</v>
      </c>
      <c r="U31" s="313">
        <f t="shared" ca="1" si="11"/>
        <v>163553.83472995146</v>
      </c>
      <c r="V31" s="313">
        <f t="shared" ca="1" si="11"/>
        <v>185293.69051795849</v>
      </c>
      <c r="W31" s="313">
        <f t="shared" ca="1" si="11"/>
        <v>207823.68103943157</v>
      </c>
      <c r="X31" s="313" t="str">
        <f t="shared" ca="1" si="11"/>
        <v/>
      </c>
      <c r="Y31" s="313" t="str">
        <f t="shared" ca="1" si="11"/>
        <v/>
      </c>
      <c r="Z31" s="313" t="str">
        <f t="shared" ca="1" si="12"/>
        <v/>
      </c>
      <c r="AA31" s="313" t="str">
        <f t="shared" ca="1" si="12"/>
        <v/>
      </c>
      <c r="AB31" s="313" t="str">
        <f t="shared" ca="1" si="12"/>
        <v/>
      </c>
      <c r="AC31" s="313" t="str">
        <f t="shared" ca="1" si="12"/>
        <v/>
      </c>
      <c r="AD31" s="313" t="str">
        <f t="shared" ca="1" si="12"/>
        <v/>
      </c>
      <c r="AE31" s="313" t="str">
        <f t="shared" ca="1" si="12"/>
        <v/>
      </c>
      <c r="AF31" s="313" t="str">
        <f t="shared" ca="1" si="12"/>
        <v/>
      </c>
      <c r="AG31" s="313" t="str">
        <f t="shared" ca="1" si="12"/>
        <v/>
      </c>
      <c r="AH31" s="313" t="str">
        <f t="shared" ca="1" si="12"/>
        <v/>
      </c>
      <c r="AI31" s="313" t="str">
        <f t="shared" ca="1" si="12"/>
        <v/>
      </c>
      <c r="AJ31" s="313" t="str">
        <f t="shared" ca="1" si="13"/>
        <v/>
      </c>
      <c r="AK31" s="313" t="str">
        <f t="shared" ca="1" si="13"/>
        <v/>
      </c>
      <c r="AL31" s="313" t="str">
        <f t="shared" ca="1" si="13"/>
        <v/>
      </c>
      <c r="AM31" s="313" t="str">
        <f t="shared" ca="1" si="13"/>
        <v/>
      </c>
      <c r="AN31" s="313" t="str">
        <f t="shared" ca="1" si="13"/>
        <v/>
      </c>
      <c r="AO31" s="313" t="str">
        <f t="shared" ca="1" si="13"/>
        <v/>
      </c>
      <c r="AP31" s="313" t="str">
        <f t="shared" ca="1" si="13"/>
        <v/>
      </c>
      <c r="AQ31" s="313" t="str">
        <f t="shared" ca="1" si="13"/>
        <v/>
      </c>
      <c r="AR31" s="313" t="str">
        <f t="shared" ca="1" si="13"/>
        <v/>
      </c>
      <c r="AS31" s="313" t="str">
        <f t="shared" ca="1" si="13"/>
        <v/>
      </c>
      <c r="AT31" s="313" t="str">
        <f t="shared" ca="1" si="14"/>
        <v/>
      </c>
      <c r="AU31" s="313" t="str">
        <f t="shared" ca="1" si="14"/>
        <v/>
      </c>
      <c r="AV31" s="313" t="str">
        <f t="shared" ca="1" si="14"/>
        <v/>
      </c>
      <c r="AW31" s="313" t="str">
        <f t="shared" ca="1" si="14"/>
        <v/>
      </c>
      <c r="AX31" s="313" t="str">
        <f t="shared" ca="1" si="14"/>
        <v/>
      </c>
      <c r="AY31" s="313" t="str">
        <f t="shared" ca="1" si="14"/>
        <v/>
      </c>
      <c r="AZ31" s="313" t="str">
        <f t="shared" ca="1" si="14"/>
        <v/>
      </c>
      <c r="BA31" s="313" t="str">
        <f t="shared" ca="1" si="14"/>
        <v/>
      </c>
      <c r="BB31" s="313" t="str">
        <f t="shared" ca="1" si="14"/>
        <v/>
      </c>
      <c r="BC31" s="313" t="str">
        <f t="shared" ca="1" si="14"/>
        <v/>
      </c>
      <c r="BD31" s="313" t="str">
        <f t="shared" ca="1" si="15"/>
        <v/>
      </c>
      <c r="BE31" s="313" t="str">
        <f t="shared" ca="1" si="15"/>
        <v/>
      </c>
      <c r="BF31" s="313" t="str">
        <f t="shared" ca="1" si="15"/>
        <v/>
      </c>
      <c r="BG31" s="313" t="str">
        <f t="shared" ca="1" si="15"/>
        <v/>
      </c>
      <c r="BH31" s="313" t="str">
        <f t="shared" ca="1" si="15"/>
        <v/>
      </c>
      <c r="BI31" s="313" t="str">
        <f t="shared" ca="1" si="15"/>
        <v/>
      </c>
      <c r="BJ31" s="313" t="str">
        <f t="shared" ca="1" si="15"/>
        <v/>
      </c>
      <c r="BK31" s="313" t="str">
        <f t="shared" ca="1" si="15"/>
        <v/>
      </c>
      <c r="BL31" s="313" t="str">
        <f t="shared" ca="1" si="15"/>
        <v/>
      </c>
      <c r="BM31" s="313" t="str">
        <f t="shared" ca="1" si="15"/>
        <v/>
      </c>
      <c r="BN31" s="313" t="str">
        <f t="shared" ca="1" si="15"/>
        <v/>
      </c>
      <c r="BO31" s="313" t="str">
        <f t="shared" ca="1" si="15"/>
        <v/>
      </c>
      <c r="BP31" s="312" t="str">
        <f t="shared" ca="1" si="15"/>
        <v/>
      </c>
    </row>
    <row r="32" spans="1:68" s="100" customFormat="1" x14ac:dyDescent="0.25">
      <c r="A32" s="157">
        <v>1979</v>
      </c>
      <c r="B32" s="309">
        <f>'Waste Disposal Data'!AB26*'Waste Disposal Data'!AF26*Short_Metric</f>
        <v>60294.578512134489</v>
      </c>
      <c r="C32" s="313">
        <f t="shared" si="9"/>
        <v>648426.38933679624</v>
      </c>
      <c r="D32" s="311">
        <f ca="1">(((SUM(F32:BN32)/M3_FT3)*g_ft3)/g_mt)*Conversions_Constants!$C$29</f>
        <v>34673.939380812648</v>
      </c>
      <c r="E32" s="312"/>
      <c r="F32" s="311">
        <f t="shared" ca="1" si="10"/>
        <v>32840.185874780233</v>
      </c>
      <c r="G32" s="313">
        <f t="shared" ca="1" si="10"/>
        <v>36532.87946446237</v>
      </c>
      <c r="H32" s="313">
        <f t="shared" ca="1" si="10"/>
        <v>40473.689578816789</v>
      </c>
      <c r="I32" s="313">
        <f t="shared" ca="1" si="10"/>
        <v>43458.586721715859</v>
      </c>
      <c r="J32" s="313">
        <f t="shared" ca="1" si="10"/>
        <v>47176.111941471427</v>
      </c>
      <c r="K32" s="313">
        <f t="shared" ca="1" si="10"/>
        <v>50543.243476666299</v>
      </c>
      <c r="L32" s="313">
        <f t="shared" ca="1" si="10"/>
        <v>55015.749861465083</v>
      </c>
      <c r="M32" s="313">
        <f t="shared" ca="1" si="10"/>
        <v>61418.270210764036</v>
      </c>
      <c r="N32" s="313">
        <f t="shared" ca="1" si="10"/>
        <v>67708.205545806049</v>
      </c>
      <c r="O32" s="313">
        <f t="shared" ca="1" si="10"/>
        <v>75096.680405044259</v>
      </c>
      <c r="P32" s="313">
        <f t="shared" ca="1" si="11"/>
        <v>81152.599809635576</v>
      </c>
      <c r="Q32" s="313">
        <f t="shared" ca="1" si="11"/>
        <v>93805.122040156944</v>
      </c>
      <c r="R32" s="313">
        <f t="shared" ca="1" si="11"/>
        <v>109568.20053962333</v>
      </c>
      <c r="S32" s="313">
        <f t="shared" ca="1" si="11"/>
        <v>125782.11752706052</v>
      </c>
      <c r="T32" s="313">
        <f t="shared" ca="1" si="11"/>
        <v>141588.35411727426</v>
      </c>
      <c r="U32" s="313">
        <f t="shared" ca="1" si="11"/>
        <v>157140.79714140159</v>
      </c>
      <c r="V32" s="313">
        <f t="shared" ca="1" si="11"/>
        <v>178028.22099121354</v>
      </c>
      <c r="W32" s="313">
        <f t="shared" ca="1" si="11"/>
        <v>199674.79794844656</v>
      </c>
      <c r="X32" s="313">
        <f t="shared" ca="1" si="11"/>
        <v>223673.7692448484</v>
      </c>
      <c r="Y32" s="313" t="str">
        <f t="shared" ca="1" si="11"/>
        <v/>
      </c>
      <c r="Z32" s="313" t="str">
        <f t="shared" ca="1" si="12"/>
        <v/>
      </c>
      <c r="AA32" s="313" t="str">
        <f t="shared" ca="1" si="12"/>
        <v/>
      </c>
      <c r="AB32" s="313" t="str">
        <f t="shared" ca="1" si="12"/>
        <v/>
      </c>
      <c r="AC32" s="313" t="str">
        <f t="shared" ca="1" si="12"/>
        <v/>
      </c>
      <c r="AD32" s="313" t="str">
        <f t="shared" ca="1" si="12"/>
        <v/>
      </c>
      <c r="AE32" s="313" t="str">
        <f t="shared" ca="1" si="12"/>
        <v/>
      </c>
      <c r="AF32" s="313" t="str">
        <f t="shared" ca="1" si="12"/>
        <v/>
      </c>
      <c r="AG32" s="313" t="str">
        <f t="shared" ca="1" si="12"/>
        <v/>
      </c>
      <c r="AH32" s="313" t="str">
        <f t="shared" ca="1" si="12"/>
        <v/>
      </c>
      <c r="AI32" s="313" t="str">
        <f t="shared" ca="1" si="12"/>
        <v/>
      </c>
      <c r="AJ32" s="313" t="str">
        <f t="shared" ca="1" si="13"/>
        <v/>
      </c>
      <c r="AK32" s="313" t="str">
        <f t="shared" ca="1" si="13"/>
        <v/>
      </c>
      <c r="AL32" s="313" t="str">
        <f t="shared" ca="1" si="13"/>
        <v/>
      </c>
      <c r="AM32" s="313" t="str">
        <f t="shared" ca="1" si="13"/>
        <v/>
      </c>
      <c r="AN32" s="313" t="str">
        <f t="shared" ca="1" si="13"/>
        <v/>
      </c>
      <c r="AO32" s="313" t="str">
        <f t="shared" ca="1" si="13"/>
        <v/>
      </c>
      <c r="AP32" s="313" t="str">
        <f t="shared" ca="1" si="13"/>
        <v/>
      </c>
      <c r="AQ32" s="313" t="str">
        <f t="shared" ca="1" si="13"/>
        <v/>
      </c>
      <c r="AR32" s="313" t="str">
        <f t="shared" ca="1" si="13"/>
        <v/>
      </c>
      <c r="AS32" s="313" t="str">
        <f t="shared" ca="1" si="13"/>
        <v/>
      </c>
      <c r="AT32" s="313" t="str">
        <f t="shared" ca="1" si="14"/>
        <v/>
      </c>
      <c r="AU32" s="313" t="str">
        <f t="shared" ca="1" si="14"/>
        <v/>
      </c>
      <c r="AV32" s="313" t="str">
        <f t="shared" ca="1" si="14"/>
        <v/>
      </c>
      <c r="AW32" s="313" t="str">
        <f t="shared" ca="1" si="14"/>
        <v/>
      </c>
      <c r="AX32" s="313" t="str">
        <f t="shared" ca="1" si="14"/>
        <v/>
      </c>
      <c r="AY32" s="313" t="str">
        <f t="shared" ca="1" si="14"/>
        <v/>
      </c>
      <c r="AZ32" s="313" t="str">
        <f t="shared" ca="1" si="14"/>
        <v/>
      </c>
      <c r="BA32" s="313" t="str">
        <f t="shared" ca="1" si="14"/>
        <v/>
      </c>
      <c r="BB32" s="313" t="str">
        <f t="shared" ca="1" si="14"/>
        <v/>
      </c>
      <c r="BC32" s="313" t="str">
        <f t="shared" ca="1" si="14"/>
        <v/>
      </c>
      <c r="BD32" s="313" t="str">
        <f t="shared" ca="1" si="15"/>
        <v/>
      </c>
      <c r="BE32" s="313" t="str">
        <f t="shared" ca="1" si="15"/>
        <v/>
      </c>
      <c r="BF32" s="313" t="str">
        <f t="shared" ca="1" si="15"/>
        <v/>
      </c>
      <c r="BG32" s="313" t="str">
        <f t="shared" ca="1" si="15"/>
        <v/>
      </c>
      <c r="BH32" s="313" t="str">
        <f t="shared" ca="1" si="15"/>
        <v/>
      </c>
      <c r="BI32" s="313" t="str">
        <f t="shared" ca="1" si="15"/>
        <v/>
      </c>
      <c r="BJ32" s="313" t="str">
        <f t="shared" ca="1" si="15"/>
        <v/>
      </c>
      <c r="BK32" s="313" t="str">
        <f t="shared" ca="1" si="15"/>
        <v/>
      </c>
      <c r="BL32" s="313" t="str">
        <f t="shared" ca="1" si="15"/>
        <v/>
      </c>
      <c r="BM32" s="313" t="str">
        <f t="shared" ca="1" si="15"/>
        <v/>
      </c>
      <c r="BN32" s="313" t="str">
        <f t="shared" ca="1" si="15"/>
        <v/>
      </c>
      <c r="BO32" s="313" t="str">
        <f t="shared" ca="1" si="15"/>
        <v/>
      </c>
      <c r="BP32" s="312" t="str">
        <f t="shared" ca="1" si="15"/>
        <v/>
      </c>
    </row>
    <row r="33" spans="1:68" s="100" customFormat="1" x14ac:dyDescent="0.25">
      <c r="A33" s="157">
        <v>1980</v>
      </c>
      <c r="B33" s="309">
        <f>'Waste Disposal Data'!AB27*'Waste Disposal Data'!AF27*Short_Metric</f>
        <v>56448.785275248265</v>
      </c>
      <c r="C33" s="313">
        <f t="shared" si="9"/>
        <v>704875.17461204447</v>
      </c>
      <c r="D33" s="311">
        <f ca="1">(((SUM(F33:BN33)/M3_FT3)*g_ft3)/g_mt)*Conversions_Constants!$C$29</f>
        <v>37907.481155233225</v>
      </c>
      <c r="E33" s="312"/>
      <c r="F33" s="311">
        <f t="shared" ref="F33:O42" ca="1" si="16">IF(F$12&gt;=$A33,"",INDIRECT("B"&amp;F$11)*L*((EXP(-k*((($A33)-1)-F$12)))-(EXP(-k*($A33-F$12))))/$F$10)</f>
        <v>31552.503768288152</v>
      </c>
      <c r="G33" s="313">
        <f t="shared" ca="1" si="16"/>
        <v>35100.404771280446</v>
      </c>
      <c r="H33" s="313">
        <f t="shared" ca="1" si="16"/>
        <v>38886.693510856334</v>
      </c>
      <c r="I33" s="313">
        <f t="shared" ca="1" si="16"/>
        <v>41754.551162710144</v>
      </c>
      <c r="J33" s="313">
        <f t="shared" ca="1" si="16"/>
        <v>45326.310133633429</v>
      </c>
      <c r="K33" s="313">
        <f t="shared" ca="1" si="16"/>
        <v>48561.414552885471</v>
      </c>
      <c r="L33" s="313">
        <f t="shared" ca="1" si="16"/>
        <v>52858.5514539418</v>
      </c>
      <c r="M33" s="313">
        <f t="shared" ca="1" si="16"/>
        <v>59010.025389505528</v>
      </c>
      <c r="N33" s="313">
        <f t="shared" ca="1" si="16"/>
        <v>65053.328832365449</v>
      </c>
      <c r="O33" s="313">
        <f t="shared" ca="1" si="16"/>
        <v>72152.097448563829</v>
      </c>
      <c r="P33" s="313">
        <f t="shared" ref="P33:Y42" ca="1" si="17">IF(P$12&gt;=$A33,"",INDIRECT("B"&amp;P$11)*L*((EXP(-k*((($A33)-1)-P$12)))-(EXP(-k*($A33-P$12))))/$F$10)</f>
        <v>77970.560856852419</v>
      </c>
      <c r="Q33" s="313">
        <f t="shared" ca="1" si="17"/>
        <v>90126.970594577826</v>
      </c>
      <c r="R33" s="313">
        <f t="shared" ca="1" si="17"/>
        <v>105271.96994539368</v>
      </c>
      <c r="S33" s="313">
        <f t="shared" ca="1" si="17"/>
        <v>120850.13015421671</v>
      </c>
      <c r="T33" s="313">
        <f t="shared" ca="1" si="17"/>
        <v>136036.59534283588</v>
      </c>
      <c r="U33" s="313">
        <f t="shared" ca="1" si="17"/>
        <v>150979.21835343662</v>
      </c>
      <c r="V33" s="313">
        <f t="shared" ca="1" si="17"/>
        <v>171047.63459943366</v>
      </c>
      <c r="W33" s="313">
        <f t="shared" ca="1" si="17"/>
        <v>191845.43713374154</v>
      </c>
      <c r="X33" s="313">
        <f t="shared" ca="1" si="17"/>
        <v>214903.39530584388</v>
      </c>
      <c r="Y33" s="313">
        <f t="shared" ca="1" si="17"/>
        <v>241178.31404853796</v>
      </c>
      <c r="Z33" s="313" t="str">
        <f t="shared" ref="Z33:AI42" ca="1" si="18">IF(Z$12&gt;=$A33,"",INDIRECT("B"&amp;Z$11)*L*((EXP(-k*((($A33)-1)-Z$12)))-(EXP(-k*($A33-Z$12))))/$F$10)</f>
        <v/>
      </c>
      <c r="AA33" s="313" t="str">
        <f t="shared" ca="1" si="18"/>
        <v/>
      </c>
      <c r="AB33" s="313" t="str">
        <f t="shared" ca="1" si="18"/>
        <v/>
      </c>
      <c r="AC33" s="313" t="str">
        <f t="shared" ca="1" si="18"/>
        <v/>
      </c>
      <c r="AD33" s="313" t="str">
        <f t="shared" ca="1" si="18"/>
        <v/>
      </c>
      <c r="AE33" s="313" t="str">
        <f t="shared" ca="1" si="18"/>
        <v/>
      </c>
      <c r="AF33" s="313" t="str">
        <f t="shared" ca="1" si="18"/>
        <v/>
      </c>
      <c r="AG33" s="313" t="str">
        <f t="shared" ca="1" si="18"/>
        <v/>
      </c>
      <c r="AH33" s="313" t="str">
        <f t="shared" ca="1" si="18"/>
        <v/>
      </c>
      <c r="AI33" s="313" t="str">
        <f t="shared" ca="1" si="18"/>
        <v/>
      </c>
      <c r="AJ33" s="313" t="str">
        <f t="shared" ref="AJ33:AS42" ca="1" si="19">IF(AJ$12&gt;=$A33,"",INDIRECT("B"&amp;AJ$11)*L*((EXP(-k*((($A33)-1)-AJ$12)))-(EXP(-k*($A33-AJ$12))))/$F$10)</f>
        <v/>
      </c>
      <c r="AK33" s="313" t="str">
        <f t="shared" ca="1" si="19"/>
        <v/>
      </c>
      <c r="AL33" s="313" t="str">
        <f t="shared" ca="1" si="19"/>
        <v/>
      </c>
      <c r="AM33" s="313" t="str">
        <f t="shared" ca="1" si="19"/>
        <v/>
      </c>
      <c r="AN33" s="313" t="str">
        <f t="shared" ca="1" si="19"/>
        <v/>
      </c>
      <c r="AO33" s="313" t="str">
        <f t="shared" ca="1" si="19"/>
        <v/>
      </c>
      <c r="AP33" s="313" t="str">
        <f t="shared" ca="1" si="19"/>
        <v/>
      </c>
      <c r="AQ33" s="313" t="str">
        <f t="shared" ca="1" si="19"/>
        <v/>
      </c>
      <c r="AR33" s="313" t="str">
        <f t="shared" ca="1" si="19"/>
        <v/>
      </c>
      <c r="AS33" s="313" t="str">
        <f t="shared" ca="1" si="19"/>
        <v/>
      </c>
      <c r="AT33" s="313" t="str">
        <f t="shared" ref="AT33:BC42" ca="1" si="20">IF(AT$12&gt;=$A33,"",INDIRECT("B"&amp;AT$11)*L*((EXP(-k*((($A33)-1)-AT$12)))-(EXP(-k*($A33-AT$12))))/$F$10)</f>
        <v/>
      </c>
      <c r="AU33" s="313" t="str">
        <f t="shared" ca="1" si="20"/>
        <v/>
      </c>
      <c r="AV33" s="313" t="str">
        <f t="shared" ca="1" si="20"/>
        <v/>
      </c>
      <c r="AW33" s="313" t="str">
        <f t="shared" ca="1" si="20"/>
        <v/>
      </c>
      <c r="AX33" s="313" t="str">
        <f t="shared" ca="1" si="20"/>
        <v/>
      </c>
      <c r="AY33" s="313" t="str">
        <f t="shared" ca="1" si="20"/>
        <v/>
      </c>
      <c r="AZ33" s="313" t="str">
        <f t="shared" ca="1" si="20"/>
        <v/>
      </c>
      <c r="BA33" s="313" t="str">
        <f t="shared" ca="1" si="20"/>
        <v/>
      </c>
      <c r="BB33" s="313" t="str">
        <f t="shared" ca="1" si="20"/>
        <v/>
      </c>
      <c r="BC33" s="313" t="str">
        <f t="shared" ca="1" si="20"/>
        <v/>
      </c>
      <c r="BD33" s="313" t="str">
        <f t="shared" ref="BD33:BP42" ca="1" si="21">IF(BD$12&gt;=$A33,"",INDIRECT("B"&amp;BD$11)*L*((EXP(-k*((($A33)-1)-BD$12)))-(EXP(-k*($A33-BD$12))))/$F$10)</f>
        <v/>
      </c>
      <c r="BE33" s="313" t="str">
        <f t="shared" ca="1" si="21"/>
        <v/>
      </c>
      <c r="BF33" s="313" t="str">
        <f t="shared" ca="1" si="21"/>
        <v/>
      </c>
      <c r="BG33" s="313" t="str">
        <f t="shared" ca="1" si="21"/>
        <v/>
      </c>
      <c r="BH33" s="313" t="str">
        <f t="shared" ca="1" si="21"/>
        <v/>
      </c>
      <c r="BI33" s="313" t="str">
        <f t="shared" ca="1" si="21"/>
        <v/>
      </c>
      <c r="BJ33" s="313" t="str">
        <f t="shared" ca="1" si="21"/>
        <v/>
      </c>
      <c r="BK33" s="313" t="str">
        <f t="shared" ca="1" si="21"/>
        <v/>
      </c>
      <c r="BL33" s="313" t="str">
        <f t="shared" ca="1" si="21"/>
        <v/>
      </c>
      <c r="BM33" s="313" t="str">
        <f t="shared" ca="1" si="21"/>
        <v/>
      </c>
      <c r="BN33" s="313" t="str">
        <f t="shared" ca="1" si="21"/>
        <v/>
      </c>
      <c r="BO33" s="313" t="str">
        <f t="shared" ca="1" si="21"/>
        <v/>
      </c>
      <c r="BP33" s="312" t="str">
        <f t="shared" ca="1" si="21"/>
        <v/>
      </c>
    </row>
    <row r="34" spans="1:68" s="100" customFormat="1" x14ac:dyDescent="0.25">
      <c r="A34" s="157">
        <v>1981</v>
      </c>
      <c r="B34" s="309">
        <f>'Waste Disposal Data'!AB28*'Waste Disposal Data'!AF28*Short_Metric</f>
        <v>58785.48383998873</v>
      </c>
      <c r="C34" s="313">
        <f t="shared" si="9"/>
        <v>763660.65845203318</v>
      </c>
      <c r="D34" s="311">
        <f ca="1">(((SUM(F34:BN34)/M3_FT3)*g_ft3)/g_mt)*Conversions_Constants!$C$29</f>
        <v>40721.268724374284</v>
      </c>
      <c r="E34" s="312"/>
      <c r="F34" s="311">
        <f t="shared" ca="1" si="16"/>
        <v>30315.31239938498</v>
      </c>
      <c r="G34" s="313">
        <f t="shared" ca="1" si="16"/>
        <v>33724.098214218066</v>
      </c>
      <c r="H34" s="313">
        <f t="shared" ca="1" si="16"/>
        <v>37361.924448784164</v>
      </c>
      <c r="I34" s="313">
        <f t="shared" ca="1" si="16"/>
        <v>40117.331793676974</v>
      </c>
      <c r="J34" s="313">
        <f t="shared" ca="1" si="16"/>
        <v>43549.040092138101</v>
      </c>
      <c r="K34" s="313">
        <f t="shared" ca="1" si="16"/>
        <v>46657.29425271017</v>
      </c>
      <c r="L34" s="313">
        <f t="shared" ca="1" si="16"/>
        <v>50785.938005836899</v>
      </c>
      <c r="M34" s="313">
        <f t="shared" ca="1" si="16"/>
        <v>56696.209198347642</v>
      </c>
      <c r="N34" s="313">
        <f t="shared" ca="1" si="16"/>
        <v>62502.55132383974</v>
      </c>
      <c r="O34" s="313">
        <f t="shared" ca="1" si="16"/>
        <v>69322.973241269647</v>
      </c>
      <c r="P34" s="313">
        <f t="shared" ca="1" si="17"/>
        <v>74913.29143604741</v>
      </c>
      <c r="Q34" s="313">
        <f t="shared" ca="1" si="17"/>
        <v>86593.041530062052</v>
      </c>
      <c r="R34" s="313">
        <f t="shared" ca="1" si="17"/>
        <v>101144.19696229526</v>
      </c>
      <c r="S34" s="313">
        <f t="shared" ca="1" si="17"/>
        <v>116111.52877235481</v>
      </c>
      <c r="T34" s="313">
        <f t="shared" ca="1" si="17"/>
        <v>130702.52414363548</v>
      </c>
      <c r="U34" s="313">
        <f t="shared" ca="1" si="17"/>
        <v>145059.2385254539</v>
      </c>
      <c r="V34" s="313">
        <f t="shared" ca="1" si="17"/>
        <v>164340.76091512179</v>
      </c>
      <c r="W34" s="313">
        <f t="shared" ca="1" si="17"/>
        <v>184323.06994765953</v>
      </c>
      <c r="X34" s="313">
        <f t="shared" ca="1" si="17"/>
        <v>206476.91264783184</v>
      </c>
      <c r="Y34" s="313">
        <f t="shared" ca="1" si="17"/>
        <v>231721.57709039745</v>
      </c>
      <c r="Z34" s="313">
        <f t="shared" ca="1" si="18"/>
        <v>225795.14110099306</v>
      </c>
      <c r="AA34" s="313" t="str">
        <f t="shared" ca="1" si="18"/>
        <v/>
      </c>
      <c r="AB34" s="313" t="str">
        <f t="shared" ca="1" si="18"/>
        <v/>
      </c>
      <c r="AC34" s="313" t="str">
        <f t="shared" ca="1" si="18"/>
        <v/>
      </c>
      <c r="AD34" s="313" t="str">
        <f t="shared" ca="1" si="18"/>
        <v/>
      </c>
      <c r="AE34" s="313" t="str">
        <f t="shared" ca="1" si="18"/>
        <v/>
      </c>
      <c r="AF34" s="313" t="str">
        <f t="shared" ca="1" si="18"/>
        <v/>
      </c>
      <c r="AG34" s="313" t="str">
        <f t="shared" ca="1" si="18"/>
        <v/>
      </c>
      <c r="AH34" s="313" t="str">
        <f t="shared" ca="1" si="18"/>
        <v/>
      </c>
      <c r="AI34" s="313" t="str">
        <f t="shared" ca="1" si="18"/>
        <v/>
      </c>
      <c r="AJ34" s="313" t="str">
        <f t="shared" ca="1" si="19"/>
        <v/>
      </c>
      <c r="AK34" s="313" t="str">
        <f t="shared" ca="1" si="19"/>
        <v/>
      </c>
      <c r="AL34" s="313" t="str">
        <f t="shared" ca="1" si="19"/>
        <v/>
      </c>
      <c r="AM34" s="313" t="str">
        <f t="shared" ca="1" si="19"/>
        <v/>
      </c>
      <c r="AN34" s="313" t="str">
        <f t="shared" ca="1" si="19"/>
        <v/>
      </c>
      <c r="AO34" s="313" t="str">
        <f t="shared" ca="1" si="19"/>
        <v/>
      </c>
      <c r="AP34" s="313" t="str">
        <f t="shared" ca="1" si="19"/>
        <v/>
      </c>
      <c r="AQ34" s="313" t="str">
        <f t="shared" ca="1" si="19"/>
        <v/>
      </c>
      <c r="AR34" s="313" t="str">
        <f t="shared" ca="1" si="19"/>
        <v/>
      </c>
      <c r="AS34" s="313" t="str">
        <f t="shared" ca="1" si="19"/>
        <v/>
      </c>
      <c r="AT34" s="313" t="str">
        <f t="shared" ca="1" si="20"/>
        <v/>
      </c>
      <c r="AU34" s="313" t="str">
        <f t="shared" ca="1" si="20"/>
        <v/>
      </c>
      <c r="AV34" s="313" t="str">
        <f t="shared" ca="1" si="20"/>
        <v/>
      </c>
      <c r="AW34" s="313" t="str">
        <f t="shared" ca="1" si="20"/>
        <v/>
      </c>
      <c r="AX34" s="313" t="str">
        <f t="shared" ca="1" si="20"/>
        <v/>
      </c>
      <c r="AY34" s="313" t="str">
        <f t="shared" ca="1" si="20"/>
        <v/>
      </c>
      <c r="AZ34" s="313" t="str">
        <f t="shared" ca="1" si="20"/>
        <v/>
      </c>
      <c r="BA34" s="313" t="str">
        <f t="shared" ca="1" si="20"/>
        <v/>
      </c>
      <c r="BB34" s="313" t="str">
        <f t="shared" ca="1" si="20"/>
        <v/>
      </c>
      <c r="BC34" s="313" t="str">
        <f t="shared" ca="1" si="20"/>
        <v/>
      </c>
      <c r="BD34" s="313" t="str">
        <f t="shared" ca="1" si="21"/>
        <v/>
      </c>
      <c r="BE34" s="313" t="str">
        <f t="shared" ca="1" si="21"/>
        <v/>
      </c>
      <c r="BF34" s="313" t="str">
        <f t="shared" ca="1" si="21"/>
        <v/>
      </c>
      <c r="BG34" s="313" t="str">
        <f t="shared" ca="1" si="21"/>
        <v/>
      </c>
      <c r="BH34" s="313" t="str">
        <f t="shared" ca="1" si="21"/>
        <v/>
      </c>
      <c r="BI34" s="313" t="str">
        <f t="shared" ca="1" si="21"/>
        <v/>
      </c>
      <c r="BJ34" s="313" t="str">
        <f t="shared" ca="1" si="21"/>
        <v/>
      </c>
      <c r="BK34" s="313" t="str">
        <f t="shared" ca="1" si="21"/>
        <v/>
      </c>
      <c r="BL34" s="313" t="str">
        <f t="shared" ca="1" si="21"/>
        <v/>
      </c>
      <c r="BM34" s="313" t="str">
        <f t="shared" ca="1" si="21"/>
        <v/>
      </c>
      <c r="BN34" s="313" t="str">
        <f t="shared" ca="1" si="21"/>
        <v/>
      </c>
      <c r="BO34" s="313" t="str">
        <f t="shared" ca="1" si="21"/>
        <v/>
      </c>
      <c r="BP34" s="312" t="str">
        <f t="shared" ca="1" si="21"/>
        <v/>
      </c>
    </row>
    <row r="35" spans="1:68" s="100" customFormat="1" x14ac:dyDescent="0.25">
      <c r="A35" s="157">
        <v>1982</v>
      </c>
      <c r="B35" s="309">
        <f>'Waste Disposal Data'!AB29*'Waste Disposal Data'!AF29*Short_Metric</f>
        <v>62298.128721007772</v>
      </c>
      <c r="C35" s="313">
        <f t="shared" si="9"/>
        <v>825958.78717304091</v>
      </c>
      <c r="D35" s="311">
        <f ca="1">(((SUM(F35:BN35)/M3_FT3)*g_ft3)/g_mt)*Conversions_Constants!$C$29</f>
        <v>43602.731359935722</v>
      </c>
      <c r="E35" s="312"/>
      <c r="F35" s="311">
        <f t="shared" ca="1" si="16"/>
        <v>29126.631997932713</v>
      </c>
      <c r="G35" s="313">
        <f t="shared" ca="1" si="16"/>
        <v>32401.757409156275</v>
      </c>
      <c r="H35" s="313">
        <f t="shared" ca="1" si="16"/>
        <v>35896.942436798825</v>
      </c>
      <c r="I35" s="313">
        <f t="shared" ca="1" si="16"/>
        <v>38544.308714334809</v>
      </c>
      <c r="J35" s="313">
        <f t="shared" ca="1" si="16"/>
        <v>41841.457805747108</v>
      </c>
      <c r="K35" s="313">
        <f t="shared" ca="1" si="16"/>
        <v>44827.835577426493</v>
      </c>
      <c r="L35" s="313">
        <f t="shared" ca="1" si="16"/>
        <v>48794.592893452558</v>
      </c>
      <c r="M35" s="313">
        <f t="shared" ca="1" si="16"/>
        <v>54473.119037743149</v>
      </c>
      <c r="N35" s="313">
        <f t="shared" ca="1" si="16"/>
        <v>60051.791232021569</v>
      </c>
      <c r="O35" s="313">
        <f t="shared" ca="1" si="16"/>
        <v>66604.780580850638</v>
      </c>
      <c r="P35" s="313">
        <f t="shared" ca="1" si="17"/>
        <v>71975.899263894768</v>
      </c>
      <c r="Q35" s="313">
        <f t="shared" ca="1" si="17"/>
        <v>83197.679806162254</v>
      </c>
      <c r="R35" s="313">
        <f t="shared" ca="1" si="17"/>
        <v>97178.27627291542</v>
      </c>
      <c r="S35" s="313">
        <f t="shared" ca="1" si="17"/>
        <v>111558.73060830987</v>
      </c>
      <c r="T35" s="313">
        <f t="shared" ca="1" si="17"/>
        <v>125577.60486775616</v>
      </c>
      <c r="U35" s="313">
        <f t="shared" ca="1" si="17"/>
        <v>139371.38442673461</v>
      </c>
      <c r="V35" s="313">
        <f t="shared" ca="1" si="17"/>
        <v>157896.86750950522</v>
      </c>
      <c r="W35" s="313">
        <f t="shared" ca="1" si="17"/>
        <v>177095.65899784671</v>
      </c>
      <c r="X35" s="313">
        <f t="shared" ca="1" si="17"/>
        <v>198380.83710081325</v>
      </c>
      <c r="Y35" s="313">
        <f t="shared" ca="1" si="17"/>
        <v>222635.64409217486</v>
      </c>
      <c r="Z35" s="313">
        <f t="shared" ca="1" si="18"/>
        <v>216941.58698174258</v>
      </c>
      <c r="AA35" s="313">
        <f t="shared" ca="1" si="18"/>
        <v>235141.93535995492</v>
      </c>
      <c r="AB35" s="313" t="str">
        <f t="shared" ca="1" si="18"/>
        <v/>
      </c>
      <c r="AC35" s="313" t="str">
        <f t="shared" ca="1" si="18"/>
        <v/>
      </c>
      <c r="AD35" s="313" t="str">
        <f t="shared" ca="1" si="18"/>
        <v/>
      </c>
      <c r="AE35" s="313" t="str">
        <f t="shared" ca="1" si="18"/>
        <v/>
      </c>
      <c r="AF35" s="313" t="str">
        <f t="shared" ca="1" si="18"/>
        <v/>
      </c>
      <c r="AG35" s="313" t="str">
        <f t="shared" ca="1" si="18"/>
        <v/>
      </c>
      <c r="AH35" s="313" t="str">
        <f t="shared" ca="1" si="18"/>
        <v/>
      </c>
      <c r="AI35" s="313" t="str">
        <f t="shared" ca="1" si="18"/>
        <v/>
      </c>
      <c r="AJ35" s="313" t="str">
        <f t="shared" ca="1" si="19"/>
        <v/>
      </c>
      <c r="AK35" s="313" t="str">
        <f t="shared" ca="1" si="19"/>
        <v/>
      </c>
      <c r="AL35" s="313" t="str">
        <f t="shared" ca="1" si="19"/>
        <v/>
      </c>
      <c r="AM35" s="313" t="str">
        <f t="shared" ca="1" si="19"/>
        <v/>
      </c>
      <c r="AN35" s="313" t="str">
        <f t="shared" ca="1" si="19"/>
        <v/>
      </c>
      <c r="AO35" s="313" t="str">
        <f t="shared" ca="1" si="19"/>
        <v/>
      </c>
      <c r="AP35" s="313" t="str">
        <f t="shared" ca="1" si="19"/>
        <v/>
      </c>
      <c r="AQ35" s="313" t="str">
        <f t="shared" ca="1" si="19"/>
        <v/>
      </c>
      <c r="AR35" s="313" t="str">
        <f t="shared" ca="1" si="19"/>
        <v/>
      </c>
      <c r="AS35" s="313" t="str">
        <f t="shared" ca="1" si="19"/>
        <v/>
      </c>
      <c r="AT35" s="313" t="str">
        <f t="shared" ca="1" si="20"/>
        <v/>
      </c>
      <c r="AU35" s="313" t="str">
        <f t="shared" ca="1" si="20"/>
        <v/>
      </c>
      <c r="AV35" s="313" t="str">
        <f t="shared" ca="1" si="20"/>
        <v/>
      </c>
      <c r="AW35" s="313" t="str">
        <f t="shared" ca="1" si="20"/>
        <v/>
      </c>
      <c r="AX35" s="313" t="str">
        <f t="shared" ca="1" si="20"/>
        <v/>
      </c>
      <c r="AY35" s="313" t="str">
        <f t="shared" ca="1" si="20"/>
        <v/>
      </c>
      <c r="AZ35" s="313" t="str">
        <f t="shared" ca="1" si="20"/>
        <v/>
      </c>
      <c r="BA35" s="313" t="str">
        <f t="shared" ca="1" si="20"/>
        <v/>
      </c>
      <c r="BB35" s="313" t="str">
        <f t="shared" ca="1" si="20"/>
        <v/>
      </c>
      <c r="BC35" s="313" t="str">
        <f t="shared" ca="1" si="20"/>
        <v/>
      </c>
      <c r="BD35" s="313" t="str">
        <f t="shared" ca="1" si="21"/>
        <v/>
      </c>
      <c r="BE35" s="313" t="str">
        <f t="shared" ca="1" si="21"/>
        <v/>
      </c>
      <c r="BF35" s="313" t="str">
        <f t="shared" ca="1" si="21"/>
        <v/>
      </c>
      <c r="BG35" s="313" t="str">
        <f t="shared" ca="1" si="21"/>
        <v/>
      </c>
      <c r="BH35" s="313" t="str">
        <f t="shared" ca="1" si="21"/>
        <v/>
      </c>
      <c r="BI35" s="313" t="str">
        <f t="shared" ca="1" si="21"/>
        <v/>
      </c>
      <c r="BJ35" s="313" t="str">
        <f t="shared" ca="1" si="21"/>
        <v/>
      </c>
      <c r="BK35" s="313" t="str">
        <f t="shared" ca="1" si="21"/>
        <v/>
      </c>
      <c r="BL35" s="313" t="str">
        <f t="shared" ca="1" si="21"/>
        <v/>
      </c>
      <c r="BM35" s="313" t="str">
        <f t="shared" ca="1" si="21"/>
        <v/>
      </c>
      <c r="BN35" s="313" t="str">
        <f t="shared" ca="1" si="21"/>
        <v/>
      </c>
      <c r="BO35" s="313" t="str">
        <f t="shared" ca="1" si="21"/>
        <v/>
      </c>
      <c r="BP35" s="312" t="str">
        <f t="shared" ca="1" si="21"/>
        <v/>
      </c>
    </row>
    <row r="36" spans="1:68" s="100" customFormat="1" x14ac:dyDescent="0.25">
      <c r="A36" s="157">
        <v>1983</v>
      </c>
      <c r="B36" s="309">
        <f>'Waste Disposal Data'!AB30*'Waste Disposal Data'!AF30*Short_Metric</f>
        <v>68899.687576701224</v>
      </c>
      <c r="C36" s="313">
        <f t="shared" si="9"/>
        <v>894858.47474974208</v>
      </c>
      <c r="D36" s="311">
        <f ca="1">(((SUM(F36:BN36)/M3_FT3)*g_ft3)/g_mt)*Conversions_Constants!$C$29</f>
        <v>46638.796839766925</v>
      </c>
      <c r="E36" s="312"/>
      <c r="F36" s="311">
        <f t="shared" ca="1" si="16"/>
        <v>27984.560421689923</v>
      </c>
      <c r="G36" s="313">
        <f t="shared" ca="1" si="16"/>
        <v>31131.266328693047</v>
      </c>
      <c r="H36" s="313">
        <f t="shared" ca="1" si="16"/>
        <v>34489.403191134988</v>
      </c>
      <c r="I36" s="313">
        <f t="shared" ca="1" si="16"/>
        <v>37032.964752159751</v>
      </c>
      <c r="J36" s="313">
        <f t="shared" ca="1" si="16"/>
        <v>40200.830778499607</v>
      </c>
      <c r="K36" s="313">
        <f t="shared" ca="1" si="16"/>
        <v>43070.111002847851</v>
      </c>
      <c r="L36" s="313">
        <f t="shared" ca="1" si="16"/>
        <v>46881.329539766404</v>
      </c>
      <c r="M36" s="313">
        <f t="shared" ca="1" si="16"/>
        <v>52337.197489150836</v>
      </c>
      <c r="N36" s="313">
        <f t="shared" ca="1" si="16"/>
        <v>57697.126817906334</v>
      </c>
      <c r="O36" s="313">
        <f t="shared" ca="1" si="16"/>
        <v>63993.169779139345</v>
      </c>
      <c r="P36" s="313">
        <f t="shared" ca="1" si="17"/>
        <v>69153.683886241226</v>
      </c>
      <c r="Q36" s="313">
        <f t="shared" ca="1" si="17"/>
        <v>79935.452119737471</v>
      </c>
      <c r="R36" s="313">
        <f t="shared" ca="1" si="17"/>
        <v>93367.861558044024</v>
      </c>
      <c r="S36" s="313">
        <f t="shared" ca="1" si="17"/>
        <v>107184.45021370276</v>
      </c>
      <c r="T36" s="313">
        <f t="shared" ca="1" si="17"/>
        <v>120653.63655098376</v>
      </c>
      <c r="U36" s="313">
        <f t="shared" ca="1" si="17"/>
        <v>133906.55427724481</v>
      </c>
      <c r="V36" s="313">
        <f t="shared" ca="1" si="17"/>
        <v>151705.64277836698</v>
      </c>
      <c r="W36" s="313">
        <f t="shared" ca="1" si="17"/>
        <v>170151.63888485148</v>
      </c>
      <c r="X36" s="313">
        <f t="shared" ca="1" si="17"/>
        <v>190602.21321665926</v>
      </c>
      <c r="Y36" s="313">
        <f t="shared" ca="1" si="17"/>
        <v>213905.97562263659</v>
      </c>
      <c r="Z36" s="313">
        <f t="shared" ca="1" si="18"/>
        <v>208435.18568500347</v>
      </c>
      <c r="AA36" s="313">
        <f t="shared" ca="1" si="18"/>
        <v>225921.8881956827</v>
      </c>
      <c r="AB36" s="313">
        <f t="shared" ca="1" si="18"/>
        <v>249192.51488403106</v>
      </c>
      <c r="AC36" s="313" t="str">
        <f t="shared" ca="1" si="18"/>
        <v/>
      </c>
      <c r="AD36" s="313" t="str">
        <f t="shared" ca="1" si="18"/>
        <v/>
      </c>
      <c r="AE36" s="313" t="str">
        <f t="shared" ca="1" si="18"/>
        <v/>
      </c>
      <c r="AF36" s="313" t="str">
        <f t="shared" ca="1" si="18"/>
        <v/>
      </c>
      <c r="AG36" s="313" t="str">
        <f t="shared" ca="1" si="18"/>
        <v/>
      </c>
      <c r="AH36" s="313" t="str">
        <f t="shared" ca="1" si="18"/>
        <v/>
      </c>
      <c r="AI36" s="313" t="str">
        <f t="shared" ca="1" si="18"/>
        <v/>
      </c>
      <c r="AJ36" s="313" t="str">
        <f t="shared" ca="1" si="19"/>
        <v/>
      </c>
      <c r="AK36" s="313" t="str">
        <f t="shared" ca="1" si="19"/>
        <v/>
      </c>
      <c r="AL36" s="313" t="str">
        <f t="shared" ca="1" si="19"/>
        <v/>
      </c>
      <c r="AM36" s="313" t="str">
        <f t="shared" ca="1" si="19"/>
        <v/>
      </c>
      <c r="AN36" s="313" t="str">
        <f t="shared" ca="1" si="19"/>
        <v/>
      </c>
      <c r="AO36" s="313" t="str">
        <f t="shared" ca="1" si="19"/>
        <v/>
      </c>
      <c r="AP36" s="313" t="str">
        <f t="shared" ca="1" si="19"/>
        <v/>
      </c>
      <c r="AQ36" s="313" t="str">
        <f t="shared" ca="1" si="19"/>
        <v/>
      </c>
      <c r="AR36" s="313" t="str">
        <f t="shared" ca="1" si="19"/>
        <v/>
      </c>
      <c r="AS36" s="313" t="str">
        <f t="shared" ca="1" si="19"/>
        <v/>
      </c>
      <c r="AT36" s="313" t="str">
        <f t="shared" ca="1" si="20"/>
        <v/>
      </c>
      <c r="AU36" s="313" t="str">
        <f t="shared" ca="1" si="20"/>
        <v/>
      </c>
      <c r="AV36" s="313" t="str">
        <f t="shared" ca="1" si="20"/>
        <v/>
      </c>
      <c r="AW36" s="313" t="str">
        <f t="shared" ca="1" si="20"/>
        <v/>
      </c>
      <c r="AX36" s="313" t="str">
        <f t="shared" ca="1" si="20"/>
        <v/>
      </c>
      <c r="AY36" s="313" t="str">
        <f t="shared" ca="1" si="20"/>
        <v/>
      </c>
      <c r="AZ36" s="313" t="str">
        <f t="shared" ca="1" si="20"/>
        <v/>
      </c>
      <c r="BA36" s="313" t="str">
        <f t="shared" ca="1" si="20"/>
        <v/>
      </c>
      <c r="BB36" s="313" t="str">
        <f t="shared" ca="1" si="20"/>
        <v/>
      </c>
      <c r="BC36" s="313" t="str">
        <f t="shared" ca="1" si="20"/>
        <v/>
      </c>
      <c r="BD36" s="313" t="str">
        <f t="shared" ca="1" si="21"/>
        <v/>
      </c>
      <c r="BE36" s="313" t="str">
        <f t="shared" ca="1" si="21"/>
        <v/>
      </c>
      <c r="BF36" s="313" t="str">
        <f t="shared" ca="1" si="21"/>
        <v/>
      </c>
      <c r="BG36" s="313" t="str">
        <f t="shared" ca="1" si="21"/>
        <v/>
      </c>
      <c r="BH36" s="313" t="str">
        <f t="shared" ca="1" si="21"/>
        <v/>
      </c>
      <c r="BI36" s="313" t="str">
        <f t="shared" ca="1" si="21"/>
        <v/>
      </c>
      <c r="BJ36" s="313" t="str">
        <f t="shared" ca="1" si="21"/>
        <v/>
      </c>
      <c r="BK36" s="313" t="str">
        <f t="shared" ca="1" si="21"/>
        <v/>
      </c>
      <c r="BL36" s="313" t="str">
        <f t="shared" ca="1" si="21"/>
        <v/>
      </c>
      <c r="BM36" s="313" t="str">
        <f t="shared" ca="1" si="21"/>
        <v/>
      </c>
      <c r="BN36" s="313" t="str">
        <f t="shared" ca="1" si="21"/>
        <v/>
      </c>
      <c r="BO36" s="313" t="str">
        <f t="shared" ca="1" si="21"/>
        <v/>
      </c>
      <c r="BP36" s="312" t="str">
        <f t="shared" ca="1" si="21"/>
        <v/>
      </c>
    </row>
    <row r="37" spans="1:68" s="100" customFormat="1" x14ac:dyDescent="0.25">
      <c r="A37" s="157">
        <v>1984</v>
      </c>
      <c r="B37" s="309">
        <f>'Waste Disposal Data'!AB31*'Waste Disposal Data'!AF31*Short_Metric</f>
        <v>75887.877834165207</v>
      </c>
      <c r="C37" s="313">
        <f t="shared" si="9"/>
        <v>970746.35258390731</v>
      </c>
      <c r="D37" s="311">
        <f ca="1">(((SUM(F37:BN37)/M3_FT3)*g_ft3)/g_mt)*Conversions_Constants!$C$29</f>
        <v>50058.71069488104</v>
      </c>
      <c r="E37" s="312"/>
      <c r="F37" s="311">
        <f t="shared" ca="1" si="16"/>
        <v>26887.270112479553</v>
      </c>
      <c r="G37" s="313">
        <f t="shared" ca="1" si="16"/>
        <v>29910.591916046644</v>
      </c>
      <c r="H37" s="313">
        <f t="shared" ca="1" si="16"/>
        <v>33137.054348709098</v>
      </c>
      <c r="I37" s="313">
        <f t="shared" ca="1" si="16"/>
        <v>35580.881434375129</v>
      </c>
      <c r="J37" s="313">
        <f t="shared" ca="1" si="16"/>
        <v>38624.533657132095</v>
      </c>
      <c r="K37" s="313">
        <f t="shared" ca="1" si="16"/>
        <v>41381.307794654749</v>
      </c>
      <c r="L37" s="313">
        <f t="shared" ca="1" si="16"/>
        <v>45043.086315227083</v>
      </c>
      <c r="M37" s="313">
        <f t="shared" ca="1" si="16"/>
        <v>50285.026622405814</v>
      </c>
      <c r="N37" s="313">
        <f t="shared" ca="1" si="16"/>
        <v>55434.79011607654</v>
      </c>
      <c r="O37" s="313">
        <f t="shared" ca="1" si="16"/>
        <v>61483.961701678607</v>
      </c>
      <c r="P37" s="313">
        <f t="shared" ca="1" si="17"/>
        <v>66442.129156379087</v>
      </c>
      <c r="Q37" s="313">
        <f t="shared" ca="1" si="17"/>
        <v>76801.138210509569</v>
      </c>
      <c r="R37" s="313">
        <f t="shared" ca="1" si="17"/>
        <v>89706.855341205184</v>
      </c>
      <c r="S37" s="313">
        <f t="shared" ca="1" si="17"/>
        <v>102981.68780667371</v>
      </c>
      <c r="T37" s="313">
        <f t="shared" ca="1" si="17"/>
        <v>115922.73979350753</v>
      </c>
      <c r="U37" s="313">
        <f t="shared" ca="1" si="17"/>
        <v>128656.00318285445</v>
      </c>
      <c r="V37" s="313">
        <f t="shared" ca="1" si="17"/>
        <v>145757.17944126952</v>
      </c>
      <c r="W37" s="313">
        <f t="shared" ca="1" si="17"/>
        <v>163479.89769502592</v>
      </c>
      <c r="X37" s="313">
        <f t="shared" ca="1" si="17"/>
        <v>183128.59353762478</v>
      </c>
      <c r="Y37" s="313">
        <f t="shared" ca="1" si="17"/>
        <v>205518.60234980407</v>
      </c>
      <c r="Z37" s="313">
        <f t="shared" ca="1" si="18"/>
        <v>200262.32515390453</v>
      </c>
      <c r="AA37" s="313">
        <f t="shared" ca="1" si="18"/>
        <v>217063.36425176394</v>
      </c>
      <c r="AB37" s="313">
        <f t="shared" ca="1" si="18"/>
        <v>239421.53661638495</v>
      </c>
      <c r="AC37" s="313">
        <f t="shared" ca="1" si="18"/>
        <v>275598.7503068049</v>
      </c>
      <c r="AD37" s="313" t="str">
        <f t="shared" ca="1" si="18"/>
        <v/>
      </c>
      <c r="AE37" s="313" t="str">
        <f t="shared" ca="1" si="18"/>
        <v/>
      </c>
      <c r="AF37" s="313" t="str">
        <f t="shared" ca="1" si="18"/>
        <v/>
      </c>
      <c r="AG37" s="313" t="str">
        <f t="shared" ca="1" si="18"/>
        <v/>
      </c>
      <c r="AH37" s="313" t="str">
        <f t="shared" ca="1" si="18"/>
        <v/>
      </c>
      <c r="AI37" s="313" t="str">
        <f t="shared" ca="1" si="18"/>
        <v/>
      </c>
      <c r="AJ37" s="313" t="str">
        <f t="shared" ca="1" si="19"/>
        <v/>
      </c>
      <c r="AK37" s="313" t="str">
        <f t="shared" ca="1" si="19"/>
        <v/>
      </c>
      <c r="AL37" s="313" t="str">
        <f t="shared" ca="1" si="19"/>
        <v/>
      </c>
      <c r="AM37" s="313" t="str">
        <f t="shared" ca="1" si="19"/>
        <v/>
      </c>
      <c r="AN37" s="313" t="str">
        <f t="shared" ca="1" si="19"/>
        <v/>
      </c>
      <c r="AO37" s="313" t="str">
        <f t="shared" ca="1" si="19"/>
        <v/>
      </c>
      <c r="AP37" s="313" t="str">
        <f t="shared" ca="1" si="19"/>
        <v/>
      </c>
      <c r="AQ37" s="313" t="str">
        <f t="shared" ca="1" si="19"/>
        <v/>
      </c>
      <c r="AR37" s="313" t="str">
        <f t="shared" ca="1" si="19"/>
        <v/>
      </c>
      <c r="AS37" s="313" t="str">
        <f t="shared" ca="1" si="19"/>
        <v/>
      </c>
      <c r="AT37" s="313" t="str">
        <f t="shared" ca="1" si="20"/>
        <v/>
      </c>
      <c r="AU37" s="313" t="str">
        <f t="shared" ca="1" si="20"/>
        <v/>
      </c>
      <c r="AV37" s="313" t="str">
        <f t="shared" ca="1" si="20"/>
        <v/>
      </c>
      <c r="AW37" s="313" t="str">
        <f t="shared" ca="1" si="20"/>
        <v/>
      </c>
      <c r="AX37" s="313" t="str">
        <f t="shared" ca="1" si="20"/>
        <v/>
      </c>
      <c r="AY37" s="313" t="str">
        <f t="shared" ca="1" si="20"/>
        <v/>
      </c>
      <c r="AZ37" s="313" t="str">
        <f t="shared" ca="1" si="20"/>
        <v/>
      </c>
      <c r="BA37" s="313" t="str">
        <f t="shared" ca="1" si="20"/>
        <v/>
      </c>
      <c r="BB37" s="313" t="str">
        <f t="shared" ca="1" si="20"/>
        <v/>
      </c>
      <c r="BC37" s="313" t="str">
        <f t="shared" ca="1" si="20"/>
        <v/>
      </c>
      <c r="BD37" s="313" t="str">
        <f t="shared" ca="1" si="21"/>
        <v/>
      </c>
      <c r="BE37" s="313" t="str">
        <f t="shared" ca="1" si="21"/>
        <v/>
      </c>
      <c r="BF37" s="313" t="str">
        <f t="shared" ca="1" si="21"/>
        <v/>
      </c>
      <c r="BG37" s="313" t="str">
        <f t="shared" ca="1" si="21"/>
        <v/>
      </c>
      <c r="BH37" s="313" t="str">
        <f t="shared" ca="1" si="21"/>
        <v/>
      </c>
      <c r="BI37" s="313" t="str">
        <f t="shared" ca="1" si="21"/>
        <v/>
      </c>
      <c r="BJ37" s="313" t="str">
        <f t="shared" ca="1" si="21"/>
        <v/>
      </c>
      <c r="BK37" s="313" t="str">
        <f t="shared" ca="1" si="21"/>
        <v/>
      </c>
      <c r="BL37" s="313" t="str">
        <f t="shared" ca="1" si="21"/>
        <v/>
      </c>
      <c r="BM37" s="313" t="str">
        <f t="shared" ca="1" si="21"/>
        <v/>
      </c>
      <c r="BN37" s="313" t="str">
        <f t="shared" ca="1" si="21"/>
        <v/>
      </c>
      <c r="BO37" s="313" t="str">
        <f t="shared" ca="1" si="21"/>
        <v/>
      </c>
      <c r="BP37" s="312" t="str">
        <f t="shared" ca="1" si="21"/>
        <v/>
      </c>
    </row>
    <row r="38" spans="1:68" s="100" customFormat="1" x14ac:dyDescent="0.25">
      <c r="A38" s="157">
        <v>1985</v>
      </c>
      <c r="B38" s="309">
        <f>'Waste Disposal Data'!AB32*'Waste Disposal Data'!AF32*Short_Metric</f>
        <v>77163.408309459293</v>
      </c>
      <c r="C38" s="313">
        <f t="shared" si="9"/>
        <v>1047909.7608933666</v>
      </c>
      <c r="D38" s="311">
        <f ca="1">(((SUM(F38:BN38)/M3_FT3)*g_ft3)/g_mt)*Conversions_Constants!$C$29</f>
        <v>53876.87486048849</v>
      </c>
      <c r="E38" s="312"/>
      <c r="F38" s="311">
        <f t="shared" ca="1" si="16"/>
        <v>25833.005171706423</v>
      </c>
      <c r="G38" s="313">
        <f t="shared" ca="1" si="16"/>
        <v>28737.780831732241</v>
      </c>
      <c r="H38" s="313">
        <f t="shared" ca="1" si="16"/>
        <v>31837.731862856315</v>
      </c>
      <c r="I38" s="313">
        <f t="shared" ca="1" si="16"/>
        <v>34185.735117878765</v>
      </c>
      <c r="J38" s="313">
        <f t="shared" ca="1" si="16"/>
        <v>37110.044029955781</v>
      </c>
      <c r="K38" s="313">
        <f t="shared" ca="1" si="16"/>
        <v>39758.723507416005</v>
      </c>
      <c r="L38" s="313">
        <f t="shared" ca="1" si="16"/>
        <v>43276.921638496977</v>
      </c>
      <c r="M38" s="313">
        <f t="shared" ca="1" si="16"/>
        <v>48313.322526300581</v>
      </c>
      <c r="N38" s="313">
        <f t="shared" ca="1" si="16"/>
        <v>53261.160905152145</v>
      </c>
      <c r="O38" s="313">
        <f t="shared" ca="1" si="16"/>
        <v>59073.141080218556</v>
      </c>
      <c r="P38" s="313">
        <f t="shared" ca="1" si="17"/>
        <v>63836.896008243602</v>
      </c>
      <c r="Q38" s="313">
        <f t="shared" ca="1" si="17"/>
        <v>73789.722507535887</v>
      </c>
      <c r="R38" s="313">
        <f t="shared" ca="1" si="17"/>
        <v>86189.399231394709</v>
      </c>
      <c r="S38" s="313">
        <f t="shared" ca="1" si="17"/>
        <v>98943.718070734016</v>
      </c>
      <c r="T38" s="313">
        <f t="shared" ca="1" si="17"/>
        <v>111377.34415120492</v>
      </c>
      <c r="U38" s="313">
        <f t="shared" ca="1" si="17"/>
        <v>123611.32914163379</v>
      </c>
      <c r="V38" s="313">
        <f t="shared" ca="1" si="17"/>
        <v>140041.95868780219</v>
      </c>
      <c r="W38" s="313">
        <f t="shared" ca="1" si="17"/>
        <v>157069.75921908268</v>
      </c>
      <c r="X38" s="313">
        <f t="shared" ca="1" si="17"/>
        <v>175948.01867776917</v>
      </c>
      <c r="Y38" s="313">
        <f t="shared" ca="1" si="17"/>
        <v>197460.10268703671</v>
      </c>
      <c r="Z38" s="313">
        <f t="shared" ca="1" si="18"/>
        <v>192409.92706796064</v>
      </c>
      <c r="AA38" s="313">
        <f t="shared" ca="1" si="18"/>
        <v>208552.18799996839</v>
      </c>
      <c r="AB38" s="313">
        <f t="shared" ca="1" si="18"/>
        <v>230033.68388664399</v>
      </c>
      <c r="AC38" s="313">
        <f t="shared" ca="1" si="18"/>
        <v>264792.36873835599</v>
      </c>
      <c r="AD38" s="313">
        <f t="shared" ca="1" si="18"/>
        <v>303551.51133666083</v>
      </c>
      <c r="AE38" s="313" t="str">
        <f t="shared" ca="1" si="18"/>
        <v/>
      </c>
      <c r="AF38" s="313" t="str">
        <f t="shared" ca="1" si="18"/>
        <v/>
      </c>
      <c r="AG38" s="313" t="str">
        <f t="shared" ca="1" si="18"/>
        <v/>
      </c>
      <c r="AH38" s="313" t="str">
        <f t="shared" ca="1" si="18"/>
        <v/>
      </c>
      <c r="AI38" s="313" t="str">
        <f t="shared" ca="1" si="18"/>
        <v/>
      </c>
      <c r="AJ38" s="313" t="str">
        <f t="shared" ca="1" si="19"/>
        <v/>
      </c>
      <c r="AK38" s="313" t="str">
        <f t="shared" ca="1" si="19"/>
        <v/>
      </c>
      <c r="AL38" s="313" t="str">
        <f t="shared" ca="1" si="19"/>
        <v/>
      </c>
      <c r="AM38" s="313" t="str">
        <f t="shared" ca="1" si="19"/>
        <v/>
      </c>
      <c r="AN38" s="313" t="str">
        <f t="shared" ca="1" si="19"/>
        <v/>
      </c>
      <c r="AO38" s="313" t="str">
        <f t="shared" ca="1" si="19"/>
        <v/>
      </c>
      <c r="AP38" s="313" t="str">
        <f t="shared" ca="1" si="19"/>
        <v/>
      </c>
      <c r="AQ38" s="313" t="str">
        <f t="shared" ca="1" si="19"/>
        <v/>
      </c>
      <c r="AR38" s="313" t="str">
        <f t="shared" ca="1" si="19"/>
        <v/>
      </c>
      <c r="AS38" s="313" t="str">
        <f t="shared" ca="1" si="19"/>
        <v/>
      </c>
      <c r="AT38" s="313" t="str">
        <f t="shared" ca="1" si="20"/>
        <v/>
      </c>
      <c r="AU38" s="313" t="str">
        <f t="shared" ca="1" si="20"/>
        <v/>
      </c>
      <c r="AV38" s="313" t="str">
        <f t="shared" ca="1" si="20"/>
        <v/>
      </c>
      <c r="AW38" s="313" t="str">
        <f t="shared" ca="1" si="20"/>
        <v/>
      </c>
      <c r="AX38" s="313" t="str">
        <f t="shared" ca="1" si="20"/>
        <v/>
      </c>
      <c r="AY38" s="313" t="str">
        <f t="shared" ca="1" si="20"/>
        <v/>
      </c>
      <c r="AZ38" s="313" t="str">
        <f t="shared" ca="1" si="20"/>
        <v/>
      </c>
      <c r="BA38" s="313" t="str">
        <f t="shared" ca="1" si="20"/>
        <v/>
      </c>
      <c r="BB38" s="313" t="str">
        <f t="shared" ca="1" si="20"/>
        <v/>
      </c>
      <c r="BC38" s="313" t="str">
        <f t="shared" ca="1" si="20"/>
        <v/>
      </c>
      <c r="BD38" s="313" t="str">
        <f t="shared" ca="1" si="21"/>
        <v/>
      </c>
      <c r="BE38" s="313" t="str">
        <f t="shared" ca="1" si="21"/>
        <v/>
      </c>
      <c r="BF38" s="313" t="str">
        <f t="shared" ca="1" si="21"/>
        <v/>
      </c>
      <c r="BG38" s="313" t="str">
        <f t="shared" ca="1" si="21"/>
        <v/>
      </c>
      <c r="BH38" s="313" t="str">
        <f t="shared" ca="1" si="21"/>
        <v/>
      </c>
      <c r="BI38" s="313" t="str">
        <f t="shared" ca="1" si="21"/>
        <v/>
      </c>
      <c r="BJ38" s="313" t="str">
        <f t="shared" ca="1" si="21"/>
        <v/>
      </c>
      <c r="BK38" s="313" t="str">
        <f t="shared" ca="1" si="21"/>
        <v/>
      </c>
      <c r="BL38" s="313" t="str">
        <f t="shared" ca="1" si="21"/>
        <v/>
      </c>
      <c r="BM38" s="313" t="str">
        <f t="shared" ca="1" si="21"/>
        <v/>
      </c>
      <c r="BN38" s="313" t="str">
        <f t="shared" ca="1" si="21"/>
        <v/>
      </c>
      <c r="BO38" s="313" t="str">
        <f t="shared" ca="1" si="21"/>
        <v/>
      </c>
      <c r="BP38" s="312" t="str">
        <f t="shared" ca="1" si="21"/>
        <v/>
      </c>
    </row>
    <row r="39" spans="1:68" s="100" customFormat="1" x14ac:dyDescent="0.25">
      <c r="A39" s="157">
        <v>1986</v>
      </c>
      <c r="B39" s="309">
        <f>'Waste Disposal Data'!AB33*'Waste Disposal Data'!AF33*Short_Metric</f>
        <v>79765.664802233834</v>
      </c>
      <c r="C39" s="313">
        <f t="shared" si="9"/>
        <v>1127675.4256956005</v>
      </c>
      <c r="D39" s="311">
        <f ca="1">(((SUM(F39:BN39)/M3_FT3)*g_ft3)/g_mt)*Conversions_Constants!$C$29</f>
        <v>57642.494154859356</v>
      </c>
      <c r="E39" s="312"/>
      <c r="F39" s="311">
        <f t="shared" ca="1" si="16"/>
        <v>24820.078550542836</v>
      </c>
      <c r="G39" s="313">
        <f t="shared" ca="1" si="16"/>
        <v>27610.956327802593</v>
      </c>
      <c r="H39" s="313">
        <f t="shared" ca="1" si="16"/>
        <v>30589.356540395529</v>
      </c>
      <c r="I39" s="313">
        <f t="shared" ca="1" si="16"/>
        <v>32845.293270916671</v>
      </c>
      <c r="J39" s="313">
        <f t="shared" ca="1" si="16"/>
        <v>35654.938390459414</v>
      </c>
      <c r="K39" s="313">
        <f t="shared" ca="1" si="16"/>
        <v>38199.761660102311</v>
      </c>
      <c r="L39" s="313">
        <f t="shared" ca="1" si="16"/>
        <v>41580.00926929056</v>
      </c>
      <c r="M39" s="313">
        <f t="shared" ca="1" si="16"/>
        <v>46418.930053629927</v>
      </c>
      <c r="N39" s="313">
        <f t="shared" ca="1" si="16"/>
        <v>51172.760914662409</v>
      </c>
      <c r="O39" s="313">
        <f t="shared" ca="1" si="16"/>
        <v>56756.850087429477</v>
      </c>
      <c r="P39" s="313">
        <f t="shared" ca="1" si="17"/>
        <v>61333.815512985377</v>
      </c>
      <c r="Q39" s="313">
        <f t="shared" ca="1" si="17"/>
        <v>70896.386103220881</v>
      </c>
      <c r="R39" s="313">
        <f t="shared" ca="1" si="17"/>
        <v>82809.864548407786</v>
      </c>
      <c r="S39" s="313">
        <f t="shared" ca="1" si="17"/>
        <v>95064.079392825646</v>
      </c>
      <c r="T39" s="313">
        <f t="shared" ca="1" si="17"/>
        <v>107010.17602131184</v>
      </c>
      <c r="U39" s="313">
        <f t="shared" ca="1" si="17"/>
        <v>118764.45959886372</v>
      </c>
      <c r="V39" s="313">
        <f t="shared" ca="1" si="17"/>
        <v>134550.83494544579</v>
      </c>
      <c r="W39" s="313">
        <f t="shared" ca="1" si="17"/>
        <v>150910.96586789322</v>
      </c>
      <c r="X39" s="313">
        <f t="shared" ca="1" si="17"/>
        <v>169048.99818537588</v>
      </c>
      <c r="Y39" s="313">
        <f t="shared" ca="1" si="17"/>
        <v>189717.58131563914</v>
      </c>
      <c r="Z39" s="313">
        <f t="shared" ca="1" si="18"/>
        <v>184865.42591496449</v>
      </c>
      <c r="AA39" s="313">
        <f t="shared" ca="1" si="18"/>
        <v>200374.73974248001</v>
      </c>
      <c r="AB39" s="313">
        <f t="shared" ca="1" si="18"/>
        <v>221013.93412759114</v>
      </c>
      <c r="AC39" s="313">
        <f t="shared" ca="1" si="18"/>
        <v>254409.7114519403</v>
      </c>
      <c r="AD39" s="313">
        <f t="shared" ca="1" si="18"/>
        <v>291649.08633099019</v>
      </c>
      <c r="AE39" s="313">
        <f t="shared" ca="1" si="18"/>
        <v>308653.63323783717</v>
      </c>
      <c r="AF39" s="313" t="str">
        <f t="shared" ca="1" si="18"/>
        <v/>
      </c>
      <c r="AG39" s="313" t="str">
        <f t="shared" ca="1" si="18"/>
        <v/>
      </c>
      <c r="AH39" s="313" t="str">
        <f t="shared" ca="1" si="18"/>
        <v/>
      </c>
      <c r="AI39" s="313" t="str">
        <f t="shared" ca="1" si="18"/>
        <v/>
      </c>
      <c r="AJ39" s="313" t="str">
        <f t="shared" ca="1" si="19"/>
        <v/>
      </c>
      <c r="AK39" s="313" t="str">
        <f t="shared" ca="1" si="19"/>
        <v/>
      </c>
      <c r="AL39" s="313" t="str">
        <f t="shared" ca="1" si="19"/>
        <v/>
      </c>
      <c r="AM39" s="313" t="str">
        <f t="shared" ca="1" si="19"/>
        <v/>
      </c>
      <c r="AN39" s="313" t="str">
        <f t="shared" ca="1" si="19"/>
        <v/>
      </c>
      <c r="AO39" s="313" t="str">
        <f t="shared" ca="1" si="19"/>
        <v/>
      </c>
      <c r="AP39" s="313" t="str">
        <f t="shared" ca="1" si="19"/>
        <v/>
      </c>
      <c r="AQ39" s="313" t="str">
        <f t="shared" ca="1" si="19"/>
        <v/>
      </c>
      <c r="AR39" s="313" t="str">
        <f t="shared" ca="1" si="19"/>
        <v/>
      </c>
      <c r="AS39" s="313" t="str">
        <f t="shared" ca="1" si="19"/>
        <v/>
      </c>
      <c r="AT39" s="313" t="str">
        <f t="shared" ca="1" si="20"/>
        <v/>
      </c>
      <c r="AU39" s="313" t="str">
        <f t="shared" ca="1" si="20"/>
        <v/>
      </c>
      <c r="AV39" s="313" t="str">
        <f t="shared" ca="1" si="20"/>
        <v/>
      </c>
      <c r="AW39" s="313" t="str">
        <f t="shared" ca="1" si="20"/>
        <v/>
      </c>
      <c r="AX39" s="313" t="str">
        <f t="shared" ca="1" si="20"/>
        <v/>
      </c>
      <c r="AY39" s="313" t="str">
        <f t="shared" ca="1" si="20"/>
        <v/>
      </c>
      <c r="AZ39" s="313" t="str">
        <f t="shared" ca="1" si="20"/>
        <v/>
      </c>
      <c r="BA39" s="313" t="str">
        <f t="shared" ca="1" si="20"/>
        <v/>
      </c>
      <c r="BB39" s="313" t="str">
        <f t="shared" ca="1" si="20"/>
        <v/>
      </c>
      <c r="BC39" s="313" t="str">
        <f t="shared" ca="1" si="20"/>
        <v/>
      </c>
      <c r="BD39" s="313" t="str">
        <f t="shared" ca="1" si="21"/>
        <v/>
      </c>
      <c r="BE39" s="313" t="str">
        <f t="shared" ca="1" si="21"/>
        <v/>
      </c>
      <c r="BF39" s="313" t="str">
        <f t="shared" ca="1" si="21"/>
        <v/>
      </c>
      <c r="BG39" s="313" t="str">
        <f t="shared" ca="1" si="21"/>
        <v/>
      </c>
      <c r="BH39" s="313" t="str">
        <f t="shared" ca="1" si="21"/>
        <v/>
      </c>
      <c r="BI39" s="313" t="str">
        <f t="shared" ca="1" si="21"/>
        <v/>
      </c>
      <c r="BJ39" s="313" t="str">
        <f t="shared" ca="1" si="21"/>
        <v/>
      </c>
      <c r="BK39" s="313" t="str">
        <f t="shared" ca="1" si="21"/>
        <v/>
      </c>
      <c r="BL39" s="313" t="str">
        <f t="shared" ca="1" si="21"/>
        <v/>
      </c>
      <c r="BM39" s="313" t="str">
        <f t="shared" ca="1" si="21"/>
        <v/>
      </c>
      <c r="BN39" s="313" t="str">
        <f t="shared" ca="1" si="21"/>
        <v/>
      </c>
      <c r="BO39" s="313" t="str">
        <f t="shared" ca="1" si="21"/>
        <v/>
      </c>
      <c r="BP39" s="312" t="str">
        <f t="shared" ca="1" si="21"/>
        <v/>
      </c>
    </row>
    <row r="40" spans="1:68" s="100" customFormat="1" x14ac:dyDescent="0.25">
      <c r="A40" s="157">
        <v>1987</v>
      </c>
      <c r="B40" s="309">
        <f>'Waste Disposal Data'!AB34*'Waste Disposal Data'!AF34*Short_Metric</f>
        <v>82050.880517710641</v>
      </c>
      <c r="C40" s="313">
        <f t="shared" si="9"/>
        <v>1209726.3062133112</v>
      </c>
      <c r="D40" s="311">
        <f ca="1">(((SUM(F40:BN40)/M3_FT3)*g_ft3)/g_mt)*Conversions_Constants!$C$29</f>
        <v>61458.69635806221</v>
      </c>
      <c r="E40" s="312"/>
      <c r="F40" s="311">
        <f t="shared" ca="1" si="16"/>
        <v>23846.869350292745</v>
      </c>
      <c r="G40" s="313">
        <f t="shared" ca="1" si="16"/>
        <v>26528.315244648693</v>
      </c>
      <c r="H40" s="313">
        <f t="shared" ca="1" si="16"/>
        <v>29389.930714477268</v>
      </c>
      <c r="I40" s="313">
        <f t="shared" ca="1" si="16"/>
        <v>31557.410900557355</v>
      </c>
      <c r="J40" s="313">
        <f t="shared" ca="1" si="16"/>
        <v>34256.888259180196</v>
      </c>
      <c r="K40" s="313">
        <f t="shared" ca="1" si="16"/>
        <v>36701.927581162301</v>
      </c>
      <c r="L40" s="313">
        <f t="shared" ca="1" si="16"/>
        <v>39949.633785789869</v>
      </c>
      <c r="M40" s="313">
        <f t="shared" ca="1" si="16"/>
        <v>44598.817772278016</v>
      </c>
      <c r="N40" s="313">
        <f t="shared" ca="1" si="16"/>
        <v>49166.248259074717</v>
      </c>
      <c r="O40" s="313">
        <f t="shared" ca="1" si="16"/>
        <v>54531.382163553462</v>
      </c>
      <c r="P40" s="313">
        <f t="shared" ca="1" si="17"/>
        <v>58928.882207793518</v>
      </c>
      <c r="Q40" s="313">
        <f t="shared" ca="1" si="17"/>
        <v>68116.49904203997</v>
      </c>
      <c r="R40" s="313">
        <f t="shared" ca="1" si="17"/>
        <v>79562.843315744482</v>
      </c>
      <c r="S40" s="313">
        <f t="shared" ca="1" si="17"/>
        <v>91336.56352336533</v>
      </c>
      <c r="T40" s="313">
        <f t="shared" ca="1" si="17"/>
        <v>102814.24700310707</v>
      </c>
      <c r="U40" s="313">
        <f t="shared" ca="1" si="17"/>
        <v>114107.6385292214</v>
      </c>
      <c r="V40" s="313">
        <f t="shared" ca="1" si="17"/>
        <v>129275.02124471182</v>
      </c>
      <c r="W40" s="313">
        <f t="shared" ca="1" si="17"/>
        <v>144993.66225814802</v>
      </c>
      <c r="X40" s="313">
        <f t="shared" ca="1" si="17"/>
        <v>162420.49215578975</v>
      </c>
      <c r="Y40" s="313">
        <f t="shared" ca="1" si="17"/>
        <v>182278.6485495877</v>
      </c>
      <c r="Z40" s="313">
        <f t="shared" ca="1" si="18"/>
        <v>177616.74888349499</v>
      </c>
      <c r="AA40" s="313">
        <f t="shared" ca="1" si="18"/>
        <v>192517.93381746928</v>
      </c>
      <c r="AB40" s="313">
        <f t="shared" ca="1" si="18"/>
        <v>212347.85381529736</v>
      </c>
      <c r="AC40" s="313">
        <f t="shared" ca="1" si="18"/>
        <v>244434.16398081373</v>
      </c>
      <c r="AD40" s="313">
        <f t="shared" ca="1" si="18"/>
        <v>280213.36208523961</v>
      </c>
      <c r="AE40" s="313">
        <f t="shared" ca="1" si="18"/>
        <v>296551.15117090818</v>
      </c>
      <c r="AF40" s="313">
        <f t="shared" ca="1" si="18"/>
        <v>319062.65920893534</v>
      </c>
      <c r="AG40" s="313" t="str">
        <f t="shared" ca="1" si="18"/>
        <v/>
      </c>
      <c r="AH40" s="313" t="str">
        <f t="shared" ca="1" si="18"/>
        <v/>
      </c>
      <c r="AI40" s="313" t="str">
        <f t="shared" ca="1" si="18"/>
        <v/>
      </c>
      <c r="AJ40" s="313" t="str">
        <f t="shared" ca="1" si="19"/>
        <v/>
      </c>
      <c r="AK40" s="313" t="str">
        <f t="shared" ca="1" si="19"/>
        <v/>
      </c>
      <c r="AL40" s="313" t="str">
        <f t="shared" ca="1" si="19"/>
        <v/>
      </c>
      <c r="AM40" s="313" t="str">
        <f t="shared" ca="1" si="19"/>
        <v/>
      </c>
      <c r="AN40" s="313" t="str">
        <f t="shared" ca="1" si="19"/>
        <v/>
      </c>
      <c r="AO40" s="313" t="str">
        <f t="shared" ca="1" si="19"/>
        <v/>
      </c>
      <c r="AP40" s="313" t="str">
        <f t="shared" ca="1" si="19"/>
        <v/>
      </c>
      <c r="AQ40" s="313" t="str">
        <f t="shared" ca="1" si="19"/>
        <v/>
      </c>
      <c r="AR40" s="313" t="str">
        <f t="shared" ca="1" si="19"/>
        <v/>
      </c>
      <c r="AS40" s="313" t="str">
        <f t="shared" ca="1" si="19"/>
        <v/>
      </c>
      <c r="AT40" s="313" t="str">
        <f t="shared" ca="1" si="20"/>
        <v/>
      </c>
      <c r="AU40" s="313" t="str">
        <f t="shared" ca="1" si="20"/>
        <v/>
      </c>
      <c r="AV40" s="313" t="str">
        <f t="shared" ca="1" si="20"/>
        <v/>
      </c>
      <c r="AW40" s="313" t="str">
        <f t="shared" ca="1" si="20"/>
        <v/>
      </c>
      <c r="AX40" s="313" t="str">
        <f t="shared" ca="1" si="20"/>
        <v/>
      </c>
      <c r="AY40" s="313" t="str">
        <f t="shared" ca="1" si="20"/>
        <v/>
      </c>
      <c r="AZ40" s="313" t="str">
        <f t="shared" ca="1" si="20"/>
        <v/>
      </c>
      <c r="BA40" s="313" t="str">
        <f t="shared" ca="1" si="20"/>
        <v/>
      </c>
      <c r="BB40" s="313" t="str">
        <f t="shared" ca="1" si="20"/>
        <v/>
      </c>
      <c r="BC40" s="313" t="str">
        <f t="shared" ca="1" si="20"/>
        <v/>
      </c>
      <c r="BD40" s="313" t="str">
        <f t="shared" ca="1" si="21"/>
        <v/>
      </c>
      <c r="BE40" s="313" t="str">
        <f t="shared" ca="1" si="21"/>
        <v/>
      </c>
      <c r="BF40" s="313" t="str">
        <f t="shared" ca="1" si="21"/>
        <v/>
      </c>
      <c r="BG40" s="313" t="str">
        <f t="shared" ca="1" si="21"/>
        <v/>
      </c>
      <c r="BH40" s="313" t="str">
        <f t="shared" ca="1" si="21"/>
        <v/>
      </c>
      <c r="BI40" s="313" t="str">
        <f t="shared" ca="1" si="21"/>
        <v/>
      </c>
      <c r="BJ40" s="313" t="str">
        <f t="shared" ca="1" si="21"/>
        <v/>
      </c>
      <c r="BK40" s="313" t="str">
        <f t="shared" ca="1" si="21"/>
        <v/>
      </c>
      <c r="BL40" s="313" t="str">
        <f t="shared" ca="1" si="21"/>
        <v/>
      </c>
      <c r="BM40" s="313" t="str">
        <f t="shared" ca="1" si="21"/>
        <v/>
      </c>
      <c r="BN40" s="313" t="str">
        <f t="shared" ca="1" si="21"/>
        <v/>
      </c>
      <c r="BO40" s="313" t="str">
        <f t="shared" ca="1" si="21"/>
        <v/>
      </c>
      <c r="BP40" s="312" t="str">
        <f t="shared" ca="1" si="21"/>
        <v/>
      </c>
    </row>
    <row r="41" spans="1:68" s="100" customFormat="1" x14ac:dyDescent="0.25">
      <c r="A41" s="157">
        <v>1988</v>
      </c>
      <c r="B41" s="309">
        <f>'Waste Disposal Data'!AB35*'Waste Disposal Data'!AF35*Short_Metric</f>
        <v>84145.658364207164</v>
      </c>
      <c r="C41" s="313">
        <f t="shared" si="9"/>
        <v>1293871.9645775184</v>
      </c>
      <c r="D41" s="311">
        <f ca="1">(((SUM(F41:BN41)/M3_FT3)*g_ft3)/g_mt)*Conversions_Constants!$C$29</f>
        <v>65299.346522082611</v>
      </c>
      <c r="E41" s="312"/>
      <c r="F41" s="311">
        <f t="shared" ca="1" si="16"/>
        <v>22911.820228606364</v>
      </c>
      <c r="G41" s="313">
        <f t="shared" ca="1" si="16"/>
        <v>25488.125125562136</v>
      </c>
      <c r="H41" s="313">
        <f t="shared" ca="1" si="16"/>
        <v>28237.535047888203</v>
      </c>
      <c r="I41" s="313">
        <f t="shared" ca="1" si="16"/>
        <v>30320.027120246112</v>
      </c>
      <c r="J41" s="313">
        <f t="shared" ca="1" si="16"/>
        <v>32913.656457641286</v>
      </c>
      <c r="K41" s="313">
        <f t="shared" ca="1" si="16"/>
        <v>35262.824416514166</v>
      </c>
      <c r="L41" s="313">
        <f t="shared" ca="1" si="16"/>
        <v>38383.186239389943</v>
      </c>
      <c r="M41" s="313">
        <f t="shared" ca="1" si="16"/>
        <v>42850.073114283441</v>
      </c>
      <c r="N41" s="313">
        <f t="shared" ca="1" si="16"/>
        <v>47238.412090060294</v>
      </c>
      <c r="O41" s="313">
        <f t="shared" ca="1" si="16"/>
        <v>52393.176085121857</v>
      </c>
      <c r="P41" s="313">
        <f t="shared" ca="1" si="17"/>
        <v>56618.247686298848</v>
      </c>
      <c r="Q41" s="313">
        <f t="shared" ca="1" si="17"/>
        <v>65445.612911621611</v>
      </c>
      <c r="R41" s="313">
        <f t="shared" ca="1" si="17"/>
        <v>76443.139606698096</v>
      </c>
      <c r="S41" s="313">
        <f t="shared" ca="1" si="17"/>
        <v>87755.205641714594</v>
      </c>
      <c r="T41" s="313">
        <f t="shared" ca="1" si="17"/>
        <v>98782.842714984159</v>
      </c>
      <c r="U41" s="313">
        <f t="shared" ca="1" si="17"/>
        <v>109633.41402548611</v>
      </c>
      <c r="V41" s="313">
        <f t="shared" ca="1" si="17"/>
        <v>124206.07515811177</v>
      </c>
      <c r="W41" s="313">
        <f t="shared" ca="1" si="17"/>
        <v>139308.37944164756</v>
      </c>
      <c r="X41" s="313">
        <f t="shared" ca="1" si="17"/>
        <v>156051.89356520495</v>
      </c>
      <c r="Y41" s="313">
        <f t="shared" ca="1" si="17"/>
        <v>175131.40050940218</v>
      </c>
      <c r="Z41" s="313">
        <f t="shared" ca="1" si="18"/>
        <v>170652.2965438317</v>
      </c>
      <c r="AA41" s="313">
        <f t="shared" ca="1" si="18"/>
        <v>184969.19765925134</v>
      </c>
      <c r="AB41" s="313">
        <f t="shared" ca="1" si="18"/>
        <v>204021.57537239816</v>
      </c>
      <c r="AC41" s="313">
        <f t="shared" ca="1" si="18"/>
        <v>234849.76332079363</v>
      </c>
      <c r="AD41" s="313">
        <f t="shared" ca="1" si="18"/>
        <v>269226.03900086385</v>
      </c>
      <c r="AE41" s="313">
        <f t="shared" ca="1" si="18"/>
        <v>284923.21421347279</v>
      </c>
      <c r="AF41" s="313">
        <f t="shared" ca="1" si="18"/>
        <v>306552.03339580155</v>
      </c>
      <c r="AG41" s="313">
        <f t="shared" ca="1" si="18"/>
        <v>328203.52207084256</v>
      </c>
      <c r="AH41" s="313" t="str">
        <f t="shared" ca="1" si="18"/>
        <v/>
      </c>
      <c r="AI41" s="313" t="str">
        <f t="shared" ca="1" si="18"/>
        <v/>
      </c>
      <c r="AJ41" s="313" t="str">
        <f t="shared" ca="1" si="19"/>
        <v/>
      </c>
      <c r="AK41" s="313" t="str">
        <f t="shared" ca="1" si="19"/>
        <v/>
      </c>
      <c r="AL41" s="313" t="str">
        <f t="shared" ca="1" si="19"/>
        <v/>
      </c>
      <c r="AM41" s="313" t="str">
        <f t="shared" ca="1" si="19"/>
        <v/>
      </c>
      <c r="AN41" s="313" t="str">
        <f t="shared" ca="1" si="19"/>
        <v/>
      </c>
      <c r="AO41" s="313" t="str">
        <f t="shared" ca="1" si="19"/>
        <v/>
      </c>
      <c r="AP41" s="313" t="str">
        <f t="shared" ca="1" si="19"/>
        <v/>
      </c>
      <c r="AQ41" s="313" t="str">
        <f t="shared" ca="1" si="19"/>
        <v/>
      </c>
      <c r="AR41" s="313" t="str">
        <f t="shared" ca="1" si="19"/>
        <v/>
      </c>
      <c r="AS41" s="313" t="str">
        <f t="shared" ca="1" si="19"/>
        <v/>
      </c>
      <c r="AT41" s="313" t="str">
        <f t="shared" ca="1" si="20"/>
        <v/>
      </c>
      <c r="AU41" s="313" t="str">
        <f t="shared" ca="1" si="20"/>
        <v/>
      </c>
      <c r="AV41" s="313" t="str">
        <f t="shared" ca="1" si="20"/>
        <v/>
      </c>
      <c r="AW41" s="313" t="str">
        <f t="shared" ca="1" si="20"/>
        <v/>
      </c>
      <c r="AX41" s="313" t="str">
        <f t="shared" ca="1" si="20"/>
        <v/>
      </c>
      <c r="AY41" s="313" t="str">
        <f t="shared" ca="1" si="20"/>
        <v/>
      </c>
      <c r="AZ41" s="313" t="str">
        <f t="shared" ca="1" si="20"/>
        <v/>
      </c>
      <c r="BA41" s="313" t="str">
        <f t="shared" ca="1" si="20"/>
        <v/>
      </c>
      <c r="BB41" s="313" t="str">
        <f t="shared" ca="1" si="20"/>
        <v/>
      </c>
      <c r="BC41" s="313" t="str">
        <f t="shared" ca="1" si="20"/>
        <v/>
      </c>
      <c r="BD41" s="313" t="str">
        <f t="shared" ca="1" si="21"/>
        <v/>
      </c>
      <c r="BE41" s="313" t="str">
        <f t="shared" ca="1" si="21"/>
        <v/>
      </c>
      <c r="BF41" s="313" t="str">
        <f t="shared" ca="1" si="21"/>
        <v/>
      </c>
      <c r="BG41" s="313" t="str">
        <f t="shared" ca="1" si="21"/>
        <v/>
      </c>
      <c r="BH41" s="313" t="str">
        <f t="shared" ca="1" si="21"/>
        <v/>
      </c>
      <c r="BI41" s="313" t="str">
        <f t="shared" ca="1" si="21"/>
        <v/>
      </c>
      <c r="BJ41" s="313" t="str">
        <f t="shared" ca="1" si="21"/>
        <v/>
      </c>
      <c r="BK41" s="313" t="str">
        <f t="shared" ca="1" si="21"/>
        <v/>
      </c>
      <c r="BL41" s="313" t="str">
        <f t="shared" ca="1" si="21"/>
        <v/>
      </c>
      <c r="BM41" s="313" t="str">
        <f t="shared" ca="1" si="21"/>
        <v/>
      </c>
      <c r="BN41" s="313" t="str">
        <f t="shared" ca="1" si="21"/>
        <v/>
      </c>
      <c r="BO41" s="313" t="str">
        <f t="shared" ca="1" si="21"/>
        <v/>
      </c>
      <c r="BP41" s="312" t="str">
        <f t="shared" ca="1" si="21"/>
        <v/>
      </c>
    </row>
    <row r="42" spans="1:68" s="100" customFormat="1" x14ac:dyDescent="0.25">
      <c r="A42" s="157">
        <v>1989</v>
      </c>
      <c r="B42" s="309">
        <f>'Waste Disposal Data'!AB36*'Waste Disposal Data'!AF36*Short_Metric</f>
        <v>91307.027331719059</v>
      </c>
      <c r="C42" s="313">
        <f t="shared" si="9"/>
        <v>1385178.9919092376</v>
      </c>
      <c r="D42" s="311">
        <f ca="1">(((SUM(F42:BN42)/M3_FT3)*g_ft3)/g_mt)*Conversions_Constants!$C$29</f>
        <v>69148.978833786881</v>
      </c>
      <c r="E42" s="312"/>
      <c r="F42" s="311">
        <f t="shared" ca="1" si="16"/>
        <v>22013.434907401544</v>
      </c>
      <c r="G42" s="313">
        <f t="shared" ca="1" si="16"/>
        <v>24488.721444432947</v>
      </c>
      <c r="H42" s="313">
        <f t="shared" ca="1" si="16"/>
        <v>27130.325461704677</v>
      </c>
      <c r="I42" s="313">
        <f t="shared" ca="1" si="16"/>
        <v>29131.161851944442</v>
      </c>
      <c r="J42" s="313">
        <f t="shared" ca="1" si="16"/>
        <v>31623.093528389621</v>
      </c>
      <c r="K42" s="313">
        <f t="shared" ca="1" si="16"/>
        <v>33880.149294069226</v>
      </c>
      <c r="L42" s="313">
        <f t="shared" ca="1" si="16"/>
        <v>36878.159979822696</v>
      </c>
      <c r="M42" s="313">
        <f t="shared" ca="1" si="16"/>
        <v>41169.897715108636</v>
      </c>
      <c r="N42" s="313">
        <f t="shared" ca="1" si="16"/>
        <v>45386.167458455115</v>
      </c>
      <c r="O42" s="313">
        <f t="shared" ca="1" si="16"/>
        <v>50338.810266233151</v>
      </c>
      <c r="P42" s="313">
        <f t="shared" ca="1" si="17"/>
        <v>54398.214440306729</v>
      </c>
      <c r="Q42" s="313">
        <f t="shared" ca="1" si="17"/>
        <v>62879.453724336519</v>
      </c>
      <c r="R42" s="313">
        <f t="shared" ca="1" si="17"/>
        <v>73445.761229762502</v>
      </c>
      <c r="S42" s="313">
        <f t="shared" ca="1" si="17"/>
        <v>84314.274811199532</v>
      </c>
      <c r="T42" s="313">
        <f t="shared" ca="1" si="17"/>
        <v>94909.512050001649</v>
      </c>
      <c r="U42" s="313">
        <f t="shared" ca="1" si="17"/>
        <v>105334.62637390176</v>
      </c>
      <c r="V42" s="313">
        <f t="shared" ca="1" si="17"/>
        <v>119335.88529047293</v>
      </c>
      <c r="W42" s="313">
        <f t="shared" ca="1" si="17"/>
        <v>133846.01975296007</v>
      </c>
      <c r="X42" s="313">
        <f t="shared" ca="1" si="17"/>
        <v>149933.0112971715</v>
      </c>
      <c r="Y42" s="313">
        <f t="shared" ca="1" si="17"/>
        <v>168264.40007338882</v>
      </c>
      <c r="Z42" s="313">
        <f t="shared" ca="1" si="18"/>
        <v>163960.92428640436</v>
      </c>
      <c r="AA42" s="313">
        <f t="shared" ca="1" si="18"/>
        <v>177716.45167948681</v>
      </c>
      <c r="AB42" s="313">
        <f t="shared" ca="1" si="18"/>
        <v>196021.77497702089</v>
      </c>
      <c r="AC42" s="313">
        <f t="shared" ca="1" si="18"/>
        <v>225641.17238604018</v>
      </c>
      <c r="AD42" s="313">
        <f t="shared" ca="1" si="18"/>
        <v>258669.53501684216</v>
      </c>
      <c r="AE42" s="313">
        <f t="shared" ca="1" si="18"/>
        <v>273751.21518563933</v>
      </c>
      <c r="AF42" s="313">
        <f t="shared" ca="1" si="18"/>
        <v>294531.95623735653</v>
      </c>
      <c r="AG42" s="313">
        <f t="shared" ca="1" si="18"/>
        <v>315334.47789826168</v>
      </c>
      <c r="AH42" s="313">
        <f t="shared" ca="1" si="18"/>
        <v>336582.63345682865</v>
      </c>
      <c r="AI42" s="313" t="str">
        <f t="shared" ca="1" si="18"/>
        <v/>
      </c>
      <c r="AJ42" s="313" t="str">
        <f t="shared" ca="1" si="19"/>
        <v/>
      </c>
      <c r="AK42" s="313" t="str">
        <f t="shared" ca="1" si="19"/>
        <v/>
      </c>
      <c r="AL42" s="313" t="str">
        <f t="shared" ca="1" si="19"/>
        <v/>
      </c>
      <c r="AM42" s="313" t="str">
        <f t="shared" ca="1" si="19"/>
        <v/>
      </c>
      <c r="AN42" s="313" t="str">
        <f t="shared" ca="1" si="19"/>
        <v/>
      </c>
      <c r="AO42" s="313" t="str">
        <f t="shared" ca="1" si="19"/>
        <v/>
      </c>
      <c r="AP42" s="313" t="str">
        <f t="shared" ca="1" si="19"/>
        <v/>
      </c>
      <c r="AQ42" s="313" t="str">
        <f t="shared" ca="1" si="19"/>
        <v/>
      </c>
      <c r="AR42" s="313" t="str">
        <f t="shared" ca="1" si="19"/>
        <v/>
      </c>
      <c r="AS42" s="313" t="str">
        <f t="shared" ca="1" si="19"/>
        <v/>
      </c>
      <c r="AT42" s="313" t="str">
        <f t="shared" ca="1" si="20"/>
        <v/>
      </c>
      <c r="AU42" s="313" t="str">
        <f t="shared" ca="1" si="20"/>
        <v/>
      </c>
      <c r="AV42" s="313" t="str">
        <f t="shared" ca="1" si="20"/>
        <v/>
      </c>
      <c r="AW42" s="313" t="str">
        <f t="shared" ca="1" si="20"/>
        <v/>
      </c>
      <c r="AX42" s="313" t="str">
        <f t="shared" ca="1" si="20"/>
        <v/>
      </c>
      <c r="AY42" s="313" t="str">
        <f t="shared" ca="1" si="20"/>
        <v/>
      </c>
      <c r="AZ42" s="313" t="str">
        <f t="shared" ca="1" si="20"/>
        <v/>
      </c>
      <c r="BA42" s="313" t="str">
        <f t="shared" ca="1" si="20"/>
        <v/>
      </c>
      <c r="BB42" s="313" t="str">
        <f t="shared" ca="1" si="20"/>
        <v/>
      </c>
      <c r="BC42" s="313" t="str">
        <f t="shared" ca="1" si="20"/>
        <v/>
      </c>
      <c r="BD42" s="313" t="str">
        <f t="shared" ca="1" si="21"/>
        <v/>
      </c>
      <c r="BE42" s="313" t="str">
        <f t="shared" ca="1" si="21"/>
        <v/>
      </c>
      <c r="BF42" s="313" t="str">
        <f t="shared" ca="1" si="21"/>
        <v/>
      </c>
      <c r="BG42" s="313" t="str">
        <f t="shared" ca="1" si="21"/>
        <v/>
      </c>
      <c r="BH42" s="313" t="str">
        <f t="shared" ca="1" si="21"/>
        <v/>
      </c>
      <c r="BI42" s="313" t="str">
        <f t="shared" ca="1" si="21"/>
        <v/>
      </c>
      <c r="BJ42" s="313" t="str">
        <f t="shared" ca="1" si="21"/>
        <v/>
      </c>
      <c r="BK42" s="313" t="str">
        <f t="shared" ca="1" si="21"/>
        <v/>
      </c>
      <c r="BL42" s="313" t="str">
        <f t="shared" ca="1" si="21"/>
        <v/>
      </c>
      <c r="BM42" s="313" t="str">
        <f t="shared" ca="1" si="21"/>
        <v/>
      </c>
      <c r="BN42" s="313" t="str">
        <f t="shared" ca="1" si="21"/>
        <v/>
      </c>
      <c r="BO42" s="313" t="str">
        <f t="shared" ca="1" si="21"/>
        <v/>
      </c>
      <c r="BP42" s="312" t="str">
        <f t="shared" ca="1" si="21"/>
        <v/>
      </c>
    </row>
    <row r="43" spans="1:68" s="100" customFormat="1" x14ac:dyDescent="0.25">
      <c r="A43" s="157">
        <v>1990</v>
      </c>
      <c r="B43" s="309">
        <f>'Waste Disposal Data'!AB37*'Waste Disposal Data'!AF37*Short_Metric</f>
        <v>91986.519837328495</v>
      </c>
      <c r="C43" s="313">
        <f t="shared" si="9"/>
        <v>1477165.511746566</v>
      </c>
      <c r="D43" s="311">
        <f ca="1">(((SUM(F43:BN43)/M3_FT3)*g_ft3)/g_mt)*Conversions_Constants!$C$29</f>
        <v>73393.204379251823</v>
      </c>
      <c r="E43" s="312"/>
      <c r="F43" s="311">
        <f t="shared" ref="F43:O52" ca="1" si="22">IF(F$12&gt;=$A43,"",INDIRECT("B"&amp;F$11)*L*((EXP(-k*((($A43)-1)-F$12)))-(EXP(-k*($A43-F$12))))/$F$10)</f>
        <v>21150.275778498526</v>
      </c>
      <c r="G43" s="313">
        <f t="shared" ca="1" si="22"/>
        <v>23528.504942154181</v>
      </c>
      <c r="H43" s="313">
        <f t="shared" ca="1" si="22"/>
        <v>26066.530184371084</v>
      </c>
      <c r="I43" s="313">
        <f t="shared" ca="1" si="22"/>
        <v>27988.912657585355</v>
      </c>
      <c r="J43" s="313">
        <f t="shared" ca="1" si="22"/>
        <v>30383.134295402877</v>
      </c>
      <c r="K43" s="313">
        <f t="shared" ca="1" si="22"/>
        <v>32551.68963864597</v>
      </c>
      <c r="L43" s="313">
        <f t="shared" ca="1" si="22"/>
        <v>35432.146643983215</v>
      </c>
      <c r="M43" s="313">
        <f t="shared" ca="1" si="22"/>
        <v>39555.6029356578</v>
      </c>
      <c r="N43" s="313">
        <f t="shared" ca="1" si="22"/>
        <v>43606.550377682739</v>
      </c>
      <c r="O43" s="313">
        <f t="shared" ca="1" si="22"/>
        <v>48364.997283289107</v>
      </c>
      <c r="P43" s="313">
        <f t="shared" ref="P43:Y52" ca="1" si="23">IF(P$12&gt;=$A43,"",INDIRECT("B"&amp;P$11)*L*((EXP(-k*((($A43)-1)-P$12)))-(EXP(-k*($A43-P$12))))/$F$10)</f>
        <v>52265.229942990118</v>
      </c>
      <c r="Q43" s="313">
        <f t="shared" ca="1" si="23"/>
        <v>60413.915078010112</v>
      </c>
      <c r="R43" s="313">
        <f t="shared" ca="1" si="23"/>
        <v>70565.911740058451</v>
      </c>
      <c r="S43" s="313">
        <f t="shared" ca="1" si="23"/>
        <v>81008.264808387568</v>
      </c>
      <c r="T43" s="313">
        <f t="shared" ca="1" si="23"/>
        <v>91188.056852741502</v>
      </c>
      <c r="U43" s="313">
        <f t="shared" ca="1" si="23"/>
        <v>101204.39659710045</v>
      </c>
      <c r="V43" s="313">
        <f t="shared" ca="1" si="23"/>
        <v>114656.65829898001</v>
      </c>
      <c r="W43" s="313">
        <f t="shared" ca="1" si="23"/>
        <v>128597.84225121663</v>
      </c>
      <c r="X43" s="313">
        <f t="shared" ca="1" si="23"/>
        <v>144054.05383462884</v>
      </c>
      <c r="Y43" s="313">
        <f t="shared" ca="1" si="23"/>
        <v>161666.65857581355</v>
      </c>
      <c r="Z43" s="313">
        <f t="shared" ref="Z43:AI52" ca="1" si="24">IF(Z$12&gt;=$A43,"",INDIRECT("B"&amp;Z$11)*L*((EXP(-k*((($A43)-1)-Z$12)))-(EXP(-k*($A43-Z$12))))/$F$10)</f>
        <v>157531.92448803043</v>
      </c>
      <c r="AA43" s="313">
        <f t="shared" ca="1" si="24"/>
        <v>170748.08993727545</v>
      </c>
      <c r="AB43" s="313">
        <f t="shared" ca="1" si="24"/>
        <v>188335.65124181428</v>
      </c>
      <c r="AC43" s="313">
        <f t="shared" ca="1" si="24"/>
        <v>216793.65546645733</v>
      </c>
      <c r="AD43" s="313">
        <f t="shared" ca="1" si="24"/>
        <v>248526.9574746229</v>
      </c>
      <c r="AE43" s="313">
        <f t="shared" ca="1" si="24"/>
        <v>263017.27650547808</v>
      </c>
      <c r="AF43" s="313">
        <f t="shared" ca="1" si="24"/>
        <v>282983.19304572593</v>
      </c>
      <c r="AG43" s="313">
        <f t="shared" ca="1" si="24"/>
        <v>302970.03616526158</v>
      </c>
      <c r="AH43" s="313">
        <f t="shared" ca="1" si="24"/>
        <v>323385.03962739807</v>
      </c>
      <c r="AI43" s="313">
        <f t="shared" ca="1" si="24"/>
        <v>365228.10932687629</v>
      </c>
      <c r="AJ43" s="313" t="str">
        <f t="shared" ref="AJ43:AS52" ca="1" si="25">IF(AJ$12&gt;=$A43,"",INDIRECT("B"&amp;AJ$11)*L*((EXP(-k*((($A43)-1)-AJ$12)))-(EXP(-k*($A43-AJ$12))))/$F$10)</f>
        <v/>
      </c>
      <c r="AK43" s="313" t="str">
        <f t="shared" ca="1" si="25"/>
        <v/>
      </c>
      <c r="AL43" s="313" t="str">
        <f t="shared" ca="1" si="25"/>
        <v/>
      </c>
      <c r="AM43" s="313" t="str">
        <f t="shared" ca="1" si="25"/>
        <v/>
      </c>
      <c r="AN43" s="313" t="str">
        <f t="shared" ca="1" si="25"/>
        <v/>
      </c>
      <c r="AO43" s="313" t="str">
        <f t="shared" ca="1" si="25"/>
        <v/>
      </c>
      <c r="AP43" s="313" t="str">
        <f t="shared" ca="1" si="25"/>
        <v/>
      </c>
      <c r="AQ43" s="313" t="str">
        <f t="shared" ca="1" si="25"/>
        <v/>
      </c>
      <c r="AR43" s="313" t="str">
        <f t="shared" ca="1" si="25"/>
        <v/>
      </c>
      <c r="AS43" s="313" t="str">
        <f t="shared" ca="1" si="25"/>
        <v/>
      </c>
      <c r="AT43" s="313" t="str">
        <f t="shared" ref="AT43:BC52" ca="1" si="26">IF(AT$12&gt;=$A43,"",INDIRECT("B"&amp;AT$11)*L*((EXP(-k*((($A43)-1)-AT$12)))-(EXP(-k*($A43-AT$12))))/$F$10)</f>
        <v/>
      </c>
      <c r="AU43" s="313" t="str">
        <f t="shared" ca="1" si="26"/>
        <v/>
      </c>
      <c r="AV43" s="313" t="str">
        <f t="shared" ca="1" si="26"/>
        <v/>
      </c>
      <c r="AW43" s="313" t="str">
        <f t="shared" ca="1" si="26"/>
        <v/>
      </c>
      <c r="AX43" s="313" t="str">
        <f t="shared" ca="1" si="26"/>
        <v/>
      </c>
      <c r="AY43" s="313" t="str">
        <f t="shared" ca="1" si="26"/>
        <v/>
      </c>
      <c r="AZ43" s="313" t="str">
        <f t="shared" ca="1" si="26"/>
        <v/>
      </c>
      <c r="BA43" s="313" t="str">
        <f t="shared" ca="1" si="26"/>
        <v/>
      </c>
      <c r="BB43" s="313" t="str">
        <f t="shared" ca="1" si="26"/>
        <v/>
      </c>
      <c r="BC43" s="313" t="str">
        <f t="shared" ca="1" si="26"/>
        <v/>
      </c>
      <c r="BD43" s="313" t="str">
        <f t="shared" ref="BD43:BP52" ca="1" si="27">IF(BD$12&gt;=$A43,"",INDIRECT("B"&amp;BD$11)*L*((EXP(-k*((($A43)-1)-BD$12)))-(EXP(-k*($A43-BD$12))))/$F$10)</f>
        <v/>
      </c>
      <c r="BE43" s="313" t="str">
        <f t="shared" ca="1" si="27"/>
        <v/>
      </c>
      <c r="BF43" s="313" t="str">
        <f t="shared" ca="1" si="27"/>
        <v/>
      </c>
      <c r="BG43" s="313" t="str">
        <f t="shared" ca="1" si="27"/>
        <v/>
      </c>
      <c r="BH43" s="313" t="str">
        <f t="shared" ca="1" si="27"/>
        <v/>
      </c>
      <c r="BI43" s="313" t="str">
        <f t="shared" ca="1" si="27"/>
        <v/>
      </c>
      <c r="BJ43" s="313" t="str">
        <f t="shared" ca="1" si="27"/>
        <v/>
      </c>
      <c r="BK43" s="313" t="str">
        <f t="shared" ca="1" si="27"/>
        <v/>
      </c>
      <c r="BL43" s="313" t="str">
        <f t="shared" ca="1" si="27"/>
        <v/>
      </c>
      <c r="BM43" s="313" t="str">
        <f t="shared" ca="1" si="27"/>
        <v/>
      </c>
      <c r="BN43" s="313" t="str">
        <f t="shared" ca="1" si="27"/>
        <v/>
      </c>
      <c r="BO43" s="313" t="str">
        <f t="shared" ca="1" si="27"/>
        <v/>
      </c>
      <c r="BP43" s="312" t="str">
        <f t="shared" ca="1" si="27"/>
        <v/>
      </c>
    </row>
    <row r="44" spans="1:68" s="100" customFormat="1" x14ac:dyDescent="0.25">
      <c r="A44" s="157">
        <v>1991</v>
      </c>
      <c r="B44" s="309">
        <f>'Waste Disposal Data'!AB38*'Waste Disposal Data'!AF38*Short_Metric</f>
        <v>65693.047542436354</v>
      </c>
      <c r="C44" s="313">
        <f t="shared" si="9"/>
        <v>1542858.5592890023</v>
      </c>
      <c r="D44" s="311">
        <f ca="1">(((SUM(F44:BN44)/M3_FT3)*g_ft3)/g_mt)*Conversions_Constants!$C$29</f>
        <v>77522.77390822678</v>
      </c>
      <c r="E44" s="312"/>
      <c r="F44" s="311">
        <f t="shared" ca="1" si="22"/>
        <v>20320.961603140709</v>
      </c>
      <c r="G44" s="313">
        <f t="shared" ca="1" si="22"/>
        <v>22605.939067465006</v>
      </c>
      <c r="H44" s="313">
        <f t="shared" ca="1" si="22"/>
        <v>25044.446916488974</v>
      </c>
      <c r="I44" s="313">
        <f t="shared" ca="1" si="22"/>
        <v>26891.451694764644</v>
      </c>
      <c r="J44" s="313">
        <f t="shared" ca="1" si="22"/>
        <v>29191.794559369948</v>
      </c>
      <c r="K44" s="313">
        <f t="shared" ca="1" si="22"/>
        <v>31275.3196313751</v>
      </c>
      <c r="L44" s="313">
        <f t="shared" ca="1" si="22"/>
        <v>34042.832302035727</v>
      </c>
      <c r="M44" s="313">
        <f t="shared" ca="1" si="22"/>
        <v>38004.605559882351</v>
      </c>
      <c r="N44" s="313">
        <f t="shared" ca="1" si="22"/>
        <v>41896.713080741385</v>
      </c>
      <c r="O44" s="313">
        <f t="shared" ca="1" si="22"/>
        <v>46468.578614415208</v>
      </c>
      <c r="P44" s="313">
        <f t="shared" ca="1" si="23"/>
        <v>50215.880964092416</v>
      </c>
      <c r="Q44" s="313">
        <f t="shared" ca="1" si="23"/>
        <v>58045.051584797431</v>
      </c>
      <c r="R44" s="313">
        <f t="shared" ca="1" si="23"/>
        <v>67798.982764003507</v>
      </c>
      <c r="S44" s="313">
        <f t="shared" ca="1" si="23"/>
        <v>77831.885311953025</v>
      </c>
      <c r="T44" s="313">
        <f t="shared" ca="1" si="23"/>
        <v>87612.52200093602</v>
      </c>
      <c r="U44" s="313">
        <f t="shared" ca="1" si="23"/>
        <v>97236.115446277166</v>
      </c>
      <c r="V44" s="313">
        <f t="shared" ca="1" si="23"/>
        <v>110160.90642215642</v>
      </c>
      <c r="W44" s="313">
        <f t="shared" ca="1" si="23"/>
        <v>123555.44873274595</v>
      </c>
      <c r="X44" s="313">
        <f t="shared" ca="1" si="23"/>
        <v>138405.61359139092</v>
      </c>
      <c r="Y44" s="313">
        <f t="shared" ca="1" si="23"/>
        <v>155327.61822268658</v>
      </c>
      <c r="Z44" s="313">
        <f t="shared" ca="1" si="24"/>
        <v>151355.00937744105</v>
      </c>
      <c r="AA44" s="313">
        <f t="shared" ca="1" si="24"/>
        <v>164052.96156716475</v>
      </c>
      <c r="AB44" s="313">
        <f t="shared" ca="1" si="24"/>
        <v>180950.90472901068</v>
      </c>
      <c r="AC44" s="313">
        <f t="shared" ca="1" si="24"/>
        <v>208293.05464739897</v>
      </c>
      <c r="AD44" s="313">
        <f t="shared" ca="1" si="24"/>
        <v>238782.07608627746</v>
      </c>
      <c r="AE44" s="313">
        <f t="shared" ca="1" si="24"/>
        <v>252704.22158106868</v>
      </c>
      <c r="AF44" s="313">
        <f t="shared" ca="1" si="24"/>
        <v>271887.26333593734</v>
      </c>
      <c r="AG44" s="313">
        <f t="shared" ca="1" si="24"/>
        <v>291090.41112718033</v>
      </c>
      <c r="AH44" s="313">
        <f t="shared" ca="1" si="24"/>
        <v>310704.93085385975</v>
      </c>
      <c r="AI44" s="313">
        <f t="shared" ca="1" si="24"/>
        <v>350907.31032283249</v>
      </c>
      <c r="AJ44" s="313">
        <f t="shared" ca="1" si="25"/>
        <v>367946.07934931398</v>
      </c>
      <c r="AK44" s="313" t="str">
        <f t="shared" ca="1" si="25"/>
        <v/>
      </c>
      <c r="AL44" s="313" t="str">
        <f t="shared" ca="1" si="25"/>
        <v/>
      </c>
      <c r="AM44" s="313" t="str">
        <f t="shared" ca="1" si="25"/>
        <v/>
      </c>
      <c r="AN44" s="313" t="str">
        <f t="shared" ca="1" si="25"/>
        <v/>
      </c>
      <c r="AO44" s="313" t="str">
        <f t="shared" ca="1" si="25"/>
        <v/>
      </c>
      <c r="AP44" s="313" t="str">
        <f t="shared" ca="1" si="25"/>
        <v/>
      </c>
      <c r="AQ44" s="313" t="str">
        <f t="shared" ca="1" si="25"/>
        <v/>
      </c>
      <c r="AR44" s="313" t="str">
        <f t="shared" ca="1" si="25"/>
        <v/>
      </c>
      <c r="AS44" s="313" t="str">
        <f t="shared" ca="1" si="25"/>
        <v/>
      </c>
      <c r="AT44" s="313" t="str">
        <f t="shared" ca="1" si="26"/>
        <v/>
      </c>
      <c r="AU44" s="313" t="str">
        <f t="shared" ca="1" si="26"/>
        <v/>
      </c>
      <c r="AV44" s="313" t="str">
        <f t="shared" ca="1" si="26"/>
        <v/>
      </c>
      <c r="AW44" s="313" t="str">
        <f t="shared" ca="1" si="26"/>
        <v/>
      </c>
      <c r="AX44" s="313" t="str">
        <f t="shared" ca="1" si="26"/>
        <v/>
      </c>
      <c r="AY44" s="313" t="str">
        <f t="shared" ca="1" si="26"/>
        <v/>
      </c>
      <c r="AZ44" s="313" t="str">
        <f t="shared" ca="1" si="26"/>
        <v/>
      </c>
      <c r="BA44" s="313" t="str">
        <f t="shared" ca="1" si="26"/>
        <v/>
      </c>
      <c r="BB44" s="313" t="str">
        <f t="shared" ca="1" si="26"/>
        <v/>
      </c>
      <c r="BC44" s="313" t="str">
        <f t="shared" ca="1" si="26"/>
        <v/>
      </c>
      <c r="BD44" s="313" t="str">
        <f t="shared" ca="1" si="27"/>
        <v/>
      </c>
      <c r="BE44" s="313" t="str">
        <f t="shared" ca="1" si="27"/>
        <v/>
      </c>
      <c r="BF44" s="313" t="str">
        <f t="shared" ca="1" si="27"/>
        <v/>
      </c>
      <c r="BG44" s="313" t="str">
        <f t="shared" ca="1" si="27"/>
        <v/>
      </c>
      <c r="BH44" s="313" t="str">
        <f t="shared" ca="1" si="27"/>
        <v/>
      </c>
      <c r="BI44" s="313" t="str">
        <f t="shared" ca="1" si="27"/>
        <v/>
      </c>
      <c r="BJ44" s="313" t="str">
        <f t="shared" ca="1" si="27"/>
        <v/>
      </c>
      <c r="BK44" s="313" t="str">
        <f t="shared" ca="1" si="27"/>
        <v/>
      </c>
      <c r="BL44" s="313" t="str">
        <f t="shared" ca="1" si="27"/>
        <v/>
      </c>
      <c r="BM44" s="313" t="str">
        <f t="shared" ca="1" si="27"/>
        <v/>
      </c>
      <c r="BN44" s="313" t="str">
        <f t="shared" ca="1" si="27"/>
        <v/>
      </c>
      <c r="BO44" s="313" t="str">
        <f t="shared" ca="1" si="27"/>
        <v/>
      </c>
      <c r="BP44" s="312" t="str">
        <f t="shared" ca="1" si="27"/>
        <v/>
      </c>
    </row>
    <row r="45" spans="1:68" s="100" customFormat="1" x14ac:dyDescent="0.25">
      <c r="A45" s="157">
        <v>1992</v>
      </c>
      <c r="B45" s="309">
        <f>'Waste Disposal Data'!AB39*'Waste Disposal Data'!AF39*Short_Metric</f>
        <v>67920.394252113692</v>
      </c>
      <c r="C45" s="313">
        <f t="shared" si="9"/>
        <v>1610778.9535411161</v>
      </c>
      <c r="D45" s="311">
        <f ca="1">(((SUM(F45:BN45)/M3_FT3)*g_ft3)/g_mt)*Conversions_Constants!$C$29</f>
        <v>79487.433958585927</v>
      </c>
      <c r="E45" s="312"/>
      <c r="F45" s="311">
        <f t="shared" ca="1" si="22"/>
        <v>19524.165301717301</v>
      </c>
      <c r="G45" s="313">
        <f t="shared" ca="1" si="22"/>
        <v>21719.547518141448</v>
      </c>
      <c r="H45" s="313">
        <f t="shared" ca="1" si="22"/>
        <v>24062.440106773603</v>
      </c>
      <c r="I45" s="313">
        <f t="shared" ca="1" si="22"/>
        <v>25837.022791804691</v>
      </c>
      <c r="J45" s="313">
        <f t="shared" ca="1" si="22"/>
        <v>28047.167922546738</v>
      </c>
      <c r="K45" s="313">
        <f t="shared" ca="1" si="22"/>
        <v>30048.996807938631</v>
      </c>
      <c r="L45" s="313">
        <f t="shared" ca="1" si="22"/>
        <v>32707.993754629446</v>
      </c>
      <c r="M45" s="313">
        <f t="shared" ca="1" si="22"/>
        <v>36514.423661084867</v>
      </c>
      <c r="N45" s="313">
        <f t="shared" ca="1" si="22"/>
        <v>40253.919463170998</v>
      </c>
      <c r="O45" s="313">
        <f t="shared" ca="1" si="22"/>
        <v>44646.519585149697</v>
      </c>
      <c r="P45" s="313">
        <f t="shared" ca="1" si="23"/>
        <v>48246.888108030427</v>
      </c>
      <c r="Q45" s="313">
        <f t="shared" ca="1" si="23"/>
        <v>55769.072557724896</v>
      </c>
      <c r="R45" s="313">
        <f t="shared" ca="1" si="23"/>
        <v>65140.54662492498</v>
      </c>
      <c r="S45" s="313">
        <f t="shared" ca="1" si="23"/>
        <v>74780.053437039751</v>
      </c>
      <c r="T45" s="313">
        <f t="shared" ca="1" si="23"/>
        <v>84177.185875999305</v>
      </c>
      <c r="U45" s="313">
        <f t="shared" ca="1" si="23"/>
        <v>93423.432824979565</v>
      </c>
      <c r="V45" s="313">
        <f t="shared" ca="1" si="23"/>
        <v>105841.43549785495</v>
      </c>
      <c r="W45" s="313">
        <f t="shared" ca="1" si="23"/>
        <v>118710.77029214845</v>
      </c>
      <c r="X45" s="313">
        <f t="shared" ca="1" si="23"/>
        <v>132978.65185800628</v>
      </c>
      <c r="Y45" s="313">
        <f t="shared" ca="1" si="23"/>
        <v>149237.13519704048</v>
      </c>
      <c r="Z45" s="313">
        <f t="shared" ca="1" si="24"/>
        <v>145420.29457264673</v>
      </c>
      <c r="AA45" s="313">
        <f t="shared" ca="1" si="24"/>
        <v>157620.35293539401</v>
      </c>
      <c r="AB45" s="313">
        <f t="shared" ca="1" si="24"/>
        <v>173855.71826869104</v>
      </c>
      <c r="AC45" s="313">
        <f t="shared" ca="1" si="24"/>
        <v>200125.7671539991</v>
      </c>
      <c r="AD45" s="313">
        <f t="shared" ca="1" si="24"/>
        <v>229419.29696256126</v>
      </c>
      <c r="AE45" s="313">
        <f t="shared" ca="1" si="24"/>
        <v>242795.54732430063</v>
      </c>
      <c r="AF45" s="313">
        <f t="shared" ca="1" si="24"/>
        <v>261226.41125319412</v>
      </c>
      <c r="AG45" s="313">
        <f t="shared" ca="1" si="24"/>
        <v>279676.5928495035</v>
      </c>
      <c r="AH45" s="313">
        <f t="shared" ca="1" si="24"/>
        <v>298522.01625694078</v>
      </c>
      <c r="AI45" s="313">
        <f t="shared" ca="1" si="24"/>
        <v>337148.03787952458</v>
      </c>
      <c r="AJ45" s="313">
        <f t="shared" ca="1" si="25"/>
        <v>353518.70721632324</v>
      </c>
      <c r="AK45" s="313">
        <f t="shared" ca="1" si="25"/>
        <v>262772.19016974542</v>
      </c>
      <c r="AL45" s="313" t="str">
        <f t="shared" ca="1" si="25"/>
        <v/>
      </c>
      <c r="AM45" s="313" t="str">
        <f t="shared" ca="1" si="25"/>
        <v/>
      </c>
      <c r="AN45" s="313" t="str">
        <f t="shared" ca="1" si="25"/>
        <v/>
      </c>
      <c r="AO45" s="313" t="str">
        <f t="shared" ca="1" si="25"/>
        <v/>
      </c>
      <c r="AP45" s="313" t="str">
        <f t="shared" ca="1" si="25"/>
        <v/>
      </c>
      <c r="AQ45" s="313" t="str">
        <f t="shared" ca="1" si="25"/>
        <v/>
      </c>
      <c r="AR45" s="313" t="str">
        <f t="shared" ca="1" si="25"/>
        <v/>
      </c>
      <c r="AS45" s="313" t="str">
        <f t="shared" ca="1" si="25"/>
        <v/>
      </c>
      <c r="AT45" s="313" t="str">
        <f t="shared" ca="1" si="26"/>
        <v/>
      </c>
      <c r="AU45" s="313" t="str">
        <f t="shared" ca="1" si="26"/>
        <v/>
      </c>
      <c r="AV45" s="313" t="str">
        <f t="shared" ca="1" si="26"/>
        <v/>
      </c>
      <c r="AW45" s="313" t="str">
        <f t="shared" ca="1" si="26"/>
        <v/>
      </c>
      <c r="AX45" s="313" t="str">
        <f t="shared" ca="1" si="26"/>
        <v/>
      </c>
      <c r="AY45" s="313" t="str">
        <f t="shared" ca="1" si="26"/>
        <v/>
      </c>
      <c r="AZ45" s="313" t="str">
        <f t="shared" ca="1" si="26"/>
        <v/>
      </c>
      <c r="BA45" s="313" t="str">
        <f t="shared" ca="1" si="26"/>
        <v/>
      </c>
      <c r="BB45" s="313" t="str">
        <f t="shared" ca="1" si="26"/>
        <v/>
      </c>
      <c r="BC45" s="313" t="str">
        <f t="shared" ca="1" si="26"/>
        <v/>
      </c>
      <c r="BD45" s="313" t="str">
        <f t="shared" ca="1" si="27"/>
        <v/>
      </c>
      <c r="BE45" s="313" t="str">
        <f t="shared" ca="1" si="27"/>
        <v/>
      </c>
      <c r="BF45" s="313" t="str">
        <f t="shared" ca="1" si="27"/>
        <v/>
      </c>
      <c r="BG45" s="313" t="str">
        <f t="shared" ca="1" si="27"/>
        <v/>
      </c>
      <c r="BH45" s="313" t="str">
        <f t="shared" ca="1" si="27"/>
        <v/>
      </c>
      <c r="BI45" s="313" t="str">
        <f t="shared" ca="1" si="27"/>
        <v/>
      </c>
      <c r="BJ45" s="313" t="str">
        <f t="shared" ca="1" si="27"/>
        <v/>
      </c>
      <c r="BK45" s="313" t="str">
        <f t="shared" ca="1" si="27"/>
        <v/>
      </c>
      <c r="BL45" s="313" t="str">
        <f t="shared" ca="1" si="27"/>
        <v/>
      </c>
      <c r="BM45" s="313" t="str">
        <f t="shared" ca="1" si="27"/>
        <v/>
      </c>
      <c r="BN45" s="313" t="str">
        <f t="shared" ca="1" si="27"/>
        <v/>
      </c>
      <c r="BO45" s="313" t="str">
        <f t="shared" ca="1" si="27"/>
        <v/>
      </c>
      <c r="BP45" s="312" t="str">
        <f t="shared" ca="1" si="27"/>
        <v/>
      </c>
    </row>
    <row r="46" spans="1:68" s="100" customFormat="1" x14ac:dyDescent="0.25">
      <c r="A46" s="157">
        <v>1993</v>
      </c>
      <c r="B46" s="309">
        <f>'Waste Disposal Data'!AB40*'Waste Disposal Data'!AF40*Short_Metric</f>
        <v>96532.598864138083</v>
      </c>
      <c r="C46" s="313">
        <f t="shared" si="9"/>
        <v>1707311.5524052542</v>
      </c>
      <c r="D46" s="311">
        <f ca="1">(((SUM(F46:BN46)/M3_FT3)*g_ft3)/g_mt)*Conversions_Constants!$C$29</f>
        <v>81544.73362514317</v>
      </c>
      <c r="E46" s="312"/>
      <c r="F46" s="311">
        <f t="shared" ca="1" si="22"/>
        <v>18758.611830154328</v>
      </c>
      <c r="G46" s="313">
        <f t="shared" ca="1" si="22"/>
        <v>20867.911878597191</v>
      </c>
      <c r="H46" s="313">
        <f t="shared" ca="1" si="22"/>
        <v>23118.938334823539</v>
      </c>
      <c r="I46" s="313">
        <f t="shared" ca="1" si="22"/>
        <v>24823.938637503852</v>
      </c>
      <c r="J46" s="313">
        <f t="shared" ca="1" si="22"/>
        <v>26947.422738114685</v>
      </c>
      <c r="K46" s="313">
        <f t="shared" ca="1" si="22"/>
        <v>28870.758790189149</v>
      </c>
      <c r="L46" s="313">
        <f t="shared" ca="1" si="22"/>
        <v>31425.494975308229</v>
      </c>
      <c r="M46" s="313">
        <f t="shared" ca="1" si="22"/>
        <v>35082.67263030399</v>
      </c>
      <c r="N46" s="313">
        <f t="shared" ca="1" si="22"/>
        <v>38675.540704703119</v>
      </c>
      <c r="O46" s="313">
        <f t="shared" ca="1" si="22"/>
        <v>42895.904512318855</v>
      </c>
      <c r="P46" s="313">
        <f t="shared" ca="1" si="23"/>
        <v>46355.100566159512</v>
      </c>
      <c r="Q46" s="313">
        <f t="shared" ca="1" si="23"/>
        <v>53582.335944781997</v>
      </c>
      <c r="R46" s="313">
        <f t="shared" ca="1" si="23"/>
        <v>62586.349257837101</v>
      </c>
      <c r="S46" s="313">
        <f t="shared" ca="1" si="23"/>
        <v>71847.885601554182</v>
      </c>
      <c r="T46" s="313">
        <f t="shared" ca="1" si="23"/>
        <v>80876.551207222728</v>
      </c>
      <c r="U46" s="313">
        <f t="shared" ca="1" si="23"/>
        <v>89760.247627596225</v>
      </c>
      <c r="V46" s="313">
        <f t="shared" ca="1" si="23"/>
        <v>101691.33345106126</v>
      </c>
      <c r="W46" s="313">
        <f t="shared" ca="1" si="23"/>
        <v>114056.05441033328</v>
      </c>
      <c r="X46" s="313">
        <f t="shared" ca="1" si="23"/>
        <v>127764.48433788576</v>
      </c>
      <c r="Y46" s="313">
        <f t="shared" ca="1" si="23"/>
        <v>143385.46342666465</v>
      </c>
      <c r="Z46" s="313">
        <f t="shared" ca="1" si="24"/>
        <v>139718.28326381819</v>
      </c>
      <c r="AA46" s="313">
        <f t="shared" ca="1" si="24"/>
        <v>151439.97049578899</v>
      </c>
      <c r="AB46" s="313">
        <f t="shared" ca="1" si="24"/>
        <v>167038.73804880015</v>
      </c>
      <c r="AC46" s="313">
        <f t="shared" ca="1" si="24"/>
        <v>192278.72358381853</v>
      </c>
      <c r="AD46" s="313">
        <f t="shared" ca="1" si="24"/>
        <v>220423.63765938001</v>
      </c>
      <c r="AE46" s="313">
        <f t="shared" ca="1" si="24"/>
        <v>233275.39774239552</v>
      </c>
      <c r="AF46" s="313">
        <f t="shared" ca="1" si="24"/>
        <v>250983.57715973179</v>
      </c>
      <c r="AG46" s="313">
        <f t="shared" ca="1" si="24"/>
        <v>268710.31678790593</v>
      </c>
      <c r="AH46" s="313">
        <f t="shared" ca="1" si="24"/>
        <v>286816.80057412764</v>
      </c>
      <c r="AI46" s="313">
        <f t="shared" ca="1" si="24"/>
        <v>323928.27422557416</v>
      </c>
      <c r="AJ46" s="313">
        <f t="shared" ca="1" si="25"/>
        <v>339657.04043622571</v>
      </c>
      <c r="AK46" s="313">
        <f t="shared" ca="1" si="25"/>
        <v>252468.74521801708</v>
      </c>
      <c r="AL46" s="313">
        <f t="shared" ca="1" si="25"/>
        <v>271681.57700845477</v>
      </c>
      <c r="AM46" s="313" t="str">
        <f t="shared" ca="1" si="25"/>
        <v/>
      </c>
      <c r="AN46" s="313" t="str">
        <f t="shared" ca="1" si="25"/>
        <v/>
      </c>
      <c r="AO46" s="313" t="str">
        <f t="shared" ca="1" si="25"/>
        <v/>
      </c>
      <c r="AP46" s="313" t="str">
        <f t="shared" ca="1" si="25"/>
        <v/>
      </c>
      <c r="AQ46" s="313" t="str">
        <f t="shared" ca="1" si="25"/>
        <v/>
      </c>
      <c r="AR46" s="313" t="str">
        <f t="shared" ca="1" si="25"/>
        <v/>
      </c>
      <c r="AS46" s="313" t="str">
        <f t="shared" ca="1" si="25"/>
        <v/>
      </c>
      <c r="AT46" s="313" t="str">
        <f t="shared" ca="1" si="26"/>
        <v/>
      </c>
      <c r="AU46" s="313" t="str">
        <f t="shared" ca="1" si="26"/>
        <v/>
      </c>
      <c r="AV46" s="313" t="str">
        <f t="shared" ca="1" si="26"/>
        <v/>
      </c>
      <c r="AW46" s="313" t="str">
        <f t="shared" ca="1" si="26"/>
        <v/>
      </c>
      <c r="AX46" s="313" t="str">
        <f t="shared" ca="1" si="26"/>
        <v/>
      </c>
      <c r="AY46" s="313" t="str">
        <f t="shared" ca="1" si="26"/>
        <v/>
      </c>
      <c r="AZ46" s="313" t="str">
        <f t="shared" ca="1" si="26"/>
        <v/>
      </c>
      <c r="BA46" s="313" t="str">
        <f t="shared" ca="1" si="26"/>
        <v/>
      </c>
      <c r="BB46" s="313" t="str">
        <f t="shared" ca="1" si="26"/>
        <v/>
      </c>
      <c r="BC46" s="313" t="str">
        <f t="shared" ca="1" si="26"/>
        <v/>
      </c>
      <c r="BD46" s="313" t="str">
        <f t="shared" ca="1" si="27"/>
        <v/>
      </c>
      <c r="BE46" s="313" t="str">
        <f t="shared" ca="1" si="27"/>
        <v/>
      </c>
      <c r="BF46" s="313" t="str">
        <f t="shared" ca="1" si="27"/>
        <v/>
      </c>
      <c r="BG46" s="313" t="str">
        <f t="shared" ca="1" si="27"/>
        <v/>
      </c>
      <c r="BH46" s="313" t="str">
        <f t="shared" ca="1" si="27"/>
        <v/>
      </c>
      <c r="BI46" s="313" t="str">
        <f t="shared" ca="1" si="27"/>
        <v/>
      </c>
      <c r="BJ46" s="313" t="str">
        <f t="shared" ca="1" si="27"/>
        <v/>
      </c>
      <c r="BK46" s="313" t="str">
        <f t="shared" ca="1" si="27"/>
        <v/>
      </c>
      <c r="BL46" s="313" t="str">
        <f t="shared" ca="1" si="27"/>
        <v/>
      </c>
      <c r="BM46" s="313" t="str">
        <f t="shared" ca="1" si="27"/>
        <v/>
      </c>
      <c r="BN46" s="313" t="str">
        <f t="shared" ca="1" si="27"/>
        <v/>
      </c>
      <c r="BO46" s="313" t="str">
        <f t="shared" ca="1" si="27"/>
        <v/>
      </c>
      <c r="BP46" s="312" t="str">
        <f t="shared" ca="1" si="27"/>
        <v/>
      </c>
    </row>
    <row r="47" spans="1:68" s="100" customFormat="1" x14ac:dyDescent="0.25">
      <c r="A47" s="157">
        <v>1994</v>
      </c>
      <c r="B47" s="309">
        <f>'Waste Disposal Data'!AB41*'Waste Disposal Data'!AF41*Short_Metric</f>
        <v>103100.0624646801</v>
      </c>
      <c r="C47" s="313">
        <f t="shared" si="9"/>
        <v>1810411.6148699343</v>
      </c>
      <c r="D47" s="311">
        <f ca="1">(((SUM(F47:BN47)/M3_FT3)*g_ft3)/g_mt)*Conversions_Constants!$C$29</f>
        <v>85700.988779787876</v>
      </c>
      <c r="E47" s="312"/>
      <c r="F47" s="311">
        <f t="shared" ca="1" si="22"/>
        <v>18023.076139569992</v>
      </c>
      <c r="G47" s="313">
        <f t="shared" ca="1" si="22"/>
        <v>20049.66935011762</v>
      </c>
      <c r="H47" s="313">
        <f t="shared" ca="1" si="22"/>
        <v>22212.431796512079</v>
      </c>
      <c r="I47" s="313">
        <f t="shared" ca="1" si="22"/>
        <v>23850.57808107918</v>
      </c>
      <c r="J47" s="313">
        <f t="shared" ca="1" si="22"/>
        <v>25890.799179153801</v>
      </c>
      <c r="K47" s="313">
        <f t="shared" ca="1" si="22"/>
        <v>27738.720145927815</v>
      </c>
      <c r="L47" s="313">
        <f t="shared" ca="1" si="22"/>
        <v>30193.283692410379</v>
      </c>
      <c r="M47" s="313">
        <f t="shared" ca="1" si="22"/>
        <v>33707.061360434454</v>
      </c>
      <c r="N47" s="313">
        <f t="shared" ca="1" si="22"/>
        <v>37159.051062584484</v>
      </c>
      <c r="O47" s="313">
        <f t="shared" ca="1" si="22"/>
        <v>41213.932038322717</v>
      </c>
      <c r="P47" s="313">
        <f t="shared" ca="1" si="23"/>
        <v>44537.491074809594</v>
      </c>
      <c r="Q47" s="313">
        <f t="shared" ca="1" si="23"/>
        <v>51481.34250085854</v>
      </c>
      <c r="R47" s="313">
        <f t="shared" ca="1" si="23"/>
        <v>60132.303402029029</v>
      </c>
      <c r="S47" s="313">
        <f t="shared" ca="1" si="23"/>
        <v>69030.689711397165</v>
      </c>
      <c r="T47" s="313">
        <f t="shared" ca="1" si="23"/>
        <v>77705.336274961679</v>
      </c>
      <c r="U47" s="313">
        <f t="shared" ca="1" si="23"/>
        <v>86240.697976292358</v>
      </c>
      <c r="V47" s="313">
        <f t="shared" ca="1" si="23"/>
        <v>97703.959233096335</v>
      </c>
      <c r="W47" s="313">
        <f t="shared" ca="1" si="23"/>
        <v>109583.8525488314</v>
      </c>
      <c r="X47" s="313">
        <f t="shared" ca="1" si="23"/>
        <v>122754.76725058271</v>
      </c>
      <c r="Y47" s="313">
        <f t="shared" ca="1" si="23"/>
        <v>137763.23898830087</v>
      </c>
      <c r="Z47" s="313">
        <f t="shared" ca="1" si="24"/>
        <v>134239.85101636997</v>
      </c>
      <c r="AA47" s="313">
        <f t="shared" ca="1" si="24"/>
        <v>145501.92431789276</v>
      </c>
      <c r="AB47" s="313">
        <f t="shared" ca="1" si="24"/>
        <v>160489.05544661911</v>
      </c>
      <c r="AC47" s="313">
        <f t="shared" ca="1" si="24"/>
        <v>184739.3669930218</v>
      </c>
      <c r="AD47" s="313">
        <f t="shared" ca="1" si="24"/>
        <v>211780.70320266983</v>
      </c>
      <c r="AE47" s="313">
        <f t="shared" ca="1" si="24"/>
        <v>224128.5385649518</v>
      </c>
      <c r="AF47" s="313">
        <f t="shared" ca="1" si="24"/>
        <v>241142.37033574187</v>
      </c>
      <c r="AG47" s="313">
        <f t="shared" ca="1" si="24"/>
        <v>258174.03456109657</v>
      </c>
      <c r="AH47" s="313">
        <f t="shared" ca="1" si="24"/>
        <v>275570.5529630786</v>
      </c>
      <c r="AI47" s="313">
        <f t="shared" ca="1" si="24"/>
        <v>311226.86491877015</v>
      </c>
      <c r="AJ47" s="313">
        <f t="shared" ca="1" si="25"/>
        <v>326338.89738485875</v>
      </c>
      <c r="AK47" s="313">
        <f t="shared" ca="1" si="25"/>
        <v>242569.30412150951</v>
      </c>
      <c r="AL47" s="313">
        <f t="shared" ca="1" si="25"/>
        <v>261028.79000197171</v>
      </c>
      <c r="AM47" s="313">
        <f t="shared" ca="1" si="25"/>
        <v>386130.39545655233</v>
      </c>
      <c r="AN47" s="313" t="str">
        <f t="shared" ca="1" si="25"/>
        <v/>
      </c>
      <c r="AO47" s="313" t="str">
        <f t="shared" ca="1" si="25"/>
        <v/>
      </c>
      <c r="AP47" s="313" t="str">
        <f t="shared" ca="1" si="25"/>
        <v/>
      </c>
      <c r="AQ47" s="313" t="str">
        <f t="shared" ca="1" si="25"/>
        <v/>
      </c>
      <c r="AR47" s="313" t="str">
        <f t="shared" ca="1" si="25"/>
        <v/>
      </c>
      <c r="AS47" s="313" t="str">
        <f t="shared" ca="1" si="25"/>
        <v/>
      </c>
      <c r="AT47" s="313" t="str">
        <f t="shared" ca="1" si="26"/>
        <v/>
      </c>
      <c r="AU47" s="313" t="str">
        <f t="shared" ca="1" si="26"/>
        <v/>
      </c>
      <c r="AV47" s="313" t="str">
        <f t="shared" ca="1" si="26"/>
        <v/>
      </c>
      <c r="AW47" s="313" t="str">
        <f t="shared" ca="1" si="26"/>
        <v/>
      </c>
      <c r="AX47" s="313" t="str">
        <f t="shared" ca="1" si="26"/>
        <v/>
      </c>
      <c r="AY47" s="313" t="str">
        <f t="shared" ca="1" si="26"/>
        <v/>
      </c>
      <c r="AZ47" s="313" t="str">
        <f t="shared" ca="1" si="26"/>
        <v/>
      </c>
      <c r="BA47" s="313" t="str">
        <f t="shared" ca="1" si="26"/>
        <v/>
      </c>
      <c r="BB47" s="313" t="str">
        <f t="shared" ca="1" si="26"/>
        <v/>
      </c>
      <c r="BC47" s="313" t="str">
        <f t="shared" ca="1" si="26"/>
        <v/>
      </c>
      <c r="BD47" s="313" t="str">
        <f t="shared" ca="1" si="27"/>
        <v/>
      </c>
      <c r="BE47" s="313" t="str">
        <f t="shared" ca="1" si="27"/>
        <v/>
      </c>
      <c r="BF47" s="313" t="str">
        <f t="shared" ca="1" si="27"/>
        <v/>
      </c>
      <c r="BG47" s="313" t="str">
        <f t="shared" ca="1" si="27"/>
        <v/>
      </c>
      <c r="BH47" s="313" t="str">
        <f t="shared" ca="1" si="27"/>
        <v/>
      </c>
      <c r="BI47" s="313" t="str">
        <f t="shared" ca="1" si="27"/>
        <v/>
      </c>
      <c r="BJ47" s="313" t="str">
        <f t="shared" ca="1" si="27"/>
        <v/>
      </c>
      <c r="BK47" s="313" t="str">
        <f t="shared" ca="1" si="27"/>
        <v/>
      </c>
      <c r="BL47" s="313" t="str">
        <f t="shared" ca="1" si="27"/>
        <v/>
      </c>
      <c r="BM47" s="313" t="str">
        <f t="shared" ca="1" si="27"/>
        <v/>
      </c>
      <c r="BN47" s="313" t="str">
        <f t="shared" ca="1" si="27"/>
        <v/>
      </c>
      <c r="BO47" s="313" t="str">
        <f t="shared" ca="1" si="27"/>
        <v/>
      </c>
      <c r="BP47" s="312" t="str">
        <f t="shared" ca="1" si="27"/>
        <v/>
      </c>
    </row>
    <row r="48" spans="1:68" s="100" customFormat="1" x14ac:dyDescent="0.25">
      <c r="A48" s="157">
        <v>1995</v>
      </c>
      <c r="B48" s="309">
        <f>'Waste Disposal Data'!AB42*'Waste Disposal Data'!AF42*Short_Metric</f>
        <v>130247.76976119999</v>
      </c>
      <c r="C48" s="313">
        <f t="shared" si="9"/>
        <v>1940659.3846311343</v>
      </c>
      <c r="D48" s="311">
        <f ca="1">(((SUM(F48:BN48)/M3_FT3)*g_ft3)/g_mt)*Conversions_Constants!$C$29</f>
        <v>90194.5717325804</v>
      </c>
      <c r="E48" s="312"/>
      <c r="F48" s="311">
        <f t="shared" ca="1" si="22"/>
        <v>17316.381215937199</v>
      </c>
      <c r="G48" s="313">
        <f t="shared" ca="1" si="22"/>
        <v>19263.510570088903</v>
      </c>
      <c r="H48" s="313">
        <f t="shared" ca="1" si="22"/>
        <v>21341.469887980198</v>
      </c>
      <c r="I48" s="313">
        <f t="shared" ca="1" si="22"/>
        <v>22915.383537978574</v>
      </c>
      <c r="J48" s="313">
        <f t="shared" ca="1" si="22"/>
        <v>24875.606422544784</v>
      </c>
      <c r="K48" s="313">
        <f t="shared" ca="1" si="22"/>
        <v>26651.069371809266</v>
      </c>
      <c r="L48" s="313">
        <f t="shared" ca="1" si="22"/>
        <v>29009.388104997925</v>
      </c>
      <c r="M48" s="313">
        <f t="shared" ca="1" si="22"/>
        <v>32385.388579964587</v>
      </c>
      <c r="N48" s="313">
        <f t="shared" ca="1" si="22"/>
        <v>35702.02382985322</v>
      </c>
      <c r="O48" s="313">
        <f t="shared" ca="1" si="22"/>
        <v>39597.910648361983</v>
      </c>
      <c r="P48" s="313">
        <f t="shared" ca="1" si="23"/>
        <v>42791.151071018197</v>
      </c>
      <c r="Q48" s="313">
        <f t="shared" ca="1" si="23"/>
        <v>49462.730188208152</v>
      </c>
      <c r="R48" s="313">
        <f t="shared" ca="1" si="23"/>
        <v>57774.482060572896</v>
      </c>
      <c r="S48" s="313">
        <f t="shared" ca="1" si="23"/>
        <v>66323.957652111654</v>
      </c>
      <c r="T48" s="313">
        <f t="shared" ca="1" si="23"/>
        <v>74658.466458762719</v>
      </c>
      <c r="U48" s="313">
        <f t="shared" ca="1" si="23"/>
        <v>82859.151840746839</v>
      </c>
      <c r="V48" s="313">
        <f t="shared" ca="1" si="23"/>
        <v>93872.93219452865</v>
      </c>
      <c r="W48" s="313">
        <f t="shared" ca="1" si="23"/>
        <v>105287.00823054186</v>
      </c>
      <c r="X48" s="313">
        <f t="shared" ca="1" si="23"/>
        <v>117941.48397996179</v>
      </c>
      <c r="Y48" s="313">
        <f t="shared" ca="1" si="23"/>
        <v>132361.46512337672</v>
      </c>
      <c r="Z48" s="313">
        <f t="shared" ca="1" si="24"/>
        <v>128976.23116990934</v>
      </c>
      <c r="AA48" s="313">
        <f t="shared" ca="1" si="24"/>
        <v>139796.71226097265</v>
      </c>
      <c r="AB48" s="313">
        <f t="shared" ca="1" si="24"/>
        <v>154196.18957264253</v>
      </c>
      <c r="AC48" s="313">
        <f t="shared" ca="1" si="24"/>
        <v>177495.63280258124</v>
      </c>
      <c r="AD48" s="313">
        <f t="shared" ca="1" si="24"/>
        <v>203476.66305337803</v>
      </c>
      <c r="AE48" s="313">
        <f t="shared" ca="1" si="24"/>
        <v>215340.33286584911</v>
      </c>
      <c r="AF48" s="313">
        <f t="shared" ca="1" si="24"/>
        <v>231687.04275073978</v>
      </c>
      <c r="AG48" s="313">
        <f t="shared" ca="1" si="24"/>
        <v>248050.88586964778</v>
      </c>
      <c r="AH48" s="313">
        <f t="shared" ca="1" si="24"/>
        <v>264765.27702829323</v>
      </c>
      <c r="AI48" s="313">
        <f t="shared" ca="1" si="24"/>
        <v>299023.4849944397</v>
      </c>
      <c r="AJ48" s="313">
        <f t="shared" ca="1" si="25"/>
        <v>313542.96619198681</v>
      </c>
      <c r="AK48" s="313">
        <f t="shared" ca="1" si="25"/>
        <v>233058.02566247407</v>
      </c>
      <c r="AL48" s="313">
        <f t="shared" ca="1" si="25"/>
        <v>250793.70474860407</v>
      </c>
      <c r="AM48" s="313">
        <f t="shared" ca="1" si="25"/>
        <v>370990.00609036535</v>
      </c>
      <c r="AN48" s="313">
        <f t="shared" ca="1" si="25"/>
        <v>412400.2498587204</v>
      </c>
      <c r="AO48" s="313" t="str">
        <f t="shared" ca="1" si="25"/>
        <v/>
      </c>
      <c r="AP48" s="313" t="str">
        <f t="shared" ca="1" si="25"/>
        <v/>
      </c>
      <c r="AQ48" s="313" t="str">
        <f t="shared" ca="1" si="25"/>
        <v/>
      </c>
      <c r="AR48" s="313" t="str">
        <f t="shared" ca="1" si="25"/>
        <v/>
      </c>
      <c r="AS48" s="313" t="str">
        <f t="shared" ca="1" si="25"/>
        <v/>
      </c>
      <c r="AT48" s="313" t="str">
        <f t="shared" ca="1" si="26"/>
        <v/>
      </c>
      <c r="AU48" s="313" t="str">
        <f t="shared" ca="1" si="26"/>
        <v/>
      </c>
      <c r="AV48" s="313" t="str">
        <f t="shared" ca="1" si="26"/>
        <v/>
      </c>
      <c r="AW48" s="313" t="str">
        <f t="shared" ca="1" si="26"/>
        <v/>
      </c>
      <c r="AX48" s="313" t="str">
        <f t="shared" ca="1" si="26"/>
        <v/>
      </c>
      <c r="AY48" s="313" t="str">
        <f t="shared" ca="1" si="26"/>
        <v/>
      </c>
      <c r="AZ48" s="313" t="str">
        <f t="shared" ca="1" si="26"/>
        <v/>
      </c>
      <c r="BA48" s="313" t="str">
        <f t="shared" ca="1" si="26"/>
        <v/>
      </c>
      <c r="BB48" s="313" t="str">
        <f t="shared" ca="1" si="26"/>
        <v/>
      </c>
      <c r="BC48" s="313" t="str">
        <f t="shared" ca="1" si="26"/>
        <v/>
      </c>
      <c r="BD48" s="313" t="str">
        <f t="shared" ca="1" si="27"/>
        <v/>
      </c>
      <c r="BE48" s="313" t="str">
        <f t="shared" ca="1" si="27"/>
        <v/>
      </c>
      <c r="BF48" s="313" t="str">
        <f t="shared" ca="1" si="27"/>
        <v/>
      </c>
      <c r="BG48" s="313" t="str">
        <f t="shared" ca="1" si="27"/>
        <v/>
      </c>
      <c r="BH48" s="313" t="str">
        <f t="shared" ca="1" si="27"/>
        <v/>
      </c>
      <c r="BI48" s="313" t="str">
        <f t="shared" ca="1" si="27"/>
        <v/>
      </c>
      <c r="BJ48" s="313" t="str">
        <f t="shared" ca="1" si="27"/>
        <v/>
      </c>
      <c r="BK48" s="313" t="str">
        <f t="shared" ca="1" si="27"/>
        <v/>
      </c>
      <c r="BL48" s="313" t="str">
        <f t="shared" ca="1" si="27"/>
        <v/>
      </c>
      <c r="BM48" s="313" t="str">
        <f t="shared" ca="1" si="27"/>
        <v/>
      </c>
      <c r="BN48" s="313" t="str">
        <f t="shared" ca="1" si="27"/>
        <v/>
      </c>
      <c r="BO48" s="313" t="str">
        <f t="shared" ca="1" si="27"/>
        <v/>
      </c>
      <c r="BP48" s="312" t="str">
        <f t="shared" ca="1" si="27"/>
        <v/>
      </c>
    </row>
    <row r="49" spans="1:68" s="100" customFormat="1" x14ac:dyDescent="0.25">
      <c r="A49" s="157">
        <v>1996</v>
      </c>
      <c r="B49" s="309">
        <f>'Waste Disposal Data'!AB43*'Waste Disposal Data'!AF43*Short_Metric</f>
        <v>134349.82906979998</v>
      </c>
      <c r="C49" s="313">
        <f t="shared" si="9"/>
        <v>2075009.2137009343</v>
      </c>
      <c r="D49" s="311">
        <f ca="1">(((SUM(F49:BN49)/M3_FT3)*g_ft3)/g_mt)*Conversions_Constants!$C$29</f>
        <v>96580.019517615001</v>
      </c>
      <c r="E49" s="312"/>
      <c r="F49" s="311">
        <f t="shared" ca="1" si="22"/>
        <v>16637.39619660797</v>
      </c>
      <c r="G49" s="313">
        <f t="shared" ca="1" si="22"/>
        <v>18508.177516740703</v>
      </c>
      <c r="H49" s="313">
        <f t="shared" ca="1" si="22"/>
        <v>20504.658884358549</v>
      </c>
      <c r="I49" s="313">
        <f t="shared" ca="1" si="22"/>
        <v>22016.858497414945</v>
      </c>
      <c r="J49" s="313">
        <f t="shared" ca="1" si="22"/>
        <v>23900.219943290544</v>
      </c>
      <c r="K49" s="313">
        <f t="shared" ca="1" si="22"/>
        <v>25606.065994550463</v>
      </c>
      <c r="L49" s="313">
        <f t="shared" ca="1" si="22"/>
        <v>27871.913727553067</v>
      </c>
      <c r="M49" s="313">
        <f t="shared" ca="1" si="22"/>
        <v>31115.539330474196</v>
      </c>
      <c r="N49" s="313">
        <f t="shared" ca="1" si="22"/>
        <v>34302.127452087363</v>
      </c>
      <c r="O49" s="313">
        <f t="shared" ca="1" si="22"/>
        <v>38045.254363443644</v>
      </c>
      <c r="P49" s="313">
        <f t="shared" ca="1" si="23"/>
        <v>41113.286038205835</v>
      </c>
      <c r="Q49" s="313">
        <f t="shared" ca="1" si="23"/>
        <v>47523.268796471515</v>
      </c>
      <c r="R49" s="313">
        <f t="shared" ca="1" si="23"/>
        <v>55509.112216293353</v>
      </c>
      <c r="S49" s="313">
        <f t="shared" ca="1" si="23"/>
        <v>63723.358074934898</v>
      </c>
      <c r="T49" s="313">
        <f t="shared" ca="1" si="23"/>
        <v>71731.066116887538</v>
      </c>
      <c r="U49" s="313">
        <f t="shared" ca="1" si="23"/>
        <v>79610.198025707927</v>
      </c>
      <c r="V49" s="313">
        <f t="shared" ca="1" si="23"/>
        <v>90192.12187476526</v>
      </c>
      <c r="W49" s="313">
        <f t="shared" ca="1" si="23"/>
        <v>101158.64558784897</v>
      </c>
      <c r="X49" s="313">
        <f t="shared" ca="1" si="23"/>
        <v>113316.9322458994</v>
      </c>
      <c r="Y49" s="313">
        <f t="shared" ca="1" si="23"/>
        <v>127171.49784126942</v>
      </c>
      <c r="Z49" s="313">
        <f t="shared" ca="1" si="24"/>
        <v>123919.00080971727</v>
      </c>
      <c r="AA49" s="313">
        <f t="shared" ca="1" si="24"/>
        <v>134315.20476855844</v>
      </c>
      <c r="AB49" s="313">
        <f t="shared" ca="1" si="24"/>
        <v>148150.0704989252</v>
      </c>
      <c r="AC49" s="313">
        <f t="shared" ca="1" si="24"/>
        <v>170535.92949237788</v>
      </c>
      <c r="AD49" s="313">
        <f t="shared" ca="1" si="24"/>
        <v>195498.22897564201</v>
      </c>
      <c r="AE49" s="313">
        <f t="shared" ca="1" si="24"/>
        <v>206896.71764105398</v>
      </c>
      <c r="AF49" s="313">
        <f t="shared" ca="1" si="24"/>
        <v>222602.4638633428</v>
      </c>
      <c r="AG49" s="313">
        <f t="shared" ca="1" si="24"/>
        <v>238324.67151593638</v>
      </c>
      <c r="AH49" s="313">
        <f t="shared" ca="1" si="24"/>
        <v>254383.68202302261</v>
      </c>
      <c r="AI49" s="313">
        <f t="shared" ca="1" si="24"/>
        <v>287298.60644118238</v>
      </c>
      <c r="AJ49" s="313">
        <f t="shared" ca="1" si="25"/>
        <v>301248.77063775354</v>
      </c>
      <c r="AK49" s="313">
        <f t="shared" ca="1" si="25"/>
        <v>223919.6897661968</v>
      </c>
      <c r="AL49" s="313">
        <f t="shared" ca="1" si="25"/>
        <v>240959.94292834424</v>
      </c>
      <c r="AM49" s="313">
        <f t="shared" ca="1" si="25"/>
        <v>356443.27988267923</v>
      </c>
      <c r="AN49" s="313">
        <f t="shared" ca="1" si="25"/>
        <v>396229.80476803752</v>
      </c>
      <c r="AO49" s="313">
        <f t="shared" ca="1" si="25"/>
        <v>520991.07904479996</v>
      </c>
      <c r="AP49" s="313" t="str">
        <f t="shared" ca="1" si="25"/>
        <v/>
      </c>
      <c r="AQ49" s="313" t="str">
        <f t="shared" ca="1" si="25"/>
        <v/>
      </c>
      <c r="AR49" s="313" t="str">
        <f t="shared" ca="1" si="25"/>
        <v/>
      </c>
      <c r="AS49" s="313" t="str">
        <f t="shared" ca="1" si="25"/>
        <v/>
      </c>
      <c r="AT49" s="313" t="str">
        <f t="shared" ca="1" si="26"/>
        <v/>
      </c>
      <c r="AU49" s="313" t="str">
        <f t="shared" ca="1" si="26"/>
        <v/>
      </c>
      <c r="AV49" s="313" t="str">
        <f t="shared" ca="1" si="26"/>
        <v/>
      </c>
      <c r="AW49" s="313" t="str">
        <f t="shared" ca="1" si="26"/>
        <v/>
      </c>
      <c r="AX49" s="313" t="str">
        <f t="shared" ca="1" si="26"/>
        <v/>
      </c>
      <c r="AY49" s="313" t="str">
        <f t="shared" ca="1" si="26"/>
        <v/>
      </c>
      <c r="AZ49" s="313" t="str">
        <f t="shared" ca="1" si="26"/>
        <v/>
      </c>
      <c r="BA49" s="313" t="str">
        <f t="shared" ca="1" si="26"/>
        <v/>
      </c>
      <c r="BB49" s="313" t="str">
        <f t="shared" ca="1" si="26"/>
        <v/>
      </c>
      <c r="BC49" s="313" t="str">
        <f t="shared" ca="1" si="26"/>
        <v/>
      </c>
      <c r="BD49" s="313" t="str">
        <f t="shared" ca="1" si="27"/>
        <v/>
      </c>
      <c r="BE49" s="313" t="str">
        <f t="shared" ca="1" si="27"/>
        <v/>
      </c>
      <c r="BF49" s="313" t="str">
        <f t="shared" ca="1" si="27"/>
        <v/>
      </c>
      <c r="BG49" s="313" t="str">
        <f t="shared" ca="1" si="27"/>
        <v/>
      </c>
      <c r="BH49" s="313" t="str">
        <f t="shared" ca="1" si="27"/>
        <v/>
      </c>
      <c r="BI49" s="313" t="str">
        <f t="shared" ca="1" si="27"/>
        <v/>
      </c>
      <c r="BJ49" s="313" t="str">
        <f t="shared" ca="1" si="27"/>
        <v/>
      </c>
      <c r="BK49" s="313" t="str">
        <f t="shared" ca="1" si="27"/>
        <v/>
      </c>
      <c r="BL49" s="313" t="str">
        <f t="shared" ca="1" si="27"/>
        <v/>
      </c>
      <c r="BM49" s="313" t="str">
        <f t="shared" ca="1" si="27"/>
        <v/>
      </c>
      <c r="BN49" s="313" t="str">
        <f t="shared" ca="1" si="27"/>
        <v/>
      </c>
      <c r="BO49" s="313" t="str">
        <f t="shared" ca="1" si="27"/>
        <v/>
      </c>
      <c r="BP49" s="312" t="str">
        <f t="shared" ca="1" si="27"/>
        <v/>
      </c>
    </row>
    <row r="50" spans="1:68" s="100" customFormat="1" x14ac:dyDescent="0.25">
      <c r="A50" s="157">
        <v>1997</v>
      </c>
      <c r="B50" s="309">
        <f>'Waste Disposal Data'!AB44*'Waste Disposal Data'!AF44*Short_Metric</f>
        <v>117300.8007065</v>
      </c>
      <c r="C50" s="313">
        <f t="shared" si="9"/>
        <v>2192310.0144074345</v>
      </c>
      <c r="D50" s="311">
        <f ca="1">(((SUM(F50:BN50)/M3_FT3)*g_ft3)/g_mt)*Conversions_Constants!$C$29</f>
        <v>103027.57739475269</v>
      </c>
      <c r="E50" s="312"/>
      <c r="F50" s="311">
        <f t="shared" ca="1" si="22"/>
        <v>15985.034560694066</v>
      </c>
      <c r="G50" s="313">
        <f t="shared" ca="1" si="22"/>
        <v>17782.461496040771</v>
      </c>
      <c r="H50" s="313">
        <f t="shared" ca="1" si="22"/>
        <v>19700.6597095127</v>
      </c>
      <c r="I50" s="313">
        <f t="shared" ca="1" si="22"/>
        <v>21153.565127627226</v>
      </c>
      <c r="J50" s="313">
        <f t="shared" ca="1" si="22"/>
        <v>22963.07891493143</v>
      </c>
      <c r="K50" s="313">
        <f t="shared" ca="1" si="22"/>
        <v>24602.03778580132</v>
      </c>
      <c r="L50" s="313">
        <f t="shared" ca="1" si="22"/>
        <v>26779.040358397837</v>
      </c>
      <c r="M50" s="313">
        <f t="shared" ca="1" si="22"/>
        <v>29895.481582248394</v>
      </c>
      <c r="N50" s="313">
        <f t="shared" ca="1" si="22"/>
        <v>32957.121796422492</v>
      </c>
      <c r="O50" s="313">
        <f t="shared" ca="1" si="22"/>
        <v>36553.4786022603</v>
      </c>
      <c r="P50" s="313">
        <f t="shared" ca="1" si="23"/>
        <v>39501.211034356966</v>
      </c>
      <c r="Q50" s="313">
        <f t="shared" ca="1" si="23"/>
        <v>45659.85477364689</v>
      </c>
      <c r="R50" s="313">
        <f t="shared" ca="1" si="23"/>
        <v>53332.568794136219</v>
      </c>
      <c r="S50" s="313">
        <f t="shared" ca="1" si="23"/>
        <v>61224.72946571889</v>
      </c>
      <c r="T50" s="313">
        <f t="shared" ca="1" si="23"/>
        <v>68918.450784242697</v>
      </c>
      <c r="U50" s="313">
        <f t="shared" ca="1" si="23"/>
        <v>76488.637511925699</v>
      </c>
      <c r="V50" s="313">
        <f t="shared" ca="1" si="23"/>
        <v>86655.638192013241</v>
      </c>
      <c r="W50" s="313">
        <f t="shared" ca="1" si="23"/>
        <v>97192.158359758076</v>
      </c>
      <c r="X50" s="313">
        <f t="shared" ca="1" si="23"/>
        <v>108873.71177900016</v>
      </c>
      <c r="Y50" s="313">
        <f t="shared" ca="1" si="23"/>
        <v>122185.03208707325</v>
      </c>
      <c r="Z50" s="313">
        <f t="shared" ca="1" si="24"/>
        <v>119060.067288285</v>
      </c>
      <c r="AA50" s="313">
        <f t="shared" ca="1" si="24"/>
        <v>129048.63025921235</v>
      </c>
      <c r="AB50" s="313">
        <f t="shared" ca="1" si="24"/>
        <v>142341.0231450393</v>
      </c>
      <c r="AC50" s="313">
        <f t="shared" ca="1" si="24"/>
        <v>163849.12005230269</v>
      </c>
      <c r="AD50" s="313">
        <f t="shared" ca="1" si="24"/>
        <v>187832.63377277862</v>
      </c>
      <c r="AE50" s="313">
        <f t="shared" ca="1" si="24"/>
        <v>198784.18130480553</v>
      </c>
      <c r="AF50" s="313">
        <f t="shared" ca="1" si="24"/>
        <v>213874.09640918666</v>
      </c>
      <c r="AG50" s="313">
        <f t="shared" ca="1" si="24"/>
        <v>228979.82748195733</v>
      </c>
      <c r="AH50" s="313">
        <f t="shared" ca="1" si="24"/>
        <v>244409.15518040338</v>
      </c>
      <c r="AI50" s="313">
        <f t="shared" ca="1" si="24"/>
        <v>276033.46695186687</v>
      </c>
      <c r="AJ50" s="313">
        <f t="shared" ca="1" si="25"/>
        <v>289436.63738637557</v>
      </c>
      <c r="AK50" s="313">
        <f t="shared" ca="1" si="25"/>
        <v>215139.67314562548</v>
      </c>
      <c r="AL50" s="313">
        <f t="shared" ca="1" si="25"/>
        <v>231511.7684243003</v>
      </c>
      <c r="AM50" s="313">
        <f t="shared" ca="1" si="25"/>
        <v>342466.93896809343</v>
      </c>
      <c r="AN50" s="313">
        <f t="shared" ca="1" si="25"/>
        <v>380693.41189851746</v>
      </c>
      <c r="AO50" s="313">
        <f t="shared" ca="1" si="25"/>
        <v>500562.72663881659</v>
      </c>
      <c r="AP50" s="313">
        <f t="shared" ca="1" si="25"/>
        <v>537399.31627919979</v>
      </c>
      <c r="AQ50" s="313" t="str">
        <f t="shared" ca="1" si="25"/>
        <v/>
      </c>
      <c r="AR50" s="313" t="str">
        <f t="shared" ca="1" si="25"/>
        <v/>
      </c>
      <c r="AS50" s="313" t="str">
        <f t="shared" ca="1" si="25"/>
        <v/>
      </c>
      <c r="AT50" s="313" t="str">
        <f t="shared" ca="1" si="26"/>
        <v/>
      </c>
      <c r="AU50" s="313" t="str">
        <f t="shared" ca="1" si="26"/>
        <v/>
      </c>
      <c r="AV50" s="313" t="str">
        <f t="shared" ca="1" si="26"/>
        <v/>
      </c>
      <c r="AW50" s="313" t="str">
        <f t="shared" ca="1" si="26"/>
        <v/>
      </c>
      <c r="AX50" s="313" t="str">
        <f t="shared" ca="1" si="26"/>
        <v/>
      </c>
      <c r="AY50" s="313" t="str">
        <f t="shared" ca="1" si="26"/>
        <v/>
      </c>
      <c r="AZ50" s="313" t="str">
        <f t="shared" ca="1" si="26"/>
        <v/>
      </c>
      <c r="BA50" s="313" t="str">
        <f t="shared" ca="1" si="26"/>
        <v/>
      </c>
      <c r="BB50" s="313" t="str">
        <f t="shared" ca="1" si="26"/>
        <v/>
      </c>
      <c r="BC50" s="313" t="str">
        <f t="shared" ca="1" si="26"/>
        <v/>
      </c>
      <c r="BD50" s="313" t="str">
        <f t="shared" ca="1" si="27"/>
        <v/>
      </c>
      <c r="BE50" s="313" t="str">
        <f t="shared" ca="1" si="27"/>
        <v/>
      </c>
      <c r="BF50" s="313" t="str">
        <f t="shared" ca="1" si="27"/>
        <v/>
      </c>
      <c r="BG50" s="313" t="str">
        <f t="shared" ca="1" si="27"/>
        <v/>
      </c>
      <c r="BH50" s="313" t="str">
        <f t="shared" ca="1" si="27"/>
        <v/>
      </c>
      <c r="BI50" s="313" t="str">
        <f t="shared" ca="1" si="27"/>
        <v/>
      </c>
      <c r="BJ50" s="313" t="str">
        <f t="shared" ca="1" si="27"/>
        <v/>
      </c>
      <c r="BK50" s="313" t="str">
        <f t="shared" ca="1" si="27"/>
        <v/>
      </c>
      <c r="BL50" s="313" t="str">
        <f t="shared" ca="1" si="27"/>
        <v/>
      </c>
      <c r="BM50" s="313" t="str">
        <f t="shared" ca="1" si="27"/>
        <v/>
      </c>
      <c r="BN50" s="313" t="str">
        <f t="shared" ca="1" si="27"/>
        <v/>
      </c>
      <c r="BO50" s="313" t="str">
        <f t="shared" ca="1" si="27"/>
        <v/>
      </c>
      <c r="BP50" s="312" t="str">
        <f t="shared" ca="1" si="27"/>
        <v/>
      </c>
    </row>
    <row r="51" spans="1:68" s="100" customFormat="1" x14ac:dyDescent="0.25">
      <c r="A51" s="157">
        <v>1998</v>
      </c>
      <c r="B51" s="309">
        <f>'Waste Disposal Data'!AB45*'Waste Disposal Data'!AF45*Short_Metric</f>
        <v>115333.43572769999</v>
      </c>
      <c r="C51" s="313">
        <f t="shared" si="9"/>
        <v>2307643.4501351346</v>
      </c>
      <c r="D51" s="311">
        <f ca="1">(((SUM(F51:BN51)/M3_FT3)*g_ft3)/g_mt)*Conversions_Constants!$C$29</f>
        <v>107923.56033716163</v>
      </c>
      <c r="E51" s="312"/>
      <c r="F51" s="311">
        <f t="shared" ca="1" si="22"/>
        <v>15358.252390399761</v>
      </c>
      <c r="G51" s="313">
        <f t="shared" ca="1" si="22"/>
        <v>17085.201207528902</v>
      </c>
      <c r="H51" s="313">
        <f t="shared" ca="1" si="22"/>
        <v>18928.185793233297</v>
      </c>
      <c r="I51" s="313">
        <f t="shared" ca="1" si="22"/>
        <v>20324.121975045258</v>
      </c>
      <c r="J51" s="313">
        <f t="shared" ca="1" si="22"/>
        <v>22062.683711887359</v>
      </c>
      <c r="K51" s="313">
        <f t="shared" ca="1" si="22"/>
        <v>23637.378086224453</v>
      </c>
      <c r="L51" s="313">
        <f t="shared" ca="1" si="22"/>
        <v>25729.019166982285</v>
      </c>
      <c r="M51" s="313">
        <f t="shared" ca="1" si="22"/>
        <v>28723.262982597244</v>
      </c>
      <c r="N51" s="313">
        <f t="shared" ca="1" si="22"/>
        <v>31664.854566859616</v>
      </c>
      <c r="O51" s="313">
        <f t="shared" ca="1" si="22"/>
        <v>35120.196205332089</v>
      </c>
      <c r="P51" s="313">
        <f t="shared" ca="1" si="23"/>
        <v>37952.346395537177</v>
      </c>
      <c r="Q51" s="313">
        <f t="shared" ca="1" si="23"/>
        <v>43869.50625974888</v>
      </c>
      <c r="R51" s="313">
        <f t="shared" ca="1" si="23"/>
        <v>51241.368860270748</v>
      </c>
      <c r="S51" s="313">
        <f t="shared" ca="1" si="23"/>
        <v>58824.073485621157</v>
      </c>
      <c r="T51" s="313">
        <f t="shared" ca="1" si="23"/>
        <v>66216.119676239003</v>
      </c>
      <c r="U51" s="313">
        <f t="shared" ca="1" si="23"/>
        <v>73489.475136608555</v>
      </c>
      <c r="V51" s="313">
        <f t="shared" ca="1" si="23"/>
        <v>83257.822017891463</v>
      </c>
      <c r="W51" s="313">
        <f t="shared" ca="1" si="23"/>
        <v>93381.199320475251</v>
      </c>
      <c r="X51" s="313">
        <f t="shared" ca="1" si="23"/>
        <v>104604.71247857728</v>
      </c>
      <c r="Y51" s="313">
        <f t="shared" ca="1" si="23"/>
        <v>117394.08845174845</v>
      </c>
      <c r="Z51" s="313">
        <f t="shared" ca="1" si="24"/>
        <v>114391.6552753484</v>
      </c>
      <c r="AA51" s="313">
        <f t="shared" ca="1" si="24"/>
        <v>123988.56109012465</v>
      </c>
      <c r="AB51" s="313">
        <f t="shared" ca="1" si="24"/>
        <v>136759.75179588981</v>
      </c>
      <c r="AC51" s="313">
        <f t="shared" ca="1" si="24"/>
        <v>157424.50416065336</v>
      </c>
      <c r="AD51" s="313">
        <f t="shared" ca="1" si="24"/>
        <v>180467.61085705255</v>
      </c>
      <c r="AE51" s="313">
        <f t="shared" ca="1" si="24"/>
        <v>190989.74206819691</v>
      </c>
      <c r="AF51" s="313">
        <f t="shared" ca="1" si="24"/>
        <v>205487.97313819308</v>
      </c>
      <c r="AG51" s="313">
        <f t="shared" ca="1" si="24"/>
        <v>220001.40002358577</v>
      </c>
      <c r="AH51" s="313">
        <f t="shared" ca="1" si="24"/>
        <v>234825.73512947204</v>
      </c>
      <c r="AI51" s="313">
        <f t="shared" ca="1" si="24"/>
        <v>265210.03989995609</v>
      </c>
      <c r="AJ51" s="313">
        <f t="shared" ca="1" si="25"/>
        <v>278087.66450458934</v>
      </c>
      <c r="AK51" s="313">
        <f t="shared" ca="1" si="25"/>
        <v>206703.92590100071</v>
      </c>
      <c r="AL51" s="313">
        <f t="shared" ca="1" si="25"/>
        <v>222434.06214154503</v>
      </c>
      <c r="AM51" s="313">
        <f t="shared" ca="1" si="25"/>
        <v>329038.61821936828</v>
      </c>
      <c r="AN51" s="313">
        <f t="shared" ca="1" si="25"/>
        <v>365766.20970696036</v>
      </c>
      <c r="AO51" s="313">
        <f t="shared" ca="1" si="25"/>
        <v>480935.38138786639</v>
      </c>
      <c r="AP51" s="313">
        <f t="shared" ca="1" si="25"/>
        <v>516327.58768873388</v>
      </c>
      <c r="AQ51" s="313">
        <f t="shared" ca="1" si="25"/>
        <v>469203.20282600005</v>
      </c>
      <c r="AR51" s="313" t="str">
        <f t="shared" ca="1" si="25"/>
        <v/>
      </c>
      <c r="AS51" s="313" t="str">
        <f t="shared" ca="1" si="25"/>
        <v/>
      </c>
      <c r="AT51" s="313" t="str">
        <f t="shared" ca="1" si="26"/>
        <v/>
      </c>
      <c r="AU51" s="313" t="str">
        <f t="shared" ca="1" si="26"/>
        <v/>
      </c>
      <c r="AV51" s="313" t="str">
        <f t="shared" ca="1" si="26"/>
        <v/>
      </c>
      <c r="AW51" s="313" t="str">
        <f t="shared" ca="1" si="26"/>
        <v/>
      </c>
      <c r="AX51" s="313" t="str">
        <f t="shared" ca="1" si="26"/>
        <v/>
      </c>
      <c r="AY51" s="313" t="str">
        <f t="shared" ca="1" si="26"/>
        <v/>
      </c>
      <c r="AZ51" s="313" t="str">
        <f t="shared" ca="1" si="26"/>
        <v/>
      </c>
      <c r="BA51" s="313" t="str">
        <f t="shared" ca="1" si="26"/>
        <v/>
      </c>
      <c r="BB51" s="313" t="str">
        <f t="shared" ca="1" si="26"/>
        <v/>
      </c>
      <c r="BC51" s="313" t="str">
        <f t="shared" ca="1" si="26"/>
        <v/>
      </c>
      <c r="BD51" s="313" t="str">
        <f t="shared" ca="1" si="27"/>
        <v/>
      </c>
      <c r="BE51" s="313" t="str">
        <f t="shared" ca="1" si="27"/>
        <v/>
      </c>
      <c r="BF51" s="313" t="str">
        <f t="shared" ca="1" si="27"/>
        <v/>
      </c>
      <c r="BG51" s="313" t="str">
        <f t="shared" ca="1" si="27"/>
        <v/>
      </c>
      <c r="BH51" s="313" t="str">
        <f t="shared" ca="1" si="27"/>
        <v/>
      </c>
      <c r="BI51" s="313" t="str">
        <f t="shared" ca="1" si="27"/>
        <v/>
      </c>
      <c r="BJ51" s="313" t="str">
        <f t="shared" ca="1" si="27"/>
        <v/>
      </c>
      <c r="BK51" s="313" t="str">
        <f t="shared" ca="1" si="27"/>
        <v/>
      </c>
      <c r="BL51" s="313" t="str">
        <f t="shared" ca="1" si="27"/>
        <v/>
      </c>
      <c r="BM51" s="313" t="str">
        <f t="shared" ca="1" si="27"/>
        <v/>
      </c>
      <c r="BN51" s="313" t="str">
        <f t="shared" ca="1" si="27"/>
        <v/>
      </c>
      <c r="BO51" s="313" t="str">
        <f t="shared" ca="1" si="27"/>
        <v/>
      </c>
      <c r="BP51" s="312" t="str">
        <f t="shared" ca="1" si="27"/>
        <v/>
      </c>
    </row>
    <row r="52" spans="1:68" s="100" customFormat="1" x14ac:dyDescent="0.25">
      <c r="A52" s="157">
        <v>1999</v>
      </c>
      <c r="B52" s="309">
        <f>'Waste Disposal Data'!AB46*'Waste Disposal Data'!AF46*Short_Metric</f>
        <v>137277.81602239999</v>
      </c>
      <c r="C52" s="313">
        <f t="shared" si="9"/>
        <v>2444921.2661575344</v>
      </c>
      <c r="D52" s="311">
        <f ca="1">(((SUM(F52:BN52)/M3_FT3)*g_ft3)/g_mt)*Conversions_Constants!$C$29</f>
        <v>112477.69891794058</v>
      </c>
      <c r="E52" s="312"/>
      <c r="F52" s="311">
        <f t="shared" ca="1" si="22"/>
        <v>14756.046700531999</v>
      </c>
      <c r="G52" s="313">
        <f t="shared" ca="1" si="22"/>
        <v>16415.280885986296</v>
      </c>
      <c r="H52" s="313">
        <f t="shared" ca="1" si="22"/>
        <v>18186.001012451707</v>
      </c>
      <c r="I52" s="313">
        <f t="shared" ca="1" si="22"/>
        <v>19527.201753666955</v>
      </c>
      <c r="J52" s="313">
        <f t="shared" ca="1" si="22"/>
        <v>21197.593509739512</v>
      </c>
      <c r="K52" s="313">
        <f t="shared" ca="1" si="22"/>
        <v>22710.543234494857</v>
      </c>
      <c r="L52" s="313">
        <f t="shared" ca="1" si="22"/>
        <v>24720.169895384432</v>
      </c>
      <c r="M52" s="313">
        <f t="shared" ca="1" si="22"/>
        <v>27597.007731674075</v>
      </c>
      <c r="N52" s="313">
        <f t="shared" ca="1" si="22"/>
        <v>30423.257860133144</v>
      </c>
      <c r="O52" s="313">
        <f t="shared" ca="1" si="22"/>
        <v>33743.113615040609</v>
      </c>
      <c r="P52" s="313">
        <f t="shared" ca="1" si="23"/>
        <v>36464.213607882826</v>
      </c>
      <c r="Q52" s="313">
        <f t="shared" ca="1" si="23"/>
        <v>42149.358315193225</v>
      </c>
      <c r="R52" s="313">
        <f t="shared" ca="1" si="23"/>
        <v>49232.166048657025</v>
      </c>
      <c r="S52" s="313">
        <f t="shared" ca="1" si="23"/>
        <v>56517.548572904903</v>
      </c>
      <c r="T52" s="313">
        <f t="shared" ca="1" si="23"/>
        <v>63619.748486577213</v>
      </c>
      <c r="U52" s="313">
        <f t="shared" ca="1" si="23"/>
        <v>70607.911600100182</v>
      </c>
      <c r="V52" s="313">
        <f t="shared" ca="1" si="23"/>
        <v>79993.236121613998</v>
      </c>
      <c r="W52" s="313">
        <f t="shared" ca="1" si="23"/>
        <v>89719.670122491152</v>
      </c>
      <c r="X52" s="313">
        <f t="shared" ca="1" si="23"/>
        <v>100503.10303498174</v>
      </c>
      <c r="Y52" s="313">
        <f t="shared" ca="1" si="23"/>
        <v>112791.00040335362</v>
      </c>
      <c r="Z52" s="313">
        <f t="shared" ca="1" si="24"/>
        <v>109906.29431570855</v>
      </c>
      <c r="AA52" s="313">
        <f t="shared" ca="1" si="24"/>
        <v>119126.90007108358</v>
      </c>
      <c r="AB52" s="313">
        <f t="shared" ca="1" si="24"/>
        <v>131397.32522658442</v>
      </c>
      <c r="AC52" s="313">
        <f t="shared" ca="1" si="24"/>
        <v>151251.80106134631</v>
      </c>
      <c r="AD52" s="313">
        <f t="shared" ca="1" si="24"/>
        <v>173391.37462050701</v>
      </c>
      <c r="AE52" s="313">
        <f t="shared" ca="1" si="24"/>
        <v>183500.92716555065</v>
      </c>
      <c r="AF52" s="313">
        <f t="shared" ca="1" si="24"/>
        <v>197430.67446399122</v>
      </c>
      <c r="AG52" s="313">
        <f t="shared" ca="1" si="24"/>
        <v>211375.02174138764</v>
      </c>
      <c r="AH52" s="313">
        <f t="shared" ca="1" si="24"/>
        <v>225618.08635357773</v>
      </c>
      <c r="AI52" s="313">
        <f t="shared" ca="1" si="24"/>
        <v>254811.00549304314</v>
      </c>
      <c r="AJ52" s="313">
        <f t="shared" ca="1" si="25"/>
        <v>267183.69121454441</v>
      </c>
      <c r="AK52" s="313">
        <f t="shared" ca="1" si="25"/>
        <v>198598.94903700531</v>
      </c>
      <c r="AL52" s="313">
        <f t="shared" ca="1" si="25"/>
        <v>213712.29781334914</v>
      </c>
      <c r="AM52" s="313">
        <f t="shared" ca="1" si="25"/>
        <v>316136.82945844083</v>
      </c>
      <c r="AN52" s="313">
        <f t="shared" ca="1" si="25"/>
        <v>351424.31148522242</v>
      </c>
      <c r="AO52" s="313">
        <f t="shared" ca="1" si="25"/>
        <v>462077.63535215613</v>
      </c>
      <c r="AP52" s="313">
        <f t="shared" ca="1" si="25"/>
        <v>496082.09339433082</v>
      </c>
      <c r="AQ52" s="313">
        <f t="shared" ca="1" si="25"/>
        <v>450805.48209166591</v>
      </c>
      <c r="AR52" s="313">
        <f t="shared" ca="1" si="25"/>
        <v>461333.74291079998</v>
      </c>
      <c r="AS52" s="313" t="str">
        <f t="shared" ca="1" si="25"/>
        <v/>
      </c>
      <c r="AT52" s="313" t="str">
        <f t="shared" ca="1" si="26"/>
        <v/>
      </c>
      <c r="AU52" s="313" t="str">
        <f t="shared" ca="1" si="26"/>
        <v/>
      </c>
      <c r="AV52" s="313" t="str">
        <f t="shared" ca="1" si="26"/>
        <v/>
      </c>
      <c r="AW52" s="313" t="str">
        <f t="shared" ca="1" si="26"/>
        <v/>
      </c>
      <c r="AX52" s="313" t="str">
        <f t="shared" ca="1" si="26"/>
        <v/>
      </c>
      <c r="AY52" s="313" t="str">
        <f t="shared" ca="1" si="26"/>
        <v/>
      </c>
      <c r="AZ52" s="313" t="str">
        <f t="shared" ca="1" si="26"/>
        <v/>
      </c>
      <c r="BA52" s="313" t="str">
        <f t="shared" ca="1" si="26"/>
        <v/>
      </c>
      <c r="BB52" s="313" t="str">
        <f t="shared" ca="1" si="26"/>
        <v/>
      </c>
      <c r="BC52" s="313" t="str">
        <f t="shared" ca="1" si="26"/>
        <v/>
      </c>
      <c r="BD52" s="313" t="str">
        <f t="shared" ca="1" si="27"/>
        <v/>
      </c>
      <c r="BE52" s="313" t="str">
        <f t="shared" ca="1" si="27"/>
        <v/>
      </c>
      <c r="BF52" s="313" t="str">
        <f t="shared" ca="1" si="27"/>
        <v/>
      </c>
      <c r="BG52" s="313" t="str">
        <f t="shared" ca="1" si="27"/>
        <v/>
      </c>
      <c r="BH52" s="313" t="str">
        <f t="shared" ca="1" si="27"/>
        <v/>
      </c>
      <c r="BI52" s="313" t="str">
        <f t="shared" ca="1" si="27"/>
        <v/>
      </c>
      <c r="BJ52" s="313" t="str">
        <f t="shared" ca="1" si="27"/>
        <v/>
      </c>
      <c r="BK52" s="313" t="str">
        <f t="shared" ca="1" si="27"/>
        <v/>
      </c>
      <c r="BL52" s="313" t="str">
        <f t="shared" ca="1" si="27"/>
        <v/>
      </c>
      <c r="BM52" s="313" t="str">
        <f t="shared" ca="1" si="27"/>
        <v/>
      </c>
      <c r="BN52" s="313" t="str">
        <f t="shared" ca="1" si="27"/>
        <v/>
      </c>
      <c r="BO52" s="313" t="str">
        <f t="shared" ca="1" si="27"/>
        <v/>
      </c>
      <c r="BP52" s="312" t="str">
        <f t="shared" ca="1" si="27"/>
        <v/>
      </c>
    </row>
    <row r="53" spans="1:68" s="100" customFormat="1" x14ac:dyDescent="0.25">
      <c r="A53" s="157">
        <v>2000</v>
      </c>
      <c r="B53" s="309">
        <f>'Waste Disposal Data'!AB47*'Waste Disposal Data'!AF47*Short_Metric</f>
        <v>136172.31740259999</v>
      </c>
      <c r="C53" s="313">
        <f t="shared" si="9"/>
        <v>2581093.5835601343</v>
      </c>
      <c r="D53" s="311">
        <f ca="1">(((SUM(F53:BN53)/M3_FT3)*g_ft3)/g_mt)*Conversions_Constants!$C$29</f>
        <v>118524.94835020571</v>
      </c>
      <c r="E53" s="312"/>
      <c r="F53" s="311">
        <f t="shared" ref="F53:O62" ca="1" si="28">IF(F$12&gt;=$A53,"",INDIRECT("B"&amp;F$11)*L*((EXP(-k*((($A53)-1)-F$12)))-(EXP(-k*($A53-F$12))))/$F$10)</f>
        <v>14177.453833509635</v>
      </c>
      <c r="G53" s="313">
        <f t="shared" ca="1" si="28"/>
        <v>15771.628515974608</v>
      </c>
      <c r="H53" s="313">
        <f t="shared" ca="1" si="28"/>
        <v>17472.917713177067</v>
      </c>
      <c r="I53" s="313">
        <f t="shared" ca="1" si="28"/>
        <v>18761.529221120054</v>
      </c>
      <c r="J53" s="313">
        <f t="shared" ca="1" si="28"/>
        <v>20366.423979601357</v>
      </c>
      <c r="K53" s="313">
        <f t="shared" ca="1" si="28"/>
        <v>21820.050097115061</v>
      </c>
      <c r="L53" s="313">
        <f t="shared" ca="1" si="28"/>
        <v>23750.87816953639</v>
      </c>
      <c r="M53" s="313">
        <f t="shared" ca="1" si="28"/>
        <v>26514.91358079762</v>
      </c>
      <c r="N53" s="313">
        <f t="shared" ca="1" si="28"/>
        <v>29230.3448566236</v>
      </c>
      <c r="O53" s="313">
        <f t="shared" ca="1" si="28"/>
        <v>32420.027205448216</v>
      </c>
      <c r="P53" s="313">
        <f t="shared" ref="P53:Y62" ca="1" si="29">IF(P$12&gt;=$A53,"",INDIRECT("B"&amp;P$11)*L*((EXP(-k*((($A53)-1)-P$12)))-(EXP(-k*($A53-P$12))))/$F$10)</f>
        <v>35034.431341448297</v>
      </c>
      <c r="Q53" s="313">
        <f t="shared" ca="1" si="29"/>
        <v>40496.658336284767</v>
      </c>
      <c r="R53" s="313">
        <f t="shared" ca="1" si="29"/>
        <v>47301.745206142979</v>
      </c>
      <c r="S53" s="313">
        <f t="shared" ca="1" si="29"/>
        <v>54301.463795625685</v>
      </c>
      <c r="T53" s="313">
        <f t="shared" ca="1" si="29"/>
        <v>61125.182467430277</v>
      </c>
      <c r="U53" s="313">
        <f t="shared" ca="1" si="29"/>
        <v>67839.335785977513</v>
      </c>
      <c r="V53" s="313">
        <f t="shared" ca="1" si="29"/>
        <v>76856.656469264271</v>
      </c>
      <c r="W53" s="313">
        <f t="shared" ca="1" si="29"/>
        <v>86201.711537919866</v>
      </c>
      <c r="X53" s="313">
        <f t="shared" ca="1" si="29"/>
        <v>96562.319998048755</v>
      </c>
      <c r="Y53" s="313">
        <f t="shared" ca="1" si="29"/>
        <v>108368.40201896703</v>
      </c>
      <c r="Z53" s="313">
        <f t="shared" ref="Z53:AI62" ca="1" si="30">IF(Z$12&gt;=$A53,"",INDIRECT("B"&amp;Z$11)*L*((EXP(-k*((($A53)-1)-Z$12)))-(EXP(-k*($A53-Z$12))))/$F$10)</f>
        <v>105596.8068748998</v>
      </c>
      <c r="AA53" s="313">
        <f t="shared" ca="1" si="30"/>
        <v>114455.86750725195</v>
      </c>
      <c r="AB53" s="313">
        <f t="shared" ca="1" si="30"/>
        <v>126245.16241056455</v>
      </c>
      <c r="AC53" s="313">
        <f t="shared" ca="1" si="30"/>
        <v>145321.13311251029</v>
      </c>
      <c r="AD53" s="313">
        <f t="shared" ca="1" si="30"/>
        <v>166592.60157548686</v>
      </c>
      <c r="AE53" s="313">
        <f t="shared" ca="1" si="30"/>
        <v>176305.75289532047</v>
      </c>
      <c r="AF53" s="313">
        <f t="shared" ca="1" si="30"/>
        <v>189689.30698972393</v>
      </c>
      <c r="AG53" s="313">
        <f t="shared" ca="1" si="30"/>
        <v>203086.88858971692</v>
      </c>
      <c r="AH53" s="313">
        <f t="shared" ca="1" si="30"/>
        <v>216771.47465027514</v>
      </c>
      <c r="AI53" s="313">
        <f t="shared" ca="1" si="30"/>
        <v>244819.72305750076</v>
      </c>
      <c r="AJ53" s="313">
        <f t="shared" ref="AJ53:AS62" ca="1" si="31">IF(AJ$12&gt;=$A53,"",INDIRECT("B"&amp;AJ$11)*L*((EXP(-k*((($A53)-1)-AJ$12)))-(EXP(-k*($A53-AJ$12))))/$F$10)</f>
        <v>256707.26883266869</v>
      </c>
      <c r="AK53" s="313">
        <f t="shared" ca="1" si="31"/>
        <v>190811.7728615056</v>
      </c>
      <c r="AL53" s="313">
        <f t="shared" ca="1" si="31"/>
        <v>205332.51875604142</v>
      </c>
      <c r="AM53" s="313">
        <f t="shared" ca="1" si="31"/>
        <v>303740.92707077059</v>
      </c>
      <c r="AN53" s="313">
        <f t="shared" ca="1" si="31"/>
        <v>337644.7671363767</v>
      </c>
      <c r="AO53" s="313">
        <f t="shared" ca="1" si="31"/>
        <v>443959.312114831</v>
      </c>
      <c r="AP53" s="313">
        <f t="shared" ca="1" si="31"/>
        <v>476630.43628584879</v>
      </c>
      <c r="AQ53" s="313">
        <f t="shared" ca="1" si="31"/>
        <v>433129.14630564454</v>
      </c>
      <c r="AR53" s="313">
        <f t="shared" ca="1" si="31"/>
        <v>443244.58811330918</v>
      </c>
      <c r="AS53" s="313">
        <f t="shared" ca="1" si="31"/>
        <v>549111.26408959995</v>
      </c>
      <c r="AT53" s="313" t="str">
        <f t="shared" ref="AT53:BC62" ca="1" si="32">IF(AT$12&gt;=$A53,"",INDIRECT("B"&amp;AT$11)*L*((EXP(-k*((($A53)-1)-AT$12)))-(EXP(-k*($A53-AT$12))))/$F$10)</f>
        <v/>
      </c>
      <c r="AU53" s="313" t="str">
        <f t="shared" ca="1" si="32"/>
        <v/>
      </c>
      <c r="AV53" s="313" t="str">
        <f t="shared" ca="1" si="32"/>
        <v/>
      </c>
      <c r="AW53" s="313" t="str">
        <f t="shared" ca="1" si="32"/>
        <v/>
      </c>
      <c r="AX53" s="313" t="str">
        <f t="shared" ca="1" si="32"/>
        <v/>
      </c>
      <c r="AY53" s="313" t="str">
        <f t="shared" ca="1" si="32"/>
        <v/>
      </c>
      <c r="AZ53" s="313" t="str">
        <f t="shared" ca="1" si="32"/>
        <v/>
      </c>
      <c r="BA53" s="313" t="str">
        <f t="shared" ca="1" si="32"/>
        <v/>
      </c>
      <c r="BB53" s="313" t="str">
        <f t="shared" ca="1" si="32"/>
        <v/>
      </c>
      <c r="BC53" s="313" t="str">
        <f t="shared" ca="1" si="32"/>
        <v/>
      </c>
      <c r="BD53" s="313" t="str">
        <f t="shared" ref="BD53:BP62" ca="1" si="33">IF(BD$12&gt;=$A53,"",INDIRECT("B"&amp;BD$11)*L*((EXP(-k*((($A53)-1)-BD$12)))-(EXP(-k*($A53-BD$12))))/$F$10)</f>
        <v/>
      </c>
      <c r="BE53" s="313" t="str">
        <f t="shared" ca="1" si="33"/>
        <v/>
      </c>
      <c r="BF53" s="313" t="str">
        <f t="shared" ca="1" si="33"/>
        <v/>
      </c>
      <c r="BG53" s="313" t="str">
        <f t="shared" ca="1" si="33"/>
        <v/>
      </c>
      <c r="BH53" s="313" t="str">
        <f t="shared" ca="1" si="33"/>
        <v/>
      </c>
      <c r="BI53" s="313" t="str">
        <f t="shared" ca="1" si="33"/>
        <v/>
      </c>
      <c r="BJ53" s="313" t="str">
        <f t="shared" ca="1" si="33"/>
        <v/>
      </c>
      <c r="BK53" s="313" t="str">
        <f t="shared" ca="1" si="33"/>
        <v/>
      </c>
      <c r="BL53" s="313" t="str">
        <f t="shared" ca="1" si="33"/>
        <v/>
      </c>
      <c r="BM53" s="313" t="str">
        <f t="shared" ca="1" si="33"/>
        <v/>
      </c>
      <c r="BN53" s="313" t="str">
        <f t="shared" ca="1" si="33"/>
        <v/>
      </c>
      <c r="BO53" s="313" t="str">
        <f t="shared" ca="1" si="33"/>
        <v/>
      </c>
      <c r="BP53" s="312" t="str">
        <f t="shared" ca="1" si="33"/>
        <v/>
      </c>
    </row>
    <row r="54" spans="1:68" s="100" customFormat="1" x14ac:dyDescent="0.25">
      <c r="A54" s="157">
        <v>2001</v>
      </c>
      <c r="B54" s="309">
        <f>'Waste Disposal Data'!AB48*'Waste Disposal Data'!AF48*Short_Metric</f>
        <v>131427.42581010002</v>
      </c>
      <c r="C54" s="313">
        <f t="shared" si="9"/>
        <v>2712521.0093702343</v>
      </c>
      <c r="D54" s="311">
        <f ca="1">(((SUM(F54:BN54)/M3_FT3)*g_ft3)/g_mt)*Conversions_Constants!$C$29</f>
        <v>124250.86695709899</v>
      </c>
      <c r="E54" s="312"/>
      <c r="F54" s="311">
        <f t="shared" ca="1" si="28"/>
        <v>13621.547917305648</v>
      </c>
      <c r="G54" s="313">
        <f t="shared" ca="1" si="28"/>
        <v>15153.214116382036</v>
      </c>
      <c r="H54" s="313">
        <f t="shared" ca="1" si="28"/>
        <v>16787.794809998068</v>
      </c>
      <c r="I54" s="313">
        <f t="shared" ca="1" si="28"/>
        <v>18025.879137999866</v>
      </c>
      <c r="J54" s="313">
        <f t="shared" ca="1" si="28"/>
        <v>19567.845072899738</v>
      </c>
      <c r="K54" s="313">
        <f t="shared" ca="1" si="28"/>
        <v>20964.473695082579</v>
      </c>
      <c r="L54" s="313">
        <f t="shared" ca="1" si="28"/>
        <v>22819.592915884197</v>
      </c>
      <c r="M54" s="313">
        <f t="shared" ca="1" si="28"/>
        <v>25475.248948466695</v>
      </c>
      <c r="N54" s="313">
        <f t="shared" ca="1" si="28"/>
        <v>28084.206641024553</v>
      </c>
      <c r="O54" s="313">
        <f t="shared" ca="1" si="28"/>
        <v>31148.819756025405</v>
      </c>
      <c r="P54" s="313">
        <f t="shared" ca="1" si="29"/>
        <v>33660.711639570924</v>
      </c>
      <c r="Q54" s="313">
        <f t="shared" ca="1" si="29"/>
        <v>38908.761650462344</v>
      </c>
      <c r="R54" s="313">
        <f t="shared" ca="1" si="29"/>
        <v>45447.017247536154</v>
      </c>
      <c r="S54" s="313">
        <f t="shared" ca="1" si="29"/>
        <v>52172.272945349097</v>
      </c>
      <c r="T54" s="313">
        <f t="shared" ca="1" si="29"/>
        <v>58728.429780965969</v>
      </c>
      <c r="U54" s="313">
        <f t="shared" ca="1" si="29"/>
        <v>65179.317382275352</v>
      </c>
      <c r="V54" s="313">
        <f t="shared" ca="1" si="29"/>
        <v>73843.063864227704</v>
      </c>
      <c r="W54" s="313">
        <f t="shared" ca="1" si="29"/>
        <v>82821.694082487738</v>
      </c>
      <c r="X54" s="313">
        <f t="shared" ca="1" si="29"/>
        <v>92776.057274172563</v>
      </c>
      <c r="Y54" s="313">
        <f t="shared" ca="1" si="29"/>
        <v>104119.21619763735</v>
      </c>
      <c r="Z54" s="313">
        <f t="shared" ca="1" si="30"/>
        <v>101456.29685361063</v>
      </c>
      <c r="AA54" s="313">
        <f t="shared" ca="1" si="30"/>
        <v>109967.98874998523</v>
      </c>
      <c r="AB54" s="313">
        <f t="shared" ca="1" si="30"/>
        <v>121295.01878814101</v>
      </c>
      <c r="AC54" s="313">
        <f t="shared" ca="1" si="30"/>
        <v>139623.00998014782</v>
      </c>
      <c r="AD54" s="313">
        <f t="shared" ca="1" si="30"/>
        <v>160060.41223463908</v>
      </c>
      <c r="AE54" s="313">
        <f t="shared" ca="1" si="30"/>
        <v>169392.7054436226</v>
      </c>
      <c r="AF54" s="313">
        <f t="shared" ca="1" si="30"/>
        <v>182251.4828758495</v>
      </c>
      <c r="AG54" s="313">
        <f t="shared" ca="1" si="30"/>
        <v>195123.73778730541</v>
      </c>
      <c r="AH54" s="313">
        <f t="shared" ca="1" si="30"/>
        <v>208271.74355345886</v>
      </c>
      <c r="AI54" s="313">
        <f t="shared" ca="1" si="30"/>
        <v>235220.20440984407</v>
      </c>
      <c r="AJ54" s="313">
        <f t="shared" ca="1" si="31"/>
        <v>246641.63284806474</v>
      </c>
      <c r="AK54" s="313">
        <f t="shared" ca="1" si="31"/>
        <v>183329.93623126578</v>
      </c>
      <c r="AL54" s="313">
        <f t="shared" ca="1" si="31"/>
        <v>197281.31553535137</v>
      </c>
      <c r="AM54" s="313">
        <f t="shared" ca="1" si="31"/>
        <v>291831.07496793155</v>
      </c>
      <c r="AN54" s="313">
        <f t="shared" ca="1" si="31"/>
        <v>324405.52644967783</v>
      </c>
      <c r="AO54" s="313">
        <f t="shared" ca="1" si="31"/>
        <v>426551.41849325778</v>
      </c>
      <c r="AP54" s="313">
        <f t="shared" ca="1" si="31"/>
        <v>457941.489562009</v>
      </c>
      <c r="AQ54" s="313">
        <f t="shared" ca="1" si="31"/>
        <v>416145.90955952404</v>
      </c>
      <c r="AR54" s="313">
        <f t="shared" ca="1" si="31"/>
        <v>425864.71922068897</v>
      </c>
      <c r="AS54" s="313">
        <f t="shared" ca="1" si="31"/>
        <v>527580.30345686944</v>
      </c>
      <c r="AT54" s="313">
        <f t="shared" ca="1" si="32"/>
        <v>544689.26961039996</v>
      </c>
      <c r="AU54" s="313" t="str">
        <f t="shared" ca="1" si="32"/>
        <v/>
      </c>
      <c r="AV54" s="313" t="str">
        <f t="shared" ca="1" si="32"/>
        <v/>
      </c>
      <c r="AW54" s="313" t="str">
        <f t="shared" ca="1" si="32"/>
        <v/>
      </c>
      <c r="AX54" s="313" t="str">
        <f t="shared" ca="1" si="32"/>
        <v/>
      </c>
      <c r="AY54" s="313" t="str">
        <f t="shared" ca="1" si="32"/>
        <v/>
      </c>
      <c r="AZ54" s="313" t="str">
        <f t="shared" ca="1" si="32"/>
        <v/>
      </c>
      <c r="BA54" s="313" t="str">
        <f t="shared" ca="1" si="32"/>
        <v/>
      </c>
      <c r="BB54" s="313" t="str">
        <f t="shared" ca="1" si="32"/>
        <v/>
      </c>
      <c r="BC54" s="313" t="str">
        <f t="shared" ca="1" si="32"/>
        <v/>
      </c>
      <c r="BD54" s="313" t="str">
        <f t="shared" ca="1" si="33"/>
        <v/>
      </c>
      <c r="BE54" s="313" t="str">
        <f t="shared" ca="1" si="33"/>
        <v/>
      </c>
      <c r="BF54" s="313" t="str">
        <f t="shared" ca="1" si="33"/>
        <v/>
      </c>
      <c r="BG54" s="313" t="str">
        <f t="shared" ca="1" si="33"/>
        <v/>
      </c>
      <c r="BH54" s="313" t="str">
        <f t="shared" ca="1" si="33"/>
        <v/>
      </c>
      <c r="BI54" s="313" t="str">
        <f t="shared" ca="1" si="33"/>
        <v/>
      </c>
      <c r="BJ54" s="313" t="str">
        <f t="shared" ca="1" si="33"/>
        <v/>
      </c>
      <c r="BK54" s="313" t="str">
        <f t="shared" ca="1" si="33"/>
        <v/>
      </c>
      <c r="BL54" s="313" t="str">
        <f t="shared" ca="1" si="33"/>
        <v/>
      </c>
      <c r="BM54" s="313" t="str">
        <f t="shared" ca="1" si="33"/>
        <v/>
      </c>
      <c r="BN54" s="313" t="str">
        <f t="shared" ca="1" si="33"/>
        <v/>
      </c>
      <c r="BO54" s="313" t="str">
        <f t="shared" ca="1" si="33"/>
        <v/>
      </c>
      <c r="BP54" s="312" t="str">
        <f t="shared" ca="1" si="33"/>
        <v/>
      </c>
    </row>
    <row r="55" spans="1:68" s="100" customFormat="1" x14ac:dyDescent="0.25">
      <c r="A55" s="157">
        <v>2002</v>
      </c>
      <c r="B55" s="309">
        <f>'Waste Disposal Data'!AB49*'Waste Disposal Data'!AF49*Short_Metric</f>
        <v>131819.11438280001</v>
      </c>
      <c r="C55" s="313">
        <f t="shared" si="9"/>
        <v>2844340.1237530345</v>
      </c>
      <c r="D55" s="311">
        <f ca="1">(((SUM(F55:BN55)/M3_FT3)*g_ft3)/g_mt)*Conversions_Constants!$C$29</f>
        <v>129390.81226152502</v>
      </c>
      <c r="E55" s="312"/>
      <c r="F55" s="311">
        <f t="shared" ca="1" si="28"/>
        <v>13087.439383854571</v>
      </c>
      <c r="G55" s="313">
        <f t="shared" ca="1" si="28"/>
        <v>14559.048092233734</v>
      </c>
      <c r="H55" s="313">
        <f t="shared" ca="1" si="28"/>
        <v>16129.535960102334</v>
      </c>
      <c r="I55" s="313">
        <f t="shared" ca="1" si="28"/>
        <v>17319.074307226438</v>
      </c>
      <c r="J55" s="313">
        <f t="shared" ca="1" si="28"/>
        <v>18800.578893010897</v>
      </c>
      <c r="K55" s="313">
        <f t="shared" ca="1" si="28"/>
        <v>20142.444923622152</v>
      </c>
      <c r="L55" s="313">
        <f t="shared" ca="1" si="28"/>
        <v>21924.823879336498</v>
      </c>
      <c r="M55" s="313">
        <f t="shared" ca="1" si="28"/>
        <v>24476.350149463306</v>
      </c>
      <c r="N55" s="313">
        <f t="shared" ca="1" si="28"/>
        <v>26983.009147667748</v>
      </c>
      <c r="O55" s="313">
        <f t="shared" ca="1" si="28"/>
        <v>29927.457063648631</v>
      </c>
      <c r="P55" s="313">
        <f t="shared" ca="1" si="29"/>
        <v>32340.856257651169</v>
      </c>
      <c r="Q55" s="313">
        <f t="shared" ca="1" si="29"/>
        <v>37383.127284259397</v>
      </c>
      <c r="R55" s="313">
        <f t="shared" ca="1" si="29"/>
        <v>43665.014212406284</v>
      </c>
      <c r="S55" s="313">
        <f t="shared" ca="1" si="29"/>
        <v>50126.568862463835</v>
      </c>
      <c r="T55" s="313">
        <f t="shared" ca="1" si="29"/>
        <v>56425.655111550579</v>
      </c>
      <c r="U55" s="313">
        <f t="shared" ca="1" si="29"/>
        <v>62623.599792047833</v>
      </c>
      <c r="V55" s="313">
        <f t="shared" ca="1" si="29"/>
        <v>70947.635915400388</v>
      </c>
      <c r="W55" s="313">
        <f t="shared" ca="1" si="29"/>
        <v>79574.20900715921</v>
      </c>
      <c r="X55" s="313">
        <f t="shared" ca="1" si="29"/>
        <v>89138.256035215381</v>
      </c>
      <c r="Y55" s="313">
        <f t="shared" ca="1" si="29"/>
        <v>100036.64333550762</v>
      </c>
      <c r="Z55" s="313">
        <f t="shared" ca="1" si="30"/>
        <v>97478.13855245267</v>
      </c>
      <c r="AA55" s="313">
        <f t="shared" ca="1" si="30"/>
        <v>105656.08223580674</v>
      </c>
      <c r="AB55" s="313">
        <f t="shared" ca="1" si="30"/>
        <v>116538.97307342854</v>
      </c>
      <c r="AC55" s="313">
        <f t="shared" ca="1" si="30"/>
        <v>134148.31345158629</v>
      </c>
      <c r="AD55" s="313">
        <f t="shared" ca="1" si="30"/>
        <v>153784.35370140744</v>
      </c>
      <c r="AE55" s="313">
        <f t="shared" ca="1" si="30"/>
        <v>162750.7224596735</v>
      </c>
      <c r="AF55" s="313">
        <f t="shared" ca="1" si="30"/>
        <v>175105.30001696621</v>
      </c>
      <c r="AG55" s="313">
        <f t="shared" ca="1" si="30"/>
        <v>187472.82659396989</v>
      </c>
      <c r="AH55" s="313">
        <f t="shared" ca="1" si="30"/>
        <v>200105.29168000518</v>
      </c>
      <c r="AI55" s="313">
        <f t="shared" ca="1" si="30"/>
        <v>225997.08827222779</v>
      </c>
      <c r="AJ55" s="313">
        <f t="shared" ca="1" si="31"/>
        <v>236970.67609570615</v>
      </c>
      <c r="AK55" s="313">
        <f t="shared" ca="1" si="31"/>
        <v>176141.46661146922</v>
      </c>
      <c r="AL55" s="313">
        <f t="shared" ca="1" si="31"/>
        <v>189545.80450844206</v>
      </c>
      <c r="AM55" s="313">
        <f t="shared" ca="1" si="31"/>
        <v>280388.21484565921</v>
      </c>
      <c r="AN55" s="313">
        <f t="shared" ca="1" si="31"/>
        <v>311685.40381549927</v>
      </c>
      <c r="AO55" s="313">
        <f t="shared" ca="1" si="31"/>
        <v>409826.09814376716</v>
      </c>
      <c r="AP55" s="313">
        <f t="shared" ca="1" si="31"/>
        <v>439985.34692086017</v>
      </c>
      <c r="AQ55" s="313">
        <f t="shared" ca="1" si="31"/>
        <v>399828.59505122964</v>
      </c>
      <c r="AR55" s="313">
        <f t="shared" ca="1" si="31"/>
        <v>409166.32473480672</v>
      </c>
      <c r="AS55" s="313">
        <f t="shared" ca="1" si="31"/>
        <v>506893.5838661383</v>
      </c>
      <c r="AT55" s="313">
        <f t="shared" ca="1" si="32"/>
        <v>523331.69786126429</v>
      </c>
      <c r="AU55" s="313">
        <f t="shared" ca="1" si="32"/>
        <v>525709.70324040006</v>
      </c>
      <c r="AV55" s="313" t="str">
        <f t="shared" ca="1" si="32"/>
        <v/>
      </c>
      <c r="AW55" s="313" t="str">
        <f t="shared" ca="1" si="32"/>
        <v/>
      </c>
      <c r="AX55" s="313" t="str">
        <f t="shared" ca="1" si="32"/>
        <v/>
      </c>
      <c r="AY55" s="313" t="str">
        <f t="shared" ca="1" si="32"/>
        <v/>
      </c>
      <c r="AZ55" s="313" t="str">
        <f t="shared" ca="1" si="32"/>
        <v/>
      </c>
      <c r="BA55" s="313" t="str">
        <f t="shared" ca="1" si="32"/>
        <v/>
      </c>
      <c r="BB55" s="313" t="str">
        <f t="shared" ca="1" si="32"/>
        <v/>
      </c>
      <c r="BC55" s="313" t="str">
        <f t="shared" ca="1" si="32"/>
        <v/>
      </c>
      <c r="BD55" s="313" t="str">
        <f t="shared" ca="1" si="33"/>
        <v/>
      </c>
      <c r="BE55" s="313" t="str">
        <f t="shared" ca="1" si="33"/>
        <v/>
      </c>
      <c r="BF55" s="313" t="str">
        <f t="shared" ca="1" si="33"/>
        <v/>
      </c>
      <c r="BG55" s="313" t="str">
        <f t="shared" ca="1" si="33"/>
        <v/>
      </c>
      <c r="BH55" s="313" t="str">
        <f t="shared" ca="1" si="33"/>
        <v/>
      </c>
      <c r="BI55" s="313" t="str">
        <f t="shared" ca="1" si="33"/>
        <v/>
      </c>
      <c r="BJ55" s="313" t="str">
        <f t="shared" ca="1" si="33"/>
        <v/>
      </c>
      <c r="BK55" s="313" t="str">
        <f t="shared" ca="1" si="33"/>
        <v/>
      </c>
      <c r="BL55" s="313" t="str">
        <f t="shared" ca="1" si="33"/>
        <v/>
      </c>
      <c r="BM55" s="313" t="str">
        <f t="shared" ca="1" si="33"/>
        <v/>
      </c>
      <c r="BN55" s="313" t="str">
        <f t="shared" ca="1" si="33"/>
        <v/>
      </c>
      <c r="BO55" s="313" t="str">
        <f t="shared" ca="1" si="33"/>
        <v/>
      </c>
      <c r="BP55" s="312" t="str">
        <f t="shared" ca="1" si="33"/>
        <v/>
      </c>
    </row>
    <row r="56" spans="1:68" s="100" customFormat="1" x14ac:dyDescent="0.25">
      <c r="A56" s="157">
        <v>2003</v>
      </c>
      <c r="B56" s="309">
        <f>'Waste Disposal Data'!AB50*'Waste Disposal Data'!AF50*Short_Metric</f>
        <v>138012.01493999999</v>
      </c>
      <c r="C56" s="313">
        <f t="shared" si="9"/>
        <v>2982352.1386930346</v>
      </c>
      <c r="D56" s="311">
        <f ca="1">(((SUM(F56:BN56)/M3_FT3)*g_ft3)/g_mt)*Conversions_Constants!$C$29</f>
        <v>134359.05551879271</v>
      </c>
      <c r="E56" s="312"/>
      <c r="F56" s="311">
        <f t="shared" ca="1" si="28"/>
        <v>12574.273545553708</v>
      </c>
      <c r="G56" s="313">
        <f t="shared" ca="1" si="28"/>
        <v>13988.17965112893</v>
      </c>
      <c r="H56" s="313">
        <f t="shared" ca="1" si="28"/>
        <v>15497.087808893917</v>
      </c>
      <c r="I56" s="313">
        <f t="shared" ca="1" si="28"/>
        <v>16639.983690277506</v>
      </c>
      <c r="J56" s="313">
        <f t="shared" ca="1" si="28"/>
        <v>18063.397650354927</v>
      </c>
      <c r="K56" s="313">
        <f t="shared" ca="1" si="28"/>
        <v>19352.648361323496</v>
      </c>
      <c r="L56" s="313">
        <f t="shared" ca="1" si="28"/>
        <v>21065.139238541309</v>
      </c>
      <c r="M56" s="313">
        <f t="shared" ca="1" si="28"/>
        <v>23516.618732598512</v>
      </c>
      <c r="N56" s="313">
        <f t="shared" ca="1" si="28"/>
        <v>25924.990225629896</v>
      </c>
      <c r="O56" s="313">
        <f t="shared" ca="1" si="28"/>
        <v>28753.984687438009</v>
      </c>
      <c r="P56" s="313">
        <f t="shared" ca="1" si="29"/>
        <v>31072.753145494753</v>
      </c>
      <c r="Q56" s="313">
        <f t="shared" ca="1" si="29"/>
        <v>35917.313897203217</v>
      </c>
      <c r="R56" s="313">
        <f t="shared" ca="1" si="29"/>
        <v>41952.884515716345</v>
      </c>
      <c r="S56" s="313">
        <f t="shared" ca="1" si="29"/>
        <v>48161.077983996991</v>
      </c>
      <c r="T56" s="313">
        <f t="shared" ca="1" si="29"/>
        <v>54213.173528429048</v>
      </c>
      <c r="U56" s="313">
        <f t="shared" ca="1" si="29"/>
        <v>60168.093321900851</v>
      </c>
      <c r="V56" s="313">
        <f t="shared" ca="1" si="29"/>
        <v>68165.739320341003</v>
      </c>
      <c r="W56" s="313">
        <f t="shared" ca="1" si="29"/>
        <v>76454.059642978114</v>
      </c>
      <c r="X56" s="313">
        <f t="shared" ca="1" si="29"/>
        <v>85643.095023091344</v>
      </c>
      <c r="Y56" s="313">
        <f t="shared" ca="1" si="29"/>
        <v>96114.150445002611</v>
      </c>
      <c r="Z56" s="313">
        <f t="shared" ca="1" si="30"/>
        <v>93655.966069423594</v>
      </c>
      <c r="AA56" s="313">
        <f t="shared" ca="1" si="30"/>
        <v>101513.24799437301</v>
      </c>
      <c r="AB56" s="313">
        <f t="shared" ca="1" si="30"/>
        <v>111969.41457860651</v>
      </c>
      <c r="AC56" s="313">
        <f t="shared" ca="1" si="30"/>
        <v>128888.28284437966</v>
      </c>
      <c r="AD56" s="313">
        <f t="shared" ca="1" si="30"/>
        <v>147754.38294317867</v>
      </c>
      <c r="AE56" s="313">
        <f t="shared" ca="1" si="30"/>
        <v>156369.175353664</v>
      </c>
      <c r="AF56" s="313">
        <f t="shared" ca="1" si="30"/>
        <v>168239.3229959009</v>
      </c>
      <c r="AG56" s="313">
        <f t="shared" ca="1" si="30"/>
        <v>180121.91191952061</v>
      </c>
      <c r="AH56" s="313">
        <f t="shared" ca="1" si="30"/>
        <v>192259.05096464398</v>
      </c>
      <c r="AI56" s="313">
        <f t="shared" ca="1" si="30"/>
        <v>217135.61569113287</v>
      </c>
      <c r="AJ56" s="313">
        <f t="shared" ca="1" si="31"/>
        <v>227678.92298153922</v>
      </c>
      <c r="AK56" s="313">
        <f t="shared" ca="1" si="31"/>
        <v>169234.86091710176</v>
      </c>
      <c r="AL56" s="313">
        <f t="shared" ca="1" si="31"/>
        <v>182113.60720734217</v>
      </c>
      <c r="AM56" s="313">
        <f t="shared" ca="1" si="31"/>
        <v>269394.03568648105</v>
      </c>
      <c r="AN56" s="313">
        <f t="shared" ca="1" si="31"/>
        <v>299464.0443238595</v>
      </c>
      <c r="AO56" s="313">
        <f t="shared" ca="1" si="31"/>
        <v>393756.58698553394</v>
      </c>
      <c r="AP56" s="313">
        <f t="shared" ca="1" si="31"/>
        <v>422733.27470333577</v>
      </c>
      <c r="AQ56" s="313">
        <f t="shared" ca="1" si="31"/>
        <v>384151.09159633057</v>
      </c>
      <c r="AR56" s="313">
        <f t="shared" ca="1" si="31"/>
        <v>393122.68366197334</v>
      </c>
      <c r="AS56" s="313">
        <f t="shared" ca="1" si="31"/>
        <v>487018.00215265731</v>
      </c>
      <c r="AT56" s="313">
        <f t="shared" ca="1" si="32"/>
        <v>502811.56847875734</v>
      </c>
      <c r="AU56" s="313">
        <f t="shared" ca="1" si="32"/>
        <v>505096.33093327773</v>
      </c>
      <c r="AV56" s="313">
        <f t="shared" ca="1" si="32"/>
        <v>527276.45753120002</v>
      </c>
      <c r="AW56" s="313" t="str">
        <f t="shared" ca="1" si="32"/>
        <v/>
      </c>
      <c r="AX56" s="313" t="str">
        <f t="shared" ca="1" si="32"/>
        <v/>
      </c>
      <c r="AY56" s="313" t="str">
        <f t="shared" ca="1" si="32"/>
        <v/>
      </c>
      <c r="AZ56" s="313" t="str">
        <f t="shared" ca="1" si="32"/>
        <v/>
      </c>
      <c r="BA56" s="313" t="str">
        <f t="shared" ca="1" si="32"/>
        <v/>
      </c>
      <c r="BB56" s="313" t="str">
        <f t="shared" ca="1" si="32"/>
        <v/>
      </c>
      <c r="BC56" s="313" t="str">
        <f t="shared" ca="1" si="32"/>
        <v/>
      </c>
      <c r="BD56" s="313" t="str">
        <f t="shared" ca="1" si="33"/>
        <v/>
      </c>
      <c r="BE56" s="313" t="str">
        <f t="shared" ca="1" si="33"/>
        <v/>
      </c>
      <c r="BF56" s="313" t="str">
        <f t="shared" ca="1" si="33"/>
        <v/>
      </c>
      <c r="BG56" s="313" t="str">
        <f t="shared" ca="1" si="33"/>
        <v/>
      </c>
      <c r="BH56" s="313" t="str">
        <f t="shared" ca="1" si="33"/>
        <v/>
      </c>
      <c r="BI56" s="313" t="str">
        <f t="shared" ca="1" si="33"/>
        <v/>
      </c>
      <c r="BJ56" s="313" t="str">
        <f t="shared" ca="1" si="33"/>
        <v/>
      </c>
      <c r="BK56" s="313" t="str">
        <f t="shared" ca="1" si="33"/>
        <v/>
      </c>
      <c r="BL56" s="313" t="str">
        <f t="shared" ca="1" si="33"/>
        <v/>
      </c>
      <c r="BM56" s="313" t="str">
        <f t="shared" ca="1" si="33"/>
        <v/>
      </c>
      <c r="BN56" s="313" t="str">
        <f t="shared" ca="1" si="33"/>
        <v/>
      </c>
      <c r="BO56" s="313" t="str">
        <f t="shared" ca="1" si="33"/>
        <v/>
      </c>
      <c r="BP56" s="312" t="str">
        <f t="shared" ca="1" si="33"/>
        <v/>
      </c>
    </row>
    <row r="57" spans="1:68" s="100" customFormat="1" x14ac:dyDescent="0.25">
      <c r="A57" s="157">
        <v>2004</v>
      </c>
      <c r="B57" s="309">
        <f>'Waste Disposal Data'!AB51*'Waste Disposal Data'!AF51*Short_Metric</f>
        <v>142977.91826000001</v>
      </c>
      <c r="C57" s="313">
        <f t="shared" si="9"/>
        <v>3125330.0569530348</v>
      </c>
      <c r="D57" s="311">
        <f ca="1">(((SUM(F57:BN57)/M3_FT3)*g_ft3)/g_mt)*Conversions_Constants!$C$29</f>
        <v>139604.25456462274</v>
      </c>
      <c r="E57" s="312"/>
      <c r="F57" s="311">
        <f t="shared" ca="1" si="28"/>
        <v>12081.229227580408</v>
      </c>
      <c r="G57" s="313">
        <f t="shared" ca="1" si="28"/>
        <v>13439.695281770157</v>
      </c>
      <c r="H57" s="313">
        <f t="shared" ca="1" si="28"/>
        <v>14889.43830440147</v>
      </c>
      <c r="I57" s="313">
        <f t="shared" ca="1" si="28"/>
        <v>15987.520597285496</v>
      </c>
      <c r="J57" s="313">
        <f t="shared" ca="1" si="28"/>
        <v>17355.121697669911</v>
      </c>
      <c r="K57" s="313">
        <f t="shared" ca="1" si="28"/>
        <v>18593.820165188106</v>
      </c>
      <c r="L57" s="313">
        <f t="shared" ca="1" si="28"/>
        <v>20239.163314663707</v>
      </c>
      <c r="M57" s="313">
        <f t="shared" ca="1" si="28"/>
        <v>22594.518922852483</v>
      </c>
      <c r="N57" s="313">
        <f t="shared" ca="1" si="28"/>
        <v>24908.456818912175</v>
      </c>
      <c r="O57" s="313">
        <f t="shared" ca="1" si="28"/>
        <v>27626.524821238261</v>
      </c>
      <c r="P57" s="313">
        <f t="shared" ca="1" si="29"/>
        <v>29854.37306757829</v>
      </c>
      <c r="Q57" s="313">
        <f t="shared" ca="1" si="29"/>
        <v>34508.975875152035</v>
      </c>
      <c r="R57" s="313">
        <f t="shared" ca="1" si="29"/>
        <v>40307.888384676968</v>
      </c>
      <c r="S57" s="313">
        <f t="shared" ca="1" si="29"/>
        <v>46272.655105216101</v>
      </c>
      <c r="T57" s="313">
        <f t="shared" ca="1" si="29"/>
        <v>52087.44458904698</v>
      </c>
      <c r="U57" s="313">
        <f t="shared" ca="1" si="29"/>
        <v>57808.868637613705</v>
      </c>
      <c r="V57" s="313">
        <f t="shared" ca="1" si="29"/>
        <v>65492.922450993545</v>
      </c>
      <c r="W57" s="313">
        <f t="shared" ca="1" si="29"/>
        <v>73456.253085295466</v>
      </c>
      <c r="X57" s="313">
        <f t="shared" ca="1" si="29"/>
        <v>82284.981234504914</v>
      </c>
      <c r="Y57" s="313">
        <f t="shared" ca="1" si="29"/>
        <v>92345.460700656695</v>
      </c>
      <c r="Z57" s="313">
        <f t="shared" ca="1" si="30"/>
        <v>89983.663113109811</v>
      </c>
      <c r="AA57" s="313">
        <f t="shared" ca="1" si="30"/>
        <v>97532.856607044494</v>
      </c>
      <c r="AB57" s="313">
        <f t="shared" ca="1" si="30"/>
        <v>107579.03103519385</v>
      </c>
      <c r="AC57" s="313">
        <f t="shared" ca="1" si="30"/>
        <v>123834.50098735689</v>
      </c>
      <c r="AD57" s="313">
        <f t="shared" ca="1" si="30"/>
        <v>141960.85072027426</v>
      </c>
      <c r="AE57" s="313">
        <f t="shared" ca="1" si="30"/>
        <v>150237.85228875902</v>
      </c>
      <c r="AF57" s="313">
        <f t="shared" ca="1" si="30"/>
        <v>161642.56478459702</v>
      </c>
      <c r="AG57" s="313">
        <f t="shared" ca="1" si="30"/>
        <v>173059.23073220105</v>
      </c>
      <c r="AH57" s="313">
        <f t="shared" ca="1" si="30"/>
        <v>184720.4657482777</v>
      </c>
      <c r="AI57" s="313">
        <f t="shared" ca="1" si="30"/>
        <v>208621.60641987767</v>
      </c>
      <c r="AJ57" s="313">
        <f t="shared" ca="1" si="31"/>
        <v>218751.5047182391</v>
      </c>
      <c r="AK57" s="313">
        <f t="shared" ca="1" si="31"/>
        <v>162599.0671055628</v>
      </c>
      <c r="AL57" s="313">
        <f t="shared" ca="1" si="31"/>
        <v>174972.83053074937</v>
      </c>
      <c r="AM57" s="313">
        <f t="shared" ca="1" si="31"/>
        <v>258830.94445819536</v>
      </c>
      <c r="AN57" s="313">
        <f t="shared" ca="1" si="31"/>
        <v>287721.89119220647</v>
      </c>
      <c r="AO57" s="313">
        <f t="shared" ca="1" si="31"/>
        <v>378317.17037236493</v>
      </c>
      <c r="AP57" s="313">
        <f t="shared" ca="1" si="31"/>
        <v>406157.66591324186</v>
      </c>
      <c r="AQ57" s="313">
        <f t="shared" ca="1" si="31"/>
        <v>369088.31184459309</v>
      </c>
      <c r="AR57" s="313">
        <f t="shared" ca="1" si="31"/>
        <v>377708.12275364186</v>
      </c>
      <c r="AS57" s="313">
        <f t="shared" ca="1" si="31"/>
        <v>467921.75314533786</v>
      </c>
      <c r="AT57" s="313">
        <f t="shared" ca="1" si="32"/>
        <v>483096.04487800447</v>
      </c>
      <c r="AU57" s="313">
        <f t="shared" ca="1" si="32"/>
        <v>485291.22051528038</v>
      </c>
      <c r="AV57" s="313">
        <f t="shared" ca="1" si="32"/>
        <v>506601.65190962498</v>
      </c>
      <c r="AW57" s="313">
        <f t="shared" ca="1" si="32"/>
        <v>552048.05975999997</v>
      </c>
      <c r="AX57" s="313" t="str">
        <f t="shared" ca="1" si="32"/>
        <v/>
      </c>
      <c r="AY57" s="313" t="str">
        <f t="shared" ca="1" si="32"/>
        <v/>
      </c>
      <c r="AZ57" s="313" t="str">
        <f t="shared" ca="1" si="32"/>
        <v/>
      </c>
      <c r="BA57" s="313" t="str">
        <f t="shared" ca="1" si="32"/>
        <v/>
      </c>
      <c r="BB57" s="313" t="str">
        <f t="shared" ca="1" si="32"/>
        <v/>
      </c>
      <c r="BC57" s="313" t="str">
        <f t="shared" ca="1" si="32"/>
        <v/>
      </c>
      <c r="BD57" s="313" t="str">
        <f t="shared" ca="1" si="33"/>
        <v/>
      </c>
      <c r="BE57" s="313" t="str">
        <f t="shared" ca="1" si="33"/>
        <v/>
      </c>
      <c r="BF57" s="313" t="str">
        <f t="shared" ca="1" si="33"/>
        <v/>
      </c>
      <c r="BG57" s="313" t="str">
        <f t="shared" ca="1" si="33"/>
        <v/>
      </c>
      <c r="BH57" s="313" t="str">
        <f t="shared" ca="1" si="33"/>
        <v/>
      </c>
      <c r="BI57" s="313" t="str">
        <f t="shared" ca="1" si="33"/>
        <v/>
      </c>
      <c r="BJ57" s="313" t="str">
        <f t="shared" ca="1" si="33"/>
        <v/>
      </c>
      <c r="BK57" s="313" t="str">
        <f t="shared" ca="1" si="33"/>
        <v/>
      </c>
      <c r="BL57" s="313" t="str">
        <f t="shared" ca="1" si="33"/>
        <v/>
      </c>
      <c r="BM57" s="313" t="str">
        <f t="shared" ca="1" si="33"/>
        <v/>
      </c>
      <c r="BN57" s="313" t="str">
        <f t="shared" ca="1" si="33"/>
        <v/>
      </c>
      <c r="BO57" s="313" t="str">
        <f t="shared" ca="1" si="33"/>
        <v/>
      </c>
      <c r="BP57" s="312" t="str">
        <f t="shared" ca="1" si="33"/>
        <v/>
      </c>
    </row>
    <row r="58" spans="1:68" s="100" customFormat="1" x14ac:dyDescent="0.25">
      <c r="A58" s="157">
        <v>2005</v>
      </c>
      <c r="B58" s="309">
        <f>'Waste Disposal Data'!AB52*'Waste Disposal Data'!AF52*Short_Metric</f>
        <v>172091.13881999999</v>
      </c>
      <c r="C58" s="313">
        <f t="shared" si="9"/>
        <v>3297421.1957730348</v>
      </c>
      <c r="D58" s="311">
        <f ca="1">(((SUM(F58:BN58)/M3_FT3)*g_ft3)/g_mt)*Conversions_Constants!$C$29</f>
        <v>145022.07948993723</v>
      </c>
      <c r="E58" s="312"/>
      <c r="F58" s="311">
        <f t="shared" ca="1" si="28"/>
        <v>11607.51745383768</v>
      </c>
      <c r="G58" s="313">
        <f t="shared" ca="1" si="28"/>
        <v>12912.717292150037</v>
      </c>
      <c r="H58" s="313">
        <f t="shared" ca="1" si="28"/>
        <v>14305.615077779063</v>
      </c>
      <c r="I58" s="313">
        <f t="shared" ca="1" si="28"/>
        <v>15360.640948102126</v>
      </c>
      <c r="J58" s="313">
        <f t="shared" ca="1" si="28"/>
        <v>16674.617642324556</v>
      </c>
      <c r="K58" s="313">
        <f t="shared" ca="1" si="28"/>
        <v>17864.746048210247</v>
      </c>
      <c r="L58" s="313">
        <f t="shared" ca="1" si="28"/>
        <v>19445.574370007998</v>
      </c>
      <c r="M58" s="313">
        <f t="shared" ca="1" si="28"/>
        <v>21708.575163804002</v>
      </c>
      <c r="N58" s="313">
        <f t="shared" ca="1" si="28"/>
        <v>23931.782257192637</v>
      </c>
      <c r="O58" s="313">
        <f t="shared" ca="1" si="28"/>
        <v>26543.273288724995</v>
      </c>
      <c r="P58" s="313">
        <f t="shared" ca="1" si="29"/>
        <v>28683.766355842981</v>
      </c>
      <c r="Q58" s="313">
        <f t="shared" ca="1" si="29"/>
        <v>33155.85957680815</v>
      </c>
      <c r="R58" s="313">
        <f t="shared" ca="1" si="29"/>
        <v>38727.393474528457</v>
      </c>
      <c r="S58" s="313">
        <f t="shared" ca="1" si="29"/>
        <v>44458.278346629108</v>
      </c>
      <c r="T58" s="313">
        <f t="shared" ca="1" si="29"/>
        <v>50045.066673588517</v>
      </c>
      <c r="U58" s="313">
        <f t="shared" ca="1" si="29"/>
        <v>55542.150476363262</v>
      </c>
      <c r="V58" s="313">
        <f t="shared" ca="1" si="29"/>
        <v>62924.908230136614</v>
      </c>
      <c r="W58" s="313">
        <f t="shared" ca="1" si="29"/>
        <v>70575.992204051741</v>
      </c>
      <c r="X58" s="313">
        <f t="shared" ca="1" si="29"/>
        <v>79058.540970959701</v>
      </c>
      <c r="Y58" s="313">
        <f t="shared" ca="1" si="29"/>
        <v>88724.543394846696</v>
      </c>
      <c r="Z58" s="313">
        <f t="shared" ca="1" si="30"/>
        <v>86455.353215316951</v>
      </c>
      <c r="AA58" s="313">
        <f t="shared" ca="1" si="30"/>
        <v>93708.538598405503</v>
      </c>
      <c r="AB58" s="313">
        <f t="shared" ca="1" si="30"/>
        <v>103360.79689285443</v>
      </c>
      <c r="AC58" s="313">
        <f t="shared" ca="1" si="30"/>
        <v>118978.88075135104</v>
      </c>
      <c r="AD58" s="313">
        <f t="shared" ca="1" si="30"/>
        <v>136394.48614511825</v>
      </c>
      <c r="AE58" s="313">
        <f t="shared" ca="1" si="30"/>
        <v>144346.9418399664</v>
      </c>
      <c r="AF58" s="313">
        <f t="shared" ca="1" si="30"/>
        <v>155304.46916253702</v>
      </c>
      <c r="AG58" s="313">
        <f t="shared" ca="1" si="30"/>
        <v>166273.48123532275</v>
      </c>
      <c r="AH58" s="313">
        <f t="shared" ca="1" si="30"/>
        <v>177477.47268624438</v>
      </c>
      <c r="AI58" s="313">
        <f t="shared" ca="1" si="30"/>
        <v>200441.43622721045</v>
      </c>
      <c r="AJ58" s="313">
        <f t="shared" ca="1" si="31"/>
        <v>210174.13553196346</v>
      </c>
      <c r="AK58" s="313">
        <f t="shared" ca="1" si="31"/>
        <v>156223.4664910454</v>
      </c>
      <c r="AL58" s="313">
        <f t="shared" ca="1" si="31"/>
        <v>168112.04771253237</v>
      </c>
      <c r="AM58" s="313">
        <f t="shared" ca="1" si="31"/>
        <v>248682.03796125649</v>
      </c>
      <c r="AN58" s="313">
        <f t="shared" ca="1" si="31"/>
        <v>276440.15447040612</v>
      </c>
      <c r="AO58" s="313">
        <f t="shared" ca="1" si="31"/>
        <v>363483.14194375707</v>
      </c>
      <c r="AP58" s="313">
        <f t="shared" ca="1" si="31"/>
        <v>390231.99604020116</v>
      </c>
      <c r="AQ58" s="313">
        <f t="shared" ca="1" si="31"/>
        <v>354616.1521348434</v>
      </c>
      <c r="AR58" s="313">
        <f t="shared" ca="1" si="31"/>
        <v>362897.97542375029</v>
      </c>
      <c r="AS58" s="313">
        <f t="shared" ca="1" si="31"/>
        <v>449574.27877167898</v>
      </c>
      <c r="AT58" s="313">
        <f t="shared" ca="1" si="32"/>
        <v>464153.57801504474</v>
      </c>
      <c r="AU58" s="313">
        <f t="shared" ca="1" si="32"/>
        <v>466262.67958442192</v>
      </c>
      <c r="AV58" s="313">
        <f t="shared" ca="1" si="32"/>
        <v>486737.51701188926</v>
      </c>
      <c r="AW58" s="313">
        <f t="shared" ca="1" si="32"/>
        <v>530401.94572193804</v>
      </c>
      <c r="AX58" s="313">
        <f t="shared" ca="1" si="32"/>
        <v>571911.67304000002</v>
      </c>
      <c r="AY58" s="313" t="str">
        <f t="shared" ca="1" si="32"/>
        <v/>
      </c>
      <c r="AZ58" s="313" t="str">
        <f t="shared" ca="1" si="32"/>
        <v/>
      </c>
      <c r="BA58" s="313" t="str">
        <f t="shared" ca="1" si="32"/>
        <v/>
      </c>
      <c r="BB58" s="313" t="str">
        <f t="shared" ca="1" si="32"/>
        <v/>
      </c>
      <c r="BC58" s="313" t="str">
        <f t="shared" ca="1" si="32"/>
        <v/>
      </c>
      <c r="BD58" s="313" t="str">
        <f t="shared" ca="1" si="33"/>
        <v/>
      </c>
      <c r="BE58" s="313" t="str">
        <f t="shared" ca="1" si="33"/>
        <v/>
      </c>
      <c r="BF58" s="313" t="str">
        <f t="shared" ca="1" si="33"/>
        <v/>
      </c>
      <c r="BG58" s="313" t="str">
        <f t="shared" ca="1" si="33"/>
        <v/>
      </c>
      <c r="BH58" s="313" t="str">
        <f t="shared" ca="1" si="33"/>
        <v/>
      </c>
      <c r="BI58" s="313" t="str">
        <f t="shared" ca="1" si="33"/>
        <v/>
      </c>
      <c r="BJ58" s="313" t="str">
        <f t="shared" ca="1" si="33"/>
        <v/>
      </c>
      <c r="BK58" s="313" t="str">
        <f t="shared" ca="1" si="33"/>
        <v/>
      </c>
      <c r="BL58" s="313" t="str">
        <f t="shared" ca="1" si="33"/>
        <v/>
      </c>
      <c r="BM58" s="313" t="str">
        <f t="shared" ca="1" si="33"/>
        <v/>
      </c>
      <c r="BN58" s="313" t="str">
        <f t="shared" ca="1" si="33"/>
        <v/>
      </c>
      <c r="BO58" s="313" t="str">
        <f t="shared" ca="1" si="33"/>
        <v/>
      </c>
      <c r="BP58" s="312" t="str">
        <f t="shared" ca="1" si="33"/>
        <v/>
      </c>
    </row>
    <row r="59" spans="1:68" s="100" customFormat="1" x14ac:dyDescent="0.25">
      <c r="A59" s="157">
        <v>2006</v>
      </c>
      <c r="B59" s="309">
        <f>'Waste Disposal Data'!AB53*'Waste Disposal Data'!AF53*Short_Metric</f>
        <v>193764.10446639996</v>
      </c>
      <c r="C59" s="313">
        <f t="shared" si="9"/>
        <v>3491185.3002394349</v>
      </c>
      <c r="D59" s="311">
        <f ca="1">(((SUM(F59:BN59)/M3_FT3)*g_ft3)/g_mt)*Conversions_Constants!$C$29</f>
        <v>152445.25826579635</v>
      </c>
      <c r="E59" s="312"/>
      <c r="F59" s="311">
        <f t="shared" ca="1" si="28"/>
        <v>11152.3801844235</v>
      </c>
      <c r="G59" s="313">
        <f t="shared" ca="1" si="28"/>
        <v>12406.402405057386</v>
      </c>
      <c r="H59" s="313">
        <f t="shared" ca="1" si="28"/>
        <v>13744.683887308325</v>
      </c>
      <c r="I59" s="313">
        <f t="shared" ca="1" si="28"/>
        <v>14758.341601547309</v>
      </c>
      <c r="J59" s="313">
        <f t="shared" ca="1" si="28"/>
        <v>16020.796532648419</v>
      </c>
      <c r="K59" s="313">
        <f t="shared" ca="1" si="28"/>
        <v>17164.259336258569</v>
      </c>
      <c r="L59" s="313">
        <f t="shared" ca="1" si="28"/>
        <v>18683.102492954782</v>
      </c>
      <c r="M59" s="313">
        <f t="shared" ca="1" si="28"/>
        <v>20857.369756427273</v>
      </c>
      <c r="N59" s="313">
        <f t="shared" ca="1" si="28"/>
        <v>22993.403652803641</v>
      </c>
      <c r="O59" s="313">
        <f t="shared" ca="1" si="28"/>
        <v>25502.496656341089</v>
      </c>
      <c r="P59" s="313">
        <f t="shared" ca="1" si="29"/>
        <v>27559.059789806397</v>
      </c>
      <c r="Q59" s="313">
        <f t="shared" ca="1" si="29"/>
        <v>31855.79972741492</v>
      </c>
      <c r="R59" s="313">
        <f t="shared" ca="1" si="29"/>
        <v>37208.870656223291</v>
      </c>
      <c r="S59" s="313">
        <f t="shared" ca="1" si="29"/>
        <v>42715.044318335909</v>
      </c>
      <c r="T59" s="313">
        <f t="shared" ca="1" si="29"/>
        <v>48082.771541657348</v>
      </c>
      <c r="U59" s="313">
        <f t="shared" ca="1" si="29"/>
        <v>53364.311605499381</v>
      </c>
      <c r="V59" s="313">
        <f t="shared" ca="1" si="29"/>
        <v>60457.587287144444</v>
      </c>
      <c r="W59" s="313">
        <f t="shared" ca="1" si="29"/>
        <v>67808.667967349553</v>
      </c>
      <c r="X59" s="313">
        <f t="shared" ca="1" si="29"/>
        <v>75958.611239688922</v>
      </c>
      <c r="Y59" s="313">
        <f t="shared" ca="1" si="29"/>
        <v>85245.604287381022</v>
      </c>
      <c r="Z59" s="313">
        <f t="shared" ca="1" si="30"/>
        <v>83065.390327460234</v>
      </c>
      <c r="AA59" s="313">
        <f t="shared" ca="1" si="30"/>
        <v>90034.174243746456</v>
      </c>
      <c r="AB59" s="313">
        <f t="shared" ca="1" si="30"/>
        <v>99307.962077022035</v>
      </c>
      <c r="AC59" s="313">
        <f t="shared" ca="1" si="30"/>
        <v>114313.65210806188</v>
      </c>
      <c r="AD59" s="313">
        <f t="shared" ca="1" si="30"/>
        <v>131046.38184683814</v>
      </c>
      <c r="AE59" s="313">
        <f t="shared" ca="1" si="30"/>
        <v>138687.01729377359</v>
      </c>
      <c r="AF59" s="313">
        <f t="shared" ca="1" si="30"/>
        <v>149214.89382452323</v>
      </c>
      <c r="AG59" s="313">
        <f t="shared" ca="1" si="30"/>
        <v>159753.80478199109</v>
      </c>
      <c r="AH59" s="313">
        <f t="shared" ca="1" si="30"/>
        <v>170518.48144438726</v>
      </c>
      <c r="AI59" s="313">
        <f t="shared" ca="1" si="30"/>
        <v>192582.01509562845</v>
      </c>
      <c r="AJ59" s="313">
        <f t="shared" ca="1" si="31"/>
        <v>201933.08980207902</v>
      </c>
      <c r="AK59" s="313">
        <f t="shared" ca="1" si="31"/>
        <v>150097.85675236309</v>
      </c>
      <c r="AL59" s="313">
        <f t="shared" ca="1" si="31"/>
        <v>161520.28003647333</v>
      </c>
      <c r="AM59" s="313">
        <f t="shared" ca="1" si="31"/>
        <v>238931.07578005121</v>
      </c>
      <c r="AN59" s="313">
        <f t="shared" ca="1" si="31"/>
        <v>265600.780972804</v>
      </c>
      <c r="AO59" s="313">
        <f t="shared" ca="1" si="31"/>
        <v>349230.76408946712</v>
      </c>
      <c r="AP59" s="313">
        <f t="shared" ca="1" si="31"/>
        <v>374930.78061475512</v>
      </c>
      <c r="AQ59" s="313">
        <f t="shared" ca="1" si="31"/>
        <v>340711.45392399188</v>
      </c>
      <c r="AR59" s="313">
        <f t="shared" ca="1" si="31"/>
        <v>348668.54227689764</v>
      </c>
      <c r="AS59" s="313">
        <f t="shared" ca="1" si="31"/>
        <v>431946.21915835387</v>
      </c>
      <c r="AT59" s="313">
        <f t="shared" ca="1" si="32"/>
        <v>445953.85590161697</v>
      </c>
      <c r="AU59" s="313">
        <f t="shared" ca="1" si="32"/>
        <v>447980.25841557729</v>
      </c>
      <c r="AV59" s="313">
        <f t="shared" ca="1" si="32"/>
        <v>467652.26598424674</v>
      </c>
      <c r="AW59" s="313">
        <f t="shared" ca="1" si="32"/>
        <v>509604.58795548201</v>
      </c>
      <c r="AX59" s="313">
        <f t="shared" ca="1" si="32"/>
        <v>549486.69558476796</v>
      </c>
      <c r="AY59" s="313">
        <f t="shared" ca="1" si="32"/>
        <v>688364.55527999997</v>
      </c>
      <c r="AZ59" s="313" t="str">
        <f t="shared" ca="1" si="32"/>
        <v/>
      </c>
      <c r="BA59" s="313" t="str">
        <f t="shared" ca="1" si="32"/>
        <v/>
      </c>
      <c r="BB59" s="313" t="str">
        <f t="shared" ca="1" si="32"/>
        <v/>
      </c>
      <c r="BC59" s="313" t="str">
        <f t="shared" ca="1" si="32"/>
        <v/>
      </c>
      <c r="BD59" s="313" t="str">
        <f t="shared" ca="1" si="33"/>
        <v/>
      </c>
      <c r="BE59" s="313" t="str">
        <f t="shared" ca="1" si="33"/>
        <v/>
      </c>
      <c r="BF59" s="313" t="str">
        <f t="shared" ca="1" si="33"/>
        <v/>
      </c>
      <c r="BG59" s="313" t="str">
        <f t="shared" ca="1" si="33"/>
        <v/>
      </c>
      <c r="BH59" s="313" t="str">
        <f t="shared" ca="1" si="33"/>
        <v/>
      </c>
      <c r="BI59" s="313" t="str">
        <f t="shared" ca="1" si="33"/>
        <v/>
      </c>
      <c r="BJ59" s="313" t="str">
        <f t="shared" ca="1" si="33"/>
        <v/>
      </c>
      <c r="BK59" s="313" t="str">
        <f t="shared" ca="1" si="33"/>
        <v/>
      </c>
      <c r="BL59" s="313" t="str">
        <f t="shared" ca="1" si="33"/>
        <v/>
      </c>
      <c r="BM59" s="313" t="str">
        <f t="shared" ca="1" si="33"/>
        <v/>
      </c>
      <c r="BN59" s="313" t="str">
        <f t="shared" ca="1" si="33"/>
        <v/>
      </c>
      <c r="BO59" s="313" t="str">
        <f t="shared" ca="1" si="33"/>
        <v/>
      </c>
      <c r="BP59" s="312" t="str">
        <f t="shared" ca="1" si="33"/>
        <v/>
      </c>
    </row>
    <row r="60" spans="1:68" s="100" customFormat="1" x14ac:dyDescent="0.25">
      <c r="A60" s="157">
        <v>2007</v>
      </c>
      <c r="B60" s="309">
        <f>'Waste Disposal Data'!AB54*'Waste Disposal Data'!AF54*Short_Metric</f>
        <v>161677.38384055535</v>
      </c>
      <c r="C60" s="313">
        <f t="shared" si="9"/>
        <v>3652862.6840799903</v>
      </c>
      <c r="D60" s="311">
        <f ca="1">(((SUM(F60:BN60)/M3_FT3)*g_ft3)/g_mt)*Conversions_Constants!$C$29</f>
        <v>161228.37536599001</v>
      </c>
      <c r="E60" s="312"/>
      <c r="F60" s="311">
        <f t="shared" ca="1" si="28"/>
        <v>10715.089102605698</v>
      </c>
      <c r="G60" s="313">
        <f t="shared" ca="1" si="28"/>
        <v>11919.940408653112</v>
      </c>
      <c r="H60" s="313">
        <f t="shared" ca="1" si="28"/>
        <v>13205.747123412992</v>
      </c>
      <c r="I60" s="313">
        <f t="shared" ca="1" si="28"/>
        <v>14179.658750168999</v>
      </c>
      <c r="J60" s="313">
        <f t="shared" ca="1" si="28"/>
        <v>15392.612115376818</v>
      </c>
      <c r="K60" s="313">
        <f t="shared" ca="1" si="28"/>
        <v>16491.239101148876</v>
      </c>
      <c r="L60" s="313">
        <f t="shared" ca="1" si="28"/>
        <v>17950.527565831362</v>
      </c>
      <c r="M60" s="313">
        <f t="shared" ca="1" si="28"/>
        <v>20039.540590470398</v>
      </c>
      <c r="N60" s="313">
        <f t="shared" ca="1" si="28"/>
        <v>22091.819399780168</v>
      </c>
      <c r="O60" s="313">
        <f t="shared" ca="1" si="28"/>
        <v>24502.529459429963</v>
      </c>
      <c r="P60" s="313">
        <f t="shared" ca="1" si="29"/>
        <v>26478.453599013596</v>
      </c>
      <c r="Q60" s="313">
        <f t="shared" ca="1" si="29"/>
        <v>30606.715953851424</v>
      </c>
      <c r="R60" s="313">
        <f t="shared" ca="1" si="29"/>
        <v>35749.889969284377</v>
      </c>
      <c r="S60" s="313">
        <f t="shared" ca="1" si="29"/>
        <v>41040.163473980319</v>
      </c>
      <c r="T60" s="313">
        <f t="shared" ca="1" si="29"/>
        <v>46197.419102398526</v>
      </c>
      <c r="U60" s="313">
        <f t="shared" ca="1" si="29"/>
        <v>51271.867018197147</v>
      </c>
      <c r="V60" s="313">
        <f t="shared" ca="1" si="29"/>
        <v>58087.011382118544</v>
      </c>
      <c r="W60" s="313">
        <f t="shared" ca="1" si="29"/>
        <v>65149.852066015963</v>
      </c>
      <c r="X60" s="313">
        <f t="shared" ca="1" si="29"/>
        <v>72980.231491769999</v>
      </c>
      <c r="Y60" s="313">
        <f t="shared" ca="1" si="29"/>
        <v>81903.076333473247</v>
      </c>
      <c r="Z60" s="313">
        <f t="shared" ca="1" si="30"/>
        <v>79808.349785689614</v>
      </c>
      <c r="AA60" s="313">
        <f t="shared" ca="1" si="30"/>
        <v>86503.883776191564</v>
      </c>
      <c r="AB60" s="313">
        <f t="shared" ca="1" si="30"/>
        <v>95414.041187342809</v>
      </c>
      <c r="AC60" s="313">
        <f t="shared" ca="1" si="30"/>
        <v>109831.34969635771</v>
      </c>
      <c r="AD60" s="313">
        <f t="shared" ca="1" si="30"/>
        <v>125907.979717565</v>
      </c>
      <c r="AE60" s="313">
        <f t="shared" ca="1" si="30"/>
        <v>133249.02156339397</v>
      </c>
      <c r="AF60" s="313">
        <f t="shared" ca="1" si="30"/>
        <v>143364.09415083638</v>
      </c>
      <c r="AG60" s="313">
        <f t="shared" ca="1" si="30"/>
        <v>153489.76849893897</v>
      </c>
      <c r="AH60" s="313">
        <f t="shared" ca="1" si="30"/>
        <v>163832.35615205968</v>
      </c>
      <c r="AI60" s="313">
        <f t="shared" ca="1" si="30"/>
        <v>185030.76627455177</v>
      </c>
      <c r="AJ60" s="313">
        <f t="shared" ca="1" si="31"/>
        <v>194015.18009723598</v>
      </c>
      <c r="AK60" s="313">
        <f t="shared" ca="1" si="31"/>
        <v>144212.4356070683</v>
      </c>
      <c r="AL60" s="313">
        <f t="shared" ca="1" si="31"/>
        <v>155186.97926796923</v>
      </c>
      <c r="AM60" s="313">
        <f t="shared" ca="1" si="31"/>
        <v>229562.45429477771</v>
      </c>
      <c r="AN60" s="313">
        <f t="shared" ca="1" si="31"/>
        <v>255186.42538927813</v>
      </c>
      <c r="AO60" s="313">
        <f t="shared" ca="1" si="31"/>
        <v>335537.22996425757</v>
      </c>
      <c r="AP60" s="313">
        <f t="shared" ca="1" si="31"/>
        <v>360229.5344277937</v>
      </c>
      <c r="AQ60" s="313">
        <f t="shared" ca="1" si="31"/>
        <v>327351.96672840352</v>
      </c>
      <c r="AR60" s="313">
        <f t="shared" ca="1" si="31"/>
        <v>334997.0531842793</v>
      </c>
      <c r="AS60" s="313">
        <f t="shared" ca="1" si="31"/>
        <v>415009.36564912013</v>
      </c>
      <c r="AT60" s="313">
        <f t="shared" ca="1" si="32"/>
        <v>428467.75509953272</v>
      </c>
      <c r="AU60" s="313">
        <f t="shared" ca="1" si="32"/>
        <v>430414.70123441343</v>
      </c>
      <c r="AV60" s="313">
        <f t="shared" ca="1" si="32"/>
        <v>449315.3583533187</v>
      </c>
      <c r="AW60" s="313">
        <f t="shared" ca="1" si="32"/>
        <v>489622.70625119761</v>
      </c>
      <c r="AX60" s="313">
        <f t="shared" ca="1" si="32"/>
        <v>527941.01407255279</v>
      </c>
      <c r="AY60" s="313">
        <f t="shared" ca="1" si="32"/>
        <v>661373.39499980898</v>
      </c>
      <c r="AZ60" s="313">
        <f t="shared" ca="1" si="32"/>
        <v>775056.41786559974</v>
      </c>
      <c r="BA60" s="313" t="str">
        <f t="shared" ca="1" si="32"/>
        <v/>
      </c>
      <c r="BB60" s="313" t="str">
        <f t="shared" ca="1" si="32"/>
        <v/>
      </c>
      <c r="BC60" s="313" t="str">
        <f t="shared" ca="1" si="32"/>
        <v/>
      </c>
      <c r="BD60" s="313" t="str">
        <f t="shared" ca="1" si="33"/>
        <v/>
      </c>
      <c r="BE60" s="313" t="str">
        <f t="shared" ca="1" si="33"/>
        <v/>
      </c>
      <c r="BF60" s="313" t="str">
        <f t="shared" ca="1" si="33"/>
        <v/>
      </c>
      <c r="BG60" s="313" t="str">
        <f t="shared" ca="1" si="33"/>
        <v/>
      </c>
      <c r="BH60" s="313" t="str">
        <f t="shared" ca="1" si="33"/>
        <v/>
      </c>
      <c r="BI60" s="313" t="str">
        <f t="shared" ca="1" si="33"/>
        <v/>
      </c>
      <c r="BJ60" s="313" t="str">
        <f t="shared" ca="1" si="33"/>
        <v/>
      </c>
      <c r="BK60" s="313" t="str">
        <f t="shared" ca="1" si="33"/>
        <v/>
      </c>
      <c r="BL60" s="313" t="str">
        <f t="shared" ca="1" si="33"/>
        <v/>
      </c>
      <c r="BM60" s="313" t="str">
        <f t="shared" ca="1" si="33"/>
        <v/>
      </c>
      <c r="BN60" s="313" t="str">
        <f t="shared" ca="1" si="33"/>
        <v/>
      </c>
      <c r="BO60" s="313" t="str">
        <f t="shared" ca="1" si="33"/>
        <v/>
      </c>
      <c r="BP60" s="312" t="str">
        <f t="shared" ca="1" si="33"/>
        <v/>
      </c>
    </row>
    <row r="61" spans="1:68" s="100" customFormat="1" x14ac:dyDescent="0.25">
      <c r="A61" s="157">
        <v>2008</v>
      </c>
      <c r="B61" s="309">
        <f>'Waste Disposal Data'!AB55*'Waste Disposal Data'!AF55*Short_Metric</f>
        <v>152073.17151118416</v>
      </c>
      <c r="C61" s="313">
        <f t="shared" si="9"/>
        <v>3804935.8555911742</v>
      </c>
      <c r="D61" s="311">
        <f ca="1">(((SUM(F61:BN61)/M3_FT3)*g_ft3)/g_mt)*Conversions_Constants!$C$29</f>
        <v>167222.79613120618</v>
      </c>
      <c r="E61" s="314"/>
      <c r="F61" s="311">
        <f t="shared" ca="1" si="28"/>
        <v>10294.944449359684</v>
      </c>
      <c r="G61" s="313">
        <f t="shared" ca="1" si="28"/>
        <v>11452.552859958896</v>
      </c>
      <c r="H61" s="313">
        <f t="shared" ca="1" si="28"/>
        <v>12687.942372291365</v>
      </c>
      <c r="I61" s="313">
        <f t="shared" ca="1" si="28"/>
        <v>13623.666377946256</v>
      </c>
      <c r="J61" s="313">
        <f t="shared" ca="1" si="28"/>
        <v>14789.059161422108</v>
      </c>
      <c r="K61" s="313">
        <f t="shared" ca="1" si="28"/>
        <v>15844.608366919751</v>
      </c>
      <c r="L61" s="313">
        <f t="shared" ca="1" si="28"/>
        <v>17246.677312463406</v>
      </c>
      <c r="M61" s="313">
        <f t="shared" ca="1" si="28"/>
        <v>19253.778964788231</v>
      </c>
      <c r="N61" s="313">
        <f t="shared" ca="1" si="28"/>
        <v>21225.58677096921</v>
      </c>
      <c r="O61" s="313">
        <f t="shared" ca="1" si="28"/>
        <v>23541.771537138968</v>
      </c>
      <c r="P61" s="313">
        <f t="shared" ca="1" si="29"/>
        <v>25440.218583017097</v>
      </c>
      <c r="Q61" s="313">
        <f t="shared" ca="1" si="29"/>
        <v>29406.609455595557</v>
      </c>
      <c r="R61" s="313">
        <f t="shared" ca="1" si="29"/>
        <v>34348.116733345683</v>
      </c>
      <c r="S61" s="313">
        <f t="shared" ca="1" si="29"/>
        <v>39430.955646885501</v>
      </c>
      <c r="T61" s="313">
        <f t="shared" ca="1" si="29"/>
        <v>44385.992389678002</v>
      </c>
      <c r="U61" s="313">
        <f t="shared" ca="1" si="29"/>
        <v>49261.468356706435</v>
      </c>
      <c r="V61" s="313">
        <f t="shared" ca="1" si="29"/>
        <v>55809.387087859846</v>
      </c>
      <c r="W61" s="313">
        <f t="shared" ca="1" si="29"/>
        <v>62595.289827364744</v>
      </c>
      <c r="X61" s="313">
        <f t="shared" ca="1" si="29"/>
        <v>70118.635684184497</v>
      </c>
      <c r="Y61" s="313">
        <f t="shared" ca="1" si="29"/>
        <v>78691.610775287583</v>
      </c>
      <c r="Z61" s="313">
        <f t="shared" ca="1" si="30"/>
        <v>76679.019630264738</v>
      </c>
      <c r="AA61" s="313">
        <f t="shared" ca="1" si="30"/>
        <v>83112.017977825133</v>
      </c>
      <c r="AB61" s="313">
        <f t="shared" ca="1" si="30"/>
        <v>91672.803119643606</v>
      </c>
      <c r="AC61" s="313">
        <f t="shared" ca="1" si="30"/>
        <v>105524.80087610692</v>
      </c>
      <c r="AD61" s="313">
        <f t="shared" ca="1" si="30"/>
        <v>120971.05721764042</v>
      </c>
      <c r="AE61" s="313">
        <f t="shared" ca="1" si="30"/>
        <v>128024.2526954893</v>
      </c>
      <c r="AF61" s="313">
        <f t="shared" ca="1" si="30"/>
        <v>137742.70761376363</v>
      </c>
      <c r="AG61" s="313">
        <f t="shared" ca="1" si="30"/>
        <v>147471.34859171469</v>
      </c>
      <c r="AH61" s="313">
        <f t="shared" ca="1" si="30"/>
        <v>157408.3975823411</v>
      </c>
      <c r="AI61" s="313">
        <f t="shared" ca="1" si="30"/>
        <v>177775.60615485228</v>
      </c>
      <c r="AJ61" s="313">
        <f t="shared" ca="1" si="31"/>
        <v>186407.736072659</v>
      </c>
      <c r="AK61" s="313">
        <f t="shared" ca="1" si="31"/>
        <v>138557.78512570623</v>
      </c>
      <c r="AL61" s="313">
        <f t="shared" ca="1" si="31"/>
        <v>149102.01077461496</v>
      </c>
      <c r="AM61" s="313">
        <f t="shared" ca="1" si="31"/>
        <v>220561.18171231003</v>
      </c>
      <c r="AN61" s="313">
        <f t="shared" ca="1" si="31"/>
        <v>245180.4225290519</v>
      </c>
      <c r="AO61" s="313">
        <f t="shared" ca="1" si="31"/>
        <v>322380.62699208152</v>
      </c>
      <c r="AP61" s="313">
        <f t="shared" ca="1" si="31"/>
        <v>346104.73234898364</v>
      </c>
      <c r="AQ61" s="313">
        <f t="shared" ca="1" si="31"/>
        <v>314516.31251839321</v>
      </c>
      <c r="AR61" s="313">
        <f t="shared" ca="1" si="31"/>
        <v>321861.6308466036</v>
      </c>
      <c r="AS61" s="313">
        <f t="shared" ca="1" si="31"/>
        <v>398736.61566498049</v>
      </c>
      <c r="AT61" s="313">
        <f t="shared" ca="1" si="32"/>
        <v>411667.29411693383</v>
      </c>
      <c r="AU61" s="313">
        <f t="shared" ca="1" si="32"/>
        <v>413537.89940192894</v>
      </c>
      <c r="AV61" s="313">
        <f t="shared" ca="1" si="32"/>
        <v>431697.45115480828</v>
      </c>
      <c r="AW61" s="313">
        <f t="shared" ca="1" si="32"/>
        <v>470424.32533533208</v>
      </c>
      <c r="AX61" s="313">
        <f t="shared" ca="1" si="32"/>
        <v>507240.15081627597</v>
      </c>
      <c r="AY61" s="313">
        <f t="shared" ca="1" si="32"/>
        <v>635440.57325213461</v>
      </c>
      <c r="AZ61" s="313">
        <f t="shared" ca="1" si="32"/>
        <v>744666.02103249764</v>
      </c>
      <c r="BA61" s="313">
        <f t="shared" ca="1" si="32"/>
        <v>646709.53536222142</v>
      </c>
      <c r="BB61" s="313" t="str">
        <f t="shared" ca="1" si="32"/>
        <v/>
      </c>
      <c r="BC61" s="313" t="str">
        <f t="shared" ca="1" si="32"/>
        <v/>
      </c>
      <c r="BD61" s="313" t="str">
        <f t="shared" ca="1" si="33"/>
        <v/>
      </c>
      <c r="BE61" s="313" t="str">
        <f t="shared" ca="1" si="33"/>
        <v/>
      </c>
      <c r="BF61" s="313" t="str">
        <f t="shared" ca="1" si="33"/>
        <v/>
      </c>
      <c r="BG61" s="313" t="str">
        <f t="shared" ca="1" si="33"/>
        <v/>
      </c>
      <c r="BH61" s="313" t="str">
        <f t="shared" ca="1" si="33"/>
        <v/>
      </c>
      <c r="BI61" s="313" t="str">
        <f t="shared" ca="1" si="33"/>
        <v/>
      </c>
      <c r="BJ61" s="313" t="str">
        <f t="shared" ca="1" si="33"/>
        <v/>
      </c>
      <c r="BK61" s="313" t="str">
        <f t="shared" ca="1" si="33"/>
        <v/>
      </c>
      <c r="BL61" s="313" t="str">
        <f t="shared" ca="1" si="33"/>
        <v/>
      </c>
      <c r="BM61" s="313" t="str">
        <f t="shared" ca="1" si="33"/>
        <v/>
      </c>
      <c r="BN61" s="313" t="str">
        <f t="shared" ca="1" si="33"/>
        <v/>
      </c>
      <c r="BO61" s="313" t="str">
        <f t="shared" ca="1" si="33"/>
        <v/>
      </c>
      <c r="BP61" s="312" t="str">
        <f t="shared" ca="1" si="33"/>
        <v/>
      </c>
    </row>
    <row r="62" spans="1:68" s="100" customFormat="1" x14ac:dyDescent="0.25">
      <c r="A62" s="157">
        <v>2009</v>
      </c>
      <c r="B62" s="309">
        <f>'Waste Disposal Data'!AB56*'Waste Disposal Data'!AF56*Short_Metric</f>
        <v>135256.10207523592</v>
      </c>
      <c r="C62" s="313">
        <f t="shared" si="9"/>
        <v>3940191.9576664101</v>
      </c>
      <c r="D62" s="311">
        <f ca="1">(((SUM(F62:BN62)/M3_FT3)*g_ft3)/g_mt)*Conversions_Constants!$C$29</f>
        <v>172250.541656502</v>
      </c>
      <c r="E62" s="314"/>
      <c r="F62" s="311">
        <f t="shared" ca="1" si="28"/>
        <v>9891.2739036046678</v>
      </c>
      <c r="G62" s="313">
        <f t="shared" ca="1" si="28"/>
        <v>11003.491839182227</v>
      </c>
      <c r="H62" s="313">
        <f t="shared" ca="1" si="28"/>
        <v>12190.441035870774</v>
      </c>
      <c r="I62" s="313">
        <f t="shared" ca="1" si="28"/>
        <v>13089.474778465339</v>
      </c>
      <c r="J62" s="313">
        <f t="shared" ca="1" si="28"/>
        <v>14209.171857293328</v>
      </c>
      <c r="K62" s="313">
        <f t="shared" ca="1" si="28"/>
        <v>15223.332386440994</v>
      </c>
      <c r="L62" s="313">
        <f t="shared" ca="1" si="28"/>
        <v>16570.425422282875</v>
      </c>
      <c r="M62" s="313">
        <f t="shared" ca="1" si="28"/>
        <v>18498.827493141653</v>
      </c>
      <c r="N62" s="313">
        <f t="shared" ca="1" si="28"/>
        <v>20393.319609358437</v>
      </c>
      <c r="O62" s="313">
        <f t="shared" ca="1" si="28"/>
        <v>22618.685471819881</v>
      </c>
      <c r="P62" s="313">
        <f t="shared" ca="1" si="29"/>
        <v>24442.693344289481</v>
      </c>
      <c r="Q62" s="313">
        <f t="shared" ca="1" si="29"/>
        <v>28253.55980621307</v>
      </c>
      <c r="R62" s="313">
        <f t="shared" ca="1" si="29"/>
        <v>33001.307812169929</v>
      </c>
      <c r="S62" s="313">
        <f t="shared" ca="1" si="29"/>
        <v>37884.845761210898</v>
      </c>
      <c r="T62" s="313">
        <f t="shared" ca="1" si="29"/>
        <v>42645.592734298334</v>
      </c>
      <c r="U62" s="313">
        <f t="shared" ca="1" si="29"/>
        <v>47329.898554259569</v>
      </c>
      <c r="V62" s="313">
        <f t="shared" ca="1" si="29"/>
        <v>53621.069719580089</v>
      </c>
      <c r="W62" s="313">
        <f t="shared" ca="1" si="29"/>
        <v>60140.893406810414</v>
      </c>
      <c r="X62" s="313">
        <f t="shared" ca="1" si="29"/>
        <v>67369.24465313417</v>
      </c>
      <c r="Y62" s="313">
        <f t="shared" ca="1" si="29"/>
        <v>75606.068582781576</v>
      </c>
      <c r="Z62" s="313">
        <f t="shared" ca="1" si="30"/>
        <v>73672.392265311966</v>
      </c>
      <c r="AA62" s="313">
        <f t="shared" ca="1" si="30"/>
        <v>79853.149139731977</v>
      </c>
      <c r="AB62" s="313">
        <f t="shared" ca="1" si="30"/>
        <v>88078.261094844042</v>
      </c>
      <c r="AC62" s="313">
        <f t="shared" ca="1" si="30"/>
        <v>101387.11425041518</v>
      </c>
      <c r="AD62" s="313">
        <f t="shared" ca="1" si="30"/>
        <v>116227.71421780113</v>
      </c>
      <c r="AE62" s="313">
        <f t="shared" ca="1" si="30"/>
        <v>123004.34994519349</v>
      </c>
      <c r="AF62" s="313">
        <f t="shared" ca="1" si="30"/>
        <v>132341.7387955506</v>
      </c>
      <c r="AG62" s="313">
        <f t="shared" ca="1" si="30"/>
        <v>141688.91430447102</v>
      </c>
      <c r="AH62" s="313">
        <f t="shared" ca="1" si="30"/>
        <v>151236.32603100265</v>
      </c>
      <c r="AI62" s="313">
        <f t="shared" ca="1" si="30"/>
        <v>170804.92493248486</v>
      </c>
      <c r="AJ62" s="313">
        <f t="shared" ca="1" si="31"/>
        <v>179098.58419490544</v>
      </c>
      <c r="AK62" s="313">
        <f t="shared" ca="1" si="31"/>
        <v>133124.85666111446</v>
      </c>
      <c r="AL62" s="313">
        <f t="shared" ca="1" si="31"/>
        <v>143255.63730862652</v>
      </c>
      <c r="AM62" s="313">
        <f t="shared" ca="1" si="31"/>
        <v>211912.85407614341</v>
      </c>
      <c r="AN62" s="313">
        <f t="shared" ca="1" si="31"/>
        <v>235566.76065281709</v>
      </c>
      <c r="AO62" s="313">
        <f t="shared" ca="1" si="31"/>
        <v>309739.90180129779</v>
      </c>
      <c r="AP62" s="313">
        <f t="shared" ca="1" si="31"/>
        <v>332533.77168154327</v>
      </c>
      <c r="AQ62" s="313">
        <f t="shared" ca="1" si="31"/>
        <v>302183.95150880486</v>
      </c>
      <c r="AR62" s="313">
        <f t="shared" ca="1" si="31"/>
        <v>309241.2557857607</v>
      </c>
      <c r="AS62" s="313">
        <f t="shared" ca="1" si="31"/>
        <v>383101.92933425063</v>
      </c>
      <c r="AT62" s="313">
        <f t="shared" ca="1" si="32"/>
        <v>395525.58863196423</v>
      </c>
      <c r="AU62" s="313">
        <f t="shared" ca="1" si="32"/>
        <v>397322.84643460804</v>
      </c>
      <c r="AV62" s="313">
        <f t="shared" ca="1" si="32"/>
        <v>414770.35197851784</v>
      </c>
      <c r="AW62" s="313">
        <f t="shared" ca="1" si="32"/>
        <v>451978.72370254173</v>
      </c>
      <c r="AX62" s="313">
        <f t="shared" ca="1" si="32"/>
        <v>487350.98001831095</v>
      </c>
      <c r="AY62" s="313">
        <f t="shared" ca="1" si="32"/>
        <v>610524.59198954818</v>
      </c>
      <c r="AZ62" s="313">
        <f t="shared" ca="1" si="32"/>
        <v>715467.24870360584</v>
      </c>
      <c r="BA62" s="313">
        <f t="shared" ca="1" si="32"/>
        <v>621351.69177512778</v>
      </c>
      <c r="BB62" s="313">
        <f t="shared" ca="1" si="32"/>
        <v>608292.68604473665</v>
      </c>
      <c r="BC62" s="313" t="str">
        <f t="shared" ca="1" si="32"/>
        <v/>
      </c>
      <c r="BD62" s="313" t="str">
        <f t="shared" ca="1" si="33"/>
        <v/>
      </c>
      <c r="BE62" s="313" t="str">
        <f t="shared" ca="1" si="33"/>
        <v/>
      </c>
      <c r="BF62" s="313" t="str">
        <f t="shared" ca="1" si="33"/>
        <v/>
      </c>
      <c r="BG62" s="313" t="str">
        <f t="shared" ca="1" si="33"/>
        <v/>
      </c>
      <c r="BH62" s="313" t="str">
        <f t="shared" ca="1" si="33"/>
        <v/>
      </c>
      <c r="BI62" s="313" t="str">
        <f t="shared" ca="1" si="33"/>
        <v/>
      </c>
      <c r="BJ62" s="313" t="str">
        <f t="shared" ca="1" si="33"/>
        <v/>
      </c>
      <c r="BK62" s="313" t="str">
        <f t="shared" ca="1" si="33"/>
        <v/>
      </c>
      <c r="BL62" s="313" t="str">
        <f t="shared" ca="1" si="33"/>
        <v/>
      </c>
      <c r="BM62" s="313" t="str">
        <f t="shared" ca="1" si="33"/>
        <v/>
      </c>
      <c r="BN62" s="313" t="str">
        <f t="shared" ca="1" si="33"/>
        <v/>
      </c>
      <c r="BO62" s="313" t="str">
        <f t="shared" ca="1" si="33"/>
        <v/>
      </c>
      <c r="BP62" s="312" t="str">
        <f t="shared" ca="1" si="33"/>
        <v/>
      </c>
    </row>
    <row r="63" spans="1:68" s="100" customFormat="1" x14ac:dyDescent="0.25">
      <c r="A63" s="157">
        <v>2010</v>
      </c>
      <c r="B63" s="309">
        <f>'Waste Disposal Data'!AB57*'Waste Disposal Data'!AF57*Short_Metric</f>
        <v>131847.24843851285</v>
      </c>
      <c r="C63" s="313">
        <f t="shared" si="9"/>
        <v>4072039.206104923</v>
      </c>
      <c r="D63" s="311">
        <f ca="1">(((SUM(F63:BN63)/M3_FT3)*g_ft3)/g_mt)*Conversions_Constants!$C$29</f>
        <v>175800.05407586624</v>
      </c>
      <c r="E63" s="314"/>
      <c r="F63" s="311">
        <f t="shared" ref="F63:O75" ca="1" si="34">IF(F$12&gt;=$A63,"",INDIRECT("B"&amp;F$11)*L*((EXP(-k*((($A63)-1)-F$12)))-(EXP(-k*($A63-F$12))))/$F$10)</f>
        <v>9503.4315063463127</v>
      </c>
      <c r="G63" s="313">
        <f t="shared" ca="1" si="34"/>
        <v>10572.038752885117</v>
      </c>
      <c r="H63" s="313">
        <f t="shared" ca="1" si="34"/>
        <v>11712.447005873728</v>
      </c>
      <c r="I63" s="313">
        <f t="shared" ca="1" si="34"/>
        <v>12576.229131200147</v>
      </c>
      <c r="J63" s="313">
        <f t="shared" ca="1" si="34"/>
        <v>13652.022259587824</v>
      </c>
      <c r="K63" s="313">
        <f t="shared" ca="1" si="34"/>
        <v>14626.416985598094</v>
      </c>
      <c r="L63" s="313">
        <f t="shared" ca="1" si="34"/>
        <v>15920.68974799052</v>
      </c>
      <c r="M63" s="313">
        <f t="shared" ca="1" si="34"/>
        <v>17773.478092111214</v>
      </c>
      <c r="N63" s="313">
        <f t="shared" ca="1" si="34"/>
        <v>19593.686109929538</v>
      </c>
      <c r="O63" s="313">
        <f t="shared" ca="1" si="34"/>
        <v>21731.794128832582</v>
      </c>
      <c r="P63" s="313">
        <f t="shared" ref="P63:Y75" ca="1" si="35">IF(P$12&gt;=$A63,"",INDIRECT("B"&amp;P$11)*L*((EXP(-k*((($A63)-1)-P$12)))-(EXP(-k*($A63-P$12))))/$F$10)</f>
        <v>23484.281629632122</v>
      </c>
      <c r="Q63" s="313">
        <f t="shared" ca="1" si="35"/>
        <v>27145.721880268051</v>
      </c>
      <c r="R63" s="313">
        <f t="shared" ca="1" si="35"/>
        <v>31707.308024147944</v>
      </c>
      <c r="S63" s="313">
        <f t="shared" ca="1" si="35"/>
        <v>36399.359711286314</v>
      </c>
      <c r="T63" s="313">
        <f t="shared" ca="1" si="35"/>
        <v>40973.435125504504</v>
      </c>
      <c r="U63" s="313">
        <f t="shared" ca="1" si="35"/>
        <v>45474.066687083745</v>
      </c>
      <c r="V63" s="313">
        <f t="shared" ca="1" si="35"/>
        <v>51518.557502622636</v>
      </c>
      <c r="W63" s="313">
        <f t="shared" ca="1" si="35"/>
        <v>57782.735246449374</v>
      </c>
      <c r="X63" s="313">
        <f t="shared" ca="1" si="35"/>
        <v>64727.658786399923</v>
      </c>
      <c r="Y63" s="313">
        <f t="shared" ca="1" si="35"/>
        <v>72641.512230163309</v>
      </c>
      <c r="Z63" s="313">
        <f t="shared" ref="Z63:AI75" ca="1" si="36">IF(Z$12&gt;=$A63,"",INDIRECT("B"&amp;Z$11)*L*((EXP(-k*((($A63)-1)-Z$12)))-(EXP(-k*($A63-Z$12))))/$F$10)</f>
        <v>70783.656445599132</v>
      </c>
      <c r="AA63" s="313">
        <f t="shared" ca="1" si="36"/>
        <v>76722.062376509828</v>
      </c>
      <c r="AB63" s="313">
        <f t="shared" ca="1" si="36"/>
        <v>84624.663078826634</v>
      </c>
      <c r="AC63" s="313">
        <f t="shared" ca="1" si="36"/>
        <v>97411.668637929251</v>
      </c>
      <c r="AD63" s="313">
        <f t="shared" ca="1" si="36"/>
        <v>111670.36035727744</v>
      </c>
      <c r="AE63" s="313">
        <f t="shared" ca="1" si="36"/>
        <v>118181.28039713934</v>
      </c>
      <c r="AF63" s="313">
        <f t="shared" ca="1" si="36"/>
        <v>127152.54499381932</v>
      </c>
      <c r="AG63" s="313">
        <f t="shared" ca="1" si="36"/>
        <v>136133.21250869453</v>
      </c>
      <c r="AH63" s="313">
        <f t="shared" ca="1" si="36"/>
        <v>145306.26486678567</v>
      </c>
      <c r="AI63" s="313">
        <f t="shared" ca="1" si="36"/>
        <v>164107.56803033594</v>
      </c>
      <c r="AJ63" s="313">
        <f t="shared" ref="AJ63:AS75" ca="1" si="37">IF(AJ$12&gt;=$A63,"",INDIRECT("B"&amp;AJ$11)*L*((EXP(-k*((($A63)-1)-AJ$12)))-(EXP(-k*($A63-AJ$12))))/$F$10)</f>
        <v>172076.02826159835</v>
      </c>
      <c r="AK63" s="313">
        <f t="shared" ca="1" si="37"/>
        <v>127904.95636866635</v>
      </c>
      <c r="AL63" s="313">
        <f t="shared" ca="1" si="37"/>
        <v>137638.5034251629</v>
      </c>
      <c r="AM63" s="313">
        <f t="shared" ca="1" si="37"/>
        <v>203603.63221698676</v>
      </c>
      <c r="AN63" s="313">
        <f t="shared" ca="1" si="37"/>
        <v>226330.05585054908</v>
      </c>
      <c r="AO63" s="313">
        <f t="shared" ca="1" si="37"/>
        <v>297594.8265347642</v>
      </c>
      <c r="AP63" s="313">
        <f t="shared" ca="1" si="37"/>
        <v>319494.93599311815</v>
      </c>
      <c r="AQ63" s="313">
        <f t="shared" ca="1" si="37"/>
        <v>290335.149290976</v>
      </c>
      <c r="AR63" s="313">
        <f t="shared" ca="1" si="37"/>
        <v>297115.73270916217</v>
      </c>
      <c r="AS63" s="313">
        <f t="shared" ca="1" si="37"/>
        <v>368080.28782322811</v>
      </c>
      <c r="AT63" s="313">
        <f t="shared" ref="AT63:BC75" ca="1" si="38">IF(AT$12&gt;=$A63,"",INDIRECT("B"&amp;AT$11)*L*((EXP(-k*((($A63)-1)-AT$12)))-(EXP(-k*($A63-AT$12))))/$F$10)</f>
        <v>380016.80847209611</v>
      </c>
      <c r="AU63" s="313">
        <f t="shared" ca="1" si="38"/>
        <v>381743.59478831256</v>
      </c>
      <c r="AV63" s="313">
        <f t="shared" ca="1" si="38"/>
        <v>398506.97385445074</v>
      </c>
      <c r="AW63" s="313">
        <f t="shared" ca="1" si="38"/>
        <v>434256.38445495022</v>
      </c>
      <c r="AX63" s="313">
        <f t="shared" ca="1" si="38"/>
        <v>468241.674762126</v>
      </c>
      <c r="AY63" s="313">
        <f t="shared" ca="1" si="38"/>
        <v>586585.58032634051</v>
      </c>
      <c r="AZ63" s="313">
        <f t="shared" ca="1" si="38"/>
        <v>687413.37661379215</v>
      </c>
      <c r="BA63" s="313">
        <f t="shared" ca="1" si="38"/>
        <v>596988.14345697232</v>
      </c>
      <c r="BB63" s="313">
        <f t="shared" ca="1" si="38"/>
        <v>584441.18866538221</v>
      </c>
      <c r="BC63" s="313">
        <f t="shared" ca="1" si="38"/>
        <v>541024.40830094367</v>
      </c>
      <c r="BD63" s="313" t="str">
        <f t="shared" ref="BD63:BP75" ca="1" si="39">IF(BD$12&gt;=$A63,"",INDIRECT("B"&amp;BD$11)*L*((EXP(-k*((($A63)-1)-BD$12)))-(EXP(-k*($A63-BD$12))))/$F$10)</f>
        <v/>
      </c>
      <c r="BE63" s="313" t="str">
        <f t="shared" ca="1" si="39"/>
        <v/>
      </c>
      <c r="BF63" s="313" t="str">
        <f t="shared" ca="1" si="39"/>
        <v/>
      </c>
      <c r="BG63" s="313" t="str">
        <f t="shared" ca="1" si="39"/>
        <v/>
      </c>
      <c r="BH63" s="313" t="str">
        <f t="shared" ca="1" si="39"/>
        <v/>
      </c>
      <c r="BI63" s="313" t="str">
        <f t="shared" ca="1" si="39"/>
        <v/>
      </c>
      <c r="BJ63" s="313" t="str">
        <f t="shared" ca="1" si="39"/>
        <v/>
      </c>
      <c r="BK63" s="313" t="str">
        <f t="shared" ca="1" si="39"/>
        <v/>
      </c>
      <c r="BL63" s="313" t="str">
        <f t="shared" ca="1" si="39"/>
        <v/>
      </c>
      <c r="BM63" s="313" t="str">
        <f t="shared" ca="1" si="39"/>
        <v/>
      </c>
      <c r="BN63" s="313" t="str">
        <f t="shared" ca="1" si="39"/>
        <v/>
      </c>
      <c r="BO63" s="313" t="str">
        <f t="shared" ca="1" si="39"/>
        <v/>
      </c>
      <c r="BP63" s="312" t="str">
        <f t="shared" ca="1" si="39"/>
        <v/>
      </c>
    </row>
    <row r="64" spans="1:68" s="100" customFormat="1" x14ac:dyDescent="0.25">
      <c r="A64" s="157">
        <v>2011</v>
      </c>
      <c r="B64" s="309">
        <f>'Waste Disposal Data'!AB58*'Waste Disposal Data'!AF58*Short_Metric</f>
        <v>132254.09895032257</v>
      </c>
      <c r="C64" s="313">
        <f t="shared" si="9"/>
        <v>4204293.3050552458</v>
      </c>
      <c r="D64" s="311">
        <f ca="1">(((SUM(F64:BN64)/M3_FT3)*g_ft3)/g_mt)*Conversions_Constants!$C$29</f>
        <v>178950.70813196572</v>
      </c>
      <c r="E64" s="314"/>
      <c r="F64" s="311">
        <f t="shared" ca="1" si="34"/>
        <v>9130.7966270050365</v>
      </c>
      <c r="G64" s="313">
        <f t="shared" ca="1" si="34"/>
        <v>10157.50318408109</v>
      </c>
      <c r="H64" s="313">
        <f t="shared" ca="1" si="34"/>
        <v>11253.195389874789</v>
      </c>
      <c r="I64" s="313">
        <f t="shared" ca="1" si="34"/>
        <v>12083.108133616881</v>
      </c>
      <c r="J64" s="313">
        <f t="shared" ca="1" si="34"/>
        <v>13116.71881008437</v>
      </c>
      <c r="K64" s="313">
        <f t="shared" ca="1" si="34"/>
        <v>14052.906972400799</v>
      </c>
      <c r="L64" s="313">
        <f t="shared" ca="1" si="34"/>
        <v>15296.430573890011</v>
      </c>
      <c r="M64" s="313">
        <f t="shared" ca="1" si="34"/>
        <v>17076.570047905592</v>
      </c>
      <c r="N64" s="313">
        <f t="shared" ca="1" si="34"/>
        <v>18825.406688485942</v>
      </c>
      <c r="O64" s="313">
        <f t="shared" ca="1" si="34"/>
        <v>20879.678292814773</v>
      </c>
      <c r="P64" s="313">
        <f t="shared" ca="1" si="35"/>
        <v>22563.449775829406</v>
      </c>
      <c r="Q64" s="313">
        <f t="shared" ca="1" si="35"/>
        <v>26081.3229007277</v>
      </c>
      <c r="R64" s="313">
        <f t="shared" ca="1" si="35"/>
        <v>30464.046693551027</v>
      </c>
      <c r="S64" s="313">
        <f t="shared" ca="1" si="35"/>
        <v>34972.12040251046</v>
      </c>
      <c r="T64" s="313">
        <f t="shared" ca="1" si="35"/>
        <v>39366.843754377813</v>
      </c>
      <c r="U64" s="313">
        <f t="shared" ca="1" si="35"/>
        <v>43691.003028258128</v>
      </c>
      <c r="V64" s="313">
        <f t="shared" ca="1" si="35"/>
        <v>49498.485968881876</v>
      </c>
      <c r="W64" s="313">
        <f t="shared" ca="1" si="35"/>
        <v>55517.041790122901</v>
      </c>
      <c r="X64" s="313">
        <f t="shared" ca="1" si="35"/>
        <v>62189.650983028492</v>
      </c>
      <c r="Y64" s="313">
        <f t="shared" ca="1" si="35"/>
        <v>69793.197794794673</v>
      </c>
      <c r="Z64" s="313">
        <f t="shared" ca="1" si="36"/>
        <v>68008.189577518395</v>
      </c>
      <c r="AA64" s="313">
        <f t="shared" ca="1" si="36"/>
        <v>73713.747281336531</v>
      </c>
      <c r="AB64" s="313">
        <f t="shared" ca="1" si="36"/>
        <v>81306.48257796008</v>
      </c>
      <c r="AC64" s="313">
        <f t="shared" ca="1" si="36"/>
        <v>93592.1024775275</v>
      </c>
      <c r="AD64" s="313">
        <f t="shared" ca="1" si="36"/>
        <v>107291.70289760681</v>
      </c>
      <c r="AE64" s="313">
        <f t="shared" ca="1" si="36"/>
        <v>113547.32611107078</v>
      </c>
      <c r="AF64" s="313">
        <f t="shared" ca="1" si="36"/>
        <v>122166.82239140302</v>
      </c>
      <c r="AG64" s="313">
        <f t="shared" ca="1" si="36"/>
        <v>130795.35289623162</v>
      </c>
      <c r="AH64" s="313">
        <f t="shared" ca="1" si="36"/>
        <v>139608.72472667813</v>
      </c>
      <c r="AI64" s="313">
        <f t="shared" ca="1" si="36"/>
        <v>157672.81824851898</v>
      </c>
      <c r="AJ64" s="313">
        <f t="shared" ca="1" si="37"/>
        <v>165328.83068501952</v>
      </c>
      <c r="AK64" s="313">
        <f t="shared" ca="1" si="37"/>
        <v>122889.73129425335</v>
      </c>
      <c r="AL64" s="313">
        <f t="shared" ca="1" si="37"/>
        <v>132241.62051162819</v>
      </c>
      <c r="AM64" s="313">
        <f t="shared" ca="1" si="37"/>
        <v>195620.21960713321</v>
      </c>
      <c r="AN64" s="313">
        <f t="shared" ca="1" si="37"/>
        <v>217455.52742396391</v>
      </c>
      <c r="AO64" s="313">
        <f t="shared" ca="1" si="37"/>
        <v>285925.96648096823</v>
      </c>
      <c r="AP64" s="313">
        <f t="shared" ca="1" si="37"/>
        <v>306967.36036483501</v>
      </c>
      <c r="AQ64" s="313">
        <f t="shared" ca="1" si="37"/>
        <v>278950.94525348424</v>
      </c>
      <c r="AR64" s="313">
        <f t="shared" ca="1" si="37"/>
        <v>285465.65819296613</v>
      </c>
      <c r="AS64" s="313">
        <f t="shared" ca="1" si="37"/>
        <v>353647.65330070624</v>
      </c>
      <c r="AT64" s="313">
        <f t="shared" ca="1" si="38"/>
        <v>365116.13628036145</v>
      </c>
      <c r="AU64" s="313">
        <f t="shared" ca="1" si="38"/>
        <v>366775.21433665324</v>
      </c>
      <c r="AV64" s="313">
        <f t="shared" ca="1" si="38"/>
        <v>382881.2919079081</v>
      </c>
      <c r="AW64" s="313">
        <f t="shared" ca="1" si="38"/>
        <v>417228.94806878606</v>
      </c>
      <c r="AX64" s="313">
        <f t="shared" ca="1" si="38"/>
        <v>449881.65608244989</v>
      </c>
      <c r="AY64" s="313">
        <f t="shared" ca="1" si="38"/>
        <v>563585.23073658231</v>
      </c>
      <c r="AZ64" s="313">
        <f t="shared" ca="1" si="38"/>
        <v>660459.51258257171</v>
      </c>
      <c r="BA64" s="313">
        <f t="shared" ca="1" si="38"/>
        <v>573579.90353261027</v>
      </c>
      <c r="BB64" s="313">
        <f t="shared" ca="1" si="38"/>
        <v>561524.9218753298</v>
      </c>
      <c r="BC64" s="313">
        <f t="shared" ca="1" si="38"/>
        <v>519810.5378191807</v>
      </c>
      <c r="BD64" s="313">
        <f t="shared" ca="1" si="39"/>
        <v>527388.99375405139</v>
      </c>
      <c r="BE64" s="313" t="str">
        <f t="shared" ca="1" si="39"/>
        <v/>
      </c>
      <c r="BF64" s="313" t="str">
        <f t="shared" ca="1" si="39"/>
        <v/>
      </c>
      <c r="BG64" s="313" t="str">
        <f t="shared" ca="1" si="39"/>
        <v/>
      </c>
      <c r="BH64" s="313" t="str">
        <f t="shared" ca="1" si="39"/>
        <v/>
      </c>
      <c r="BI64" s="313" t="str">
        <f t="shared" ca="1" si="39"/>
        <v/>
      </c>
      <c r="BJ64" s="313" t="str">
        <f t="shared" ca="1" si="39"/>
        <v/>
      </c>
      <c r="BK64" s="313" t="str">
        <f t="shared" ca="1" si="39"/>
        <v/>
      </c>
      <c r="BL64" s="313" t="str">
        <f t="shared" ca="1" si="39"/>
        <v/>
      </c>
      <c r="BM64" s="313" t="str">
        <f t="shared" ca="1" si="39"/>
        <v/>
      </c>
      <c r="BN64" s="313" t="str">
        <f t="shared" ca="1" si="39"/>
        <v/>
      </c>
      <c r="BO64" s="313" t="str">
        <f t="shared" ca="1" si="39"/>
        <v/>
      </c>
      <c r="BP64" s="312" t="str">
        <f t="shared" ca="1" si="39"/>
        <v/>
      </c>
    </row>
    <row r="65" spans="1:68" s="100" customFormat="1" x14ac:dyDescent="0.25">
      <c r="A65" s="157">
        <v>2012</v>
      </c>
      <c r="B65" s="309">
        <f>'Waste Disposal Data'!AB59*'Waste Disposal Data'!AF59*Short_Metric</f>
        <v>134777.41099057789</v>
      </c>
      <c r="C65" s="313">
        <f t="shared" si="9"/>
        <v>4339070.7160458239</v>
      </c>
      <c r="D65" s="311">
        <f ca="1">(((SUM(F65:BN65)/M3_FT3)*g_ft3)/g_mt)*Conversions_Constants!$C$29</f>
        <v>182008.81637414492</v>
      </c>
      <c r="E65" s="314"/>
      <c r="F65" s="311">
        <f t="shared" ca="1" si="34"/>
        <v>8772.7729702740598</v>
      </c>
      <c r="G65" s="313">
        <f t="shared" ca="1" si="34"/>
        <v>9759.2217874212529</v>
      </c>
      <c r="H65" s="313">
        <f t="shared" ca="1" si="34"/>
        <v>10811.951287309277</v>
      </c>
      <c r="I65" s="313">
        <f t="shared" ca="1" si="34"/>
        <v>11609.322686914702</v>
      </c>
      <c r="J65" s="313">
        <f t="shared" ca="1" si="34"/>
        <v>12602.404909059669</v>
      </c>
      <c r="K65" s="313">
        <f t="shared" ca="1" si="34"/>
        <v>13501.884608472687</v>
      </c>
      <c r="L65" s="313">
        <f t="shared" ca="1" si="34"/>
        <v>14696.648952120226</v>
      </c>
      <c r="M65" s="313">
        <f t="shared" ca="1" si="34"/>
        <v>16406.988158972636</v>
      </c>
      <c r="N65" s="313">
        <f t="shared" ca="1" si="34"/>
        <v>18087.251934044751</v>
      </c>
      <c r="O65" s="313">
        <f t="shared" ca="1" si="34"/>
        <v>20060.974396634523</v>
      </c>
      <c r="P65" s="313">
        <f t="shared" ca="1" si="35"/>
        <v>21678.724255460718</v>
      </c>
      <c r="Q65" s="313">
        <f t="shared" ca="1" si="35"/>
        <v>25058.659602140757</v>
      </c>
      <c r="R65" s="313">
        <f t="shared" ca="1" si="35"/>
        <v>29269.534337007088</v>
      </c>
      <c r="S65" s="313">
        <f t="shared" ca="1" si="35"/>
        <v>33600.843947495516</v>
      </c>
      <c r="T65" s="313">
        <f t="shared" ca="1" si="35"/>
        <v>37823.247731965814</v>
      </c>
      <c r="U65" s="313">
        <f t="shared" ca="1" si="35"/>
        <v>41977.85429552284</v>
      </c>
      <c r="V65" s="313">
        <f t="shared" ca="1" si="35"/>
        <v>47557.622572930719</v>
      </c>
      <c r="W65" s="313">
        <f t="shared" ca="1" si="35"/>
        <v>53340.187444928677</v>
      </c>
      <c r="X65" s="313">
        <f t="shared" ca="1" si="35"/>
        <v>59751.15988906227</v>
      </c>
      <c r="Y65" s="313">
        <f t="shared" ca="1" si="35"/>
        <v>67056.56736590834</v>
      </c>
      <c r="Z65" s="313">
        <f t="shared" ca="1" si="36"/>
        <v>65341.550321948242</v>
      </c>
      <c r="AA65" s="313">
        <f t="shared" ca="1" si="36"/>
        <v>70823.38990825192</v>
      </c>
      <c r="AB65" s="313">
        <f t="shared" ca="1" si="36"/>
        <v>78118.409795526488</v>
      </c>
      <c r="AC65" s="313">
        <f t="shared" ca="1" si="36"/>
        <v>89922.303648470304</v>
      </c>
      <c r="AD65" s="313">
        <f t="shared" ca="1" si="36"/>
        <v>103084.73505268876</v>
      </c>
      <c r="AE65" s="313">
        <f t="shared" ca="1" si="36"/>
        <v>109095.07177150201</v>
      </c>
      <c r="AF65" s="313">
        <f t="shared" ca="1" si="36"/>
        <v>117376.5927684574</v>
      </c>
      <c r="AG65" s="313">
        <f t="shared" ca="1" si="36"/>
        <v>125666.79375290142</v>
      </c>
      <c r="AH65" s="313">
        <f t="shared" ca="1" si="36"/>
        <v>134134.58833091511</v>
      </c>
      <c r="AI65" s="313">
        <f t="shared" ca="1" si="36"/>
        <v>151490.37861456096</v>
      </c>
      <c r="AJ65" s="313">
        <f t="shared" ca="1" si="37"/>
        <v>158846.19450957011</v>
      </c>
      <c r="AK65" s="313">
        <f t="shared" ca="1" si="37"/>
        <v>118071.15600778474</v>
      </c>
      <c r="AL65" s="313">
        <f t="shared" ca="1" si="37"/>
        <v>127056.35240396165</v>
      </c>
      <c r="AM65" s="313">
        <f t="shared" ca="1" si="37"/>
        <v>187949.84108319297</v>
      </c>
      <c r="AN65" s="313">
        <f t="shared" ca="1" si="37"/>
        <v>208928.97423424144</v>
      </c>
      <c r="AO65" s="313">
        <f t="shared" ca="1" si="37"/>
        <v>274714.64897433657</v>
      </c>
      <c r="AP65" s="313">
        <f t="shared" ca="1" si="37"/>
        <v>294930.99800299818</v>
      </c>
      <c r="AQ65" s="313">
        <f t="shared" ca="1" si="37"/>
        <v>268013.12224110519</v>
      </c>
      <c r="AR65" s="313">
        <f t="shared" ca="1" si="37"/>
        <v>274272.38963247003</v>
      </c>
      <c r="AS65" s="313">
        <f t="shared" ca="1" si="37"/>
        <v>339780.93047231907</v>
      </c>
      <c r="AT65" s="313">
        <f t="shared" ca="1" si="38"/>
        <v>350799.72780227289</v>
      </c>
      <c r="AU65" s="313">
        <f t="shared" ca="1" si="38"/>
        <v>352393.75247748662</v>
      </c>
      <c r="AV65" s="313">
        <f t="shared" ca="1" si="38"/>
        <v>367868.30171411461</v>
      </c>
      <c r="AW65" s="313">
        <f t="shared" ca="1" si="38"/>
        <v>400869.16701312363</v>
      </c>
      <c r="AX65" s="313">
        <f t="shared" ca="1" si="38"/>
        <v>432241.54403237416</v>
      </c>
      <c r="AY65" s="313">
        <f t="shared" ca="1" si="38"/>
        <v>541486.73775393632</v>
      </c>
      <c r="AZ65" s="313">
        <f t="shared" ca="1" si="38"/>
        <v>634562.52467702306</v>
      </c>
      <c r="BA65" s="313">
        <f t="shared" ca="1" si="38"/>
        <v>551089.5138241417</v>
      </c>
      <c r="BB65" s="313">
        <f t="shared" ca="1" si="38"/>
        <v>539507.21475864947</v>
      </c>
      <c r="BC65" s="313">
        <f t="shared" ca="1" si="38"/>
        <v>499428.47509675828</v>
      </c>
      <c r="BD65" s="313">
        <f t="shared" ca="1" si="39"/>
        <v>506709.77552406269</v>
      </c>
      <c r="BE65" s="313">
        <f t="shared" ca="1" si="39"/>
        <v>529016.39580129029</v>
      </c>
      <c r="BF65" s="313" t="str">
        <f t="shared" ca="1" si="39"/>
        <v/>
      </c>
      <c r="BG65" s="313" t="str">
        <f t="shared" ca="1" si="39"/>
        <v/>
      </c>
      <c r="BH65" s="313" t="str">
        <f t="shared" ca="1" si="39"/>
        <v/>
      </c>
      <c r="BI65" s="313" t="str">
        <f t="shared" ca="1" si="39"/>
        <v/>
      </c>
      <c r="BJ65" s="313" t="str">
        <f t="shared" ca="1" si="39"/>
        <v/>
      </c>
      <c r="BK65" s="313" t="str">
        <f t="shared" ca="1" si="39"/>
        <v/>
      </c>
      <c r="BL65" s="313" t="str">
        <f t="shared" ca="1" si="39"/>
        <v/>
      </c>
      <c r="BM65" s="313" t="str">
        <f t="shared" ca="1" si="39"/>
        <v/>
      </c>
      <c r="BN65" s="313" t="str">
        <f t="shared" ca="1" si="39"/>
        <v/>
      </c>
      <c r="BO65" s="313" t="str">
        <f t="shared" ca="1" si="39"/>
        <v/>
      </c>
      <c r="BP65" s="312" t="str">
        <f t="shared" ca="1" si="39"/>
        <v/>
      </c>
    </row>
    <row r="66" spans="1:68" s="100" customFormat="1" x14ac:dyDescent="0.25">
      <c r="A66" s="157">
        <v>2013</v>
      </c>
      <c r="B66" s="309">
        <f>'Waste Disposal Data'!AB60*'Waste Disposal Data'!AF60*Short_Metric</f>
        <v>136452.88850757328</v>
      </c>
      <c r="C66" s="313">
        <f t="shared" si="9"/>
        <v>4475523.6045533968</v>
      </c>
      <c r="D66" s="311">
        <f ca="1">(((SUM(F66:BN66)/M3_FT3)*g_ft3)/g_mt)*Conversions_Constants!$C$29</f>
        <v>185139.23559198168</v>
      </c>
      <c r="E66" s="314"/>
      <c r="F66" s="311">
        <f t="shared" ca="1" si="34"/>
        <v>8428.7876219202699</v>
      </c>
      <c r="G66" s="313">
        <f t="shared" ca="1" si="34"/>
        <v>9376.5572276995663</v>
      </c>
      <c r="H66" s="313">
        <f t="shared" ca="1" si="34"/>
        <v>10388.008613476168</v>
      </c>
      <c r="I66" s="313">
        <f t="shared" ca="1" si="34"/>
        <v>11154.114633299087</v>
      </c>
      <c r="J66" s="313">
        <f t="shared" ca="1" si="34"/>
        <v>12108.257544545993</v>
      </c>
      <c r="K66" s="313">
        <f t="shared" ca="1" si="34"/>
        <v>12972.468140473839</v>
      </c>
      <c r="L66" s="313">
        <f t="shared" ca="1" si="34"/>
        <v>14120.385104126119</v>
      </c>
      <c r="M66" s="313">
        <f t="shared" ca="1" si="34"/>
        <v>15763.660951438118</v>
      </c>
      <c r="N66" s="313">
        <f t="shared" ca="1" si="34"/>
        <v>17378.040641517695</v>
      </c>
      <c r="O66" s="313">
        <f t="shared" ca="1" si="34"/>
        <v>19274.372339391542</v>
      </c>
      <c r="P66" s="313">
        <f t="shared" ca="1" si="35"/>
        <v>20828.689318942048</v>
      </c>
      <c r="Q66" s="313">
        <f t="shared" ca="1" si="35"/>
        <v>24076.095505049761</v>
      </c>
      <c r="R66" s="313">
        <f t="shared" ca="1" si="35"/>
        <v>28121.85947990265</v>
      </c>
      <c r="S66" s="313">
        <f t="shared" ca="1" si="35"/>
        <v>32283.336011358959</v>
      </c>
      <c r="T66" s="313">
        <f t="shared" ca="1" si="35"/>
        <v>36340.176975314782</v>
      </c>
      <c r="U66" s="313">
        <f t="shared" ca="1" si="35"/>
        <v>40331.879085413355</v>
      </c>
      <c r="V66" s="313">
        <f t="shared" ca="1" si="35"/>
        <v>45692.861519264246</v>
      </c>
      <c r="W66" s="313">
        <f t="shared" ca="1" si="35"/>
        <v>51248.688779492324</v>
      </c>
      <c r="X66" s="313">
        <f t="shared" ca="1" si="35"/>
        <v>57408.283398513362</v>
      </c>
      <c r="Y66" s="313">
        <f t="shared" ca="1" si="35"/>
        <v>64427.241750970614</v>
      </c>
      <c r="Z66" s="313">
        <f t="shared" ca="1" si="36"/>
        <v>62779.471487168332</v>
      </c>
      <c r="AA66" s="313">
        <f t="shared" ca="1" si="36"/>
        <v>68046.365068815125</v>
      </c>
      <c r="AB66" s="313">
        <f t="shared" ca="1" si="36"/>
        <v>75055.343134915776</v>
      </c>
      <c r="AC66" s="313">
        <f t="shared" ca="1" si="36"/>
        <v>86396.399689698796</v>
      </c>
      <c r="AD66" s="313">
        <f t="shared" ca="1" si="36"/>
        <v>99042.724776438583</v>
      </c>
      <c r="AE66" s="313">
        <f t="shared" ca="1" si="36"/>
        <v>104817.3928216233</v>
      </c>
      <c r="AF66" s="313">
        <f t="shared" ca="1" si="36"/>
        <v>112774.19073561723</v>
      </c>
      <c r="AG66" s="313">
        <f t="shared" ca="1" si="36"/>
        <v>120739.32828992062</v>
      </c>
      <c r="AH66" s="313">
        <f t="shared" ca="1" si="36"/>
        <v>128875.09589338856</v>
      </c>
      <c r="AI66" s="313">
        <f t="shared" ca="1" si="36"/>
        <v>145550.35590605601</v>
      </c>
      <c r="AJ66" s="313">
        <f t="shared" ca="1" si="37"/>
        <v>152617.74613433096</v>
      </c>
      <c r="AK66" s="313">
        <f t="shared" ca="1" si="37"/>
        <v>113441.51976078654</v>
      </c>
      <c r="AL66" s="313">
        <f t="shared" ca="1" si="37"/>
        <v>122074.4015669416</v>
      </c>
      <c r="AM66" s="313">
        <f t="shared" ca="1" si="37"/>
        <v>180580.22240308928</v>
      </c>
      <c r="AN66" s="313">
        <f t="shared" ca="1" si="37"/>
        <v>200736.75197718825</v>
      </c>
      <c r="AO66" s="313">
        <f t="shared" ca="1" si="37"/>
        <v>263942.93351497827</v>
      </c>
      <c r="AP66" s="313">
        <f t="shared" ca="1" si="37"/>
        <v>283366.58815993671</v>
      </c>
      <c r="AQ66" s="313">
        <f t="shared" ca="1" si="37"/>
        <v>257504.17740349378</v>
      </c>
      <c r="AR66" s="313">
        <f t="shared" ca="1" si="37"/>
        <v>263518.01540994796</v>
      </c>
      <c r="AS66" s="313">
        <f t="shared" ca="1" si="37"/>
        <v>326457.92962315556</v>
      </c>
      <c r="AT66" s="313">
        <f t="shared" ca="1" si="38"/>
        <v>337044.67372993176</v>
      </c>
      <c r="AU66" s="313">
        <f t="shared" ca="1" si="38"/>
        <v>338576.19580362819</v>
      </c>
      <c r="AV66" s="313">
        <f t="shared" ca="1" si="38"/>
        <v>353443.97928582225</v>
      </c>
      <c r="AW66" s="313">
        <f t="shared" ca="1" si="38"/>
        <v>385150.86214799667</v>
      </c>
      <c r="AX66" s="313">
        <f t="shared" ca="1" si="38"/>
        <v>415293.1106691999</v>
      </c>
      <c r="AY66" s="313">
        <f t="shared" ca="1" si="38"/>
        <v>520254.73907502415</v>
      </c>
      <c r="AZ66" s="313">
        <f t="shared" ca="1" si="38"/>
        <v>609680.97219152236</v>
      </c>
      <c r="BA66" s="313">
        <f t="shared" ca="1" si="38"/>
        <v>529480.9849098213</v>
      </c>
      <c r="BB66" s="313">
        <f t="shared" ca="1" si="38"/>
        <v>518352.83428659616</v>
      </c>
      <c r="BC66" s="313">
        <f t="shared" ca="1" si="38"/>
        <v>479845.6044849137</v>
      </c>
      <c r="BD66" s="313">
        <f t="shared" ca="1" si="39"/>
        <v>486841.40103876399</v>
      </c>
      <c r="BE66" s="313">
        <f t="shared" ca="1" si="39"/>
        <v>508273.3662243046</v>
      </c>
      <c r="BF66" s="313">
        <f t="shared" ca="1" si="39"/>
        <v>539109.64396231156</v>
      </c>
      <c r="BG66" s="313" t="str">
        <f t="shared" ca="1" si="39"/>
        <v/>
      </c>
      <c r="BH66" s="313" t="str">
        <f t="shared" ca="1" si="39"/>
        <v/>
      </c>
      <c r="BI66" s="313" t="str">
        <f t="shared" ca="1" si="39"/>
        <v/>
      </c>
      <c r="BJ66" s="313" t="str">
        <f t="shared" ca="1" si="39"/>
        <v/>
      </c>
      <c r="BK66" s="313" t="str">
        <f t="shared" ca="1" si="39"/>
        <v/>
      </c>
      <c r="BL66" s="313" t="str">
        <f t="shared" ca="1" si="39"/>
        <v/>
      </c>
      <c r="BM66" s="313" t="str">
        <f t="shared" ca="1" si="39"/>
        <v/>
      </c>
      <c r="BN66" s="313" t="str">
        <f t="shared" ca="1" si="39"/>
        <v/>
      </c>
      <c r="BO66" s="313" t="str">
        <f t="shared" ca="1" si="39"/>
        <v/>
      </c>
      <c r="BP66" s="312" t="str">
        <f t="shared" ca="1" si="39"/>
        <v/>
      </c>
    </row>
    <row r="67" spans="1:68" s="100" customFormat="1" x14ac:dyDescent="0.25">
      <c r="A67" s="157">
        <v>2014</v>
      </c>
      <c r="B67" s="309">
        <f>'Waste Disposal Data'!AB61*'Waste Disposal Data'!AF61*Short_Metric</f>
        <v>139673.68493246651</v>
      </c>
      <c r="C67" s="313">
        <f t="shared" si="9"/>
        <v>4615197.2894858634</v>
      </c>
      <c r="D67" s="311">
        <f ca="1">(((SUM(F67:BN67)/M3_FT3)*g_ft3)/g_mt)*Conversions_Constants!$C$29</f>
        <v>188274.54400912966</v>
      </c>
      <c r="E67" s="314"/>
      <c r="F67" s="311">
        <f t="shared" ca="1" si="34"/>
        <v>8098.290131998825</v>
      </c>
      <c r="G67" s="313">
        <f t="shared" ca="1" si="34"/>
        <v>9008.897159981123</v>
      </c>
      <c r="H67" s="313">
        <f t="shared" ca="1" si="34"/>
        <v>9980.6889696512353</v>
      </c>
      <c r="I67" s="313">
        <f t="shared" ca="1" si="34"/>
        <v>10716.755542768202</v>
      </c>
      <c r="J67" s="313">
        <f t="shared" ca="1" si="34"/>
        <v>11633.485975336198</v>
      </c>
      <c r="K67" s="313">
        <f t="shared" ca="1" si="34"/>
        <v>12463.81038910731</v>
      </c>
      <c r="L67" s="313">
        <f t="shared" ca="1" si="34"/>
        <v>13566.716884808131</v>
      </c>
      <c r="M67" s="313">
        <f t="shared" ca="1" si="34"/>
        <v>15145.558964519552</v>
      </c>
      <c r="N67" s="313">
        <f t="shared" ca="1" si="34"/>
        <v>16696.637921530055</v>
      </c>
      <c r="O67" s="313">
        <f t="shared" ca="1" si="34"/>
        <v>18518.613389977127</v>
      </c>
      <c r="P67" s="313">
        <f t="shared" ca="1" si="35"/>
        <v>20011.984729024261</v>
      </c>
      <c r="Q67" s="313">
        <f t="shared" ca="1" si="35"/>
        <v>23132.05829727462</v>
      </c>
      <c r="R67" s="313">
        <f t="shared" ca="1" si="35"/>
        <v>27019.18559761607</v>
      </c>
      <c r="S67" s="313">
        <f t="shared" ca="1" si="35"/>
        <v>31017.488300319506</v>
      </c>
      <c r="T67" s="313">
        <f t="shared" ca="1" si="35"/>
        <v>34915.258254808869</v>
      </c>
      <c r="U67" s="313">
        <f t="shared" ca="1" si="35"/>
        <v>38750.443486433571</v>
      </c>
      <c r="V67" s="313">
        <f t="shared" ca="1" si="35"/>
        <v>43901.21879235869</v>
      </c>
      <c r="W67" s="313">
        <f t="shared" ca="1" si="35"/>
        <v>49239.198949740698</v>
      </c>
      <c r="X67" s="313">
        <f t="shared" ca="1" si="35"/>
        <v>55157.272409154764</v>
      </c>
      <c r="Y67" s="313">
        <f t="shared" ca="1" si="35"/>
        <v>61901.013468046658</v>
      </c>
      <c r="Z67" s="313">
        <f t="shared" ca="1" si="36"/>
        <v>60317.853200435326</v>
      </c>
      <c r="AA67" s="313">
        <f t="shared" ca="1" si="36"/>
        <v>65378.228930821511</v>
      </c>
      <c r="AB67" s="313">
        <f t="shared" ca="1" si="36"/>
        <v>72112.381035980332</v>
      </c>
      <c r="AC67" s="313">
        <f t="shared" ca="1" si="36"/>
        <v>83008.748402646248</v>
      </c>
      <c r="AD67" s="313">
        <f t="shared" ca="1" si="36"/>
        <v>95159.203990072449</v>
      </c>
      <c r="AE67" s="313">
        <f t="shared" ca="1" si="36"/>
        <v>100707.4440624961</v>
      </c>
      <c r="AF67" s="313">
        <f t="shared" ca="1" si="36"/>
        <v>108352.2514677302</v>
      </c>
      <c r="AG67" s="313">
        <f t="shared" ca="1" si="36"/>
        <v>116005.07151130147</v>
      </c>
      <c r="AH67" s="313">
        <f t="shared" ca="1" si="36"/>
        <v>123821.83110411045</v>
      </c>
      <c r="AI67" s="313">
        <f t="shared" ca="1" si="36"/>
        <v>139843.24481940153</v>
      </c>
      <c r="AJ67" s="313">
        <f t="shared" ca="1" si="37"/>
        <v>146633.51871309432</v>
      </c>
      <c r="AK67" s="313">
        <f t="shared" ca="1" si="37"/>
        <v>108993.41414755346</v>
      </c>
      <c r="AL67" s="313">
        <f t="shared" ca="1" si="37"/>
        <v>117287.7958163579</v>
      </c>
      <c r="AM67" s="313">
        <f t="shared" ca="1" si="37"/>
        <v>173499.570604665</v>
      </c>
      <c r="AN67" s="313">
        <f t="shared" ca="1" si="37"/>
        <v>192865.75134942174</v>
      </c>
      <c r="AO67" s="313">
        <f t="shared" ca="1" si="37"/>
        <v>253593.58306007646</v>
      </c>
      <c r="AP67" s="313">
        <f t="shared" ca="1" si="37"/>
        <v>272255.62531269097</v>
      </c>
      <c r="AQ67" s="313">
        <f t="shared" ca="1" si="37"/>
        <v>247407.29418688413</v>
      </c>
      <c r="AR67" s="313">
        <f t="shared" ca="1" si="37"/>
        <v>253185.32623225651</v>
      </c>
      <c r="AS67" s="313">
        <f t="shared" ca="1" si="37"/>
        <v>313657.3311094598</v>
      </c>
      <c r="AT67" s="313">
        <f t="shared" ca="1" si="38"/>
        <v>323828.96304226044</v>
      </c>
      <c r="AU67" s="313">
        <f t="shared" ca="1" si="38"/>
        <v>325300.43327649345</v>
      </c>
      <c r="AV67" s="313">
        <f t="shared" ca="1" si="38"/>
        <v>339585.24262979167</v>
      </c>
      <c r="AW67" s="313">
        <f t="shared" ca="1" si="38"/>
        <v>370048.88083220791</v>
      </c>
      <c r="AX67" s="313">
        <f t="shared" ca="1" si="38"/>
        <v>399009.2348836828</v>
      </c>
      <c r="AY67" s="313">
        <f t="shared" ca="1" si="38"/>
        <v>499855.25897223182</v>
      </c>
      <c r="AZ67" s="313">
        <f t="shared" ca="1" si="38"/>
        <v>585775.03933373443</v>
      </c>
      <c r="BA67" s="313">
        <f t="shared" ca="1" si="38"/>
        <v>508719.73853332945</v>
      </c>
      <c r="BB67" s="313">
        <f t="shared" ca="1" si="38"/>
        <v>498027.92893723369</v>
      </c>
      <c r="BC67" s="313">
        <f t="shared" ca="1" si="38"/>
        <v>461030.58921276894</v>
      </c>
      <c r="BD67" s="313">
        <f t="shared" ca="1" si="39"/>
        <v>467752.07666016452</v>
      </c>
      <c r="BE67" s="313">
        <f t="shared" ca="1" si="39"/>
        <v>488343.68247071322</v>
      </c>
      <c r="BF67" s="313">
        <f t="shared" ca="1" si="39"/>
        <v>517970.85246415751</v>
      </c>
      <c r="BG67" s="313">
        <f t="shared" ca="1" si="39"/>
        <v>545811.55403029313</v>
      </c>
      <c r="BH67" s="313" t="str">
        <f t="shared" ca="1" si="39"/>
        <v/>
      </c>
      <c r="BI67" s="313" t="str">
        <f t="shared" ca="1" si="39"/>
        <v/>
      </c>
      <c r="BJ67" s="313" t="str">
        <f t="shared" ca="1" si="39"/>
        <v/>
      </c>
      <c r="BK67" s="313" t="str">
        <f t="shared" ca="1" si="39"/>
        <v/>
      </c>
      <c r="BL67" s="313" t="str">
        <f t="shared" ca="1" si="39"/>
        <v/>
      </c>
      <c r="BM67" s="313" t="str">
        <f t="shared" ca="1" si="39"/>
        <v/>
      </c>
      <c r="BN67" s="313" t="str">
        <f t="shared" ca="1" si="39"/>
        <v/>
      </c>
      <c r="BO67" s="313" t="str">
        <f t="shared" ca="1" si="39"/>
        <v/>
      </c>
      <c r="BP67" s="312" t="str">
        <f t="shared" ca="1" si="39"/>
        <v/>
      </c>
    </row>
    <row r="68" spans="1:68" s="100" customFormat="1" x14ac:dyDescent="0.25">
      <c r="A68" s="157">
        <v>2015</v>
      </c>
      <c r="B68" s="309">
        <f>'Waste Disposal Data'!AB62*'Waste Disposal Data'!AF62*Short_Metric</f>
        <v>154145.98154489743</v>
      </c>
      <c r="C68" s="313">
        <f t="shared" si="9"/>
        <v>4769343.2710307613</v>
      </c>
      <c r="D68" s="311">
        <f ca="1">(((SUM(F68:BN68)/M3_FT3)*g_ft3)/g_mt)*Conversions_Constants!$C$29</f>
        <v>191532.26937443452</v>
      </c>
      <c r="E68" s="314"/>
      <c r="F68" s="311">
        <f t="shared" ca="1" si="34"/>
        <v>7780.7516340159482</v>
      </c>
      <c r="G68" s="313">
        <f t="shared" ca="1" si="34"/>
        <v>8655.6532497192238</v>
      </c>
      <c r="H68" s="313">
        <f t="shared" ca="1" si="34"/>
        <v>9589.3405575049819</v>
      </c>
      <c r="I68" s="313">
        <f t="shared" ca="1" si="34"/>
        <v>10296.545547468773</v>
      </c>
      <c r="J68" s="313">
        <f t="shared" ca="1" si="34"/>
        <v>11177.330465629737</v>
      </c>
      <c r="K68" s="313">
        <f t="shared" ca="1" si="34"/>
        <v>11975.097393451279</v>
      </c>
      <c r="L68" s="313">
        <f t="shared" ca="1" si="34"/>
        <v>13034.758306893231</v>
      </c>
      <c r="M68" s="313">
        <f t="shared" ca="1" si="34"/>
        <v>14551.69310316916</v>
      </c>
      <c r="N68" s="313">
        <f t="shared" ca="1" si="34"/>
        <v>16041.953384356215</v>
      </c>
      <c r="O68" s="313">
        <f t="shared" ca="1" si="34"/>
        <v>17792.488172834815</v>
      </c>
      <c r="P68" s="313">
        <f t="shared" ca="1" si="35"/>
        <v>19227.303584124147</v>
      </c>
      <c r="Q68" s="313">
        <f t="shared" ca="1" si="35"/>
        <v>22225.037317877264</v>
      </c>
      <c r="R68" s="313">
        <f t="shared" ca="1" si="35"/>
        <v>25959.748176686175</v>
      </c>
      <c r="S68" s="313">
        <f t="shared" ca="1" si="35"/>
        <v>29801.275187977684</v>
      </c>
      <c r="T68" s="313">
        <f t="shared" ca="1" si="35"/>
        <v>33546.21139649627</v>
      </c>
      <c r="U68" s="313">
        <f t="shared" ca="1" si="35"/>
        <v>37231.01686423432</v>
      </c>
      <c r="V68" s="313">
        <f t="shared" ca="1" si="35"/>
        <v>42179.827381613693</v>
      </c>
      <c r="W68" s="313">
        <f t="shared" ca="1" si="35"/>
        <v>47308.502343231048</v>
      </c>
      <c r="X68" s="313">
        <f t="shared" ca="1" si="35"/>
        <v>52994.524823164043</v>
      </c>
      <c r="Y68" s="313">
        <f t="shared" ca="1" si="35"/>
        <v>59473.840012924396</v>
      </c>
      <c r="Z68" s="313">
        <f t="shared" ca="1" si="36"/>
        <v>57952.756347318849</v>
      </c>
      <c r="AA68" s="313">
        <f t="shared" ca="1" si="36"/>
        <v>62814.711907215773</v>
      </c>
      <c r="AB68" s="313">
        <f t="shared" ca="1" si="36"/>
        <v>69284.814131498584</v>
      </c>
      <c r="AC68" s="313">
        <f t="shared" ca="1" si="36"/>
        <v>79753.92882251415</v>
      </c>
      <c r="AD68" s="313">
        <f t="shared" ca="1" si="36"/>
        <v>91427.958231803859</v>
      </c>
      <c r="AE68" s="313">
        <f t="shared" ca="1" si="36"/>
        <v>96758.648699269703</v>
      </c>
      <c r="AF68" s="313">
        <f t="shared" ca="1" si="36"/>
        <v>104103.69891857188</v>
      </c>
      <c r="AG68" s="313">
        <f t="shared" ca="1" si="36"/>
        <v>111456.44759616787</v>
      </c>
      <c r="AH68" s="313">
        <f t="shared" ca="1" si="36"/>
        <v>118966.70766133239</v>
      </c>
      <c r="AI68" s="313">
        <f t="shared" ca="1" si="36"/>
        <v>134359.9127592736</v>
      </c>
      <c r="AJ68" s="313">
        <f t="shared" ca="1" si="37"/>
        <v>140883.93620528656</v>
      </c>
      <c r="AK68" s="313">
        <f t="shared" ca="1" si="37"/>
        <v>104719.72125012396</v>
      </c>
      <c r="AL68" s="313">
        <f t="shared" ca="1" si="37"/>
        <v>112688.87556181088</v>
      </c>
      <c r="AM68" s="313">
        <f t="shared" ca="1" si="37"/>
        <v>166696.55513442587</v>
      </c>
      <c r="AN68" s="313">
        <f t="shared" ca="1" si="37"/>
        <v>185303.37707070136</v>
      </c>
      <c r="AO68" s="313">
        <f t="shared" ca="1" si="37"/>
        <v>243650.03644091898</v>
      </c>
      <c r="AP68" s="313">
        <f t="shared" ca="1" si="37"/>
        <v>261580.32955024703</v>
      </c>
      <c r="AQ68" s="313">
        <f t="shared" ca="1" si="37"/>
        <v>237706.31542400853</v>
      </c>
      <c r="AR68" s="313">
        <f t="shared" ca="1" si="37"/>
        <v>243257.78759228869</v>
      </c>
      <c r="AS68" s="313">
        <f t="shared" ca="1" si="37"/>
        <v>301358.65124267165</v>
      </c>
      <c r="AT68" s="313">
        <f t="shared" ca="1" si="38"/>
        <v>311131.4477826514</v>
      </c>
      <c r="AU68" s="313">
        <f t="shared" ca="1" si="38"/>
        <v>312545.22084373137</v>
      </c>
      <c r="AV68" s="313">
        <f t="shared" ca="1" si="38"/>
        <v>326269.91481068148</v>
      </c>
      <c r="AW68" s="313">
        <f t="shared" ca="1" si="38"/>
        <v>355539.05667372316</v>
      </c>
      <c r="AX68" s="313">
        <f t="shared" ca="1" si="38"/>
        <v>383363.85900049168</v>
      </c>
      <c r="AY68" s="313">
        <f t="shared" ca="1" si="38"/>
        <v>480255.65392526815</v>
      </c>
      <c r="AZ68" s="313">
        <f t="shared" ca="1" si="38"/>
        <v>562806.47151088994</v>
      </c>
      <c r="BA68" s="313">
        <f t="shared" ca="1" si="38"/>
        <v>488772.55227115279</v>
      </c>
      <c r="BB68" s="313">
        <f t="shared" ca="1" si="38"/>
        <v>478499.97452580032</v>
      </c>
      <c r="BC68" s="313">
        <f t="shared" ca="1" si="38"/>
        <v>442953.32124179945</v>
      </c>
      <c r="BD68" s="313">
        <f t="shared" ca="1" si="39"/>
        <v>449411.25539665518</v>
      </c>
      <c r="BE68" s="313">
        <f t="shared" ca="1" si="39"/>
        <v>469195.45279461605</v>
      </c>
      <c r="BF68" s="313">
        <f t="shared" ca="1" si="39"/>
        <v>497660.92483628879</v>
      </c>
      <c r="BG68" s="313">
        <f t="shared" ca="1" si="39"/>
        <v>524409.97687962279</v>
      </c>
      <c r="BH68" s="313">
        <f t="shared" ca="1" si="39"/>
        <v>558694.73972986604</v>
      </c>
      <c r="BI68" s="313" t="str">
        <f t="shared" ca="1" si="39"/>
        <v/>
      </c>
      <c r="BJ68" s="313" t="str">
        <f t="shared" ca="1" si="39"/>
        <v/>
      </c>
      <c r="BK68" s="313" t="str">
        <f t="shared" ca="1" si="39"/>
        <v/>
      </c>
      <c r="BL68" s="313" t="str">
        <f t="shared" ca="1" si="39"/>
        <v/>
      </c>
      <c r="BM68" s="313" t="str">
        <f t="shared" ca="1" si="39"/>
        <v/>
      </c>
      <c r="BN68" s="313" t="str">
        <f t="shared" ca="1" si="39"/>
        <v/>
      </c>
      <c r="BO68" s="313" t="str">
        <f t="shared" ca="1" si="39"/>
        <v/>
      </c>
      <c r="BP68" s="312" t="str">
        <f t="shared" ca="1" si="39"/>
        <v/>
      </c>
    </row>
    <row r="69" spans="1:68" s="100" customFormat="1" x14ac:dyDescent="0.25">
      <c r="A69" s="157">
        <v>2016</v>
      </c>
      <c r="B69" s="309">
        <f>'Waste Disposal Data'!AB63*'Waste Disposal Data'!AF63*Short_Metric</f>
        <v>159233.86110617258</v>
      </c>
      <c r="C69" s="313">
        <f t="shared" si="9"/>
        <v>4928577.1321369335</v>
      </c>
      <c r="D69" s="311">
        <f ca="1">(((SUM(F69:BN69)/M3_FT3)*g_ft3)/g_mt)*Conversions_Constants!$C$29</f>
        <v>195764.72954836482</v>
      </c>
      <c r="E69" s="314"/>
      <c r="F69" s="311">
        <f t="shared" ca="1" si="34"/>
        <v>7475.6639986297087</v>
      </c>
      <c r="G69" s="313">
        <f t="shared" ca="1" si="34"/>
        <v>8316.2602312947201</v>
      </c>
      <c r="H69" s="313">
        <f t="shared" ca="1" si="34"/>
        <v>9213.3371360858437</v>
      </c>
      <c r="I69" s="313">
        <f t="shared" ca="1" si="34"/>
        <v>9892.812221758868</v>
      </c>
      <c r="J69" s="313">
        <f t="shared" ca="1" si="34"/>
        <v>10739.061069292531</v>
      </c>
      <c r="K69" s="313">
        <f t="shared" ca="1" si="34"/>
        <v>11505.547108448554</v>
      </c>
      <c r="L69" s="313">
        <f t="shared" ca="1" si="34"/>
        <v>12523.658123165997</v>
      </c>
      <c r="M69" s="313">
        <f t="shared" ca="1" si="34"/>
        <v>13981.113055310703</v>
      </c>
      <c r="N69" s="313">
        <f t="shared" ca="1" si="34"/>
        <v>15412.939395063298</v>
      </c>
      <c r="O69" s="313">
        <f t="shared" ca="1" si="34"/>
        <v>17094.834732702242</v>
      </c>
      <c r="P69" s="313">
        <f t="shared" ca="1" si="35"/>
        <v>18473.390227002084</v>
      </c>
      <c r="Q69" s="313">
        <f t="shared" ca="1" si="35"/>
        <v>21353.581139782833</v>
      </c>
      <c r="R69" s="313">
        <f t="shared" ca="1" si="35"/>
        <v>24941.851891213788</v>
      </c>
      <c r="S69" s="313">
        <f t="shared" ca="1" si="35"/>
        <v>28632.750473881231</v>
      </c>
      <c r="T69" s="313">
        <f t="shared" ca="1" si="35"/>
        <v>32230.845633324876</v>
      </c>
      <c r="U69" s="313">
        <f t="shared" ca="1" si="35"/>
        <v>35771.167812058302</v>
      </c>
      <c r="V69" s="313">
        <f t="shared" ca="1" si="35"/>
        <v>40525.932693522438</v>
      </c>
      <c r="W69" s="313">
        <f t="shared" ca="1" si="35"/>
        <v>45453.509433489278</v>
      </c>
      <c r="X69" s="313">
        <f t="shared" ca="1" si="35"/>
        <v>50916.579782991677</v>
      </c>
      <c r="Y69" s="313">
        <f t="shared" ca="1" si="35"/>
        <v>57141.837390252986</v>
      </c>
      <c r="Z69" s="313">
        <f t="shared" ca="1" si="36"/>
        <v>55680.396268271194</v>
      </c>
      <c r="AA69" s="313">
        <f t="shared" ca="1" si="36"/>
        <v>60351.711823849051</v>
      </c>
      <c r="AB69" s="313">
        <f t="shared" ca="1" si="36"/>
        <v>66568.117711175029</v>
      </c>
      <c r="AC69" s="313">
        <f t="shared" ca="1" si="36"/>
        <v>76626.732543578139</v>
      </c>
      <c r="AD69" s="313">
        <f t="shared" ca="1" si="36"/>
        <v>87843.016712376164</v>
      </c>
      <c r="AE69" s="313">
        <f t="shared" ca="1" si="36"/>
        <v>92964.68781690867</v>
      </c>
      <c r="AF69" s="313">
        <f t="shared" ca="1" si="36"/>
        <v>100021.73449765712</v>
      </c>
      <c r="AG69" s="313">
        <f t="shared" ca="1" si="36"/>
        <v>107086.17777583233</v>
      </c>
      <c r="AH69" s="313">
        <f t="shared" ca="1" si="36"/>
        <v>114301.95633172931</v>
      </c>
      <c r="AI69" s="313">
        <f t="shared" ca="1" si="36"/>
        <v>129091.58522453799</v>
      </c>
      <c r="AJ69" s="313">
        <f t="shared" ca="1" si="37"/>
        <v>135359.79805224869</v>
      </c>
      <c r="AK69" s="313">
        <f t="shared" ca="1" si="37"/>
        <v>100613.60224809489</v>
      </c>
      <c r="AL69" s="313">
        <f t="shared" ca="1" si="37"/>
        <v>108270.28154973737</v>
      </c>
      <c r="AM69" s="313">
        <f t="shared" ca="1" si="37"/>
        <v>160160.2897162296</v>
      </c>
      <c r="AN69" s="313">
        <f t="shared" ca="1" si="37"/>
        <v>178037.52772879152</v>
      </c>
      <c r="AO69" s="313">
        <f t="shared" ca="1" si="37"/>
        <v>234096.38186151243</v>
      </c>
      <c r="AP69" s="313">
        <f t="shared" ca="1" si="37"/>
        <v>251323.61812186177</v>
      </c>
      <c r="AQ69" s="313">
        <f t="shared" ca="1" si="37"/>
        <v>228385.71747919978</v>
      </c>
      <c r="AR69" s="313">
        <f t="shared" ca="1" si="37"/>
        <v>233719.51331022833</v>
      </c>
      <c r="AS69" s="313">
        <f t="shared" ca="1" si="37"/>
        <v>289542.20951114822</v>
      </c>
      <c r="AT69" s="313">
        <f t="shared" ca="1" si="38"/>
        <v>298931.80921774317</v>
      </c>
      <c r="AU69" s="313">
        <f t="shared" ca="1" si="38"/>
        <v>300290.14744418726</v>
      </c>
      <c r="AV69" s="313">
        <f t="shared" ca="1" si="38"/>
        <v>313476.68846323248</v>
      </c>
      <c r="AW69" s="313">
        <f t="shared" ca="1" si="38"/>
        <v>341598.17085829086</v>
      </c>
      <c r="AX69" s="313">
        <f t="shared" ca="1" si="38"/>
        <v>368331.94708035403</v>
      </c>
      <c r="AY69" s="313">
        <f t="shared" ca="1" si="38"/>
        <v>461424.56038459117</v>
      </c>
      <c r="AZ69" s="313">
        <f t="shared" ca="1" si="38"/>
        <v>540738.51411424391</v>
      </c>
      <c r="BA69" s="313">
        <f t="shared" ca="1" si="38"/>
        <v>469607.50636965153</v>
      </c>
      <c r="BB69" s="313">
        <f t="shared" ca="1" si="38"/>
        <v>459737.7221590433</v>
      </c>
      <c r="BC69" s="313">
        <f t="shared" ca="1" si="38"/>
        <v>425584.87308656954</v>
      </c>
      <c r="BD69" s="313">
        <f t="shared" ca="1" si="39"/>
        <v>431789.58802129194</v>
      </c>
      <c r="BE69" s="313">
        <f t="shared" ca="1" si="39"/>
        <v>450798.03594336065</v>
      </c>
      <c r="BF69" s="313">
        <f t="shared" ca="1" si="39"/>
        <v>478147.36086148367</v>
      </c>
      <c r="BG69" s="313">
        <f t="shared" ca="1" si="39"/>
        <v>503847.56757205579</v>
      </c>
      <c r="BH69" s="313">
        <f t="shared" ca="1" si="39"/>
        <v>536788.0056424106</v>
      </c>
      <c r="BI69" s="313">
        <f t="shared" ca="1" si="39"/>
        <v>616583.9261795897</v>
      </c>
      <c r="BJ69" s="313" t="str">
        <f t="shared" ca="1" si="39"/>
        <v/>
      </c>
      <c r="BK69" s="313" t="str">
        <f t="shared" ca="1" si="39"/>
        <v/>
      </c>
      <c r="BL69" s="313" t="str">
        <f t="shared" ca="1" si="39"/>
        <v/>
      </c>
      <c r="BM69" s="313" t="str">
        <f t="shared" ca="1" si="39"/>
        <v/>
      </c>
      <c r="BN69" s="313" t="str">
        <f t="shared" ca="1" si="39"/>
        <v/>
      </c>
      <c r="BO69" s="313" t="str">
        <f t="shared" ca="1" si="39"/>
        <v/>
      </c>
      <c r="BP69" s="312" t="str">
        <f t="shared" ca="1" si="39"/>
        <v/>
      </c>
    </row>
    <row r="70" spans="1:68" s="100" customFormat="1" x14ac:dyDescent="0.25">
      <c r="A70" s="157">
        <v>2017</v>
      </c>
      <c r="B70" s="309">
        <f>'Waste Disposal Data'!AB64*'Waste Disposal Data'!AF64*Short_Metric</f>
        <v>179161.34569684221</v>
      </c>
      <c r="C70" s="313">
        <f t="shared" ref="C70:C75" si="40">B70+C69</f>
        <v>5107738.4778337758</v>
      </c>
      <c r="D70" s="311">
        <f ca="1">(((SUM(F70:BN70)/M3_FT3)*g_ft3)/g_mt)*Conversions_Constants!$C$29</f>
        <v>200218.81757914933</v>
      </c>
      <c r="E70" s="314"/>
      <c r="F70" s="311">
        <f t="shared" ca="1" si="34"/>
        <v>7182.5390205346584</v>
      </c>
      <c r="G70" s="313">
        <f t="shared" ca="1" si="34"/>
        <v>7990.1750034704282</v>
      </c>
      <c r="H70" s="313">
        <f t="shared" ca="1" si="34"/>
        <v>8852.0770197011934</v>
      </c>
      <c r="I70" s="313">
        <f t="shared" ca="1" si="34"/>
        <v>9504.9095061829557</v>
      </c>
      <c r="J70" s="313">
        <f t="shared" ca="1" si="34"/>
        <v>10317.976461788114</v>
      </c>
      <c r="K70" s="313">
        <f t="shared" ca="1" si="34"/>
        <v>11054.408153466882</v>
      </c>
      <c r="L70" s="313">
        <f t="shared" ca="1" si="34"/>
        <v>12032.59846429215</v>
      </c>
      <c r="M70" s="313">
        <f t="shared" ca="1" si="34"/>
        <v>13432.905771137159</v>
      </c>
      <c r="N70" s="313">
        <f t="shared" ca="1" si="34"/>
        <v>14808.589397071695</v>
      </c>
      <c r="O70" s="313">
        <f t="shared" ca="1" si="34"/>
        <v>16424.536675234616</v>
      </c>
      <c r="P70" s="313">
        <f t="shared" ca="1" si="35"/>
        <v>17749.038235443277</v>
      </c>
      <c r="Q70" s="313">
        <f t="shared" ca="1" si="35"/>
        <v>20516.295247185561</v>
      </c>
      <c r="R70" s="313">
        <f t="shared" ca="1" si="35"/>
        <v>23963.867889979698</v>
      </c>
      <c r="S70" s="313">
        <f t="shared" ca="1" si="35"/>
        <v>27510.044269188693</v>
      </c>
      <c r="T70" s="313">
        <f t="shared" ca="1" si="35"/>
        <v>30967.056099447429</v>
      </c>
      <c r="U70" s="313">
        <f t="shared" ca="1" si="35"/>
        <v>34368.560259971084</v>
      </c>
      <c r="V70" s="313">
        <f t="shared" ca="1" si="35"/>
        <v>38936.888143734141</v>
      </c>
      <c r="W70" s="313">
        <f t="shared" ca="1" si="35"/>
        <v>43671.251836107018</v>
      </c>
      <c r="X70" s="313">
        <f t="shared" ca="1" si="35"/>
        <v>48920.112133255039</v>
      </c>
      <c r="Y70" s="313">
        <f t="shared" ca="1" si="35"/>
        <v>54901.273898314437</v>
      </c>
      <c r="Z70" s="313">
        <f t="shared" ca="1" si="36"/>
        <v>53497.136702371725</v>
      </c>
      <c r="AA70" s="313">
        <f t="shared" ca="1" si="36"/>
        <v>57985.287355118016</v>
      </c>
      <c r="AB70" s="313">
        <f t="shared" ca="1" si="36"/>
        <v>63957.944481146173</v>
      </c>
      <c r="AC70" s="313">
        <f t="shared" ca="1" si="36"/>
        <v>73622.155384619022</v>
      </c>
      <c r="AD70" s="313">
        <f t="shared" ca="1" si="36"/>
        <v>84398.642760532559</v>
      </c>
      <c r="AE70" s="313">
        <f t="shared" ca="1" si="36"/>
        <v>89319.490268577792</v>
      </c>
      <c r="AF70" s="313">
        <f t="shared" ca="1" si="36"/>
        <v>96099.826191047236</v>
      </c>
      <c r="AG70" s="313">
        <f t="shared" ca="1" si="36"/>
        <v>102887.26868620804</v>
      </c>
      <c r="AH70" s="313">
        <f t="shared" ca="1" si="36"/>
        <v>109820.11251797543</v>
      </c>
      <c r="AI70" s="313">
        <f t="shared" ca="1" si="36"/>
        <v>124029.83176716752</v>
      </c>
      <c r="AJ70" s="313">
        <f t="shared" ca="1" si="37"/>
        <v>130052.26445439222</v>
      </c>
      <c r="AK70" s="313">
        <f t="shared" ca="1" si="37"/>
        <v>96668.486475041849</v>
      </c>
      <c r="AL70" s="313">
        <f t="shared" ca="1" si="37"/>
        <v>104024.94308703698</v>
      </c>
      <c r="AM70" s="313">
        <f t="shared" ca="1" si="37"/>
        <v>153880.31493092861</v>
      </c>
      <c r="AN70" s="313">
        <f t="shared" ca="1" si="37"/>
        <v>171056.57641461206</v>
      </c>
      <c r="AO70" s="313">
        <f t="shared" ca="1" si="37"/>
        <v>224917.33143631177</v>
      </c>
      <c r="AP70" s="313">
        <f t="shared" ca="1" si="37"/>
        <v>241469.07810103495</v>
      </c>
      <c r="AQ70" s="313">
        <f t="shared" ca="1" si="37"/>
        <v>219430.58540724133</v>
      </c>
      <c r="AR70" s="313">
        <f t="shared" ca="1" si="37"/>
        <v>224555.24011228961</v>
      </c>
      <c r="AS70" s="313">
        <f t="shared" ca="1" si="37"/>
        <v>278189.09708713857</v>
      </c>
      <c r="AT70" s="313">
        <f t="shared" ca="1" si="38"/>
        <v>287210.52532310592</v>
      </c>
      <c r="AU70" s="313">
        <f t="shared" ca="1" si="38"/>
        <v>288515.60234586836</v>
      </c>
      <c r="AV70" s="313">
        <f t="shared" ca="1" si="38"/>
        <v>301185.09169591626</v>
      </c>
      <c r="AW70" s="313">
        <f t="shared" ca="1" si="38"/>
        <v>328203.91499439831</v>
      </c>
      <c r="AX70" s="313">
        <f t="shared" ca="1" si="38"/>
        <v>353889.44485721475</v>
      </c>
      <c r="AY70" s="313">
        <f t="shared" ca="1" si="38"/>
        <v>443331.8445830202</v>
      </c>
      <c r="AZ70" s="313">
        <f t="shared" ca="1" si="38"/>
        <v>519535.85370388569</v>
      </c>
      <c r="BA70" s="313">
        <f t="shared" ca="1" si="38"/>
        <v>451193.93266661692</v>
      </c>
      <c r="BB70" s="313">
        <f t="shared" ca="1" si="38"/>
        <v>441711.14823035483</v>
      </c>
      <c r="BC70" s="313">
        <f t="shared" ca="1" si="38"/>
        <v>408897.45152455667</v>
      </c>
      <c r="BD70" s="313">
        <f t="shared" ca="1" si="39"/>
        <v>414858.8761067919</v>
      </c>
      <c r="BE70" s="313">
        <f t="shared" ca="1" si="39"/>
        <v>433121.99212498841</v>
      </c>
      <c r="BF70" s="313">
        <f t="shared" ca="1" si="39"/>
        <v>459398.93467426964</v>
      </c>
      <c r="BG70" s="313">
        <f t="shared" ca="1" si="39"/>
        <v>484091.42186581698</v>
      </c>
      <c r="BH70" s="313">
        <f t="shared" ca="1" si="39"/>
        <v>515740.24688486604</v>
      </c>
      <c r="BI70" s="313">
        <f t="shared" ca="1" si="39"/>
        <v>592407.32462442492</v>
      </c>
      <c r="BJ70" s="313">
        <f t="shared" ca="1" si="39"/>
        <v>636935.44442469033</v>
      </c>
      <c r="BK70" s="313" t="str">
        <f t="shared" ca="1" si="39"/>
        <v/>
      </c>
      <c r="BL70" s="313" t="str">
        <f t="shared" ca="1" si="39"/>
        <v/>
      </c>
      <c r="BM70" s="313" t="str">
        <f t="shared" ca="1" si="39"/>
        <v/>
      </c>
      <c r="BN70" s="313" t="str">
        <f t="shared" ca="1" si="39"/>
        <v/>
      </c>
      <c r="BO70" s="313" t="str">
        <f t="shared" ca="1" si="39"/>
        <v/>
      </c>
      <c r="BP70" s="312" t="str">
        <f t="shared" ca="1" si="39"/>
        <v/>
      </c>
    </row>
    <row r="71" spans="1:68" s="100" customFormat="1" x14ac:dyDescent="0.25">
      <c r="A71" s="157">
        <v>2018</v>
      </c>
      <c r="B71" s="309">
        <f>'Waste Disposal Data'!AB65*'Waste Disposal Data'!AF65*Short_Metric</f>
        <v>187380.87528323726</v>
      </c>
      <c r="C71" s="313">
        <f t="shared" si="40"/>
        <v>5295119.3531170134</v>
      </c>
      <c r="D71" s="311">
        <f ca="1">(((SUM(F71:BN71)/M3_FT3)*g_ft3)/g_mt)*Conversions_Constants!$C$29</f>
        <v>206016.29621853988</v>
      </c>
      <c r="E71" s="314"/>
      <c r="F71" s="311">
        <f t="shared" ca="1" si="34"/>
        <v>6900.9076372290911</v>
      </c>
      <c r="G71" s="313">
        <f t="shared" ca="1" si="34"/>
        <v>7676.8757603132735</v>
      </c>
      <c r="H71" s="313">
        <f t="shared" ca="1" si="34"/>
        <v>8504.9821150918815</v>
      </c>
      <c r="I71" s="313">
        <f t="shared" ca="1" si="34"/>
        <v>9132.2166736391118</v>
      </c>
      <c r="J71" s="313">
        <f t="shared" ca="1" si="34"/>
        <v>9913.4028179082779</v>
      </c>
      <c r="K71" s="313">
        <f t="shared" ca="1" si="34"/>
        <v>10620.958609930307</v>
      </c>
      <c r="L71" s="313">
        <f t="shared" ca="1" si="34"/>
        <v>11560.793530052322</v>
      </c>
      <c r="M71" s="313">
        <f t="shared" ca="1" si="34"/>
        <v>12906.194002036937</v>
      </c>
      <c r="N71" s="313">
        <f t="shared" ca="1" si="34"/>
        <v>14227.936301449516</v>
      </c>
      <c r="O71" s="313">
        <f t="shared" ca="1" si="34"/>
        <v>15780.52138053552</v>
      </c>
      <c r="P71" s="313">
        <f t="shared" ca="1" si="35"/>
        <v>17053.088491724662</v>
      </c>
      <c r="Q71" s="313">
        <f t="shared" ca="1" si="35"/>
        <v>19711.839804026818</v>
      </c>
      <c r="R71" s="313">
        <f t="shared" ca="1" si="35"/>
        <v>23024.231189933944</v>
      </c>
      <c r="S71" s="313">
        <f t="shared" ca="1" si="35"/>
        <v>26431.360004449489</v>
      </c>
      <c r="T71" s="313">
        <f t="shared" ca="1" si="35"/>
        <v>29752.820461986546</v>
      </c>
      <c r="U71" s="313">
        <f t="shared" ca="1" si="35"/>
        <v>33020.949736650568</v>
      </c>
      <c r="V71" s="313">
        <f t="shared" ca="1" si="35"/>
        <v>37410.150921955021</v>
      </c>
      <c r="W71" s="313">
        <f t="shared" ca="1" si="35"/>
        <v>41958.877558693035</v>
      </c>
      <c r="X71" s="313">
        <f t="shared" ca="1" si="35"/>
        <v>47001.927099778884</v>
      </c>
      <c r="Y71" s="313">
        <f t="shared" ca="1" si="35"/>
        <v>52748.564157509558</v>
      </c>
      <c r="Z71" s="313">
        <f t="shared" ca="1" si="36"/>
        <v>51399.483968526918</v>
      </c>
      <c r="AA71" s="313">
        <f t="shared" ca="1" si="36"/>
        <v>55711.651717010485</v>
      </c>
      <c r="AB71" s="313">
        <f t="shared" ca="1" si="36"/>
        <v>61450.117607375279</v>
      </c>
      <c r="AC71" s="313">
        <f t="shared" ca="1" si="36"/>
        <v>70735.389381173823</v>
      </c>
      <c r="AD71" s="313">
        <f t="shared" ca="1" si="36"/>
        <v>81089.324643108819</v>
      </c>
      <c r="AE71" s="313">
        <f t="shared" ca="1" si="36"/>
        <v>85817.222960518746</v>
      </c>
      <c r="AF71" s="313">
        <f t="shared" ca="1" si="36"/>
        <v>92331.698108731289</v>
      </c>
      <c r="AG71" s="313">
        <f t="shared" ca="1" si="36"/>
        <v>98853.001176936916</v>
      </c>
      <c r="AH71" s="313">
        <f t="shared" ca="1" si="36"/>
        <v>105514.00431379078</v>
      </c>
      <c r="AI71" s="313">
        <f t="shared" ca="1" si="36"/>
        <v>119166.55250173376</v>
      </c>
      <c r="AJ71" s="313">
        <f t="shared" ca="1" si="37"/>
        <v>124952.84222562444</v>
      </c>
      <c r="AK71" s="313">
        <f t="shared" ca="1" si="37"/>
        <v>92878.060904059719</v>
      </c>
      <c r="AL71" s="313">
        <f t="shared" ca="1" si="37"/>
        <v>99946.066726446443</v>
      </c>
      <c r="AM71" s="313">
        <f t="shared" ca="1" si="37"/>
        <v>147846.58147907077</v>
      </c>
      <c r="AN71" s="313">
        <f t="shared" ca="1" si="37"/>
        <v>164349.35211671036</v>
      </c>
      <c r="AO71" s="313">
        <f t="shared" ca="1" si="37"/>
        <v>216098.19672633149</v>
      </c>
      <c r="AP71" s="313">
        <f t="shared" ca="1" si="37"/>
        <v>232000.94012132304</v>
      </c>
      <c r="AQ71" s="313">
        <f t="shared" ca="1" si="37"/>
        <v>210826.58908628827</v>
      </c>
      <c r="AR71" s="313">
        <f t="shared" ca="1" si="37"/>
        <v>215750.30320620205</v>
      </c>
      <c r="AS71" s="313">
        <f t="shared" ca="1" si="37"/>
        <v>267281.14656864468</v>
      </c>
      <c r="AT71" s="313">
        <f t="shared" ca="1" si="38"/>
        <v>275948.83954382909</v>
      </c>
      <c r="AU71" s="313">
        <f t="shared" ca="1" si="38"/>
        <v>277202.74376458267</v>
      </c>
      <c r="AV71" s="313">
        <f t="shared" ca="1" si="38"/>
        <v>289375.45533155964</v>
      </c>
      <c r="AW71" s="313">
        <f t="shared" ca="1" si="38"/>
        <v>315334.85541506426</v>
      </c>
      <c r="AX71" s="313">
        <f t="shared" ca="1" si="38"/>
        <v>340013.24124629202</v>
      </c>
      <c r="AY71" s="313">
        <f t="shared" ca="1" si="38"/>
        <v>425948.55431528279</v>
      </c>
      <c r="AZ71" s="313">
        <f t="shared" ca="1" si="38"/>
        <v>499164.5614996815</v>
      </c>
      <c r="BA71" s="313">
        <f t="shared" ca="1" si="38"/>
        <v>433502.36551569047</v>
      </c>
      <c r="BB71" s="313">
        <f t="shared" ca="1" si="38"/>
        <v>424391.40637556982</v>
      </c>
      <c r="BC71" s="313">
        <f t="shared" ca="1" si="38"/>
        <v>392864.35312109394</v>
      </c>
      <c r="BD71" s="313">
        <f t="shared" ca="1" si="39"/>
        <v>398592.02690200659</v>
      </c>
      <c r="BE71" s="313">
        <f t="shared" ca="1" si="39"/>
        <v>416139.03589830676</v>
      </c>
      <c r="BF71" s="313">
        <f t="shared" ca="1" si="39"/>
        <v>441385.64479286433</v>
      </c>
      <c r="BG71" s="313">
        <f t="shared" ca="1" si="39"/>
        <v>465109.92571291025</v>
      </c>
      <c r="BH71" s="313">
        <f t="shared" ca="1" si="39"/>
        <v>495517.78255279036</v>
      </c>
      <c r="BI71" s="313">
        <f t="shared" ca="1" si="39"/>
        <v>569178.70117562974</v>
      </c>
      <c r="BJ71" s="313">
        <f t="shared" ca="1" si="39"/>
        <v>611960.84842503327</v>
      </c>
      <c r="BK71" s="313">
        <f t="shared" ca="1" si="39"/>
        <v>716645.38278736884</v>
      </c>
      <c r="BL71" s="313" t="str">
        <f t="shared" ca="1" si="39"/>
        <v/>
      </c>
      <c r="BM71" s="313" t="str">
        <f t="shared" ca="1" si="39"/>
        <v/>
      </c>
      <c r="BN71" s="313" t="str">
        <f t="shared" ca="1" si="39"/>
        <v/>
      </c>
      <c r="BO71" s="313" t="str">
        <f t="shared" ca="1" si="39"/>
        <v/>
      </c>
      <c r="BP71" s="312" t="str">
        <f t="shared" ca="1" si="39"/>
        <v/>
      </c>
    </row>
    <row r="72" spans="1:68" s="100" customFormat="1" x14ac:dyDescent="0.25">
      <c r="A72" s="157">
        <v>2019</v>
      </c>
      <c r="B72" s="309">
        <f>'Waste Disposal Data'!AB66*'Waste Disposal Data'!AF66*Short_Metric</f>
        <v>188440.6747288148</v>
      </c>
      <c r="C72" s="313">
        <f t="shared" si="40"/>
        <v>5483560.0278458279</v>
      </c>
      <c r="D72" s="311">
        <f ca="1">(((SUM(F72:BN72)/M3_FT3)*g_ft3)/g_mt)*Conversions_Constants!$C$29</f>
        <v>212212.60060935366</v>
      </c>
      <c r="E72" s="314"/>
      <c r="F72" s="311">
        <f t="shared" ca="1" si="34"/>
        <v>6630.3191784153942</v>
      </c>
      <c r="G72" s="313">
        <f t="shared" ca="1" si="34"/>
        <v>7375.8611561933667</v>
      </c>
      <c r="H72" s="313">
        <f t="shared" ca="1" si="34"/>
        <v>8171.4969963596777</v>
      </c>
      <c r="I72" s="313">
        <f t="shared" ca="1" si="34"/>
        <v>8774.1373360832222</v>
      </c>
      <c r="J72" s="313">
        <f t="shared" ca="1" si="34"/>
        <v>9524.6927335091586</v>
      </c>
      <c r="K72" s="313">
        <f t="shared" ca="1" si="34"/>
        <v>10204.504866094983</v>
      </c>
      <c r="L72" s="313">
        <f t="shared" ca="1" si="34"/>
        <v>11107.488331894769</v>
      </c>
      <c r="M72" s="313">
        <f t="shared" ca="1" si="34"/>
        <v>12400.134896808102</v>
      </c>
      <c r="N72" s="313">
        <f t="shared" ca="1" si="34"/>
        <v>13670.050939364723</v>
      </c>
      <c r="O72" s="313">
        <f t="shared" ca="1" si="34"/>
        <v>15161.758286735925</v>
      </c>
      <c r="P72" s="313">
        <f t="shared" ca="1" si="35"/>
        <v>16384.427327779165</v>
      </c>
      <c r="Q72" s="313">
        <f t="shared" ca="1" si="35"/>
        <v>18938.927509971338</v>
      </c>
      <c r="R72" s="313">
        <f t="shared" ca="1" si="35"/>
        <v>22121.438171889982</v>
      </c>
      <c r="S72" s="313">
        <f t="shared" ca="1" si="35"/>
        <v>25394.971554708154</v>
      </c>
      <c r="T72" s="313">
        <f t="shared" ca="1" si="35"/>
        <v>28586.195684871924</v>
      </c>
      <c r="U72" s="313">
        <f t="shared" ca="1" si="35"/>
        <v>31726.17977775347</v>
      </c>
      <c r="V72" s="313">
        <f t="shared" ca="1" si="35"/>
        <v>35943.277922909067</v>
      </c>
      <c r="W72" s="313">
        <f t="shared" ca="1" si="35"/>
        <v>40313.646437077623</v>
      </c>
      <c r="X72" s="313">
        <f t="shared" ca="1" si="35"/>
        <v>45158.955177274845</v>
      </c>
      <c r="Y72" s="313">
        <f t="shared" ca="1" si="35"/>
        <v>50680.263372983965</v>
      </c>
      <c r="Z72" s="313">
        <f t="shared" ca="1" si="36"/>
        <v>49384.081374839756</v>
      </c>
      <c r="AA72" s="313">
        <f t="shared" ca="1" si="36"/>
        <v>53527.166607436091</v>
      </c>
      <c r="AB72" s="313">
        <f t="shared" ca="1" si="36"/>
        <v>59040.624031834755</v>
      </c>
      <c r="AC72" s="313">
        <f t="shared" ca="1" si="36"/>
        <v>67961.815091758574</v>
      </c>
      <c r="AD72" s="313">
        <f t="shared" ca="1" si="36"/>
        <v>77909.766745093759</v>
      </c>
      <c r="AE72" s="313">
        <f t="shared" ca="1" si="36"/>
        <v>82452.281517846131</v>
      </c>
      <c r="AF72" s="313">
        <f t="shared" ca="1" si="36"/>
        <v>88711.320441870092</v>
      </c>
      <c r="AG72" s="313">
        <f t="shared" ca="1" si="36"/>
        <v>94976.919559312417</v>
      </c>
      <c r="AH72" s="313">
        <f t="shared" ca="1" si="36"/>
        <v>101376.74102736356</v>
      </c>
      <c r="AI72" s="313">
        <f t="shared" ca="1" si="36"/>
        <v>114493.9651438568</v>
      </c>
      <c r="AJ72" s="313">
        <f t="shared" ca="1" si="37"/>
        <v>120053.37120244632</v>
      </c>
      <c r="AK72" s="313">
        <f t="shared" ca="1" si="37"/>
        <v>89236.260045566363</v>
      </c>
      <c r="AL72" s="313">
        <f t="shared" ca="1" si="37"/>
        <v>96027.125395583484</v>
      </c>
      <c r="AM72" s="313">
        <f t="shared" ca="1" si="37"/>
        <v>142049.43409986442</v>
      </c>
      <c r="AN72" s="313">
        <f t="shared" ca="1" si="37"/>
        <v>157905.12184526288</v>
      </c>
      <c r="AO72" s="313">
        <f t="shared" ca="1" si="37"/>
        <v>207624.86523451883</v>
      </c>
      <c r="AP72" s="313">
        <f t="shared" ca="1" si="37"/>
        <v>222904.05314197805</v>
      </c>
      <c r="AQ72" s="313">
        <f t="shared" ca="1" si="37"/>
        <v>202559.96028661323</v>
      </c>
      <c r="AR72" s="313">
        <f t="shared" ca="1" si="37"/>
        <v>207290.61281442945</v>
      </c>
      <c r="AS72" s="313">
        <f t="shared" ca="1" si="37"/>
        <v>256800.90290767807</v>
      </c>
      <c r="AT72" s="313">
        <f t="shared" ca="1" si="38"/>
        <v>265128.73078005161</v>
      </c>
      <c r="AU72" s="313">
        <f t="shared" ca="1" si="38"/>
        <v>266333.46871305665</v>
      </c>
      <c r="AV72" s="313">
        <f t="shared" ca="1" si="38"/>
        <v>278028.88143245853</v>
      </c>
      <c r="AW72" s="313">
        <f t="shared" ca="1" si="38"/>
        <v>302970.39887941774</v>
      </c>
      <c r="AX72" s="313">
        <f t="shared" ca="1" si="38"/>
        <v>326681.13136138802</v>
      </c>
      <c r="AY72" s="313">
        <f t="shared" ca="1" si="38"/>
        <v>409246.87260832544</v>
      </c>
      <c r="AZ72" s="313">
        <f t="shared" ca="1" si="38"/>
        <v>479592.03908799193</v>
      </c>
      <c r="BA72" s="313">
        <f t="shared" ca="1" si="38"/>
        <v>416504.49463502713</v>
      </c>
      <c r="BB72" s="313">
        <f t="shared" ca="1" si="38"/>
        <v>407750.78131264989</v>
      </c>
      <c r="BC72" s="313">
        <f t="shared" ca="1" si="38"/>
        <v>377459.92149815476</v>
      </c>
      <c r="BD72" s="313">
        <f t="shared" ca="1" si="39"/>
        <v>382963.00997776748</v>
      </c>
      <c r="BE72" s="313">
        <f t="shared" ca="1" si="39"/>
        <v>399821.99091012147</v>
      </c>
      <c r="BF72" s="313">
        <f t="shared" ca="1" si="39"/>
        <v>424078.66611042485</v>
      </c>
      <c r="BG72" s="313">
        <f t="shared" ca="1" si="39"/>
        <v>446872.70466988377</v>
      </c>
      <c r="BH72" s="313">
        <f t="shared" ca="1" si="39"/>
        <v>476088.25238889956</v>
      </c>
      <c r="BI72" s="313">
        <f t="shared" ca="1" si="39"/>
        <v>546860.88507998013</v>
      </c>
      <c r="BJ72" s="313">
        <f t="shared" ca="1" si="39"/>
        <v>587965.52034146793</v>
      </c>
      <c r="BK72" s="313">
        <f t="shared" ca="1" si="39"/>
        <v>688545.31539937749</v>
      </c>
      <c r="BL72" s="313">
        <f t="shared" ca="1" si="39"/>
        <v>749523.50113294902</v>
      </c>
      <c r="BM72" s="313" t="str">
        <f t="shared" ca="1" si="39"/>
        <v/>
      </c>
      <c r="BN72" s="313" t="str">
        <f t="shared" ca="1" si="39"/>
        <v/>
      </c>
      <c r="BO72" s="313" t="str">
        <f t="shared" ca="1" si="39"/>
        <v/>
      </c>
      <c r="BP72" s="312" t="str">
        <f t="shared" ca="1" si="39"/>
        <v/>
      </c>
    </row>
    <row r="73" spans="1:68" s="100" customFormat="1" x14ac:dyDescent="0.25">
      <c r="A73" s="157">
        <v>2020</v>
      </c>
      <c r="B73" s="309">
        <f>'Waste Disposal Data'!AB67*'Waste Disposal Data'!AF67*Short_Metric</f>
        <v>214872.79617267675</v>
      </c>
      <c r="C73" s="310">
        <f t="shared" si="40"/>
        <v>5698432.8240185045</v>
      </c>
      <c r="D73" s="311">
        <f ca="1">(((SUM(F73:BN73)/M3_FT3)*g_ft3)/g_mt)*Conversions_Constants!$C$29</f>
        <v>218246.67793713964</v>
      </c>
      <c r="E73" s="314"/>
      <c r="F73" s="311">
        <f t="shared" ca="1" si="34"/>
        <v>6370.3406448306087</v>
      </c>
      <c r="G73" s="973">
        <f t="shared" ca="1" si="34"/>
        <v>7086.6495035245089</v>
      </c>
      <c r="H73" s="973">
        <f t="shared" ca="1" si="34"/>
        <v>7851.0880161672158</v>
      </c>
      <c r="I73" s="973">
        <f t="shared" ca="1" si="34"/>
        <v>8430.0984901808661</v>
      </c>
      <c r="J73" s="973">
        <f t="shared" ca="1" si="34"/>
        <v>9151.2241895264779</v>
      </c>
      <c r="K73" s="973">
        <f t="shared" ca="1" si="34"/>
        <v>9804.3805071225561</v>
      </c>
      <c r="L73" s="973">
        <f t="shared" ca="1" si="34"/>
        <v>10671.957484792154</v>
      </c>
      <c r="M73" s="973">
        <f t="shared" ca="1" si="34"/>
        <v>11913.918652917399</v>
      </c>
      <c r="N73" s="973">
        <f t="shared" ca="1" si="34"/>
        <v>13134.040575215875</v>
      </c>
      <c r="O73" s="973">
        <f t="shared" ca="1" si="34"/>
        <v>14567.257240876164</v>
      </c>
      <c r="P73" s="973">
        <f t="shared" ca="1" si="35"/>
        <v>15741.984743088897</v>
      </c>
      <c r="Q73" s="973">
        <f t="shared" ca="1" si="35"/>
        <v>18196.321540451969</v>
      </c>
      <c r="R73" s="973">
        <f t="shared" ca="1" si="35"/>
        <v>21254.044174412938</v>
      </c>
      <c r="S73" s="973">
        <f t="shared" ca="1" si="35"/>
        <v>24399.22047733716</v>
      </c>
      <c r="T73" s="973">
        <f t="shared" ca="1" si="35"/>
        <v>27465.314919566645</v>
      </c>
      <c r="U73" s="973">
        <f t="shared" ca="1" si="35"/>
        <v>30482.178475113647</v>
      </c>
      <c r="V73" s="973">
        <f t="shared" ca="1" si="35"/>
        <v>34533.921836847789</v>
      </c>
      <c r="W73" s="973">
        <f t="shared" ca="1" si="35"/>
        <v>38732.925750465009</v>
      </c>
      <c r="X73" s="973">
        <f t="shared" ca="1" si="35"/>
        <v>43388.24721747874</v>
      </c>
      <c r="Y73" s="973">
        <f t="shared" ca="1" si="35"/>
        <v>48693.061822221192</v>
      </c>
      <c r="Z73" s="973">
        <f t="shared" ca="1" si="36"/>
        <v>47447.703847184988</v>
      </c>
      <c r="AA73" s="973">
        <f t="shared" ca="1" si="36"/>
        <v>51428.336384171424</v>
      </c>
      <c r="AB73" s="973">
        <f t="shared" ca="1" si="36"/>
        <v>56725.608050749717</v>
      </c>
      <c r="AC73" s="973">
        <f t="shared" ca="1" si="36"/>
        <v>65296.994205785013</v>
      </c>
      <c r="AD73" s="973">
        <f t="shared" ca="1" si="36"/>
        <v>74854.881095506251</v>
      </c>
      <c r="AE73" s="973">
        <f t="shared" ca="1" si="36"/>
        <v>79219.281316361434</v>
      </c>
      <c r="AF73" s="973">
        <f t="shared" ca="1" si="36"/>
        <v>85232.899813805809</v>
      </c>
      <c r="AG73" s="973">
        <f t="shared" ca="1" si="36"/>
        <v>91252.821275807641</v>
      </c>
      <c r="AH73" s="973">
        <f t="shared" ca="1" si="36"/>
        <v>97401.702154770188</v>
      </c>
      <c r="AI73" s="973">
        <f t="shared" ca="1" si="36"/>
        <v>110004.59255689259</v>
      </c>
      <c r="AJ73" s="973">
        <f t="shared" ca="1" si="37"/>
        <v>115346.01118594421</v>
      </c>
      <c r="AK73" s="973">
        <f t="shared" ca="1" si="37"/>
        <v>85737.256241230498</v>
      </c>
      <c r="AL73" s="973">
        <f t="shared" ca="1" si="37"/>
        <v>92261.847952231969</v>
      </c>
      <c r="AM73" s="973">
        <f t="shared" ca="1" si="37"/>
        <v>136479.59612071412</v>
      </c>
      <c r="AN73" s="973">
        <f t="shared" ca="1" si="37"/>
        <v>151713.57345698911</v>
      </c>
      <c r="AO73" s="973">
        <f t="shared" ca="1" si="37"/>
        <v>199483.77782275135</v>
      </c>
      <c r="AP73" s="973">
        <f t="shared" ca="1" si="37"/>
        <v>214163.86020305904</v>
      </c>
      <c r="AQ73" s="973">
        <f t="shared" ca="1" si="37"/>
        <v>194617.47063849229</v>
      </c>
      <c r="AR73" s="973">
        <f t="shared" ca="1" si="37"/>
        <v>199162.63162751807</v>
      </c>
      <c r="AS73" s="973">
        <f t="shared" ca="1" si="37"/>
        <v>246731.59547847693</v>
      </c>
      <c r="AT73" s="973">
        <f t="shared" ca="1" si="38"/>
        <v>254732.8845493331</v>
      </c>
      <c r="AU73" s="973">
        <f t="shared" ca="1" si="38"/>
        <v>255890.38403231211</v>
      </c>
      <c r="AV73" s="973">
        <f t="shared" ca="1" si="38"/>
        <v>267127.21305963764</v>
      </c>
      <c r="AW73" s="973">
        <f t="shared" ca="1" si="38"/>
        <v>291090.75961911265</v>
      </c>
      <c r="AX73" s="973">
        <f t="shared" ca="1" si="38"/>
        <v>313871.78098235361</v>
      </c>
      <c r="AY73" s="973">
        <f t="shared" ca="1" si="38"/>
        <v>393200.07320819469</v>
      </c>
      <c r="AZ73" s="973">
        <f t="shared" ca="1" si="38"/>
        <v>460786.9662572731</v>
      </c>
      <c r="BA73" s="973">
        <f t="shared" ca="1" si="38"/>
        <v>400173.11980480753</v>
      </c>
      <c r="BB73" s="973">
        <f t="shared" ca="1" si="38"/>
        <v>391762.64449130383</v>
      </c>
      <c r="BC73" s="973">
        <f t="shared" ca="1" si="38"/>
        <v>362659.50627869245</v>
      </c>
      <c r="BD73" s="973">
        <f t="shared" ca="1" si="39"/>
        <v>367946.81557262351</v>
      </c>
      <c r="BE73" s="973">
        <f t="shared" ca="1" si="39"/>
        <v>384144.74640730175</v>
      </c>
      <c r="BF73" s="973">
        <f t="shared" ca="1" si="39"/>
        <v>407450.30376869929</v>
      </c>
      <c r="BG73" s="973">
        <f t="shared" ca="1" si="39"/>
        <v>429350.57529226155</v>
      </c>
      <c r="BH73" s="973">
        <f t="shared" ca="1" si="39"/>
        <v>457420.56499973853</v>
      </c>
      <c r="BI73" s="973">
        <f t="shared" ca="1" si="39"/>
        <v>525418.16307033855</v>
      </c>
      <c r="BJ73" s="973">
        <f t="shared" ca="1" si="39"/>
        <v>564911.06252978195</v>
      </c>
      <c r="BK73" s="973">
        <f t="shared" ca="1" si="39"/>
        <v>661547.06741352763</v>
      </c>
      <c r="BL73" s="973">
        <f t="shared" ca="1" si="39"/>
        <v>720134.26428501098</v>
      </c>
      <c r="BM73" s="973">
        <f t="shared" ca="1" si="39"/>
        <v>753762.69891525933</v>
      </c>
      <c r="BN73" s="973" t="str">
        <f t="shared" ca="1" si="39"/>
        <v/>
      </c>
      <c r="BO73" s="973" t="str">
        <f t="shared" ca="1" si="39"/>
        <v/>
      </c>
      <c r="BP73" s="312" t="str">
        <f t="shared" ca="1" si="39"/>
        <v/>
      </c>
    </row>
    <row r="74" spans="1:68" s="100" customFormat="1" x14ac:dyDescent="0.25">
      <c r="A74" s="157">
        <v>2021</v>
      </c>
      <c r="B74" s="309">
        <f>'Waste Disposal Data'!AB68*'Waste Disposal Data'!AF68*Short_Metric</f>
        <v>246850.86891075998</v>
      </c>
      <c r="C74" s="310">
        <f t="shared" si="40"/>
        <v>5945283.6929292642</v>
      </c>
      <c r="D74" s="311">
        <f ca="1">(((SUM(F74:BN74)/M3_FT3)*g_ft3)/g_mt)*Conversions_Constants!$C$29</f>
        <v>226057.7044786569</v>
      </c>
      <c r="E74" s="314"/>
      <c r="F74" s="311">
        <f t="shared" ca="1" si="34"/>
        <v>6120.5560153560591</v>
      </c>
      <c r="G74" s="973">
        <f t="shared" ca="1" si="34"/>
        <v>6808.7780019603915</v>
      </c>
      <c r="H74" s="973">
        <f t="shared" ca="1" si="34"/>
        <v>7543.2424517889076</v>
      </c>
      <c r="I74" s="973">
        <f t="shared" ca="1" si="34"/>
        <v>8099.5496003796252</v>
      </c>
      <c r="J74" s="973">
        <f t="shared" ca="1" si="34"/>
        <v>8792.3995566123267</v>
      </c>
      <c r="K74" s="973">
        <f t="shared" ca="1" si="34"/>
        <v>9419.9452486742557</v>
      </c>
      <c r="L74" s="973">
        <f t="shared" ca="1" si="34"/>
        <v>10253.504046470896</v>
      </c>
      <c r="M74" s="973">
        <f t="shared" ca="1" si="34"/>
        <v>11446.767220642916</v>
      </c>
      <c r="N74" s="973">
        <f t="shared" ca="1" si="34"/>
        <v>12619.047478065509</v>
      </c>
      <c r="O74" s="973">
        <f t="shared" ca="1" si="34"/>
        <v>13996.066914448982</v>
      </c>
      <c r="P74" s="973">
        <f t="shared" ca="1" si="35"/>
        <v>15124.732692456881</v>
      </c>
      <c r="Q74" s="973">
        <f t="shared" ca="1" si="35"/>
        <v>17482.833567486137</v>
      </c>
      <c r="R74" s="973">
        <f t="shared" ca="1" si="35"/>
        <v>20420.661182053023</v>
      </c>
      <c r="S74" s="973">
        <f t="shared" ca="1" si="35"/>
        <v>23442.513358174612</v>
      </c>
      <c r="T74" s="973">
        <f t="shared" ca="1" si="35"/>
        <v>26388.384517712271</v>
      </c>
      <c r="U74" s="973">
        <f t="shared" ca="1" si="35"/>
        <v>29286.955161245442</v>
      </c>
      <c r="V74" s="973">
        <f t="shared" ca="1" si="35"/>
        <v>33179.827393355285</v>
      </c>
      <c r="W74" s="973">
        <f t="shared" ca="1" si="35"/>
        <v>37214.186008517761</v>
      </c>
      <c r="X74" s="973">
        <f t="shared" ca="1" si="35"/>
        <v>41686.969709883902</v>
      </c>
      <c r="Y74" s="973">
        <f t="shared" ca="1" si="35"/>
        <v>46783.779558781236</v>
      </c>
      <c r="Z74" s="973">
        <f t="shared" ca="1" si="36"/>
        <v>45587.252768402308</v>
      </c>
      <c r="AA74" s="973">
        <f t="shared" ca="1" si="36"/>
        <v>49411.802471085102</v>
      </c>
      <c r="AB74" s="973">
        <f t="shared" ca="1" si="36"/>
        <v>54501.365144654279</v>
      </c>
      <c r="AC74" s="973">
        <f t="shared" ca="1" si="36"/>
        <v>62736.662441308705</v>
      </c>
      <c r="AD74" s="973">
        <f t="shared" ca="1" si="36"/>
        <v>71919.77922556574</v>
      </c>
      <c r="AE74" s="973">
        <f t="shared" ca="1" si="36"/>
        <v>76113.048865996316</v>
      </c>
      <c r="AF74" s="973">
        <f t="shared" ca="1" si="36"/>
        <v>81890.870009433245</v>
      </c>
      <c r="AG74" s="973">
        <f t="shared" ca="1" si="36"/>
        <v>87674.74697464981</v>
      </c>
      <c r="AH74" s="973">
        <f t="shared" ca="1" si="36"/>
        <v>93582.526785763839</v>
      </c>
      <c r="AI74" s="973">
        <f t="shared" ca="1" si="36"/>
        <v>105691.25078691583</v>
      </c>
      <c r="AJ74" s="973">
        <f t="shared" ca="1" si="37"/>
        <v>110823.22939580171</v>
      </c>
      <c r="AK74" s="973">
        <f t="shared" ca="1" si="37"/>
        <v>82375.450338470968</v>
      </c>
      <c r="AL74" s="973">
        <f t="shared" ca="1" si="37"/>
        <v>88644.20914918177</v>
      </c>
      <c r="AM74" s="973">
        <f t="shared" ca="1" si="37"/>
        <v>131128.15461255578</v>
      </c>
      <c r="AN74" s="973">
        <f t="shared" ca="1" si="37"/>
        <v>145764.79915353589</v>
      </c>
      <c r="AO74" s="973">
        <f t="shared" ca="1" si="37"/>
        <v>191661.9070143076</v>
      </c>
      <c r="AP74" s="973">
        <f t="shared" ca="1" si="37"/>
        <v>205766.37513119503</v>
      </c>
      <c r="AQ74" s="973">
        <f t="shared" ca="1" si="37"/>
        <v>186986.41046399926</v>
      </c>
      <c r="AR74" s="973">
        <f t="shared" ca="1" si="37"/>
        <v>191353.35314150411</v>
      </c>
      <c r="AS74" s="973">
        <f t="shared" ca="1" si="37"/>
        <v>237057.11124092495</v>
      </c>
      <c r="AT74" s="973">
        <f t="shared" ca="1" si="38"/>
        <v>244744.66527980595</v>
      </c>
      <c r="AU74" s="973">
        <f t="shared" ca="1" si="38"/>
        <v>245856.77855887779</v>
      </c>
      <c r="AV74" s="973">
        <f t="shared" ca="1" si="38"/>
        <v>256653.00521789398</v>
      </c>
      <c r="AW74" s="973">
        <f t="shared" ca="1" si="38"/>
        <v>279676.92767686892</v>
      </c>
      <c r="AX74" s="973">
        <f t="shared" ca="1" si="38"/>
        <v>301564.69241577759</v>
      </c>
      <c r="AY74" s="973">
        <f t="shared" ca="1" si="38"/>
        <v>377782.47781235282</v>
      </c>
      <c r="AZ74" s="973">
        <f t="shared" ca="1" si="38"/>
        <v>442719.25087902532</v>
      </c>
      <c r="BA74" s="973">
        <f t="shared" ca="1" si="38"/>
        <v>384482.10734109831</v>
      </c>
      <c r="BB74" s="973">
        <f t="shared" ca="1" si="38"/>
        <v>376401.41148162889</v>
      </c>
      <c r="BC74" s="973">
        <f t="shared" ca="1" si="38"/>
        <v>348439.42364076461</v>
      </c>
      <c r="BD74" s="973">
        <f t="shared" ca="1" si="39"/>
        <v>353519.41457190458</v>
      </c>
      <c r="BE74" s="973">
        <f t="shared" ca="1" si="39"/>
        <v>369082.21545398154</v>
      </c>
      <c r="BF74" s="973">
        <f t="shared" ca="1" si="39"/>
        <v>391473.9488403732</v>
      </c>
      <c r="BG74" s="973">
        <f t="shared" ca="1" si="39"/>
        <v>412515.49843477819</v>
      </c>
      <c r="BH74" s="973">
        <f t="shared" ca="1" si="39"/>
        <v>439484.84810283984</v>
      </c>
      <c r="BI74" s="973">
        <f t="shared" ca="1" si="39"/>
        <v>504816.22221679229</v>
      </c>
      <c r="BJ74" s="973">
        <f t="shared" ca="1" si="39"/>
        <v>542760.58293893363</v>
      </c>
      <c r="BK74" s="973">
        <f t="shared" ca="1" si="39"/>
        <v>635607.43587310647</v>
      </c>
      <c r="BL74" s="973">
        <f t="shared" ca="1" si="39"/>
        <v>691897.39589676703</v>
      </c>
      <c r="BM74" s="973">
        <f t="shared" ca="1" si="39"/>
        <v>724207.24074473267</v>
      </c>
      <c r="BN74" s="973">
        <f t="shared" ca="1" si="39"/>
        <v>859491.18469070701</v>
      </c>
      <c r="BO74" s="973" t="str">
        <f t="shared" ca="1" si="39"/>
        <v/>
      </c>
      <c r="BP74" s="312" t="str">
        <f t="shared" ca="1" si="39"/>
        <v/>
      </c>
    </row>
    <row r="75" spans="1:68" s="100" customFormat="1" x14ac:dyDescent="0.25">
      <c r="A75" s="157">
        <v>2022</v>
      </c>
      <c r="B75" s="315">
        <f>'Waste Disposal Data'!AB69*'Waste Disposal Data'!AF69*Short_Metric</f>
        <v>250443.66931084319</v>
      </c>
      <c r="C75" s="317">
        <f t="shared" si="40"/>
        <v>6195727.3622401077</v>
      </c>
      <c r="D75" s="317">
        <f ca="1">(((SUM(F75:BN75)/M3_FT3)*g_ft3)/g_mt)*Conversions_Constants!$C$29</f>
        <v>217193.85510211042</v>
      </c>
      <c r="E75" s="318"/>
      <c r="F75" s="317">
        <f t="shared" ca="1" si="34"/>
        <v>5880.5655812943169</v>
      </c>
      <c r="G75" s="319">
        <f t="shared" ca="1" si="34"/>
        <v>6541.801997816211</v>
      </c>
      <c r="H75" s="319">
        <f t="shared" ca="1" si="34"/>
        <v>7247.467684644248</v>
      </c>
      <c r="I75" s="319">
        <f t="shared" ca="1" si="34"/>
        <v>7781.9617179352481</v>
      </c>
      <c r="J75" s="319">
        <f t="shared" ca="1" si="34"/>
        <v>8447.6446388005916</v>
      </c>
      <c r="K75" s="319">
        <f t="shared" ca="1" si="34"/>
        <v>9050.5839123193382</v>
      </c>
      <c r="L75" s="319">
        <f t="shared" ca="1" si="34"/>
        <v>9851.4584021548544</v>
      </c>
      <c r="M75" s="319">
        <f t="shared" ca="1" si="34"/>
        <v>10997.93305802871</v>
      </c>
      <c r="N75" s="319">
        <f t="shared" ca="1" si="34"/>
        <v>12124.247549087106</v>
      </c>
      <c r="O75" s="319">
        <f t="shared" ca="1" si="34"/>
        <v>13447.273281071815</v>
      </c>
      <c r="P75" s="319">
        <f t="shared" ca="1" si="35"/>
        <v>14531.683440914403</v>
      </c>
      <c r="Q75" s="319">
        <f t="shared" ca="1" si="35"/>
        <v>16797.321858098494</v>
      </c>
      <c r="R75" s="319">
        <f t="shared" ca="1" si="35"/>
        <v>19619.955604224288</v>
      </c>
      <c r="S75" s="319">
        <f t="shared" ca="1" si="35"/>
        <v>22523.319261721557</v>
      </c>
      <c r="T75" s="319">
        <f t="shared" ca="1" si="35"/>
        <v>25353.681160908585</v>
      </c>
      <c r="U75" s="319">
        <f t="shared" ca="1" si="35"/>
        <v>28138.597223852143</v>
      </c>
      <c r="V75" s="319">
        <f t="shared" ca="1" si="35"/>
        <v>31878.827752432691</v>
      </c>
      <c r="W75" s="319">
        <f t="shared" ca="1" si="35"/>
        <v>35754.996903634143</v>
      </c>
      <c r="X75" s="319">
        <f t="shared" ca="1" si="35"/>
        <v>40052.400247519137</v>
      </c>
      <c r="Y75" s="319">
        <f t="shared" ca="1" si="35"/>
        <v>44949.361323707511</v>
      </c>
      <c r="Z75" s="319">
        <f t="shared" ca="1" si="36"/>
        <v>43799.75101984838</v>
      </c>
      <c r="AA75" s="319">
        <f t="shared" ca="1" si="36"/>
        <v>47474.337983699137</v>
      </c>
      <c r="AB75" s="319">
        <f t="shared" ca="1" si="36"/>
        <v>52364.33605036838</v>
      </c>
      <c r="AC75" s="319">
        <f t="shared" ca="1" si="36"/>
        <v>60276.722721273545</v>
      </c>
      <c r="AD75" s="319">
        <f t="shared" ca="1" si="36"/>
        <v>69099.764346090247</v>
      </c>
      <c r="AE75" s="319">
        <f t="shared" ca="1" si="36"/>
        <v>73128.613532134419</v>
      </c>
      <c r="AF75" s="319">
        <f t="shared" ca="1" si="36"/>
        <v>78679.883068058436</v>
      </c>
      <c r="AG75" s="319">
        <f t="shared" ca="1" si="36"/>
        <v>84236.970973596268</v>
      </c>
      <c r="AH75" s="319">
        <f t="shared" ca="1" si="36"/>
        <v>89913.103424950692</v>
      </c>
      <c r="AI75" s="319">
        <f t="shared" ca="1" si="36"/>
        <v>101547.037566869</v>
      </c>
      <c r="AJ75" s="319">
        <f t="shared" ca="1" si="37"/>
        <v>106477.78841624074</v>
      </c>
      <c r="AK75" s="319">
        <f t="shared" ca="1" si="37"/>
        <v>79145.462730620144</v>
      </c>
      <c r="AL75" s="319">
        <f t="shared" ca="1" si="37"/>
        <v>85168.419992543713</v>
      </c>
      <c r="AM75" s="319">
        <f t="shared" ca="1" si="37"/>
        <v>125986.54612727645</v>
      </c>
      <c r="AN75" s="319">
        <f t="shared" ca="1" si="37"/>
        <v>140049.279626876</v>
      </c>
      <c r="AO75" s="319">
        <f t="shared" ca="1" si="37"/>
        <v>184146.73614714199</v>
      </c>
      <c r="AP75" s="319">
        <f t="shared" ca="1" si="37"/>
        <v>197698.16015870709</v>
      </c>
      <c r="AQ75" s="319">
        <f t="shared" ca="1" si="37"/>
        <v>179654.56843881318</v>
      </c>
      <c r="AR75" s="319">
        <f t="shared" ca="1" si="37"/>
        <v>183850.28084474074</v>
      </c>
      <c r="AS75" s="319">
        <f t="shared" ca="1" si="37"/>
        <v>227761.9689562385</v>
      </c>
      <c r="AT75" s="319">
        <f t="shared" ca="1" si="38"/>
        <v>235148.08968970904</v>
      </c>
      <c r="AU75" s="319">
        <f t="shared" ca="1" si="38"/>
        <v>236216.59638337986</v>
      </c>
      <c r="AV75" s="319">
        <f t="shared" ca="1" si="38"/>
        <v>246589.49694005869</v>
      </c>
      <c r="AW75" s="319">
        <f t="shared" ca="1" si="38"/>
        <v>268710.63848650537</v>
      </c>
      <c r="AX75" s="319">
        <f t="shared" ca="1" si="38"/>
        <v>289740.17169429571</v>
      </c>
      <c r="AY75" s="319">
        <f t="shared" ca="1" si="38"/>
        <v>362969.41497890692</v>
      </c>
      <c r="AZ75" s="319">
        <f t="shared" ca="1" si="38"/>
        <v>425359.98075399426</v>
      </c>
      <c r="BA75" s="319">
        <f t="shared" ca="1" si="38"/>
        <v>369406.34827635664</v>
      </c>
      <c r="BB75" s="319">
        <f t="shared" ca="1" si="38"/>
        <v>361642.50103357882</v>
      </c>
      <c r="BC75" s="319">
        <f t="shared" ca="1" si="38"/>
        <v>334776.91841836728</v>
      </c>
      <c r="BD75" s="319">
        <f t="shared" ca="1" si="39"/>
        <v>339657.72005599906</v>
      </c>
      <c r="BE75" s="319">
        <f t="shared" ca="1" si="39"/>
        <v>354610.29478712828</v>
      </c>
      <c r="BF75" s="319">
        <f t="shared" ca="1" si="39"/>
        <v>376124.03574908612</v>
      </c>
      <c r="BG75" s="319">
        <f t="shared" ca="1" si="39"/>
        <v>396340.53438279248</v>
      </c>
      <c r="BH75" s="319">
        <f t="shared" ca="1" si="39"/>
        <v>422252.40072467021</v>
      </c>
      <c r="BI75" s="319">
        <f t="shared" ca="1" si="39"/>
        <v>485022.09501866892</v>
      </c>
      <c r="BJ75" s="319">
        <f t="shared" ca="1" si="39"/>
        <v>521478.63607588375</v>
      </c>
      <c r="BK75" s="319">
        <f t="shared" ca="1" si="39"/>
        <v>610684.91183356976</v>
      </c>
      <c r="BL75" s="319">
        <f t="shared" ca="1" si="39"/>
        <v>664767.71095460665</v>
      </c>
      <c r="BM75" s="319">
        <f t="shared" ca="1" si="39"/>
        <v>695810.66866518348</v>
      </c>
      <c r="BN75" s="319">
        <f t="shared" ca="1" si="39"/>
        <v>825790.05329534947</v>
      </c>
      <c r="BO75" s="319">
        <f t="shared" ca="1" si="39"/>
        <v>987403.47564304003</v>
      </c>
      <c r="BP75" s="320" t="str">
        <f t="shared" ca="1" si="39"/>
        <v/>
      </c>
    </row>
    <row r="76" spans="1:68" s="100" customFormat="1" x14ac:dyDescent="0.25">
      <c r="A76" s="492"/>
      <c r="B76" s="278"/>
      <c r="C76" s="278"/>
      <c r="D76" s="24"/>
      <c r="E76" s="24"/>
      <c r="F76" s="24"/>
      <c r="G76" s="24"/>
      <c r="H76" s="24"/>
      <c r="I76" s="24"/>
      <c r="J76" s="24"/>
      <c r="K76" s="24"/>
      <c r="L76" s="24"/>
      <c r="M76" s="24"/>
      <c r="N76" s="24"/>
      <c r="O76" s="24"/>
      <c r="P76" s="24"/>
      <c r="Q76" s="24"/>
      <c r="R76" s="24"/>
      <c r="S76" s="24"/>
      <c r="T76" s="24"/>
      <c r="U76" s="24"/>
      <c r="V76" s="24"/>
      <c r="W76" s="24"/>
      <c r="X76" s="24"/>
      <c r="Y76" s="24"/>
      <c r="Z76" s="24"/>
      <c r="AA76" s="24"/>
      <c r="AB76" s="24"/>
      <c r="AC76" s="24"/>
      <c r="AD76" s="24"/>
      <c r="AE76" s="24"/>
      <c r="AF76" s="24"/>
      <c r="AG76" s="24"/>
      <c r="AH76" s="24"/>
      <c r="AI76" s="24"/>
      <c r="AJ76" s="24"/>
      <c r="AK76" s="24"/>
      <c r="AL76" s="24"/>
      <c r="AM76" s="24"/>
      <c r="AN76" s="24"/>
      <c r="AO76" s="24"/>
      <c r="AP76" s="24"/>
      <c r="AQ76" s="24"/>
      <c r="AR76" s="24"/>
      <c r="AS76" s="24"/>
      <c r="AT76" s="24"/>
      <c r="AU76" s="24"/>
      <c r="AV76" s="24"/>
      <c r="AW76" s="24"/>
      <c r="AX76" s="24"/>
      <c r="AY76" s="24"/>
      <c r="AZ76" s="24"/>
      <c r="BA76" s="24"/>
      <c r="BB76" s="24"/>
      <c r="BC76" s="24"/>
      <c r="BD76" s="24"/>
      <c r="BE76" s="24"/>
      <c r="BF76" s="24"/>
      <c r="BG76" s="24"/>
      <c r="BH76" s="24"/>
      <c r="BI76" s="24"/>
      <c r="BJ76" s="24"/>
      <c r="BK76" s="24"/>
      <c r="BL76" s="24"/>
      <c r="BM76" s="24"/>
      <c r="BN76" s="24"/>
      <c r="BO76" s="24"/>
    </row>
    <row r="77" spans="1:68" s="100" customFormat="1" x14ac:dyDescent="0.25">
      <c r="A77" s="24"/>
      <c r="B77" s="24"/>
      <c r="C77" s="24"/>
      <c r="D77" s="24"/>
      <c r="E77" s="24"/>
      <c r="F77" s="24"/>
      <c r="G77" s="24"/>
      <c r="H77" s="24"/>
      <c r="I77" s="24"/>
      <c r="J77" s="24"/>
      <c r="K77" s="24"/>
      <c r="L77" s="24"/>
      <c r="M77" s="24"/>
      <c r="N77" s="24"/>
      <c r="O77" s="24"/>
      <c r="P77" s="24"/>
      <c r="Q77" s="24"/>
      <c r="R77" s="24"/>
      <c r="S77" s="24"/>
      <c r="T77" s="24"/>
      <c r="U77" s="24"/>
      <c r="V77" s="24"/>
      <c r="W77" s="24"/>
      <c r="X77" s="24"/>
      <c r="Y77" s="24"/>
      <c r="Z77" s="24"/>
      <c r="AA77" s="24"/>
      <c r="AB77" s="24"/>
      <c r="AC77" s="24"/>
      <c r="AD77" s="24"/>
      <c r="AE77" s="24"/>
      <c r="AF77" s="24"/>
      <c r="AG77" s="24"/>
      <c r="AH77" s="24"/>
      <c r="AI77" s="24"/>
      <c r="AJ77" s="24"/>
      <c r="AK77" s="24"/>
      <c r="AL77" s="24"/>
      <c r="AM77" s="24"/>
      <c r="AN77" s="24"/>
      <c r="AO77" s="24"/>
      <c r="AP77" s="24"/>
      <c r="AQ77" s="24"/>
      <c r="AR77" s="24"/>
      <c r="AS77" s="24"/>
      <c r="AT77" s="24"/>
      <c r="AU77" s="24"/>
      <c r="AV77" s="24"/>
      <c r="AW77" s="24"/>
      <c r="AX77" s="24"/>
      <c r="AY77" s="24"/>
      <c r="AZ77" s="24"/>
      <c r="BA77" s="24"/>
      <c r="BB77" s="24"/>
      <c r="BC77" s="24"/>
      <c r="BD77" s="24"/>
      <c r="BE77" s="24"/>
      <c r="BF77" s="24"/>
      <c r="BG77" s="24"/>
      <c r="BH77" s="24"/>
      <c r="BI77" s="24"/>
      <c r="BJ77" s="24"/>
      <c r="BK77" s="24"/>
      <c r="BL77" s="24"/>
      <c r="BM77" s="24"/>
      <c r="BN77" s="24"/>
      <c r="BO77" s="24"/>
    </row>
    <row r="78" spans="1:68" s="100" customFormat="1" x14ac:dyDescent="0.25">
      <c r="A78" s="24"/>
      <c r="B78" s="24"/>
      <c r="C78" s="24"/>
      <c r="D78" s="24"/>
      <c r="E78" s="24"/>
      <c r="F78" s="24"/>
      <c r="G78" s="24"/>
      <c r="H78" s="24"/>
      <c r="I78" s="24"/>
      <c r="J78" s="24"/>
      <c r="K78" s="24"/>
      <c r="L78" s="24"/>
      <c r="M78" s="24"/>
      <c r="N78" s="24"/>
      <c r="O78" s="24"/>
      <c r="P78" s="24"/>
      <c r="Q78" s="24"/>
      <c r="R78" s="24"/>
      <c r="S78" s="24"/>
      <c r="T78" s="24"/>
      <c r="U78" s="24"/>
      <c r="V78" s="24"/>
      <c r="W78" s="24"/>
      <c r="X78" s="24"/>
      <c r="Y78" s="24"/>
      <c r="Z78" s="24"/>
      <c r="AA78" s="24"/>
      <c r="AB78" s="24"/>
      <c r="AC78" s="24"/>
      <c r="AD78" s="24"/>
      <c r="AE78" s="24"/>
      <c r="AF78" s="24"/>
      <c r="AG78" s="24"/>
      <c r="AH78" s="24"/>
      <c r="AI78" s="24"/>
      <c r="AJ78" s="24"/>
      <c r="AK78" s="24"/>
      <c r="AL78" s="24"/>
      <c r="AM78" s="24"/>
      <c r="AN78" s="24"/>
      <c r="AO78" s="24"/>
      <c r="AP78" s="24"/>
      <c r="AQ78" s="24"/>
      <c r="AR78" s="24"/>
      <c r="AS78" s="24"/>
      <c r="AT78" s="24"/>
      <c r="AU78" s="24"/>
      <c r="AV78" s="24"/>
      <c r="AW78" s="24"/>
      <c r="AX78" s="24"/>
      <c r="AY78" s="24"/>
      <c r="AZ78" s="24"/>
      <c r="BA78" s="24"/>
      <c r="BB78" s="24"/>
      <c r="BC78" s="24"/>
      <c r="BD78" s="24"/>
      <c r="BE78" s="24"/>
      <c r="BF78" s="24"/>
      <c r="BG78" s="24"/>
      <c r="BH78" s="24"/>
      <c r="BI78" s="24"/>
      <c r="BJ78" s="24"/>
      <c r="BK78" s="24"/>
      <c r="BL78" s="24"/>
      <c r="BM78" s="24"/>
      <c r="BN78" s="24"/>
      <c r="BO78" s="24"/>
    </row>
    <row r="79" spans="1:68" s="100" customFormat="1" x14ac:dyDescent="0.25">
      <c r="A79" s="24"/>
      <c r="B79" s="24"/>
      <c r="C79" s="24"/>
      <c r="D79" s="24"/>
      <c r="E79" s="24"/>
      <c r="F79" s="24"/>
      <c r="G79" s="24"/>
      <c r="H79" s="24"/>
      <c r="I79" s="24"/>
      <c r="J79" s="24"/>
      <c r="K79" s="24"/>
      <c r="L79" s="24"/>
      <c r="M79" s="24"/>
      <c r="N79" s="24"/>
      <c r="O79" s="24"/>
      <c r="P79" s="24"/>
      <c r="Q79" s="24"/>
      <c r="R79" s="24"/>
      <c r="S79" s="24"/>
      <c r="T79" s="24"/>
      <c r="U79" s="24"/>
      <c r="V79" s="24"/>
      <c r="W79" s="24"/>
      <c r="X79" s="24"/>
      <c r="Y79" s="24"/>
      <c r="Z79" s="24"/>
      <c r="AA79" s="24"/>
      <c r="AB79" s="24"/>
      <c r="AC79" s="24"/>
      <c r="AD79" s="24"/>
      <c r="AE79" s="24"/>
      <c r="AF79" s="24"/>
      <c r="AG79" s="24"/>
      <c r="AH79" s="24"/>
      <c r="AI79" s="24"/>
      <c r="AJ79" s="24"/>
      <c r="AK79" s="24"/>
      <c r="AL79" s="24"/>
      <c r="AM79" s="24"/>
      <c r="AN79" s="24"/>
      <c r="AO79" s="24"/>
      <c r="AP79" s="24"/>
      <c r="AQ79" s="24"/>
      <c r="AR79" s="24"/>
      <c r="AS79" s="24"/>
      <c r="AT79" s="24"/>
      <c r="AU79" s="24"/>
      <c r="AV79" s="24"/>
      <c r="AW79" s="24"/>
      <c r="AX79" s="24"/>
      <c r="AY79" s="24"/>
      <c r="AZ79" s="24"/>
      <c r="BA79" s="24"/>
      <c r="BB79" s="24"/>
      <c r="BC79" s="24"/>
      <c r="BD79" s="24"/>
      <c r="BE79" s="24"/>
      <c r="BF79" s="24"/>
      <c r="BG79" s="24"/>
      <c r="BH79" s="24"/>
      <c r="BI79" s="24"/>
      <c r="BJ79" s="24"/>
      <c r="BK79" s="24"/>
      <c r="BL79" s="24"/>
      <c r="BM79" s="24"/>
      <c r="BN79" s="24"/>
      <c r="BO79" s="24"/>
    </row>
    <row r="80" spans="1:68" s="100" customFormat="1" x14ac:dyDescent="0.25">
      <c r="A80" s="24"/>
      <c r="B80" s="24"/>
      <c r="C80" s="24"/>
      <c r="D80" s="24"/>
      <c r="E80" s="24"/>
      <c r="F80" s="24"/>
      <c r="G80" s="24"/>
      <c r="H80" s="24"/>
      <c r="I80" s="24"/>
      <c r="J80" s="24"/>
      <c r="K80" s="24"/>
      <c r="L80" s="24"/>
      <c r="M80" s="24"/>
      <c r="N80" s="24"/>
      <c r="O80" s="24"/>
      <c r="P80" s="24"/>
      <c r="Q80" s="24"/>
      <c r="R80" s="24"/>
      <c r="S80" s="24"/>
      <c r="T80" s="24"/>
      <c r="U80" s="24"/>
      <c r="V80" s="24"/>
      <c r="W80" s="24"/>
      <c r="X80" s="24"/>
      <c r="Y80" s="24"/>
      <c r="Z80" s="24"/>
      <c r="AA80" s="24"/>
      <c r="AB80" s="24"/>
      <c r="AC80" s="24"/>
      <c r="AD80" s="24"/>
      <c r="AE80" s="24"/>
      <c r="AF80" s="24"/>
      <c r="AG80" s="24"/>
      <c r="AH80" s="24"/>
      <c r="AI80" s="24"/>
      <c r="AJ80" s="24"/>
      <c r="AK80" s="24"/>
      <c r="AL80" s="24"/>
      <c r="AM80" s="24"/>
      <c r="AN80" s="24"/>
      <c r="AO80" s="24"/>
      <c r="AP80" s="24"/>
      <c r="AQ80" s="24"/>
      <c r="AR80" s="24"/>
      <c r="AS80" s="24"/>
      <c r="AT80" s="24"/>
      <c r="AU80" s="24"/>
      <c r="AV80" s="24"/>
      <c r="AW80" s="24"/>
      <c r="AX80" s="24"/>
      <c r="AY80" s="24"/>
      <c r="AZ80" s="24"/>
      <c r="BA80" s="24"/>
      <c r="BB80" s="24"/>
      <c r="BC80" s="24"/>
      <c r="BD80" s="24"/>
      <c r="BE80" s="24"/>
      <c r="BF80" s="24"/>
      <c r="BG80" s="24"/>
      <c r="BH80" s="24"/>
      <c r="BI80" s="24"/>
      <c r="BJ80" s="24"/>
      <c r="BK80" s="24"/>
      <c r="BL80" s="24"/>
      <c r="BM80" s="24"/>
      <c r="BN80" s="24"/>
      <c r="BO80" s="24"/>
    </row>
    <row r="81" spans="1:67" s="100" customFormat="1" x14ac:dyDescent="0.25">
      <c r="A81" s="24"/>
      <c r="B81" s="24"/>
      <c r="C81" s="24"/>
      <c r="D81" s="24"/>
      <c r="E81" s="24"/>
      <c r="F81" s="24"/>
      <c r="G81" s="24"/>
      <c r="H81" s="24"/>
      <c r="I81" s="24"/>
      <c r="J81" s="24"/>
      <c r="K81" s="24"/>
      <c r="L81" s="24"/>
      <c r="M81" s="24"/>
      <c r="N81" s="24"/>
      <c r="O81" s="24"/>
      <c r="P81" s="24"/>
      <c r="Q81" s="24"/>
      <c r="R81" s="24"/>
      <c r="S81" s="24"/>
      <c r="T81" s="24"/>
      <c r="U81" s="24"/>
      <c r="V81" s="24"/>
      <c r="W81" s="24"/>
      <c r="X81" s="24"/>
      <c r="Y81" s="24"/>
      <c r="Z81" s="24"/>
      <c r="AA81" s="24"/>
      <c r="AB81" s="24"/>
      <c r="AC81" s="24"/>
      <c r="AD81" s="24"/>
      <c r="AE81" s="24"/>
      <c r="AF81" s="24"/>
      <c r="AG81" s="24"/>
      <c r="AH81" s="24"/>
      <c r="AI81" s="24"/>
      <c r="AJ81" s="24"/>
      <c r="AK81" s="24"/>
      <c r="AL81" s="24"/>
      <c r="AM81" s="24"/>
      <c r="AN81" s="24"/>
      <c r="AO81" s="24"/>
      <c r="AP81" s="24"/>
      <c r="AQ81" s="24"/>
      <c r="AR81" s="24"/>
      <c r="AS81" s="24"/>
      <c r="AT81" s="24"/>
      <c r="AU81" s="24"/>
      <c r="AV81" s="24"/>
      <c r="AW81" s="24"/>
      <c r="AX81" s="24"/>
      <c r="AY81" s="24"/>
      <c r="AZ81" s="24"/>
      <c r="BA81" s="24"/>
      <c r="BB81" s="24"/>
      <c r="BC81" s="24"/>
      <c r="BD81" s="24"/>
      <c r="BE81" s="24"/>
      <c r="BF81" s="24"/>
      <c r="BG81" s="24"/>
      <c r="BH81" s="24"/>
      <c r="BI81" s="24"/>
      <c r="BJ81" s="24"/>
      <c r="BK81" s="24"/>
      <c r="BL81" s="24"/>
      <c r="BM81" s="24"/>
      <c r="BN81" s="24"/>
      <c r="BO81" s="24"/>
    </row>
    <row r="82" spans="1:67" s="100" customFormat="1" x14ac:dyDescent="0.25">
      <c r="A82" s="24"/>
      <c r="B82" s="24"/>
      <c r="C82" s="24"/>
      <c r="D82" s="24"/>
      <c r="E82" s="24"/>
      <c r="F82" s="24"/>
      <c r="G82" s="24"/>
      <c r="H82" s="24"/>
      <c r="I82" s="24"/>
      <c r="J82" s="24"/>
      <c r="K82" s="24"/>
      <c r="L82" s="24"/>
      <c r="M82" s="24"/>
      <c r="N82" s="24"/>
      <c r="O82" s="24"/>
      <c r="P82" s="24"/>
      <c r="Q82" s="24"/>
      <c r="R82" s="24"/>
      <c r="S82" s="24"/>
      <c r="T82" s="24"/>
      <c r="U82" s="24"/>
      <c r="V82" s="24"/>
      <c r="W82" s="24"/>
      <c r="X82" s="24"/>
      <c r="Y82" s="24"/>
      <c r="Z82" s="24"/>
      <c r="AA82" s="24"/>
      <c r="AB82" s="24"/>
      <c r="AC82" s="24"/>
      <c r="AD82" s="24"/>
      <c r="AE82" s="24"/>
      <c r="AF82" s="24"/>
      <c r="AG82" s="24"/>
      <c r="AH82" s="24"/>
      <c r="AI82" s="24"/>
      <c r="AJ82" s="24"/>
      <c r="AK82" s="24"/>
      <c r="AL82" s="24"/>
      <c r="AM82" s="24"/>
      <c r="AN82" s="24"/>
      <c r="AO82" s="24"/>
      <c r="AP82" s="24"/>
      <c r="AQ82" s="24"/>
      <c r="AR82" s="24"/>
      <c r="AS82" s="24"/>
      <c r="AT82" s="24"/>
      <c r="AU82" s="24"/>
      <c r="AV82" s="24"/>
      <c r="AW82" s="24"/>
      <c r="AX82" s="24"/>
      <c r="AY82" s="24"/>
      <c r="AZ82" s="24"/>
      <c r="BA82" s="24"/>
      <c r="BB82" s="24"/>
      <c r="BC82" s="24"/>
      <c r="BD82" s="24"/>
      <c r="BE82" s="24"/>
      <c r="BF82" s="24"/>
      <c r="BG82" s="24"/>
      <c r="BH82" s="24"/>
      <c r="BI82" s="24"/>
      <c r="BJ82" s="24"/>
      <c r="BK82" s="24"/>
      <c r="BL82" s="24"/>
      <c r="BM82" s="24"/>
      <c r="BN82" s="24"/>
      <c r="BO82" s="24"/>
    </row>
    <row r="83" spans="1:67" s="100" customFormat="1" x14ac:dyDescent="0.25">
      <c r="A83" s="24"/>
      <c r="B83" s="24"/>
      <c r="C83" s="24"/>
      <c r="D83" s="24"/>
      <c r="E83" s="24"/>
      <c r="F83" s="24"/>
      <c r="G83" s="24"/>
      <c r="H83" s="24"/>
      <c r="I83" s="24"/>
      <c r="J83" s="24"/>
      <c r="K83" s="24"/>
      <c r="L83" s="24"/>
      <c r="M83" s="24"/>
      <c r="N83" s="24"/>
      <c r="O83" s="24"/>
      <c r="P83" s="24"/>
      <c r="Q83" s="24"/>
      <c r="R83" s="24"/>
      <c r="S83" s="24"/>
      <c r="T83" s="24"/>
      <c r="U83" s="24"/>
      <c r="V83" s="24"/>
      <c r="W83" s="24"/>
      <c r="X83" s="24"/>
      <c r="Y83" s="24"/>
      <c r="Z83" s="24"/>
      <c r="AA83" s="24"/>
      <c r="AB83" s="24"/>
      <c r="AC83" s="24"/>
      <c r="AD83" s="24"/>
      <c r="AE83" s="24"/>
      <c r="AF83" s="24"/>
      <c r="AG83" s="24"/>
      <c r="AH83" s="24"/>
      <c r="AI83" s="24"/>
      <c r="AJ83" s="24"/>
      <c r="AK83" s="24"/>
      <c r="AL83" s="24"/>
      <c r="AM83" s="24"/>
      <c r="AN83" s="24"/>
      <c r="AO83" s="24"/>
      <c r="AP83" s="24"/>
      <c r="AQ83" s="24"/>
      <c r="AR83" s="24"/>
      <c r="AS83" s="24"/>
      <c r="AT83" s="24"/>
      <c r="AU83" s="24"/>
      <c r="AV83" s="24"/>
      <c r="AW83" s="24"/>
      <c r="AX83" s="24"/>
      <c r="AY83" s="24"/>
      <c r="AZ83" s="24"/>
      <c r="BA83" s="24"/>
      <c r="BB83" s="24"/>
      <c r="BC83" s="24"/>
      <c r="BD83" s="24"/>
      <c r="BE83" s="24"/>
      <c r="BF83" s="24"/>
      <c r="BG83" s="24"/>
      <c r="BH83" s="24"/>
      <c r="BI83" s="24"/>
      <c r="BJ83" s="24"/>
      <c r="BK83" s="24"/>
      <c r="BL83" s="24"/>
      <c r="BM83" s="24"/>
      <c r="BN83" s="24"/>
      <c r="BO83" s="24"/>
    </row>
    <row r="84" spans="1:67" s="100" customFormat="1" x14ac:dyDescent="0.25">
      <c r="A84" s="24"/>
      <c r="B84" s="24"/>
      <c r="C84" s="24"/>
      <c r="D84" s="24"/>
      <c r="E84" s="24"/>
      <c r="F84" s="24"/>
      <c r="G84" s="24"/>
      <c r="H84" s="24"/>
      <c r="I84" s="24"/>
      <c r="J84" s="24"/>
      <c r="K84" s="24"/>
      <c r="L84" s="24"/>
      <c r="M84" s="24"/>
      <c r="N84" s="24"/>
      <c r="O84" s="24"/>
      <c r="P84" s="24"/>
      <c r="Q84" s="24"/>
      <c r="R84" s="24"/>
      <c r="S84" s="24"/>
      <c r="T84" s="24"/>
      <c r="U84" s="24"/>
      <c r="V84" s="24"/>
      <c r="W84" s="24"/>
      <c r="X84" s="24"/>
      <c r="Y84" s="24"/>
      <c r="Z84" s="24"/>
      <c r="AA84" s="24"/>
      <c r="AB84" s="24"/>
      <c r="AC84" s="24"/>
      <c r="AD84" s="24"/>
      <c r="AE84" s="24"/>
      <c r="AF84" s="24"/>
      <c r="AG84" s="24"/>
      <c r="AH84" s="24"/>
      <c r="AI84" s="24"/>
      <c r="AJ84" s="24"/>
      <c r="AK84" s="24"/>
      <c r="AL84" s="24"/>
      <c r="AM84" s="24"/>
      <c r="AN84" s="24"/>
      <c r="AO84" s="24"/>
      <c r="AP84" s="24"/>
      <c r="AQ84" s="24"/>
      <c r="AR84" s="24"/>
      <c r="AS84" s="24"/>
      <c r="AT84" s="24"/>
      <c r="AU84" s="24"/>
      <c r="AV84" s="24"/>
      <c r="AW84" s="24"/>
      <c r="AX84" s="24"/>
      <c r="AY84" s="24"/>
      <c r="AZ84" s="24"/>
      <c r="BA84" s="24"/>
      <c r="BB84" s="24"/>
      <c r="BC84" s="24"/>
      <c r="BD84" s="24"/>
      <c r="BE84" s="24"/>
      <c r="BF84" s="24"/>
      <c r="BG84" s="24"/>
      <c r="BH84" s="24"/>
      <c r="BI84" s="24"/>
      <c r="BJ84" s="24"/>
      <c r="BK84" s="24"/>
      <c r="BL84" s="24"/>
      <c r="BM84" s="24"/>
      <c r="BN84" s="24"/>
      <c r="BO84" s="24"/>
    </row>
    <row r="85" spans="1:67" s="100" customFormat="1" x14ac:dyDescent="0.25">
      <c r="A85" s="24"/>
      <c r="B85" s="24"/>
      <c r="C85" s="24"/>
      <c r="D85" s="24"/>
      <c r="E85" s="24"/>
      <c r="F85" s="24"/>
      <c r="G85" s="24"/>
      <c r="H85" s="24"/>
      <c r="I85" s="24"/>
      <c r="J85" s="24"/>
      <c r="K85" s="24"/>
      <c r="L85" s="24"/>
      <c r="M85" s="24"/>
      <c r="N85" s="24"/>
      <c r="O85" s="24"/>
      <c r="P85" s="24"/>
      <c r="Q85" s="24"/>
      <c r="R85" s="24"/>
      <c r="S85" s="24"/>
      <c r="T85" s="24"/>
      <c r="U85" s="24"/>
      <c r="V85" s="24"/>
      <c r="W85" s="24"/>
      <c r="X85" s="24"/>
      <c r="Y85" s="24"/>
      <c r="Z85" s="24"/>
      <c r="AA85" s="24"/>
      <c r="AB85" s="24"/>
      <c r="AC85" s="24"/>
      <c r="AD85" s="24"/>
      <c r="AE85" s="24"/>
      <c r="AF85" s="24"/>
      <c r="AG85" s="24"/>
      <c r="AH85" s="24"/>
      <c r="AI85" s="24"/>
      <c r="AJ85" s="24"/>
      <c r="AK85" s="24"/>
      <c r="AL85" s="24"/>
      <c r="AM85" s="24"/>
      <c r="AN85" s="24"/>
      <c r="AO85" s="24"/>
      <c r="AP85" s="24"/>
      <c r="AQ85" s="24"/>
      <c r="AR85" s="24"/>
      <c r="AS85" s="24"/>
      <c r="AT85" s="24"/>
      <c r="AU85" s="24"/>
      <c r="AV85" s="24"/>
      <c r="AW85" s="24"/>
      <c r="AX85" s="24"/>
      <c r="AY85" s="24"/>
      <c r="AZ85" s="24"/>
      <c r="BA85" s="24"/>
      <c r="BB85" s="24"/>
      <c r="BC85" s="24"/>
      <c r="BD85" s="24"/>
      <c r="BE85" s="24"/>
      <c r="BF85" s="24"/>
      <c r="BG85" s="24"/>
      <c r="BH85" s="24"/>
      <c r="BI85" s="24"/>
      <c r="BJ85" s="24"/>
      <c r="BK85" s="24"/>
      <c r="BL85" s="24"/>
      <c r="BM85" s="24"/>
      <c r="BN85" s="24"/>
      <c r="BO85" s="24"/>
    </row>
    <row r="86" spans="1:67" s="100" customFormat="1" x14ac:dyDescent="0.25">
      <c r="A86" s="24"/>
      <c r="B86" s="24"/>
      <c r="C86" s="24"/>
      <c r="D86" s="24"/>
      <c r="E86" s="24"/>
      <c r="F86" s="24"/>
      <c r="G86" s="24"/>
      <c r="H86" s="24"/>
      <c r="I86" s="24"/>
      <c r="J86" s="24"/>
      <c r="K86" s="24"/>
      <c r="L86" s="24"/>
      <c r="M86" s="24"/>
      <c r="N86" s="24"/>
      <c r="O86" s="24"/>
      <c r="P86" s="24"/>
      <c r="Q86" s="24"/>
      <c r="R86" s="24"/>
      <c r="S86" s="24"/>
      <c r="T86" s="24"/>
      <c r="U86" s="24"/>
      <c r="V86" s="24"/>
      <c r="W86" s="24"/>
      <c r="X86" s="24"/>
      <c r="Y86" s="24"/>
      <c r="Z86" s="24"/>
      <c r="AA86" s="24"/>
      <c r="AB86" s="24"/>
      <c r="AC86" s="24"/>
      <c r="AD86" s="24"/>
      <c r="AE86" s="24"/>
      <c r="AF86" s="24"/>
      <c r="AG86" s="24"/>
      <c r="AH86" s="24"/>
      <c r="AI86" s="24"/>
      <c r="AJ86" s="24"/>
      <c r="AK86" s="24"/>
      <c r="AL86" s="24"/>
      <c r="AM86" s="24"/>
      <c r="AN86" s="24"/>
      <c r="AO86" s="24"/>
      <c r="AP86" s="24"/>
      <c r="AQ86" s="24"/>
      <c r="AR86" s="24"/>
      <c r="AS86" s="24"/>
      <c r="AT86" s="24"/>
      <c r="AU86" s="24"/>
      <c r="AV86" s="24"/>
      <c r="AW86" s="24"/>
      <c r="AX86" s="24"/>
      <c r="AY86" s="24"/>
      <c r="AZ86" s="24"/>
      <c r="BA86" s="24"/>
      <c r="BB86" s="24"/>
      <c r="BC86" s="24"/>
      <c r="BD86" s="24"/>
      <c r="BE86" s="24"/>
      <c r="BF86" s="24"/>
      <c r="BG86" s="24"/>
      <c r="BH86" s="24"/>
      <c r="BI86" s="24"/>
      <c r="BJ86" s="24"/>
      <c r="BK86" s="24"/>
      <c r="BL86" s="24"/>
      <c r="BM86" s="24"/>
      <c r="BN86" s="24"/>
      <c r="BO86" s="24"/>
    </row>
    <row r="87" spans="1:67" s="100" customFormat="1" x14ac:dyDescent="0.25">
      <c r="A87" s="24"/>
      <c r="B87" s="24"/>
      <c r="C87" s="24"/>
      <c r="D87" s="24"/>
      <c r="E87" s="24"/>
      <c r="F87" s="24"/>
      <c r="G87" s="24"/>
      <c r="H87" s="24"/>
      <c r="I87" s="24"/>
      <c r="J87" s="24"/>
      <c r="K87" s="24"/>
      <c r="L87" s="24"/>
      <c r="M87" s="24"/>
      <c r="N87" s="24"/>
      <c r="O87" s="24"/>
      <c r="P87" s="24"/>
      <c r="Q87" s="24"/>
      <c r="R87" s="24"/>
      <c r="S87" s="24"/>
      <c r="T87" s="24"/>
      <c r="U87" s="24"/>
      <c r="V87" s="24"/>
      <c r="W87" s="24"/>
      <c r="X87" s="24"/>
      <c r="Y87" s="24"/>
      <c r="Z87" s="24"/>
      <c r="AA87" s="24"/>
      <c r="AB87" s="24"/>
      <c r="AC87" s="24"/>
      <c r="AD87" s="24"/>
      <c r="AE87" s="24"/>
      <c r="AF87" s="24"/>
      <c r="AG87" s="24"/>
      <c r="AH87" s="24"/>
      <c r="AI87" s="24"/>
      <c r="AJ87" s="24"/>
      <c r="AK87" s="24"/>
      <c r="AL87" s="24"/>
      <c r="AM87" s="24"/>
      <c r="AN87" s="24"/>
      <c r="AO87" s="24"/>
      <c r="AP87" s="24"/>
      <c r="AQ87" s="24"/>
      <c r="AR87" s="24"/>
      <c r="AS87" s="24"/>
      <c r="AT87" s="24"/>
      <c r="AU87" s="24"/>
      <c r="AV87" s="24"/>
      <c r="AW87" s="24"/>
      <c r="AX87" s="24"/>
      <c r="AY87" s="24"/>
      <c r="AZ87" s="24"/>
      <c r="BA87" s="24"/>
      <c r="BB87" s="24"/>
      <c r="BC87" s="24"/>
      <c r="BD87" s="24"/>
      <c r="BE87" s="24"/>
      <c r="BF87" s="24"/>
      <c r="BG87" s="24"/>
      <c r="BH87" s="24"/>
      <c r="BI87" s="24"/>
      <c r="BJ87" s="24"/>
      <c r="BK87" s="24"/>
      <c r="BL87" s="24"/>
      <c r="BM87" s="24"/>
      <c r="BN87" s="24"/>
      <c r="BO87" s="24"/>
    </row>
    <row r="88" spans="1:67" s="100" customFormat="1" x14ac:dyDescent="0.25">
      <c r="A88" s="24"/>
      <c r="B88" s="24"/>
      <c r="C88" s="24"/>
      <c r="D88" s="24"/>
      <c r="E88" s="24"/>
      <c r="F88" s="24"/>
      <c r="G88" s="24"/>
      <c r="H88" s="24"/>
      <c r="I88" s="24"/>
      <c r="J88" s="24"/>
      <c r="K88" s="24"/>
      <c r="L88" s="24"/>
      <c r="M88" s="24"/>
      <c r="N88" s="24"/>
      <c r="O88" s="24"/>
      <c r="P88" s="24"/>
      <c r="Q88" s="24"/>
      <c r="R88" s="24"/>
      <c r="S88" s="24"/>
      <c r="T88" s="24"/>
      <c r="U88" s="24"/>
      <c r="V88" s="24"/>
      <c r="W88" s="24"/>
      <c r="X88" s="24"/>
      <c r="Y88" s="24"/>
      <c r="Z88" s="24"/>
      <c r="AA88" s="24"/>
      <c r="AB88" s="24"/>
      <c r="AC88" s="24"/>
      <c r="AD88" s="24"/>
      <c r="AE88" s="24"/>
      <c r="AF88" s="24"/>
      <c r="AG88" s="24"/>
      <c r="AH88" s="24"/>
      <c r="AI88" s="24"/>
      <c r="AJ88" s="24"/>
      <c r="AK88" s="24"/>
      <c r="AL88" s="24"/>
      <c r="AM88" s="24"/>
      <c r="AN88" s="24"/>
      <c r="AO88" s="24"/>
      <c r="AP88" s="24"/>
      <c r="AQ88" s="24"/>
      <c r="AR88" s="24"/>
      <c r="AS88" s="24"/>
      <c r="AT88" s="24"/>
      <c r="AU88" s="24"/>
      <c r="AV88" s="24"/>
      <c r="AW88" s="24"/>
      <c r="AX88" s="24"/>
      <c r="AY88" s="24"/>
      <c r="AZ88" s="24"/>
      <c r="BA88" s="24"/>
      <c r="BB88" s="24"/>
      <c r="BC88" s="24"/>
      <c r="BD88" s="24"/>
      <c r="BE88" s="24"/>
      <c r="BF88" s="24"/>
      <c r="BG88" s="24"/>
      <c r="BH88" s="24"/>
      <c r="BI88" s="24"/>
      <c r="BJ88" s="24"/>
      <c r="BK88" s="24"/>
      <c r="BL88" s="24"/>
      <c r="BM88" s="24"/>
      <c r="BN88" s="24"/>
      <c r="BO88" s="24"/>
    </row>
    <row r="89" spans="1:67" s="100" customFormat="1" x14ac:dyDescent="0.25">
      <c r="A89" s="24"/>
      <c r="B89" s="24"/>
      <c r="C89" s="24"/>
      <c r="D89" s="24"/>
      <c r="E89" s="24"/>
      <c r="F89" s="24"/>
      <c r="G89" s="24"/>
      <c r="H89" s="24"/>
      <c r="I89" s="24"/>
      <c r="J89" s="24"/>
      <c r="K89" s="24"/>
      <c r="L89" s="24"/>
      <c r="M89" s="24"/>
      <c r="N89" s="24"/>
      <c r="O89" s="24"/>
      <c r="P89" s="24"/>
      <c r="Q89" s="24"/>
      <c r="R89" s="24"/>
      <c r="S89" s="24"/>
      <c r="T89" s="24"/>
      <c r="U89" s="24"/>
      <c r="V89" s="24"/>
      <c r="W89" s="24"/>
      <c r="X89" s="24"/>
      <c r="Y89" s="24"/>
      <c r="Z89" s="24"/>
      <c r="AA89" s="24"/>
      <c r="AB89" s="24"/>
      <c r="AC89" s="24"/>
      <c r="AD89" s="24"/>
      <c r="AE89" s="24"/>
      <c r="AF89" s="24"/>
      <c r="AG89" s="24"/>
      <c r="AH89" s="24"/>
      <c r="AI89" s="24"/>
      <c r="AJ89" s="24"/>
      <c r="AK89" s="24"/>
      <c r="AL89" s="24"/>
      <c r="AM89" s="24"/>
      <c r="AN89" s="24"/>
      <c r="AO89" s="24"/>
      <c r="AP89" s="24"/>
      <c r="AQ89" s="24"/>
      <c r="AR89" s="24"/>
      <c r="AS89" s="24"/>
      <c r="AT89" s="24"/>
      <c r="AU89" s="24"/>
      <c r="AV89" s="24"/>
      <c r="AW89" s="24"/>
      <c r="AX89" s="24"/>
      <c r="AY89" s="24"/>
      <c r="AZ89" s="24"/>
      <c r="BA89" s="24"/>
      <c r="BB89" s="24"/>
      <c r="BC89" s="24"/>
      <c r="BD89" s="24"/>
      <c r="BE89" s="24"/>
      <c r="BF89" s="24"/>
      <c r="BG89" s="24"/>
      <c r="BH89" s="24"/>
      <c r="BI89" s="24"/>
      <c r="BJ89" s="24"/>
      <c r="BK89" s="24"/>
      <c r="BL89" s="24"/>
      <c r="BM89" s="24"/>
      <c r="BN89" s="24"/>
      <c r="BO89" s="24"/>
    </row>
    <row r="90" spans="1:67" s="100" customFormat="1" x14ac:dyDescent="0.25">
      <c r="A90" s="24"/>
      <c r="B90" s="24"/>
      <c r="C90" s="24"/>
      <c r="D90" s="24"/>
      <c r="E90" s="24"/>
      <c r="F90" s="24"/>
      <c r="G90" s="24"/>
      <c r="H90" s="24"/>
      <c r="I90" s="24"/>
      <c r="J90" s="24"/>
      <c r="K90" s="24"/>
      <c r="L90" s="24"/>
      <c r="M90" s="24"/>
      <c r="N90" s="24"/>
      <c r="O90" s="24"/>
      <c r="P90" s="24"/>
      <c r="Q90" s="24"/>
      <c r="R90" s="24"/>
      <c r="S90" s="24"/>
      <c r="T90" s="24"/>
      <c r="U90" s="24"/>
      <c r="V90" s="24"/>
      <c r="W90" s="24"/>
      <c r="X90" s="24"/>
      <c r="Y90" s="24"/>
      <c r="Z90" s="24"/>
      <c r="AA90" s="24"/>
      <c r="AB90" s="24"/>
      <c r="AC90" s="24"/>
      <c r="AD90" s="24"/>
      <c r="AE90" s="24"/>
      <c r="AF90" s="24"/>
      <c r="AG90" s="24"/>
      <c r="AH90" s="24"/>
      <c r="AI90" s="24"/>
      <c r="AJ90" s="24"/>
      <c r="AK90" s="24"/>
      <c r="AL90" s="24"/>
      <c r="AM90" s="24"/>
      <c r="AN90" s="24"/>
      <c r="AO90" s="24"/>
      <c r="AP90" s="24"/>
      <c r="AQ90" s="24"/>
      <c r="AR90" s="24"/>
      <c r="AS90" s="24"/>
      <c r="AT90" s="24"/>
      <c r="AU90" s="24"/>
      <c r="AV90" s="24"/>
      <c r="AW90" s="24"/>
      <c r="AX90" s="24"/>
      <c r="AY90" s="24"/>
      <c r="AZ90" s="24"/>
      <c r="BA90" s="24"/>
      <c r="BB90" s="24"/>
      <c r="BC90" s="24"/>
      <c r="BD90" s="24"/>
      <c r="BE90" s="24"/>
      <c r="BF90" s="24"/>
      <c r="BG90" s="24"/>
      <c r="BH90" s="24"/>
      <c r="BI90" s="24"/>
      <c r="BJ90" s="24"/>
      <c r="BK90" s="24"/>
      <c r="BL90" s="24"/>
      <c r="BM90" s="24"/>
      <c r="BN90" s="24"/>
      <c r="BO90" s="24"/>
    </row>
    <row r="91" spans="1:67" s="100" customFormat="1" x14ac:dyDescent="0.25">
      <c r="A91" s="24"/>
      <c r="B91" s="24"/>
      <c r="C91" s="24"/>
      <c r="D91" s="24"/>
      <c r="E91" s="24"/>
      <c r="F91" s="24"/>
      <c r="G91" s="24"/>
      <c r="H91" s="24"/>
      <c r="I91" s="24"/>
      <c r="J91" s="24"/>
      <c r="K91" s="24"/>
      <c r="L91" s="24"/>
      <c r="M91" s="24"/>
      <c r="N91" s="24"/>
      <c r="O91" s="24"/>
      <c r="P91" s="24"/>
      <c r="Q91" s="24"/>
      <c r="R91" s="24"/>
      <c r="S91" s="24"/>
      <c r="T91" s="24"/>
      <c r="U91" s="24"/>
      <c r="V91" s="24"/>
      <c r="W91" s="24"/>
      <c r="X91" s="24"/>
      <c r="Y91" s="24"/>
      <c r="Z91" s="24"/>
      <c r="AA91" s="24"/>
      <c r="AB91" s="24"/>
      <c r="AC91" s="24"/>
      <c r="AD91" s="24"/>
      <c r="AE91" s="24"/>
      <c r="AF91" s="24"/>
      <c r="AG91" s="24"/>
      <c r="AH91" s="24"/>
      <c r="AI91" s="24"/>
      <c r="AJ91" s="24"/>
      <c r="AK91" s="24"/>
      <c r="AL91" s="24"/>
      <c r="AM91" s="24"/>
      <c r="AN91" s="24"/>
      <c r="AO91" s="24"/>
      <c r="AP91" s="24"/>
      <c r="AQ91" s="24"/>
      <c r="AR91" s="24"/>
      <c r="AS91" s="24"/>
      <c r="AT91" s="24"/>
      <c r="AU91" s="24"/>
      <c r="AV91" s="24"/>
      <c r="AW91" s="24"/>
      <c r="AX91" s="24"/>
      <c r="AY91" s="24"/>
      <c r="AZ91" s="24"/>
      <c r="BA91" s="24"/>
      <c r="BB91" s="24"/>
      <c r="BC91" s="24"/>
      <c r="BD91" s="24"/>
      <c r="BE91" s="24"/>
      <c r="BF91" s="24"/>
      <c r="BG91" s="24"/>
      <c r="BH91" s="24"/>
      <c r="BI91" s="24"/>
      <c r="BJ91" s="24"/>
      <c r="BK91" s="24"/>
      <c r="BL91" s="24"/>
      <c r="BM91" s="24"/>
      <c r="BN91" s="24"/>
      <c r="BO91" s="24"/>
    </row>
    <row r="92" spans="1:67" s="100" customFormat="1" x14ac:dyDescent="0.25">
      <c r="A92" s="24"/>
      <c r="B92" s="24"/>
      <c r="C92" s="24"/>
      <c r="D92" s="24"/>
      <c r="E92" s="24"/>
      <c r="F92" s="24"/>
      <c r="G92" s="24"/>
      <c r="H92" s="24"/>
      <c r="I92" s="24"/>
      <c r="J92" s="24"/>
      <c r="K92" s="24"/>
      <c r="L92" s="24"/>
      <c r="M92" s="24"/>
      <c r="N92" s="24"/>
      <c r="O92" s="24"/>
      <c r="P92" s="24"/>
      <c r="Q92" s="24"/>
      <c r="R92" s="24"/>
      <c r="S92" s="24"/>
      <c r="T92" s="24"/>
      <c r="U92" s="24"/>
      <c r="V92" s="24"/>
      <c r="W92" s="24"/>
      <c r="X92" s="24"/>
      <c r="Y92" s="24"/>
      <c r="Z92" s="24"/>
      <c r="AA92" s="24"/>
      <c r="AB92" s="24"/>
      <c r="AC92" s="24"/>
      <c r="AD92" s="24"/>
      <c r="AE92" s="24"/>
      <c r="AF92" s="24"/>
      <c r="AG92" s="24"/>
      <c r="AH92" s="24"/>
      <c r="AI92" s="24"/>
      <c r="AJ92" s="24"/>
      <c r="AK92" s="24"/>
      <c r="AL92" s="24"/>
      <c r="AM92" s="24"/>
      <c r="AN92" s="24"/>
      <c r="AO92" s="24"/>
      <c r="AP92" s="24"/>
      <c r="AQ92" s="24"/>
      <c r="AR92" s="24"/>
      <c r="AS92" s="24"/>
      <c r="AT92" s="24"/>
      <c r="AU92" s="24"/>
      <c r="AV92" s="24"/>
      <c r="AW92" s="24"/>
      <c r="AX92" s="24"/>
      <c r="AY92" s="24"/>
      <c r="AZ92" s="24"/>
      <c r="BA92" s="24"/>
      <c r="BB92" s="24"/>
      <c r="BC92" s="24"/>
      <c r="BD92" s="24"/>
      <c r="BE92" s="24"/>
      <c r="BF92" s="24"/>
      <c r="BG92" s="24"/>
      <c r="BH92" s="24"/>
      <c r="BI92" s="24"/>
      <c r="BJ92" s="24"/>
      <c r="BK92" s="24"/>
      <c r="BL92" s="24"/>
      <c r="BM92" s="24"/>
      <c r="BN92" s="24"/>
      <c r="BO92" s="24"/>
    </row>
    <row r="93" spans="1:67" s="100" customFormat="1" x14ac:dyDescent="0.25">
      <c r="A93" s="24"/>
      <c r="B93" s="24"/>
      <c r="C93" s="24"/>
      <c r="D93" s="24"/>
      <c r="E93" s="24"/>
      <c r="F93" s="24"/>
      <c r="G93" s="24"/>
      <c r="H93" s="24"/>
      <c r="I93" s="24"/>
      <c r="J93" s="24"/>
      <c r="K93" s="24"/>
      <c r="L93" s="24"/>
      <c r="M93" s="24"/>
      <c r="N93" s="24"/>
      <c r="O93" s="24"/>
      <c r="P93" s="24"/>
      <c r="Q93" s="24"/>
      <c r="R93" s="24"/>
      <c r="S93" s="24"/>
      <c r="T93" s="24"/>
      <c r="U93" s="24"/>
      <c r="V93" s="24"/>
      <c r="W93" s="24"/>
      <c r="X93" s="24"/>
      <c r="Y93" s="24"/>
      <c r="Z93" s="24"/>
      <c r="AA93" s="24"/>
      <c r="AB93" s="24"/>
      <c r="AC93" s="24"/>
      <c r="AD93" s="24"/>
      <c r="AE93" s="24"/>
      <c r="AF93" s="24"/>
      <c r="AG93" s="24"/>
      <c r="AH93" s="24"/>
      <c r="AI93" s="24"/>
      <c r="AJ93" s="24"/>
      <c r="AK93" s="24"/>
      <c r="AL93" s="24"/>
      <c r="AM93" s="24"/>
      <c r="AN93" s="24"/>
      <c r="AO93" s="24"/>
      <c r="AP93" s="24"/>
      <c r="AQ93" s="24"/>
      <c r="AR93" s="24"/>
      <c r="AS93" s="24"/>
      <c r="AT93" s="24"/>
      <c r="AU93" s="24"/>
      <c r="AV93" s="24"/>
      <c r="AW93" s="24"/>
      <c r="AX93" s="24"/>
      <c r="AY93" s="24"/>
      <c r="AZ93" s="24"/>
      <c r="BA93" s="24"/>
      <c r="BB93" s="24"/>
      <c r="BC93" s="24"/>
      <c r="BD93" s="24"/>
      <c r="BE93" s="24"/>
      <c r="BF93" s="24"/>
      <c r="BG93" s="24"/>
      <c r="BH93" s="24"/>
      <c r="BI93" s="24"/>
      <c r="BJ93" s="24"/>
      <c r="BK93" s="24"/>
      <c r="BL93" s="24"/>
      <c r="BM93" s="24"/>
      <c r="BN93" s="24"/>
      <c r="BO93" s="24"/>
    </row>
    <row r="94" spans="1:67" s="100" customFormat="1" x14ac:dyDescent="0.25">
      <c r="A94" s="24"/>
      <c r="B94" s="24"/>
      <c r="C94" s="24"/>
      <c r="D94" s="24"/>
      <c r="E94" s="24"/>
      <c r="F94" s="24"/>
      <c r="G94" s="24"/>
      <c r="H94" s="24"/>
      <c r="I94" s="24"/>
      <c r="J94" s="24"/>
      <c r="K94" s="24"/>
      <c r="L94" s="24"/>
      <c r="M94" s="24"/>
      <c r="N94" s="24"/>
      <c r="O94" s="24"/>
      <c r="P94" s="24"/>
      <c r="Q94" s="24"/>
      <c r="R94" s="24"/>
      <c r="S94" s="24"/>
      <c r="T94" s="24"/>
      <c r="U94" s="24"/>
      <c r="V94" s="24"/>
      <c r="W94" s="24"/>
      <c r="X94" s="24"/>
      <c r="Y94" s="24"/>
      <c r="Z94" s="24"/>
      <c r="AA94" s="24"/>
      <c r="AB94" s="24"/>
      <c r="AC94" s="24"/>
      <c r="AD94" s="24"/>
      <c r="AE94" s="24"/>
      <c r="AF94" s="24"/>
      <c r="AG94" s="24"/>
      <c r="AH94" s="24"/>
      <c r="AI94" s="24"/>
      <c r="AJ94" s="24"/>
      <c r="AK94" s="24"/>
      <c r="AL94" s="24"/>
      <c r="AM94" s="24"/>
      <c r="AN94" s="24"/>
      <c r="AO94" s="24"/>
      <c r="AP94" s="24"/>
      <c r="AQ94" s="24"/>
      <c r="AR94" s="24"/>
      <c r="AS94" s="24"/>
      <c r="AT94" s="24"/>
      <c r="AU94" s="24"/>
      <c r="AV94" s="24"/>
      <c r="AW94" s="24"/>
      <c r="AX94" s="24"/>
      <c r="AY94" s="24"/>
      <c r="AZ94" s="24"/>
      <c r="BA94" s="24"/>
      <c r="BB94" s="24"/>
      <c r="BC94" s="24"/>
      <c r="BD94" s="24"/>
      <c r="BE94" s="24"/>
      <c r="BF94" s="24"/>
      <c r="BG94" s="24"/>
      <c r="BH94" s="24"/>
      <c r="BI94" s="24"/>
      <c r="BJ94" s="24"/>
      <c r="BK94" s="24"/>
      <c r="BL94" s="24"/>
      <c r="BM94" s="24"/>
      <c r="BN94" s="24"/>
      <c r="BO94" s="24"/>
    </row>
    <row r="95" spans="1:67" s="100" customFormat="1" x14ac:dyDescent="0.25">
      <c r="A95" s="24"/>
      <c r="B95" s="24"/>
      <c r="C95" s="24"/>
      <c r="D95" s="24"/>
      <c r="E95" s="24"/>
      <c r="F95" s="24"/>
      <c r="G95" s="24"/>
      <c r="H95" s="24"/>
      <c r="I95" s="24"/>
      <c r="J95" s="24"/>
      <c r="K95" s="24"/>
      <c r="L95" s="24"/>
      <c r="M95" s="24"/>
      <c r="N95" s="24"/>
      <c r="O95" s="24"/>
      <c r="P95" s="24"/>
      <c r="Q95" s="24"/>
      <c r="R95" s="24"/>
      <c r="S95" s="24"/>
      <c r="T95" s="24"/>
      <c r="U95" s="24"/>
      <c r="V95" s="24"/>
      <c r="W95" s="24"/>
      <c r="X95" s="24"/>
      <c r="Y95" s="24"/>
      <c r="Z95" s="24"/>
      <c r="AA95" s="24"/>
      <c r="AB95" s="24"/>
      <c r="AC95" s="24"/>
      <c r="AD95" s="24"/>
      <c r="AE95" s="24"/>
      <c r="AF95" s="24"/>
      <c r="AG95" s="24"/>
      <c r="AH95" s="24"/>
      <c r="AI95" s="24"/>
      <c r="AJ95" s="24"/>
      <c r="AK95" s="24"/>
      <c r="AL95" s="24"/>
      <c r="AM95" s="24"/>
      <c r="AN95" s="24"/>
      <c r="AO95" s="24"/>
      <c r="AP95" s="24"/>
      <c r="AQ95" s="24"/>
      <c r="AR95" s="24"/>
      <c r="AS95" s="24"/>
      <c r="AT95" s="24"/>
      <c r="AU95" s="24"/>
      <c r="AV95" s="24"/>
      <c r="AW95" s="24"/>
      <c r="AX95" s="24"/>
      <c r="AY95" s="24"/>
      <c r="AZ95" s="24"/>
      <c r="BA95" s="24"/>
      <c r="BB95" s="24"/>
      <c r="BC95" s="24"/>
      <c r="BD95" s="24"/>
      <c r="BE95" s="24"/>
      <c r="BF95" s="24"/>
      <c r="BG95" s="24"/>
      <c r="BH95" s="24"/>
      <c r="BI95" s="24"/>
      <c r="BJ95" s="24"/>
      <c r="BK95" s="24"/>
      <c r="BL95" s="24"/>
      <c r="BM95" s="24"/>
      <c r="BN95" s="24"/>
      <c r="BO95" s="24"/>
    </row>
    <row r="96" spans="1:67" x14ac:dyDescent="0.25">
      <c r="A96" s="18"/>
      <c r="B96" s="18"/>
      <c r="C96" s="18"/>
      <c r="D96" s="18"/>
      <c r="E96" s="18"/>
      <c r="F96" s="18"/>
      <c r="G96" s="18"/>
      <c r="H96" s="18"/>
      <c r="I96" s="18"/>
      <c r="J96" s="18"/>
      <c r="K96" s="18"/>
      <c r="L96" s="18"/>
      <c r="M96" s="18"/>
      <c r="N96" s="18"/>
      <c r="O96" s="18"/>
      <c r="P96" s="18"/>
      <c r="Q96" s="18"/>
      <c r="R96" s="18"/>
      <c r="S96" s="18"/>
      <c r="T96" s="18"/>
      <c r="U96" s="18"/>
      <c r="V96" s="18"/>
      <c r="W96" s="18"/>
      <c r="X96" s="18"/>
      <c r="Y96" s="18"/>
      <c r="Z96" s="18"/>
      <c r="AA96" s="18"/>
      <c r="AB96" s="18"/>
      <c r="AC96" s="18"/>
      <c r="AD96" s="18"/>
      <c r="AE96" s="18"/>
      <c r="AF96" s="18"/>
      <c r="AG96" s="18"/>
      <c r="AH96" s="18"/>
      <c r="AI96" s="18"/>
      <c r="AJ96" s="18"/>
      <c r="AK96" s="18"/>
      <c r="AL96" s="18"/>
      <c r="AM96" s="18"/>
      <c r="AN96" s="18"/>
      <c r="AO96" s="18"/>
      <c r="AP96" s="18"/>
      <c r="AQ96" s="18"/>
      <c r="AR96" s="18"/>
      <c r="AS96" s="18"/>
      <c r="AT96" s="18"/>
      <c r="AU96" s="18"/>
      <c r="AV96" s="18"/>
      <c r="AW96" s="18"/>
      <c r="AX96" s="18"/>
      <c r="AY96" s="18"/>
    </row>
    <row r="97" spans="1:51" x14ac:dyDescent="0.25">
      <c r="A97" s="18"/>
      <c r="B97" s="18"/>
      <c r="C97" s="18"/>
      <c r="D97" s="18"/>
      <c r="E97" s="18"/>
      <c r="F97" s="18"/>
      <c r="G97" s="18"/>
      <c r="H97" s="18"/>
      <c r="I97" s="18"/>
      <c r="J97" s="18"/>
      <c r="K97" s="18"/>
      <c r="L97" s="18"/>
      <c r="M97" s="18"/>
      <c r="N97" s="18"/>
      <c r="O97" s="18"/>
      <c r="P97" s="18"/>
      <c r="Q97" s="18"/>
      <c r="R97" s="18"/>
      <c r="S97" s="18"/>
      <c r="T97" s="18"/>
      <c r="U97" s="18"/>
      <c r="V97" s="18"/>
      <c r="W97" s="18"/>
      <c r="X97" s="18"/>
      <c r="Y97" s="18"/>
      <c r="Z97" s="18"/>
      <c r="AA97" s="18"/>
      <c r="AB97" s="18"/>
      <c r="AC97" s="18"/>
      <c r="AD97" s="18"/>
      <c r="AE97" s="18"/>
      <c r="AF97" s="18"/>
      <c r="AG97" s="18"/>
      <c r="AH97" s="18"/>
      <c r="AI97" s="18"/>
      <c r="AJ97" s="18"/>
      <c r="AK97" s="18"/>
      <c r="AL97" s="18"/>
      <c r="AM97" s="18"/>
      <c r="AN97" s="18"/>
      <c r="AO97" s="18"/>
      <c r="AP97" s="18"/>
      <c r="AQ97" s="18"/>
      <c r="AR97" s="18"/>
      <c r="AS97" s="18"/>
      <c r="AT97" s="18"/>
      <c r="AU97" s="18"/>
      <c r="AV97" s="18"/>
      <c r="AW97" s="18"/>
      <c r="AX97" s="18"/>
      <c r="AY97" s="18"/>
    </row>
    <row r="98" spans="1:51" x14ac:dyDescent="0.25">
      <c r="A98" s="18"/>
      <c r="B98" s="18"/>
      <c r="C98" s="18"/>
      <c r="D98" s="18"/>
      <c r="E98" s="18"/>
      <c r="F98" s="18"/>
      <c r="G98" s="18"/>
      <c r="H98" s="18"/>
      <c r="I98" s="18"/>
      <c r="J98" s="18"/>
      <c r="K98" s="18"/>
      <c r="L98" s="18"/>
      <c r="M98" s="18"/>
      <c r="N98" s="18"/>
      <c r="O98" s="18"/>
      <c r="P98" s="18"/>
      <c r="Q98" s="18"/>
      <c r="R98" s="18"/>
      <c r="S98" s="18"/>
      <c r="T98" s="18"/>
      <c r="U98" s="18"/>
      <c r="V98" s="18"/>
      <c r="W98" s="18"/>
      <c r="X98" s="18"/>
      <c r="Y98" s="18"/>
      <c r="Z98" s="18"/>
      <c r="AA98" s="18"/>
      <c r="AB98" s="18"/>
      <c r="AC98" s="18"/>
      <c r="AD98" s="18"/>
      <c r="AE98" s="18"/>
      <c r="AF98" s="18"/>
      <c r="AG98" s="18"/>
      <c r="AH98" s="18"/>
      <c r="AI98" s="18"/>
      <c r="AJ98" s="18"/>
      <c r="AK98" s="18"/>
      <c r="AL98" s="18"/>
      <c r="AM98" s="18"/>
      <c r="AN98" s="18"/>
      <c r="AO98" s="18"/>
      <c r="AP98" s="18"/>
      <c r="AQ98" s="18"/>
      <c r="AR98" s="18"/>
      <c r="AS98" s="18"/>
      <c r="AT98" s="18"/>
      <c r="AU98" s="18"/>
      <c r="AV98" s="18"/>
      <c r="AW98" s="18"/>
      <c r="AX98" s="18"/>
      <c r="AY98" s="18"/>
    </row>
    <row r="99" spans="1:51" x14ac:dyDescent="0.25">
      <c r="A99" s="18"/>
      <c r="B99" s="18"/>
      <c r="C99" s="18"/>
      <c r="D99" s="18"/>
      <c r="E99" s="18"/>
      <c r="F99" s="18"/>
      <c r="G99" s="18"/>
      <c r="H99" s="18"/>
      <c r="I99" s="18"/>
      <c r="J99" s="18"/>
      <c r="K99" s="18"/>
      <c r="L99" s="18"/>
      <c r="M99" s="18"/>
      <c r="N99" s="18"/>
      <c r="O99" s="18"/>
      <c r="P99" s="18"/>
      <c r="Q99" s="18"/>
      <c r="R99" s="18"/>
      <c r="S99" s="18"/>
      <c r="T99" s="18"/>
      <c r="U99" s="18"/>
      <c r="V99" s="18"/>
      <c r="W99" s="18"/>
      <c r="X99" s="18"/>
      <c r="Y99" s="18"/>
      <c r="Z99" s="18"/>
      <c r="AA99" s="18"/>
      <c r="AB99" s="18"/>
      <c r="AC99" s="18"/>
      <c r="AD99" s="18"/>
      <c r="AE99" s="18"/>
      <c r="AF99" s="18"/>
      <c r="AG99" s="18"/>
      <c r="AH99" s="18"/>
      <c r="AI99" s="18"/>
      <c r="AJ99" s="18"/>
      <c r="AK99" s="18"/>
      <c r="AL99" s="18"/>
      <c r="AM99" s="18"/>
      <c r="AN99" s="18"/>
      <c r="AO99" s="18"/>
      <c r="AP99" s="18"/>
      <c r="AQ99" s="18"/>
      <c r="AR99" s="18"/>
      <c r="AS99" s="18"/>
      <c r="AT99" s="18"/>
      <c r="AU99" s="18"/>
      <c r="AV99" s="18"/>
      <c r="AW99" s="18"/>
      <c r="AX99" s="18"/>
      <c r="AY99" s="18"/>
    </row>
    <row r="100" spans="1:51" x14ac:dyDescent="0.25">
      <c r="A100" s="18"/>
      <c r="B100" s="18"/>
      <c r="C100" s="18"/>
      <c r="D100" s="18"/>
      <c r="E100" s="18"/>
      <c r="F100" s="18"/>
      <c r="G100" s="18"/>
      <c r="H100" s="18"/>
      <c r="I100" s="18"/>
      <c r="J100" s="18"/>
      <c r="K100" s="18"/>
      <c r="L100" s="18"/>
      <c r="M100" s="18"/>
      <c r="N100" s="18"/>
      <c r="O100" s="18"/>
      <c r="P100" s="18"/>
      <c r="Q100" s="18"/>
      <c r="R100" s="18"/>
      <c r="S100" s="18"/>
      <c r="T100" s="18"/>
      <c r="U100" s="18"/>
      <c r="V100" s="18"/>
      <c r="W100" s="18"/>
      <c r="X100" s="18"/>
      <c r="Y100" s="18"/>
      <c r="Z100" s="18"/>
      <c r="AA100" s="18"/>
      <c r="AB100" s="18"/>
      <c r="AC100" s="18"/>
      <c r="AD100" s="18"/>
      <c r="AE100" s="18"/>
      <c r="AF100" s="18"/>
      <c r="AG100" s="18"/>
      <c r="AH100" s="18"/>
      <c r="AI100" s="18"/>
      <c r="AJ100" s="18"/>
      <c r="AK100" s="18"/>
      <c r="AL100" s="18"/>
      <c r="AM100" s="18"/>
      <c r="AN100" s="18"/>
      <c r="AO100" s="18"/>
      <c r="AP100" s="18"/>
      <c r="AQ100" s="18"/>
      <c r="AR100" s="18"/>
      <c r="AS100" s="18"/>
      <c r="AT100" s="18"/>
      <c r="AU100" s="18"/>
      <c r="AV100" s="18"/>
      <c r="AW100" s="18"/>
      <c r="AX100" s="18"/>
      <c r="AY100" s="18"/>
    </row>
    <row r="101" spans="1:51" x14ac:dyDescent="0.25">
      <c r="A101" s="18"/>
      <c r="B101" s="18"/>
      <c r="C101" s="18"/>
      <c r="D101" s="18"/>
      <c r="E101" s="18"/>
      <c r="F101" s="18"/>
      <c r="G101" s="18"/>
      <c r="H101" s="18"/>
      <c r="I101" s="18"/>
      <c r="J101" s="18"/>
      <c r="K101" s="18"/>
      <c r="L101" s="18"/>
      <c r="M101" s="18"/>
      <c r="N101" s="18"/>
      <c r="O101" s="18"/>
      <c r="P101" s="18"/>
      <c r="Q101" s="18"/>
      <c r="R101" s="18"/>
      <c r="S101" s="18"/>
      <c r="T101" s="18"/>
      <c r="U101" s="18"/>
      <c r="V101" s="18"/>
      <c r="W101" s="18"/>
      <c r="X101" s="18"/>
      <c r="Y101" s="18"/>
      <c r="Z101" s="18"/>
      <c r="AA101" s="18"/>
      <c r="AB101" s="18"/>
      <c r="AC101" s="18"/>
      <c r="AD101" s="18"/>
      <c r="AE101" s="18"/>
      <c r="AF101" s="18"/>
      <c r="AG101" s="18"/>
      <c r="AH101" s="18"/>
      <c r="AI101" s="18"/>
      <c r="AJ101" s="18"/>
      <c r="AK101" s="18"/>
      <c r="AL101" s="18"/>
      <c r="AM101" s="18"/>
      <c r="AN101" s="18"/>
      <c r="AO101" s="18"/>
      <c r="AP101" s="18"/>
      <c r="AQ101" s="18"/>
      <c r="AR101" s="18"/>
      <c r="AS101" s="18"/>
      <c r="AT101" s="18"/>
      <c r="AU101" s="18"/>
      <c r="AV101" s="18"/>
      <c r="AW101" s="18"/>
      <c r="AX101" s="18"/>
      <c r="AY101" s="18"/>
    </row>
    <row r="102" spans="1:51" x14ac:dyDescent="0.25">
      <c r="A102" s="18"/>
      <c r="B102" s="18"/>
      <c r="C102" s="18"/>
      <c r="D102" s="18"/>
      <c r="E102" s="18"/>
      <c r="F102" s="18"/>
      <c r="G102" s="18"/>
      <c r="H102" s="18"/>
      <c r="I102" s="18"/>
      <c r="J102" s="18"/>
      <c r="K102" s="18"/>
      <c r="L102" s="18"/>
      <c r="M102" s="18"/>
      <c r="N102" s="18"/>
      <c r="O102" s="18"/>
      <c r="P102" s="18"/>
      <c r="Q102" s="18"/>
      <c r="R102" s="18"/>
      <c r="S102" s="18"/>
      <c r="T102" s="18"/>
      <c r="U102" s="18"/>
      <c r="V102" s="18"/>
      <c r="W102" s="18"/>
      <c r="X102" s="18"/>
      <c r="Y102" s="18"/>
      <c r="Z102" s="18"/>
      <c r="AA102" s="18"/>
      <c r="AB102" s="18"/>
      <c r="AC102" s="18"/>
      <c r="AD102" s="18"/>
      <c r="AE102" s="18"/>
      <c r="AF102" s="18"/>
      <c r="AG102" s="18"/>
      <c r="AH102" s="18"/>
      <c r="AI102" s="18"/>
      <c r="AJ102" s="18"/>
      <c r="AK102" s="18"/>
      <c r="AL102" s="18"/>
      <c r="AM102" s="18"/>
      <c r="AN102" s="18"/>
      <c r="AO102" s="18"/>
      <c r="AP102" s="18"/>
      <c r="AQ102" s="18"/>
      <c r="AR102" s="18"/>
      <c r="AS102" s="18"/>
      <c r="AT102" s="18"/>
      <c r="AU102" s="18"/>
      <c r="AV102" s="18"/>
      <c r="AW102" s="18"/>
      <c r="AX102" s="18"/>
      <c r="AY102" s="18"/>
    </row>
    <row r="103" spans="1:51" x14ac:dyDescent="0.25">
      <c r="A103" s="18"/>
      <c r="B103" s="18"/>
      <c r="C103" s="18"/>
      <c r="D103" s="18"/>
      <c r="E103" s="18"/>
      <c r="F103" s="18"/>
      <c r="G103" s="18"/>
      <c r="H103" s="18"/>
      <c r="I103" s="18"/>
      <c r="J103" s="18"/>
      <c r="K103" s="18"/>
      <c r="L103" s="18"/>
      <c r="M103" s="18"/>
      <c r="N103" s="18"/>
      <c r="O103" s="18"/>
      <c r="P103" s="18"/>
      <c r="Q103" s="18"/>
      <c r="R103" s="18"/>
      <c r="S103" s="18"/>
      <c r="T103" s="18"/>
      <c r="U103" s="18"/>
      <c r="V103" s="18"/>
      <c r="W103" s="18"/>
      <c r="X103" s="18"/>
      <c r="Y103" s="18"/>
      <c r="Z103" s="18"/>
      <c r="AA103" s="18"/>
      <c r="AB103" s="18"/>
      <c r="AC103" s="18"/>
      <c r="AD103" s="18"/>
      <c r="AE103" s="18"/>
      <c r="AF103" s="18"/>
      <c r="AG103" s="18"/>
      <c r="AH103" s="18"/>
      <c r="AI103" s="18"/>
      <c r="AJ103" s="18"/>
      <c r="AK103" s="18"/>
      <c r="AL103" s="18"/>
      <c r="AM103" s="18"/>
      <c r="AN103" s="18"/>
      <c r="AO103" s="18"/>
      <c r="AP103" s="18"/>
      <c r="AQ103" s="18"/>
      <c r="AR103" s="18"/>
      <c r="AS103" s="18"/>
      <c r="AT103" s="18"/>
      <c r="AU103" s="18"/>
      <c r="AV103" s="18"/>
      <c r="AW103" s="18"/>
      <c r="AX103" s="18"/>
      <c r="AY103" s="18"/>
    </row>
    <row r="104" spans="1:51" x14ac:dyDescent="0.25">
      <c r="A104" s="18"/>
      <c r="B104" s="18"/>
      <c r="C104" s="18"/>
      <c r="D104" s="18"/>
      <c r="E104" s="18"/>
      <c r="F104" s="18"/>
      <c r="G104" s="18"/>
      <c r="H104" s="18"/>
      <c r="I104" s="18"/>
      <c r="J104" s="18"/>
      <c r="K104" s="18"/>
      <c r="L104" s="18"/>
      <c r="M104" s="18"/>
      <c r="N104" s="18"/>
      <c r="O104" s="18"/>
      <c r="P104" s="18"/>
      <c r="Q104" s="18"/>
      <c r="R104" s="18"/>
      <c r="S104" s="18"/>
      <c r="T104" s="18"/>
      <c r="U104" s="18"/>
      <c r="V104" s="18"/>
      <c r="W104" s="18"/>
      <c r="X104" s="18"/>
      <c r="Y104" s="18"/>
      <c r="Z104" s="18"/>
      <c r="AA104" s="18"/>
      <c r="AB104" s="18"/>
      <c r="AC104" s="18"/>
      <c r="AD104" s="18"/>
      <c r="AE104" s="18"/>
      <c r="AF104" s="18"/>
      <c r="AG104" s="18"/>
      <c r="AH104" s="18"/>
      <c r="AI104" s="18"/>
      <c r="AJ104" s="18"/>
      <c r="AK104" s="18"/>
      <c r="AL104" s="18"/>
      <c r="AM104" s="18"/>
      <c r="AN104" s="18"/>
      <c r="AO104" s="18"/>
      <c r="AP104" s="18"/>
      <c r="AQ104" s="18"/>
      <c r="AR104" s="18"/>
      <c r="AS104" s="18"/>
      <c r="AT104" s="18"/>
      <c r="AU104" s="18"/>
      <c r="AV104" s="18"/>
      <c r="AW104" s="18"/>
      <c r="AX104" s="18"/>
      <c r="AY104" s="18"/>
    </row>
    <row r="105" spans="1:51" x14ac:dyDescent="0.25">
      <c r="A105" s="18"/>
      <c r="B105" s="18"/>
      <c r="C105" s="18"/>
      <c r="D105" s="18"/>
      <c r="E105" s="18"/>
      <c r="F105" s="18"/>
      <c r="G105" s="18"/>
      <c r="H105" s="18"/>
      <c r="I105" s="18"/>
      <c r="J105" s="18"/>
      <c r="K105" s="18"/>
      <c r="L105" s="18"/>
      <c r="M105" s="18"/>
      <c r="N105" s="18"/>
      <c r="O105" s="18"/>
      <c r="P105" s="18"/>
      <c r="Q105" s="18"/>
      <c r="R105" s="18"/>
      <c r="S105" s="18"/>
      <c r="T105" s="18"/>
      <c r="U105" s="18"/>
      <c r="V105" s="18"/>
      <c r="W105" s="18"/>
      <c r="X105" s="18"/>
      <c r="Y105" s="18"/>
      <c r="Z105" s="18"/>
      <c r="AA105" s="18"/>
      <c r="AB105" s="18"/>
      <c r="AC105" s="18"/>
      <c r="AD105" s="18"/>
      <c r="AE105" s="18"/>
      <c r="AF105" s="18"/>
      <c r="AG105" s="18"/>
      <c r="AH105" s="18"/>
      <c r="AI105" s="18"/>
      <c r="AJ105" s="18"/>
      <c r="AK105" s="18"/>
      <c r="AL105" s="18"/>
      <c r="AM105" s="18"/>
      <c r="AN105" s="18"/>
      <c r="AO105" s="18"/>
      <c r="AP105" s="18"/>
      <c r="AQ105" s="18"/>
      <c r="AR105" s="18"/>
      <c r="AS105" s="18"/>
      <c r="AT105" s="18"/>
      <c r="AU105" s="18"/>
      <c r="AV105" s="18"/>
      <c r="AW105" s="18"/>
      <c r="AX105" s="18"/>
      <c r="AY105" s="18"/>
    </row>
    <row r="106" spans="1:51" x14ac:dyDescent="0.25">
      <c r="A106" s="18"/>
      <c r="B106" s="18"/>
      <c r="C106" s="18"/>
      <c r="D106" s="18"/>
      <c r="E106" s="18"/>
      <c r="F106" s="18"/>
      <c r="G106" s="18"/>
      <c r="H106" s="18"/>
      <c r="I106" s="18"/>
      <c r="J106" s="18"/>
      <c r="K106" s="18"/>
      <c r="L106" s="18"/>
      <c r="M106" s="18"/>
      <c r="N106" s="18"/>
      <c r="O106" s="18"/>
      <c r="P106" s="18"/>
      <c r="Q106" s="18"/>
      <c r="R106" s="18"/>
      <c r="S106" s="18"/>
      <c r="T106" s="18"/>
      <c r="U106" s="18"/>
      <c r="V106" s="18"/>
      <c r="W106" s="18"/>
      <c r="X106" s="18"/>
      <c r="Y106" s="18"/>
      <c r="Z106" s="18"/>
      <c r="AA106" s="18"/>
      <c r="AB106" s="18"/>
      <c r="AC106" s="18"/>
      <c r="AD106" s="18"/>
      <c r="AE106" s="18"/>
      <c r="AF106" s="18"/>
      <c r="AG106" s="18"/>
      <c r="AH106" s="18"/>
      <c r="AI106" s="18"/>
      <c r="AJ106" s="18"/>
      <c r="AK106" s="18"/>
      <c r="AL106" s="18"/>
      <c r="AM106" s="18"/>
      <c r="AN106" s="18"/>
      <c r="AO106" s="18"/>
      <c r="AP106" s="18"/>
      <c r="AQ106" s="18"/>
      <c r="AR106" s="18"/>
      <c r="AS106" s="18"/>
      <c r="AT106" s="18"/>
      <c r="AU106" s="18"/>
      <c r="AV106" s="18"/>
      <c r="AW106" s="18"/>
      <c r="AX106" s="18"/>
      <c r="AY106" s="18"/>
    </row>
    <row r="107" spans="1:51" x14ac:dyDescent="0.25">
      <c r="A107" s="18"/>
      <c r="B107" s="18"/>
      <c r="C107" s="18"/>
      <c r="D107" s="18"/>
      <c r="E107" s="18"/>
      <c r="F107" s="18"/>
      <c r="G107" s="18"/>
      <c r="H107" s="18"/>
      <c r="I107" s="18"/>
      <c r="J107" s="18"/>
      <c r="K107" s="18"/>
      <c r="L107" s="18"/>
      <c r="M107" s="18"/>
      <c r="N107" s="18"/>
      <c r="O107" s="18"/>
      <c r="P107" s="18"/>
      <c r="Q107" s="18"/>
      <c r="R107" s="18"/>
      <c r="S107" s="18"/>
      <c r="T107" s="18"/>
      <c r="U107" s="18"/>
      <c r="V107" s="18"/>
      <c r="W107" s="18"/>
      <c r="X107" s="18"/>
      <c r="Y107" s="18"/>
      <c r="Z107" s="18"/>
      <c r="AA107" s="18"/>
      <c r="AB107" s="18"/>
      <c r="AC107" s="18"/>
      <c r="AD107" s="18"/>
      <c r="AE107" s="18"/>
      <c r="AF107" s="18"/>
      <c r="AG107" s="18"/>
      <c r="AH107" s="18"/>
      <c r="AI107" s="18"/>
      <c r="AJ107" s="18"/>
      <c r="AK107" s="18"/>
      <c r="AL107" s="18"/>
      <c r="AM107" s="18"/>
      <c r="AN107" s="18"/>
      <c r="AO107" s="18"/>
      <c r="AP107" s="18"/>
      <c r="AQ107" s="18"/>
      <c r="AR107" s="18"/>
      <c r="AS107" s="18"/>
      <c r="AT107" s="18"/>
      <c r="AU107" s="18"/>
      <c r="AV107" s="18"/>
      <c r="AW107" s="18"/>
      <c r="AX107" s="18"/>
      <c r="AY107" s="18"/>
    </row>
    <row r="108" spans="1:51" x14ac:dyDescent="0.25">
      <c r="A108" s="18"/>
      <c r="B108" s="18"/>
      <c r="C108" s="18"/>
      <c r="D108" s="18"/>
      <c r="E108" s="18"/>
      <c r="F108" s="18"/>
      <c r="G108" s="18"/>
      <c r="H108" s="18"/>
      <c r="I108" s="18"/>
      <c r="J108" s="18"/>
      <c r="K108" s="18"/>
      <c r="L108" s="18"/>
      <c r="M108" s="18"/>
      <c r="N108" s="18"/>
      <c r="O108" s="18"/>
      <c r="P108" s="18"/>
      <c r="Q108" s="18"/>
      <c r="R108" s="18"/>
      <c r="S108" s="18"/>
      <c r="T108" s="18"/>
      <c r="U108" s="18"/>
      <c r="V108" s="18"/>
      <c r="W108" s="18"/>
      <c r="X108" s="18"/>
      <c r="Y108" s="18"/>
      <c r="Z108" s="18"/>
      <c r="AA108" s="18"/>
      <c r="AB108" s="18"/>
      <c r="AC108" s="18"/>
      <c r="AD108" s="18"/>
      <c r="AE108" s="18"/>
      <c r="AF108" s="18"/>
      <c r="AG108" s="18"/>
      <c r="AH108" s="18"/>
      <c r="AI108" s="18"/>
      <c r="AJ108" s="18"/>
      <c r="AK108" s="18"/>
      <c r="AL108" s="18"/>
      <c r="AM108" s="18"/>
      <c r="AN108" s="18"/>
      <c r="AO108" s="18"/>
      <c r="AP108" s="18"/>
      <c r="AQ108" s="18"/>
      <c r="AR108" s="18"/>
      <c r="AS108" s="18"/>
      <c r="AT108" s="18"/>
      <c r="AU108" s="18"/>
      <c r="AV108" s="18"/>
      <c r="AW108" s="18"/>
      <c r="AX108" s="18"/>
      <c r="AY108" s="18"/>
    </row>
    <row r="109" spans="1:51" x14ac:dyDescent="0.25">
      <c r="A109" s="18"/>
      <c r="B109" s="18"/>
      <c r="C109" s="18"/>
      <c r="D109" s="18"/>
      <c r="E109" s="18"/>
      <c r="F109" s="18"/>
      <c r="G109" s="18"/>
      <c r="H109" s="18"/>
      <c r="I109" s="18"/>
      <c r="J109" s="18"/>
      <c r="K109" s="18"/>
      <c r="L109" s="18"/>
      <c r="M109" s="18"/>
      <c r="N109" s="18"/>
      <c r="O109" s="18"/>
      <c r="P109" s="18"/>
      <c r="Q109" s="18"/>
      <c r="R109" s="18"/>
      <c r="S109" s="18"/>
      <c r="T109" s="18"/>
      <c r="U109" s="18"/>
      <c r="V109" s="18"/>
      <c r="W109" s="18"/>
      <c r="X109" s="18"/>
      <c r="Y109" s="18"/>
      <c r="Z109" s="18"/>
      <c r="AA109" s="18"/>
      <c r="AB109" s="18"/>
      <c r="AC109" s="18"/>
      <c r="AD109" s="18"/>
      <c r="AE109" s="18"/>
      <c r="AF109" s="18"/>
      <c r="AG109" s="18"/>
      <c r="AH109" s="18"/>
      <c r="AI109" s="18"/>
      <c r="AJ109" s="18"/>
      <c r="AK109" s="18"/>
      <c r="AL109" s="18"/>
      <c r="AM109" s="18"/>
      <c r="AN109" s="18"/>
      <c r="AO109" s="18"/>
      <c r="AP109" s="18"/>
      <c r="AQ109" s="18"/>
      <c r="AR109" s="18"/>
      <c r="AS109" s="18"/>
      <c r="AT109" s="18"/>
      <c r="AU109" s="18"/>
      <c r="AV109" s="18"/>
      <c r="AW109" s="18"/>
      <c r="AX109" s="18"/>
      <c r="AY109" s="18"/>
    </row>
    <row r="110" spans="1:51" x14ac:dyDescent="0.25">
      <c r="A110" s="18"/>
      <c r="B110" s="18"/>
      <c r="C110" s="18"/>
      <c r="D110" s="18"/>
      <c r="E110" s="18"/>
      <c r="F110" s="18"/>
      <c r="G110" s="18"/>
      <c r="H110" s="18"/>
      <c r="I110" s="18"/>
      <c r="J110" s="18"/>
      <c r="K110" s="18"/>
      <c r="L110" s="18"/>
      <c r="M110" s="18"/>
      <c r="N110" s="18"/>
      <c r="O110" s="18"/>
      <c r="P110" s="18"/>
      <c r="Q110" s="18"/>
      <c r="R110" s="18"/>
      <c r="S110" s="18"/>
      <c r="T110" s="18"/>
      <c r="U110" s="18"/>
      <c r="V110" s="18"/>
      <c r="W110" s="18"/>
      <c r="X110" s="18"/>
      <c r="Y110" s="18"/>
      <c r="Z110" s="18"/>
      <c r="AA110" s="18"/>
      <c r="AB110" s="18"/>
      <c r="AC110" s="18"/>
      <c r="AD110" s="18"/>
      <c r="AE110" s="18"/>
      <c r="AF110" s="18"/>
      <c r="AG110" s="18"/>
      <c r="AH110" s="18"/>
      <c r="AI110" s="18"/>
      <c r="AJ110" s="18"/>
      <c r="AK110" s="18"/>
      <c r="AL110" s="18"/>
      <c r="AM110" s="18"/>
      <c r="AN110" s="18"/>
      <c r="AO110" s="18"/>
      <c r="AP110" s="18"/>
      <c r="AQ110" s="18"/>
      <c r="AR110" s="18"/>
      <c r="AS110" s="18"/>
      <c r="AT110" s="18"/>
      <c r="AU110" s="18"/>
      <c r="AV110" s="18"/>
      <c r="AW110" s="18"/>
      <c r="AX110" s="18"/>
      <c r="AY110" s="18"/>
    </row>
    <row r="111" spans="1:51" x14ac:dyDescent="0.25">
      <c r="A111" s="18"/>
      <c r="B111" s="18"/>
      <c r="C111" s="18"/>
      <c r="D111" s="18"/>
      <c r="E111" s="18"/>
      <c r="F111" s="18"/>
      <c r="G111" s="18"/>
      <c r="H111" s="18"/>
      <c r="I111" s="18"/>
      <c r="J111" s="18"/>
      <c r="K111" s="18"/>
      <c r="L111" s="18"/>
      <c r="M111" s="18"/>
      <c r="N111" s="18"/>
      <c r="O111" s="18"/>
      <c r="P111" s="18"/>
      <c r="Q111" s="18"/>
      <c r="R111" s="18"/>
      <c r="S111" s="18"/>
      <c r="T111" s="18"/>
      <c r="U111" s="18"/>
      <c r="V111" s="18"/>
      <c r="W111" s="18"/>
      <c r="X111" s="18"/>
      <c r="Y111" s="18"/>
      <c r="Z111" s="18"/>
      <c r="AA111" s="18"/>
      <c r="AB111" s="18"/>
      <c r="AC111" s="18"/>
      <c r="AD111" s="18"/>
      <c r="AE111" s="18"/>
      <c r="AF111" s="18"/>
      <c r="AG111" s="18"/>
      <c r="AH111" s="18"/>
      <c r="AI111" s="18"/>
      <c r="AJ111" s="18"/>
      <c r="AK111" s="18"/>
      <c r="AL111" s="18"/>
      <c r="AM111" s="18"/>
      <c r="AN111" s="18"/>
      <c r="AO111" s="18"/>
      <c r="AP111" s="18"/>
      <c r="AQ111" s="18"/>
      <c r="AR111" s="18"/>
      <c r="AS111" s="18"/>
      <c r="AT111" s="18"/>
      <c r="AU111" s="18"/>
      <c r="AV111" s="18"/>
      <c r="AW111" s="18"/>
      <c r="AX111" s="18"/>
      <c r="AY111" s="18"/>
    </row>
    <row r="112" spans="1:51" x14ac:dyDescent="0.25">
      <c r="A112" s="18"/>
      <c r="B112" s="18"/>
      <c r="C112" s="18"/>
      <c r="D112" s="18"/>
      <c r="E112" s="18"/>
      <c r="F112" s="18"/>
      <c r="G112" s="18"/>
      <c r="H112" s="18"/>
      <c r="I112" s="18"/>
      <c r="J112" s="18"/>
      <c r="K112" s="18"/>
      <c r="L112" s="18"/>
      <c r="M112" s="18"/>
      <c r="N112" s="18"/>
      <c r="O112" s="18"/>
      <c r="P112" s="18"/>
      <c r="Q112" s="18"/>
      <c r="R112" s="18"/>
      <c r="S112" s="18"/>
      <c r="T112" s="18"/>
      <c r="U112" s="18"/>
      <c r="V112" s="18"/>
      <c r="W112" s="18"/>
      <c r="X112" s="18"/>
      <c r="Y112" s="18"/>
      <c r="Z112" s="18"/>
      <c r="AA112" s="18"/>
      <c r="AB112" s="18"/>
      <c r="AC112" s="18"/>
      <c r="AD112" s="18"/>
      <c r="AE112" s="18"/>
      <c r="AF112" s="18"/>
      <c r="AG112" s="18"/>
      <c r="AH112" s="18"/>
      <c r="AI112" s="18"/>
      <c r="AJ112" s="18"/>
      <c r="AK112" s="18"/>
      <c r="AL112" s="18"/>
      <c r="AM112" s="18"/>
      <c r="AN112" s="18"/>
      <c r="AO112" s="18"/>
      <c r="AP112" s="18"/>
      <c r="AQ112" s="18"/>
      <c r="AR112" s="18"/>
      <c r="AS112" s="18"/>
      <c r="AT112" s="18"/>
      <c r="AU112" s="18"/>
      <c r="AV112" s="18"/>
      <c r="AW112" s="18"/>
      <c r="AX112" s="18"/>
      <c r="AY112" s="18"/>
    </row>
    <row r="113" spans="1:51" x14ac:dyDescent="0.25">
      <c r="A113" s="18"/>
      <c r="B113" s="18"/>
      <c r="C113" s="18"/>
      <c r="D113" s="18"/>
      <c r="E113" s="18"/>
      <c r="F113" s="18"/>
      <c r="G113" s="18"/>
      <c r="H113" s="18"/>
      <c r="I113" s="18"/>
      <c r="J113" s="18"/>
      <c r="K113" s="18"/>
      <c r="L113" s="18"/>
      <c r="M113" s="18"/>
      <c r="N113" s="18"/>
      <c r="O113" s="18"/>
      <c r="P113" s="18"/>
      <c r="Q113" s="18"/>
      <c r="R113" s="18"/>
      <c r="S113" s="18"/>
      <c r="T113" s="18"/>
      <c r="U113" s="18"/>
      <c r="V113" s="18"/>
      <c r="W113" s="18"/>
      <c r="X113" s="18"/>
      <c r="Y113" s="18"/>
      <c r="Z113" s="18"/>
      <c r="AA113" s="18"/>
      <c r="AB113" s="18"/>
      <c r="AC113" s="18"/>
      <c r="AD113" s="18"/>
      <c r="AE113" s="18"/>
      <c r="AF113" s="18"/>
      <c r="AG113" s="18"/>
      <c r="AH113" s="18"/>
      <c r="AI113" s="18"/>
      <c r="AJ113" s="18"/>
      <c r="AK113" s="18"/>
      <c r="AL113" s="18"/>
      <c r="AM113" s="18"/>
      <c r="AN113" s="18"/>
      <c r="AO113" s="18"/>
      <c r="AP113" s="18"/>
      <c r="AQ113" s="18"/>
      <c r="AR113" s="18"/>
      <c r="AS113" s="18"/>
      <c r="AT113" s="18"/>
      <c r="AU113" s="18"/>
      <c r="AV113" s="18"/>
      <c r="AW113" s="18"/>
      <c r="AX113" s="18"/>
      <c r="AY113" s="18"/>
    </row>
    <row r="114" spans="1:51" x14ac:dyDescent="0.25">
      <c r="A114" s="18"/>
      <c r="B114" s="18"/>
      <c r="C114" s="18"/>
      <c r="D114" s="18"/>
      <c r="E114" s="18"/>
      <c r="F114" s="18"/>
      <c r="G114" s="18"/>
      <c r="H114" s="18"/>
      <c r="I114" s="18"/>
      <c r="J114" s="18"/>
      <c r="K114" s="18"/>
      <c r="L114" s="18"/>
      <c r="M114" s="18"/>
      <c r="N114" s="18"/>
      <c r="O114" s="18"/>
      <c r="P114" s="18"/>
      <c r="Q114" s="18"/>
      <c r="R114" s="18"/>
      <c r="S114" s="18"/>
      <c r="T114" s="18"/>
      <c r="U114" s="18"/>
      <c r="V114" s="18"/>
      <c r="W114" s="18"/>
      <c r="X114" s="18"/>
      <c r="Y114" s="18"/>
      <c r="Z114" s="18"/>
      <c r="AA114" s="18"/>
      <c r="AB114" s="18"/>
      <c r="AC114" s="18"/>
      <c r="AD114" s="18"/>
      <c r="AE114" s="18"/>
      <c r="AF114" s="18"/>
      <c r="AG114" s="18"/>
      <c r="AH114" s="18"/>
      <c r="AI114" s="18"/>
      <c r="AJ114" s="18"/>
      <c r="AK114" s="18"/>
      <c r="AL114" s="18"/>
      <c r="AM114" s="18"/>
      <c r="AN114" s="18"/>
      <c r="AO114" s="18"/>
      <c r="AP114" s="18"/>
      <c r="AQ114" s="18"/>
      <c r="AR114" s="18"/>
      <c r="AS114" s="18"/>
      <c r="AT114" s="18"/>
      <c r="AU114" s="18"/>
      <c r="AV114" s="18"/>
      <c r="AW114" s="18"/>
      <c r="AX114" s="18"/>
      <c r="AY114" s="18"/>
    </row>
    <row r="115" spans="1:51" x14ac:dyDescent="0.25">
      <c r="A115" s="18"/>
      <c r="B115" s="18"/>
      <c r="C115" s="18"/>
      <c r="D115" s="18"/>
      <c r="E115" s="18"/>
      <c r="F115" s="18"/>
      <c r="G115" s="18"/>
      <c r="H115" s="18"/>
      <c r="I115" s="18"/>
      <c r="J115" s="18"/>
      <c r="K115" s="18"/>
      <c r="L115" s="18"/>
      <c r="M115" s="18"/>
      <c r="N115" s="18"/>
      <c r="O115" s="18"/>
      <c r="P115" s="18"/>
      <c r="Q115" s="18"/>
      <c r="R115" s="18"/>
      <c r="S115" s="18"/>
      <c r="T115" s="18"/>
      <c r="U115" s="18"/>
      <c r="V115" s="18"/>
      <c r="W115" s="18"/>
      <c r="X115" s="18"/>
      <c r="Y115" s="18"/>
      <c r="Z115" s="18"/>
      <c r="AA115" s="18"/>
      <c r="AB115" s="18"/>
      <c r="AC115" s="18"/>
      <c r="AD115" s="18"/>
      <c r="AE115" s="18"/>
      <c r="AF115" s="18"/>
      <c r="AG115" s="18"/>
      <c r="AH115" s="18"/>
      <c r="AI115" s="18"/>
      <c r="AJ115" s="18"/>
      <c r="AK115" s="18"/>
      <c r="AL115" s="18"/>
      <c r="AM115" s="18"/>
      <c r="AN115" s="18"/>
      <c r="AO115" s="18"/>
      <c r="AP115" s="18"/>
      <c r="AQ115" s="18"/>
      <c r="AR115" s="18"/>
      <c r="AS115" s="18"/>
      <c r="AT115" s="18"/>
      <c r="AU115" s="18"/>
      <c r="AV115" s="18"/>
      <c r="AW115" s="18"/>
      <c r="AX115" s="18"/>
      <c r="AY115" s="18"/>
    </row>
    <row r="116" spans="1:51" x14ac:dyDescent="0.25">
      <c r="A116" s="18"/>
      <c r="B116" s="18"/>
      <c r="C116" s="18"/>
      <c r="D116" s="18"/>
      <c r="E116" s="18"/>
      <c r="F116" s="18"/>
      <c r="G116" s="18"/>
      <c r="H116" s="18"/>
      <c r="I116" s="18"/>
      <c r="J116" s="18"/>
      <c r="K116" s="18"/>
      <c r="L116" s="18"/>
      <c r="M116" s="18"/>
      <c r="N116" s="18"/>
      <c r="O116" s="18"/>
      <c r="P116" s="18"/>
      <c r="Q116" s="18"/>
      <c r="R116" s="18"/>
      <c r="S116" s="18"/>
      <c r="T116" s="18"/>
      <c r="U116" s="18"/>
      <c r="V116" s="18"/>
      <c r="W116" s="18"/>
      <c r="X116" s="18"/>
      <c r="Y116" s="18"/>
      <c r="Z116" s="18"/>
      <c r="AA116" s="18"/>
      <c r="AB116" s="18"/>
      <c r="AC116" s="18"/>
      <c r="AD116" s="18"/>
      <c r="AE116" s="18"/>
      <c r="AF116" s="18"/>
      <c r="AG116" s="18"/>
      <c r="AH116" s="18"/>
      <c r="AI116" s="18"/>
      <c r="AJ116" s="18"/>
      <c r="AK116" s="18"/>
      <c r="AL116" s="18"/>
      <c r="AM116" s="18"/>
      <c r="AN116" s="18"/>
      <c r="AO116" s="18"/>
      <c r="AP116" s="18"/>
      <c r="AQ116" s="18"/>
      <c r="AR116" s="18"/>
      <c r="AS116" s="18"/>
      <c r="AT116" s="18"/>
      <c r="AU116" s="18"/>
      <c r="AV116" s="18"/>
      <c r="AW116" s="18"/>
      <c r="AX116" s="18"/>
      <c r="AY116" s="18"/>
    </row>
    <row r="117" spans="1:51" x14ac:dyDescent="0.25">
      <c r="A117" s="18"/>
      <c r="B117" s="18"/>
      <c r="C117" s="18"/>
      <c r="D117" s="18"/>
      <c r="E117" s="18"/>
      <c r="F117" s="18"/>
      <c r="G117" s="18"/>
      <c r="H117" s="18"/>
      <c r="I117" s="18"/>
      <c r="J117" s="18"/>
      <c r="K117" s="18"/>
      <c r="L117" s="18"/>
      <c r="M117" s="18"/>
      <c r="N117" s="18"/>
      <c r="O117" s="18"/>
      <c r="P117" s="18"/>
      <c r="Q117" s="18"/>
      <c r="R117" s="18"/>
      <c r="S117" s="18"/>
      <c r="T117" s="18"/>
      <c r="U117" s="18"/>
      <c r="V117" s="18"/>
      <c r="W117" s="18"/>
      <c r="X117" s="18"/>
      <c r="Y117" s="18"/>
      <c r="Z117" s="18"/>
      <c r="AA117" s="18"/>
      <c r="AB117" s="18"/>
      <c r="AC117" s="18"/>
      <c r="AD117" s="18"/>
      <c r="AE117" s="18"/>
      <c r="AF117" s="18"/>
      <c r="AG117" s="18"/>
      <c r="AH117" s="18"/>
      <c r="AI117" s="18"/>
      <c r="AJ117" s="18"/>
      <c r="AK117" s="18"/>
      <c r="AL117" s="18"/>
      <c r="AM117" s="18"/>
      <c r="AN117" s="18"/>
      <c r="AO117" s="18"/>
      <c r="AP117" s="18"/>
      <c r="AQ117" s="18"/>
      <c r="AR117" s="18"/>
      <c r="AS117" s="18"/>
      <c r="AT117" s="18"/>
      <c r="AU117" s="18"/>
      <c r="AV117" s="18"/>
      <c r="AW117" s="18"/>
      <c r="AX117" s="18"/>
      <c r="AY117" s="18"/>
    </row>
    <row r="118" spans="1:51" x14ac:dyDescent="0.25">
      <c r="A118" s="18"/>
      <c r="B118" s="18"/>
      <c r="C118" s="18"/>
      <c r="D118" s="18"/>
      <c r="E118" s="18"/>
      <c r="F118" s="18"/>
      <c r="G118" s="18"/>
      <c r="H118" s="18"/>
      <c r="I118" s="18"/>
      <c r="J118" s="18"/>
      <c r="K118" s="18"/>
      <c r="L118" s="18"/>
      <c r="M118" s="18"/>
      <c r="N118" s="18"/>
      <c r="O118" s="18"/>
      <c r="P118" s="18"/>
      <c r="Q118" s="18"/>
      <c r="R118" s="18"/>
      <c r="S118" s="18"/>
      <c r="T118" s="18"/>
      <c r="U118" s="18"/>
      <c r="V118" s="18"/>
      <c r="W118" s="18"/>
      <c r="X118" s="18"/>
      <c r="Y118" s="18"/>
      <c r="Z118" s="18"/>
      <c r="AA118" s="18"/>
      <c r="AB118" s="18"/>
      <c r="AC118" s="18"/>
      <c r="AD118" s="18"/>
      <c r="AE118" s="18"/>
      <c r="AF118" s="18"/>
      <c r="AG118" s="18"/>
      <c r="AH118" s="18"/>
      <c r="AI118" s="18"/>
      <c r="AJ118" s="18"/>
      <c r="AK118" s="18"/>
      <c r="AL118" s="18"/>
      <c r="AM118" s="18"/>
      <c r="AN118" s="18"/>
      <c r="AO118" s="18"/>
      <c r="AP118" s="18"/>
      <c r="AQ118" s="18"/>
      <c r="AR118" s="18"/>
      <c r="AS118" s="18"/>
      <c r="AT118" s="18"/>
      <c r="AU118" s="18"/>
      <c r="AV118" s="18"/>
      <c r="AW118" s="18"/>
      <c r="AX118" s="18"/>
      <c r="AY118" s="18"/>
    </row>
    <row r="119" spans="1:51" x14ac:dyDescent="0.25">
      <c r="A119" s="18"/>
      <c r="B119" s="18"/>
      <c r="C119" s="18"/>
      <c r="D119" s="18"/>
      <c r="E119" s="18"/>
      <c r="F119" s="18"/>
      <c r="G119" s="18"/>
      <c r="H119" s="18"/>
      <c r="I119" s="18"/>
      <c r="J119" s="18"/>
      <c r="K119" s="18"/>
      <c r="L119" s="18"/>
      <c r="M119" s="18"/>
      <c r="N119" s="18"/>
      <c r="O119" s="18"/>
      <c r="P119" s="18"/>
      <c r="Q119" s="18"/>
      <c r="R119" s="18"/>
      <c r="S119" s="18"/>
      <c r="T119" s="18"/>
      <c r="U119" s="18"/>
      <c r="V119" s="18"/>
      <c r="W119" s="18"/>
      <c r="X119" s="18"/>
      <c r="Y119" s="18"/>
      <c r="Z119" s="18"/>
      <c r="AA119" s="18"/>
      <c r="AB119" s="18"/>
      <c r="AC119" s="18"/>
      <c r="AD119" s="18"/>
      <c r="AE119" s="18"/>
      <c r="AF119" s="18"/>
      <c r="AG119" s="18"/>
      <c r="AH119" s="18"/>
      <c r="AI119" s="18"/>
      <c r="AJ119" s="18"/>
      <c r="AK119" s="18"/>
      <c r="AL119" s="18"/>
      <c r="AM119" s="18"/>
      <c r="AN119" s="18"/>
      <c r="AO119" s="18"/>
      <c r="AP119" s="18"/>
      <c r="AQ119" s="18"/>
      <c r="AR119" s="18"/>
      <c r="AS119" s="18"/>
      <c r="AT119" s="18"/>
      <c r="AU119" s="18"/>
      <c r="AV119" s="18"/>
      <c r="AW119" s="18"/>
      <c r="AX119" s="18"/>
      <c r="AY119" s="18"/>
    </row>
    <row r="120" spans="1:51" x14ac:dyDescent="0.25">
      <c r="A120" s="18"/>
      <c r="B120" s="18"/>
      <c r="C120" s="18"/>
      <c r="D120" s="18"/>
      <c r="E120" s="18"/>
      <c r="F120" s="18"/>
      <c r="G120" s="18"/>
      <c r="H120" s="18"/>
      <c r="I120" s="18"/>
      <c r="J120" s="18"/>
      <c r="K120" s="18"/>
      <c r="L120" s="18"/>
      <c r="M120" s="18"/>
      <c r="N120" s="18"/>
      <c r="O120" s="18"/>
      <c r="P120" s="18"/>
      <c r="Q120" s="18"/>
      <c r="R120" s="18"/>
      <c r="S120" s="18"/>
      <c r="T120" s="18"/>
      <c r="U120" s="18"/>
      <c r="V120" s="18"/>
      <c r="W120" s="18"/>
      <c r="X120" s="18"/>
      <c r="Y120" s="18"/>
      <c r="Z120" s="18"/>
      <c r="AA120" s="18"/>
      <c r="AB120" s="18"/>
      <c r="AC120" s="18"/>
      <c r="AD120" s="18"/>
      <c r="AE120" s="18"/>
      <c r="AF120" s="18"/>
      <c r="AG120" s="18"/>
      <c r="AH120" s="18"/>
      <c r="AI120" s="18"/>
      <c r="AJ120" s="18"/>
      <c r="AK120" s="18"/>
      <c r="AL120" s="18"/>
      <c r="AM120" s="18"/>
      <c r="AN120" s="18"/>
      <c r="AO120" s="18"/>
      <c r="AP120" s="18"/>
      <c r="AQ120" s="18"/>
      <c r="AR120" s="18"/>
      <c r="AS120" s="18"/>
      <c r="AT120" s="18"/>
      <c r="AU120" s="18"/>
      <c r="AV120" s="18"/>
      <c r="AW120" s="18"/>
      <c r="AX120" s="18"/>
      <c r="AY120" s="18"/>
    </row>
    <row r="121" spans="1:51" x14ac:dyDescent="0.25">
      <c r="A121" s="18"/>
      <c r="B121" s="18"/>
      <c r="C121" s="18"/>
      <c r="D121" s="18"/>
      <c r="E121" s="18"/>
      <c r="F121" s="18"/>
      <c r="G121" s="18"/>
      <c r="H121" s="18"/>
      <c r="I121" s="18"/>
      <c r="J121" s="18"/>
      <c r="K121" s="18"/>
      <c r="L121" s="18"/>
      <c r="M121" s="18"/>
      <c r="N121" s="18"/>
      <c r="O121" s="18"/>
      <c r="P121" s="18"/>
      <c r="Q121" s="18"/>
      <c r="R121" s="18"/>
      <c r="S121" s="18"/>
      <c r="T121" s="18"/>
      <c r="U121" s="18"/>
      <c r="V121" s="18"/>
      <c r="W121" s="18"/>
      <c r="X121" s="18"/>
      <c r="Y121" s="18"/>
      <c r="Z121" s="18"/>
      <c r="AA121" s="18"/>
      <c r="AB121" s="18"/>
      <c r="AC121" s="18"/>
      <c r="AD121" s="18"/>
      <c r="AE121" s="18"/>
      <c r="AF121" s="18"/>
      <c r="AG121" s="18"/>
      <c r="AH121" s="18"/>
      <c r="AI121" s="18"/>
      <c r="AJ121" s="18"/>
      <c r="AK121" s="18"/>
      <c r="AL121" s="18"/>
      <c r="AM121" s="18"/>
      <c r="AN121" s="18"/>
      <c r="AO121" s="18"/>
      <c r="AP121" s="18"/>
      <c r="AQ121" s="18"/>
      <c r="AR121" s="18"/>
      <c r="AS121" s="18"/>
      <c r="AT121" s="18"/>
      <c r="AU121" s="18"/>
      <c r="AV121" s="18"/>
      <c r="AW121" s="18"/>
      <c r="AX121" s="18"/>
      <c r="AY121" s="18"/>
    </row>
    <row r="122" spans="1:51" x14ac:dyDescent="0.25">
      <c r="A122" s="18"/>
      <c r="B122" s="18"/>
      <c r="C122" s="18"/>
      <c r="D122" s="18"/>
      <c r="E122" s="18"/>
      <c r="F122" s="18"/>
      <c r="G122" s="18"/>
      <c r="H122" s="18"/>
      <c r="I122" s="18"/>
      <c r="J122" s="18"/>
      <c r="K122" s="18"/>
      <c r="L122" s="18"/>
      <c r="M122" s="18"/>
      <c r="N122" s="18"/>
      <c r="O122" s="18"/>
      <c r="P122" s="18"/>
      <c r="Q122" s="18"/>
      <c r="R122" s="18"/>
      <c r="S122" s="18"/>
      <c r="T122" s="18"/>
      <c r="U122" s="18"/>
      <c r="V122" s="18"/>
      <c r="W122" s="18"/>
      <c r="X122" s="18"/>
      <c r="Y122" s="18"/>
      <c r="Z122" s="18"/>
      <c r="AA122" s="18"/>
      <c r="AB122" s="18"/>
      <c r="AC122" s="18"/>
      <c r="AD122" s="18"/>
      <c r="AE122" s="18"/>
      <c r="AF122" s="18"/>
      <c r="AG122" s="18"/>
      <c r="AH122" s="18"/>
      <c r="AI122" s="18"/>
      <c r="AJ122" s="18"/>
      <c r="AK122" s="18"/>
      <c r="AL122" s="18"/>
      <c r="AM122" s="18"/>
      <c r="AN122" s="18"/>
      <c r="AO122" s="18"/>
      <c r="AP122" s="18"/>
      <c r="AQ122" s="18"/>
      <c r="AR122" s="18"/>
      <c r="AS122" s="18"/>
      <c r="AT122" s="18"/>
      <c r="AU122" s="18"/>
      <c r="AV122" s="18"/>
      <c r="AW122" s="18"/>
      <c r="AX122" s="18"/>
      <c r="AY122" s="18"/>
    </row>
    <row r="123" spans="1:51" x14ac:dyDescent="0.25">
      <c r="A123" s="18"/>
      <c r="B123" s="18"/>
      <c r="C123" s="18"/>
      <c r="D123" s="18"/>
      <c r="E123" s="18"/>
      <c r="F123" s="18"/>
      <c r="G123" s="18"/>
      <c r="H123" s="18"/>
      <c r="I123" s="18"/>
      <c r="J123" s="18"/>
      <c r="K123" s="18"/>
      <c r="L123" s="18"/>
      <c r="M123" s="18"/>
      <c r="N123" s="18"/>
      <c r="O123" s="18"/>
      <c r="P123" s="18"/>
      <c r="Q123" s="18"/>
      <c r="R123" s="18"/>
      <c r="S123" s="18"/>
      <c r="T123" s="18"/>
      <c r="U123" s="18"/>
      <c r="V123" s="18"/>
      <c r="W123" s="18"/>
      <c r="X123" s="18"/>
      <c r="Y123" s="18"/>
      <c r="Z123" s="18"/>
      <c r="AA123" s="18"/>
      <c r="AB123" s="18"/>
      <c r="AC123" s="18"/>
      <c r="AD123" s="18"/>
      <c r="AE123" s="18"/>
      <c r="AF123" s="18"/>
      <c r="AG123" s="18"/>
      <c r="AH123" s="18"/>
      <c r="AI123" s="18"/>
      <c r="AJ123" s="18"/>
      <c r="AK123" s="18"/>
      <c r="AL123" s="18"/>
      <c r="AM123" s="18"/>
      <c r="AN123" s="18"/>
      <c r="AO123" s="18"/>
      <c r="AP123" s="18"/>
      <c r="AQ123" s="18"/>
      <c r="AR123" s="18"/>
      <c r="AS123" s="18"/>
      <c r="AT123" s="18"/>
      <c r="AU123" s="18"/>
      <c r="AV123" s="18"/>
      <c r="AW123" s="18"/>
      <c r="AX123" s="18"/>
      <c r="AY123" s="18"/>
    </row>
    <row r="124" spans="1:51" x14ac:dyDescent="0.25">
      <c r="A124" s="18"/>
      <c r="B124" s="18"/>
      <c r="C124" s="18"/>
      <c r="D124" s="18"/>
      <c r="E124" s="18"/>
      <c r="F124" s="18"/>
      <c r="G124" s="18"/>
      <c r="H124" s="18"/>
      <c r="I124" s="18"/>
      <c r="J124" s="18"/>
      <c r="K124" s="18"/>
      <c r="L124" s="18"/>
      <c r="M124" s="18"/>
      <c r="N124" s="18"/>
      <c r="O124" s="18"/>
      <c r="P124" s="18"/>
      <c r="Q124" s="18"/>
      <c r="R124" s="18"/>
      <c r="S124" s="18"/>
      <c r="T124" s="18"/>
      <c r="U124" s="18"/>
      <c r="V124" s="18"/>
      <c r="W124" s="18"/>
      <c r="X124" s="18"/>
      <c r="Y124" s="18"/>
      <c r="Z124" s="18"/>
      <c r="AA124" s="18"/>
      <c r="AB124" s="18"/>
      <c r="AC124" s="18"/>
      <c r="AD124" s="18"/>
      <c r="AE124" s="18"/>
      <c r="AF124" s="18"/>
      <c r="AG124" s="18"/>
      <c r="AH124" s="18"/>
      <c r="AI124" s="18"/>
      <c r="AJ124" s="18"/>
      <c r="AK124" s="18"/>
      <c r="AL124" s="18"/>
      <c r="AM124" s="18"/>
      <c r="AN124" s="18"/>
      <c r="AO124" s="18"/>
      <c r="AP124" s="18"/>
      <c r="AQ124" s="18"/>
      <c r="AR124" s="18"/>
      <c r="AS124" s="18"/>
      <c r="AT124" s="18"/>
      <c r="AU124" s="18"/>
      <c r="AV124" s="18"/>
      <c r="AW124" s="18"/>
      <c r="AX124" s="18"/>
      <c r="AY124" s="18"/>
    </row>
    <row r="125" spans="1:51" x14ac:dyDescent="0.25">
      <c r="A125" s="18"/>
      <c r="B125" s="18"/>
      <c r="C125" s="18"/>
      <c r="D125" s="18"/>
      <c r="E125" s="18"/>
      <c r="F125" s="18"/>
      <c r="G125" s="18"/>
      <c r="H125" s="18"/>
      <c r="I125" s="18"/>
      <c r="J125" s="18"/>
      <c r="K125" s="18"/>
      <c r="L125" s="18"/>
      <c r="M125" s="18"/>
      <c r="N125" s="18"/>
      <c r="O125" s="18"/>
      <c r="P125" s="18"/>
      <c r="Q125" s="18"/>
      <c r="R125" s="18"/>
      <c r="S125" s="18"/>
      <c r="T125" s="18"/>
      <c r="U125" s="18"/>
      <c r="V125" s="18"/>
      <c r="W125" s="18"/>
      <c r="X125" s="18"/>
      <c r="Y125" s="18"/>
      <c r="Z125" s="18"/>
      <c r="AA125" s="18"/>
      <c r="AB125" s="18"/>
      <c r="AC125" s="18"/>
      <c r="AD125" s="18"/>
      <c r="AE125" s="18"/>
      <c r="AF125" s="18"/>
      <c r="AG125" s="18"/>
      <c r="AH125" s="18"/>
      <c r="AI125" s="18"/>
      <c r="AJ125" s="18"/>
      <c r="AK125" s="18"/>
      <c r="AL125" s="18"/>
      <c r="AM125" s="18"/>
      <c r="AN125" s="18"/>
      <c r="AO125" s="18"/>
      <c r="AP125" s="18"/>
      <c r="AQ125" s="18"/>
      <c r="AR125" s="18"/>
      <c r="AS125" s="18"/>
      <c r="AT125" s="18"/>
      <c r="AU125" s="18"/>
      <c r="AV125" s="18"/>
      <c r="AW125" s="18"/>
      <c r="AX125" s="18"/>
      <c r="AY125" s="18"/>
    </row>
    <row r="126" spans="1:51" x14ac:dyDescent="0.25">
      <c r="A126" s="18"/>
      <c r="B126" s="18"/>
      <c r="C126" s="18"/>
      <c r="D126" s="18"/>
      <c r="E126" s="18"/>
      <c r="F126" s="18"/>
      <c r="G126" s="18"/>
      <c r="H126" s="18"/>
      <c r="I126" s="18"/>
      <c r="J126" s="18"/>
      <c r="K126" s="18"/>
      <c r="L126" s="18"/>
      <c r="M126" s="18"/>
      <c r="N126" s="18"/>
      <c r="O126" s="18"/>
      <c r="P126" s="18"/>
      <c r="Q126" s="18"/>
      <c r="R126" s="18"/>
      <c r="S126" s="18"/>
      <c r="T126" s="18"/>
      <c r="U126" s="18"/>
      <c r="V126" s="18"/>
      <c r="W126" s="18"/>
      <c r="X126" s="18"/>
      <c r="Y126" s="18"/>
      <c r="Z126" s="18"/>
      <c r="AA126" s="18"/>
      <c r="AB126" s="18"/>
      <c r="AC126" s="18"/>
      <c r="AD126" s="18"/>
      <c r="AE126" s="18"/>
      <c r="AF126" s="18"/>
      <c r="AG126" s="18"/>
      <c r="AH126" s="18"/>
      <c r="AI126" s="18"/>
      <c r="AJ126" s="18"/>
      <c r="AK126" s="18"/>
      <c r="AL126" s="18"/>
      <c r="AM126" s="18"/>
      <c r="AN126" s="18"/>
      <c r="AO126" s="18"/>
      <c r="AP126" s="18"/>
      <c r="AQ126" s="18"/>
      <c r="AR126" s="18"/>
      <c r="AS126" s="18"/>
      <c r="AT126" s="18"/>
      <c r="AU126" s="18"/>
      <c r="AV126" s="18"/>
      <c r="AW126" s="18"/>
      <c r="AX126" s="18"/>
      <c r="AY126" s="18"/>
    </row>
    <row r="127" spans="1:51" x14ac:dyDescent="0.25">
      <c r="A127" s="18"/>
      <c r="B127" s="18"/>
      <c r="C127" s="18"/>
      <c r="D127" s="18"/>
      <c r="E127" s="18"/>
      <c r="F127" s="18"/>
      <c r="G127" s="18"/>
      <c r="H127" s="18"/>
      <c r="I127" s="18"/>
      <c r="J127" s="18"/>
      <c r="K127" s="18"/>
      <c r="L127" s="18"/>
      <c r="M127" s="18"/>
      <c r="N127" s="18"/>
      <c r="O127" s="18"/>
      <c r="P127" s="18"/>
      <c r="Q127" s="18"/>
      <c r="R127" s="18"/>
      <c r="S127" s="18"/>
      <c r="T127" s="18"/>
      <c r="U127" s="18"/>
      <c r="V127" s="18"/>
      <c r="W127" s="18"/>
      <c r="X127" s="18"/>
      <c r="Y127" s="18"/>
      <c r="Z127" s="18"/>
      <c r="AA127" s="18"/>
      <c r="AB127" s="18"/>
      <c r="AC127" s="18"/>
      <c r="AD127" s="18"/>
      <c r="AE127" s="18"/>
      <c r="AF127" s="18"/>
      <c r="AG127" s="18"/>
      <c r="AH127" s="18"/>
      <c r="AI127" s="18"/>
      <c r="AJ127" s="18"/>
      <c r="AK127" s="18"/>
      <c r="AL127" s="18"/>
      <c r="AM127" s="18"/>
      <c r="AN127" s="18"/>
      <c r="AO127" s="18"/>
      <c r="AP127" s="18"/>
      <c r="AQ127" s="18"/>
      <c r="AR127" s="18"/>
      <c r="AS127" s="18"/>
      <c r="AT127" s="18"/>
      <c r="AU127" s="18"/>
      <c r="AV127" s="18"/>
      <c r="AW127" s="18"/>
      <c r="AX127" s="18"/>
      <c r="AY127" s="18"/>
    </row>
    <row r="128" spans="1:51" x14ac:dyDescent="0.25">
      <c r="A128" s="18"/>
      <c r="B128" s="18"/>
      <c r="C128" s="18"/>
      <c r="D128" s="18"/>
      <c r="E128" s="18"/>
      <c r="F128" s="18"/>
      <c r="G128" s="18"/>
      <c r="H128" s="18"/>
      <c r="I128" s="18"/>
      <c r="J128" s="18"/>
      <c r="K128" s="18"/>
      <c r="L128" s="18"/>
      <c r="M128" s="18"/>
      <c r="N128" s="18"/>
      <c r="O128" s="18"/>
      <c r="P128" s="18"/>
      <c r="Q128" s="18"/>
      <c r="R128" s="18"/>
      <c r="S128" s="18"/>
      <c r="T128" s="18"/>
      <c r="U128" s="18"/>
      <c r="V128" s="18"/>
      <c r="W128" s="18"/>
      <c r="X128" s="18"/>
      <c r="Y128" s="18"/>
      <c r="Z128" s="18"/>
      <c r="AA128" s="18"/>
      <c r="AB128" s="18"/>
      <c r="AC128" s="18"/>
      <c r="AD128" s="18"/>
      <c r="AE128" s="18"/>
      <c r="AF128" s="18"/>
      <c r="AG128" s="18"/>
      <c r="AH128" s="18"/>
      <c r="AI128" s="18"/>
      <c r="AJ128" s="18"/>
      <c r="AK128" s="18"/>
      <c r="AL128" s="18"/>
      <c r="AM128" s="18"/>
      <c r="AN128" s="18"/>
      <c r="AO128" s="18"/>
      <c r="AP128" s="18"/>
      <c r="AQ128" s="18"/>
      <c r="AR128" s="18"/>
      <c r="AS128" s="18"/>
      <c r="AT128" s="18"/>
      <c r="AU128" s="18"/>
      <c r="AV128" s="18"/>
      <c r="AW128" s="18"/>
      <c r="AX128" s="18"/>
      <c r="AY128" s="18"/>
    </row>
  </sheetData>
  <phoneticPr fontId="8" type="noConversion"/>
  <pageMargins left="0.75" right="0.75" top="1" bottom="1" header="0.5" footer="0.5"/>
  <headerFooter alignWithMargins="0"/>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6">
    <tabColor indexed="44"/>
  </sheetPr>
  <dimension ref="A1:BP128"/>
  <sheetViews>
    <sheetView workbookViewId="0"/>
  </sheetViews>
  <sheetFormatPr defaultRowHeight="12.5" x14ac:dyDescent="0.25"/>
  <cols>
    <col min="2" max="2" width="15.7265625" customWidth="1"/>
    <col min="3" max="3" width="11.7265625" customWidth="1"/>
    <col min="4" max="4" width="19.54296875" customWidth="1"/>
    <col min="5" max="5" width="5.26953125" customWidth="1"/>
    <col min="6" max="51" width="12.26953125" customWidth="1"/>
    <col min="52" max="65" width="9.26953125" style="18"/>
    <col min="66" max="67" width="8.7265625" style="18"/>
  </cols>
  <sheetData>
    <row r="1" spans="1:68" s="165" customFormat="1" ht="21" customHeight="1" x14ac:dyDescent="0.4">
      <c r="A1" s="163" t="s">
        <v>168</v>
      </c>
      <c r="B1" s="299"/>
      <c r="C1" s="299"/>
      <c r="D1" s="299"/>
      <c r="E1" s="299"/>
      <c r="F1" s="299"/>
      <c r="G1" s="299"/>
      <c r="H1" s="299"/>
      <c r="I1" s="299"/>
      <c r="J1" s="299"/>
      <c r="K1" s="299"/>
      <c r="L1" s="299"/>
      <c r="M1" s="299"/>
      <c r="N1" s="299"/>
      <c r="O1" s="299"/>
      <c r="P1" s="299"/>
      <c r="Q1" s="299"/>
      <c r="R1" s="299"/>
      <c r="S1" s="299"/>
      <c r="T1" s="299"/>
      <c r="U1" s="299"/>
      <c r="V1" s="299"/>
      <c r="W1" s="299"/>
      <c r="X1" s="299"/>
      <c r="Y1" s="299"/>
      <c r="Z1" s="299"/>
      <c r="AA1" s="299"/>
      <c r="AB1" s="299"/>
      <c r="AC1" s="299"/>
      <c r="AD1" s="299"/>
      <c r="AE1" s="299"/>
      <c r="AF1" s="299"/>
      <c r="AG1" s="299"/>
      <c r="AH1" s="299"/>
      <c r="AI1" s="299"/>
      <c r="AJ1" s="299"/>
      <c r="AK1" s="299"/>
      <c r="AL1" s="299"/>
      <c r="AM1" s="299"/>
      <c r="AN1" s="299"/>
      <c r="AO1" s="299"/>
      <c r="AP1" s="299"/>
      <c r="AQ1" s="299"/>
      <c r="AR1" s="299"/>
      <c r="AS1" s="299"/>
      <c r="AT1" s="299"/>
      <c r="AU1" s="299"/>
      <c r="AV1" s="299"/>
      <c r="AW1" s="299"/>
      <c r="AX1" s="299"/>
      <c r="AY1" s="299"/>
      <c r="AZ1" s="299"/>
      <c r="BA1" s="299"/>
      <c r="BB1" s="299"/>
      <c r="BC1" s="299"/>
      <c r="BD1" s="299"/>
      <c r="BE1" s="299"/>
      <c r="BF1" s="299"/>
      <c r="BG1" s="299"/>
      <c r="BH1" s="299"/>
      <c r="BI1" s="299"/>
      <c r="BJ1" s="299"/>
      <c r="BK1" s="299"/>
      <c r="BL1" s="299"/>
      <c r="BM1" s="299"/>
      <c r="BN1" s="299"/>
      <c r="BO1" s="299"/>
    </row>
    <row r="2" spans="1:68" s="100" customFormat="1" x14ac:dyDescent="0.25">
      <c r="A2" s="24" t="s">
        <v>158</v>
      </c>
      <c r="B2" s="24"/>
      <c r="C2" s="24"/>
      <c r="D2" s="24"/>
      <c r="E2" s="24"/>
      <c r="F2" s="24"/>
      <c r="G2" s="24"/>
      <c r="H2" s="24"/>
      <c r="I2" s="24"/>
      <c r="J2" s="24"/>
      <c r="K2" s="24"/>
      <c r="L2" s="24"/>
      <c r="M2" s="24"/>
      <c r="N2" s="24"/>
      <c r="O2" s="24"/>
      <c r="P2" s="16"/>
      <c r="Q2" s="16"/>
      <c r="R2" s="16"/>
      <c r="S2" s="24"/>
      <c r="T2" s="24"/>
      <c r="U2" s="24"/>
      <c r="V2" s="24"/>
      <c r="W2" s="24"/>
      <c r="X2" s="24"/>
      <c r="Y2" s="24"/>
      <c r="Z2" s="24"/>
      <c r="AA2" s="24"/>
      <c r="AB2" s="24"/>
      <c r="AC2" s="24"/>
      <c r="AD2" s="24"/>
      <c r="AE2" s="24"/>
      <c r="AF2" s="24"/>
      <c r="AG2" s="24"/>
      <c r="AH2" s="24"/>
      <c r="AI2" s="24"/>
      <c r="AJ2" s="24"/>
      <c r="AK2" s="24"/>
      <c r="AL2" s="24"/>
      <c r="AM2" s="24"/>
      <c r="AN2" s="24"/>
      <c r="AO2" s="24"/>
      <c r="AP2" s="24"/>
      <c r="AQ2" s="24"/>
      <c r="AR2" s="24"/>
      <c r="AS2" s="24"/>
      <c r="AT2" s="24"/>
      <c r="AU2" s="24"/>
      <c r="AV2" s="24"/>
      <c r="AW2" s="24"/>
      <c r="AX2" s="24"/>
      <c r="AY2" s="24"/>
      <c r="AZ2" s="24"/>
      <c r="BA2" s="24"/>
      <c r="BB2" s="24"/>
      <c r="BC2" s="24"/>
      <c r="BD2" s="24"/>
      <c r="BE2" s="24"/>
      <c r="BF2" s="24"/>
      <c r="BG2" s="24"/>
      <c r="BH2" s="24"/>
      <c r="BI2" s="24"/>
      <c r="BJ2" s="24"/>
      <c r="BK2" s="24"/>
      <c r="BL2" s="24"/>
      <c r="BM2" s="24"/>
      <c r="BN2" s="24"/>
      <c r="BO2" s="24"/>
    </row>
    <row r="3" spans="1:68" s="100" customFormat="1" x14ac:dyDescent="0.25">
      <c r="A3" s="24"/>
      <c r="B3" s="24"/>
      <c r="C3" s="24"/>
      <c r="D3" s="24"/>
      <c r="E3" s="24"/>
      <c r="F3" s="24"/>
      <c r="G3" s="24"/>
      <c r="H3" s="24"/>
      <c r="I3" s="24"/>
      <c r="J3" s="24"/>
      <c r="K3" s="24"/>
      <c r="L3" s="24"/>
      <c r="M3" s="24"/>
      <c r="N3" s="24"/>
      <c r="O3" s="24"/>
      <c r="P3" s="16"/>
      <c r="Q3" s="16"/>
      <c r="R3" s="16"/>
      <c r="S3" s="24"/>
      <c r="T3" s="24"/>
      <c r="U3" s="24"/>
      <c r="V3" s="24"/>
      <c r="W3" s="24"/>
      <c r="X3" s="24"/>
      <c r="Y3" s="24"/>
      <c r="Z3" s="24"/>
      <c r="AA3" s="24"/>
      <c r="AB3" s="24"/>
      <c r="AC3" s="24"/>
      <c r="AD3" s="24"/>
      <c r="AE3" s="24"/>
      <c r="AF3" s="24"/>
      <c r="AG3" s="24"/>
      <c r="AH3" s="24"/>
      <c r="AI3" s="24"/>
      <c r="AJ3" s="24"/>
      <c r="AK3" s="24"/>
      <c r="AL3" s="24"/>
      <c r="AM3" s="24"/>
      <c r="AN3" s="24"/>
      <c r="AO3" s="24"/>
      <c r="AP3" s="24"/>
      <c r="AQ3" s="24"/>
      <c r="AR3" s="24"/>
      <c r="AS3" s="24"/>
      <c r="AT3" s="24"/>
      <c r="AU3" s="24"/>
      <c r="AV3" s="24"/>
      <c r="AW3" s="24"/>
      <c r="AX3" s="24"/>
      <c r="AY3" s="24"/>
      <c r="AZ3" s="24"/>
      <c r="BA3" s="24"/>
      <c r="BB3" s="24"/>
      <c r="BC3" s="24"/>
      <c r="BD3" s="24"/>
      <c r="BE3" s="24"/>
      <c r="BF3" s="24"/>
      <c r="BG3" s="24"/>
      <c r="BH3" s="24"/>
      <c r="BI3" s="24"/>
      <c r="BJ3" s="24"/>
      <c r="BK3" s="24"/>
      <c r="BL3" s="24"/>
      <c r="BM3" s="24"/>
      <c r="BN3" s="24"/>
      <c r="BO3" s="24"/>
    </row>
    <row r="4" spans="1:68" s="100" customFormat="1" x14ac:dyDescent="0.25">
      <c r="A4" s="24"/>
      <c r="B4" s="24"/>
      <c r="C4" s="24"/>
      <c r="D4" s="24"/>
      <c r="E4" s="24"/>
      <c r="F4" s="24"/>
      <c r="G4" s="24"/>
      <c r="H4" s="24"/>
      <c r="I4" s="24"/>
      <c r="J4" s="24"/>
      <c r="K4" s="24"/>
      <c r="L4" s="24"/>
      <c r="M4" s="24"/>
      <c r="N4" s="24"/>
      <c r="O4" s="24"/>
      <c r="P4" s="16"/>
      <c r="Q4" s="16"/>
      <c r="R4" s="16"/>
      <c r="S4" s="24"/>
      <c r="T4" s="24"/>
      <c r="U4" s="24"/>
      <c r="V4" s="24"/>
      <c r="W4" s="24"/>
      <c r="X4" s="24"/>
      <c r="Y4" s="24"/>
      <c r="Z4" s="24"/>
      <c r="AA4" s="24"/>
      <c r="AB4" s="24"/>
      <c r="AC4" s="24"/>
      <c r="AD4" s="24"/>
      <c r="AE4" s="24"/>
      <c r="AF4" s="24"/>
      <c r="AG4" s="24"/>
      <c r="AH4" s="24"/>
      <c r="AI4" s="24"/>
      <c r="AJ4" s="24"/>
      <c r="AK4" s="24"/>
      <c r="AL4" s="24"/>
      <c r="AM4" s="24"/>
      <c r="AN4" s="24"/>
      <c r="AO4" s="24"/>
      <c r="AP4" s="24"/>
      <c r="AQ4" s="24"/>
      <c r="AR4" s="24"/>
      <c r="AS4" s="24"/>
      <c r="AT4" s="24"/>
      <c r="AU4" s="24"/>
      <c r="AV4" s="24"/>
      <c r="AW4" s="24"/>
      <c r="AX4" s="24"/>
      <c r="AY4" s="24"/>
      <c r="AZ4" s="24"/>
      <c r="BA4" s="24"/>
      <c r="BB4" s="24"/>
      <c r="BC4" s="24"/>
      <c r="BD4" s="24"/>
      <c r="BE4" s="24"/>
      <c r="BF4" s="24"/>
      <c r="BG4" s="24"/>
      <c r="BH4" s="24"/>
      <c r="BI4" s="24"/>
      <c r="BJ4" s="24"/>
      <c r="BK4" s="24"/>
      <c r="BL4" s="24"/>
      <c r="BM4" s="24"/>
      <c r="BN4" s="24"/>
      <c r="BO4" s="24"/>
    </row>
    <row r="5" spans="1:68" s="100" customFormat="1" x14ac:dyDescent="0.25">
      <c r="A5" s="24"/>
      <c r="B5" s="24"/>
      <c r="C5" s="24"/>
      <c r="D5" s="24"/>
      <c r="E5" s="24"/>
      <c r="F5" s="24"/>
      <c r="G5" s="24"/>
      <c r="H5" s="24"/>
      <c r="I5" s="24"/>
      <c r="J5" s="23"/>
      <c r="K5" s="24"/>
      <c r="L5" s="24"/>
      <c r="M5" s="24"/>
      <c r="N5" s="24"/>
      <c r="O5" s="24"/>
      <c r="P5" s="16"/>
      <c r="Q5" s="16"/>
      <c r="R5" s="16"/>
      <c r="S5" s="24"/>
      <c r="T5" s="24"/>
      <c r="U5" s="24"/>
      <c r="V5" s="24"/>
      <c r="W5" s="24"/>
      <c r="X5" s="24"/>
      <c r="Y5" s="24"/>
      <c r="Z5" s="24"/>
      <c r="AA5" s="24"/>
      <c r="AB5" s="24"/>
      <c r="AC5" s="24"/>
      <c r="AD5" s="24"/>
      <c r="AE5" s="24"/>
      <c r="AF5" s="24"/>
      <c r="AG5" s="24"/>
      <c r="AH5" s="24"/>
      <c r="AI5" s="24"/>
      <c r="AJ5" s="24"/>
      <c r="AK5" s="24"/>
      <c r="AL5" s="24"/>
      <c r="AM5" s="24"/>
      <c r="AN5" s="24"/>
      <c r="AO5" s="24"/>
      <c r="AP5" s="24"/>
      <c r="AQ5" s="24"/>
      <c r="AR5" s="24"/>
      <c r="AS5" s="24"/>
      <c r="AT5" s="24"/>
      <c r="AU5" s="24"/>
      <c r="AV5" s="24"/>
      <c r="AW5" s="24"/>
      <c r="AX5" s="24"/>
      <c r="AY5" s="24"/>
      <c r="AZ5" s="24"/>
      <c r="BA5" s="24"/>
      <c r="BB5" s="24"/>
      <c r="BC5" s="24"/>
      <c r="BD5" s="24"/>
      <c r="BE5" s="24"/>
      <c r="BF5" s="24"/>
      <c r="BG5" s="24"/>
      <c r="BH5" s="24"/>
      <c r="BI5" s="24"/>
      <c r="BJ5" s="24"/>
      <c r="BK5" s="24"/>
      <c r="BL5" s="24"/>
      <c r="BM5" s="24"/>
      <c r="BN5" s="24"/>
      <c r="BO5" s="24"/>
    </row>
    <row r="6" spans="1:68" s="100" customFormat="1" x14ac:dyDescent="0.25">
      <c r="A6" s="24"/>
      <c r="B6" s="24"/>
      <c r="C6" s="24"/>
      <c r="D6" s="24"/>
      <c r="E6" s="24"/>
      <c r="F6" s="24"/>
      <c r="G6" s="24"/>
      <c r="H6" s="24"/>
      <c r="I6" s="24"/>
      <c r="J6" s="24"/>
      <c r="K6" s="24"/>
      <c r="L6" s="24"/>
      <c r="M6" s="24"/>
      <c r="N6" s="24"/>
      <c r="O6" s="24"/>
      <c r="P6" s="16"/>
      <c r="Q6" s="16"/>
      <c r="R6" s="16"/>
      <c r="S6" s="24"/>
      <c r="T6" s="24"/>
      <c r="U6" s="24"/>
      <c r="V6" s="24"/>
      <c r="W6" s="24"/>
      <c r="X6" s="24"/>
      <c r="Y6" s="24"/>
      <c r="Z6" s="24"/>
      <c r="AA6" s="24"/>
      <c r="AB6" s="24"/>
      <c r="AC6" s="24"/>
      <c r="AD6" s="24"/>
      <c r="AE6" s="24"/>
      <c r="AF6" s="24"/>
      <c r="AG6" s="24"/>
      <c r="AH6" s="24"/>
      <c r="AI6" s="24"/>
      <c r="AJ6" s="24"/>
      <c r="AK6" s="24"/>
      <c r="AL6" s="24"/>
      <c r="AM6" s="24"/>
      <c r="AN6" s="24"/>
      <c r="AO6" s="24"/>
      <c r="AP6" s="24"/>
      <c r="AQ6" s="24"/>
      <c r="AR6" s="24"/>
      <c r="AS6" s="24"/>
      <c r="AT6" s="24"/>
      <c r="AU6" s="24"/>
      <c r="AV6" s="24"/>
      <c r="AW6" s="24"/>
      <c r="AX6" s="24"/>
      <c r="AY6" s="24"/>
      <c r="AZ6" s="24"/>
      <c r="BA6" s="24"/>
      <c r="BB6" s="24"/>
      <c r="BC6" s="24"/>
      <c r="BD6" s="24"/>
      <c r="BE6" s="24"/>
      <c r="BF6" s="24"/>
      <c r="BG6" s="24"/>
      <c r="BH6" s="24"/>
      <c r="BI6" s="24"/>
      <c r="BJ6" s="24"/>
      <c r="BK6" s="24"/>
      <c r="BL6" s="24"/>
      <c r="BM6" s="24"/>
      <c r="BN6" s="24"/>
      <c r="BO6" s="24"/>
    </row>
    <row r="7" spans="1:68" s="100" customFormat="1" x14ac:dyDescent="0.25">
      <c r="A7" s="24"/>
      <c r="B7" s="24"/>
      <c r="C7" s="24"/>
      <c r="D7" s="24"/>
      <c r="E7" s="24"/>
      <c r="F7" s="24"/>
      <c r="G7" s="24"/>
      <c r="H7" s="24"/>
      <c r="I7" s="24"/>
      <c r="J7" s="24"/>
      <c r="K7" s="24"/>
      <c r="L7" s="24"/>
      <c r="M7" s="24"/>
      <c r="N7" s="24"/>
      <c r="O7" s="24"/>
      <c r="P7" s="16"/>
      <c r="Q7" s="16"/>
      <c r="R7" s="16"/>
      <c r="S7" s="24"/>
      <c r="T7" s="24"/>
      <c r="U7" s="24"/>
      <c r="V7" s="24"/>
      <c r="W7" s="24"/>
      <c r="X7" s="24"/>
      <c r="Y7" s="24"/>
      <c r="Z7" s="24"/>
      <c r="AA7" s="24"/>
      <c r="AB7" s="24"/>
      <c r="AC7" s="24"/>
      <c r="AD7" s="24"/>
      <c r="AE7" s="24"/>
      <c r="AF7" s="24"/>
      <c r="AG7" s="24"/>
      <c r="AH7" s="24"/>
      <c r="AI7" s="24"/>
      <c r="AJ7" s="24"/>
      <c r="AK7" s="24"/>
      <c r="AL7" s="24"/>
      <c r="AM7" s="24"/>
      <c r="AN7" s="24"/>
      <c r="AO7" s="24"/>
      <c r="AP7" s="24"/>
      <c r="AQ7" s="24"/>
      <c r="AR7" s="24"/>
      <c r="AS7" s="24"/>
      <c r="AT7" s="24"/>
      <c r="AU7" s="24"/>
      <c r="AV7" s="24"/>
      <c r="AW7" s="24"/>
      <c r="AX7" s="24"/>
      <c r="AY7" s="24"/>
      <c r="AZ7" s="24"/>
      <c r="BA7" s="24"/>
      <c r="BB7" s="24"/>
      <c r="BC7" s="24"/>
      <c r="BD7" s="24"/>
      <c r="BE7" s="24"/>
      <c r="BF7" s="24"/>
      <c r="BG7" s="24"/>
      <c r="BH7" s="24"/>
      <c r="BI7" s="24"/>
      <c r="BJ7" s="24"/>
      <c r="BK7" s="24"/>
      <c r="BL7" s="24"/>
      <c r="BM7" s="24"/>
      <c r="BN7" s="24"/>
      <c r="BO7" s="24"/>
    </row>
    <row r="8" spans="1:68" s="100" customFormat="1" ht="30.75" customHeight="1" x14ac:dyDescent="0.25">
      <c r="A8" s="24"/>
      <c r="B8" s="24"/>
      <c r="C8" s="24"/>
      <c r="D8" s="24"/>
      <c r="E8" s="24"/>
      <c r="F8" s="24"/>
      <c r="G8" s="24"/>
      <c r="H8" s="24"/>
      <c r="I8" s="24"/>
      <c r="J8" s="24"/>
      <c r="K8" s="24"/>
      <c r="L8" s="24"/>
      <c r="M8" s="24"/>
      <c r="N8" s="24"/>
      <c r="O8" s="24"/>
      <c r="P8" s="16"/>
      <c r="Q8" s="16"/>
      <c r="R8" s="16"/>
      <c r="S8" s="24"/>
      <c r="T8" s="24"/>
      <c r="U8" s="24"/>
      <c r="V8" s="24"/>
      <c r="W8" s="24"/>
      <c r="X8" s="24"/>
      <c r="Y8" s="24"/>
      <c r="Z8" s="24"/>
      <c r="AA8" s="24"/>
      <c r="AB8" s="24"/>
      <c r="AC8" s="24"/>
      <c r="AD8" s="24"/>
      <c r="AE8" s="24"/>
      <c r="AF8" s="24"/>
      <c r="AG8" s="24"/>
      <c r="AH8" s="24"/>
      <c r="AI8" s="24"/>
      <c r="AJ8" s="24"/>
      <c r="AK8" s="24"/>
      <c r="AL8" s="24"/>
      <c r="AM8" s="24"/>
      <c r="AN8" s="24"/>
      <c r="AO8" s="24"/>
      <c r="AP8" s="24"/>
      <c r="AQ8" s="24"/>
      <c r="AR8" s="24"/>
      <c r="AS8" s="24"/>
      <c r="AT8" s="24"/>
      <c r="AU8" s="24"/>
      <c r="AV8" s="24"/>
      <c r="AW8" s="24"/>
      <c r="AX8" s="24"/>
      <c r="AY8" s="24"/>
      <c r="AZ8" s="24"/>
      <c r="BA8" s="24"/>
      <c r="BB8" s="24"/>
      <c r="BC8" s="24"/>
      <c r="BD8" s="24"/>
      <c r="BE8" s="24"/>
      <c r="BF8" s="24"/>
      <c r="BG8" s="24"/>
      <c r="BH8" s="24"/>
      <c r="BI8" s="24"/>
      <c r="BJ8" s="24"/>
      <c r="BK8" s="24"/>
      <c r="BL8" s="24"/>
      <c r="BM8" s="24"/>
      <c r="BN8" s="24"/>
      <c r="BO8" s="24"/>
    </row>
    <row r="9" spans="1:68" s="100" customFormat="1" ht="71.25" customHeight="1" x14ac:dyDescent="0.25">
      <c r="A9" s="24"/>
      <c r="B9" s="24"/>
      <c r="C9" s="24"/>
      <c r="D9" s="24"/>
      <c r="E9" s="24"/>
      <c r="F9" s="24"/>
      <c r="G9" s="24"/>
      <c r="H9" s="24"/>
      <c r="I9" s="24"/>
      <c r="J9" s="24"/>
      <c r="K9" s="24"/>
      <c r="L9" s="24"/>
      <c r="M9" s="24"/>
      <c r="N9" s="24"/>
      <c r="O9" s="24"/>
      <c r="P9" s="16"/>
      <c r="Q9" s="16"/>
      <c r="R9" s="16"/>
      <c r="S9" s="24"/>
      <c r="T9" s="24"/>
      <c r="U9" s="24"/>
      <c r="V9" s="24"/>
      <c r="W9" s="24"/>
      <c r="X9" s="24"/>
      <c r="Y9" s="24"/>
      <c r="Z9" s="24"/>
      <c r="AA9" s="24"/>
      <c r="AB9" s="24"/>
      <c r="AC9" s="24"/>
      <c r="AD9" s="24"/>
      <c r="AE9" s="24"/>
      <c r="AF9" s="24"/>
      <c r="AG9" s="24"/>
      <c r="AH9" s="24"/>
      <c r="AI9" s="24"/>
      <c r="AJ9" s="24"/>
      <c r="AK9" s="24"/>
      <c r="AL9" s="24"/>
      <c r="AM9" s="24"/>
      <c r="AN9" s="24"/>
      <c r="AO9" s="24"/>
      <c r="AP9" s="24"/>
      <c r="AQ9" s="24"/>
      <c r="AR9" s="24"/>
      <c r="AS9" s="24"/>
      <c r="AT9" s="24"/>
      <c r="AU9" s="24"/>
      <c r="AV9" s="24"/>
      <c r="AW9" s="24"/>
      <c r="AX9" s="24"/>
      <c r="AY9" s="24"/>
      <c r="AZ9" s="24"/>
      <c r="BA9" s="24"/>
      <c r="BB9" s="24"/>
      <c r="BC9" s="24"/>
      <c r="BD9" s="24"/>
      <c r="BE9" s="24"/>
      <c r="BF9" s="24"/>
      <c r="BG9" s="24"/>
      <c r="BH9" s="24"/>
      <c r="BI9" s="24"/>
      <c r="BJ9" s="24"/>
      <c r="BK9" s="24"/>
      <c r="BL9" s="24"/>
      <c r="BM9" s="24"/>
      <c r="BN9" s="24"/>
      <c r="BO9" s="24"/>
    </row>
    <row r="10" spans="1:68" s="100" customFormat="1" ht="13.5" x14ac:dyDescent="0.35">
      <c r="A10" s="24"/>
      <c r="B10" s="300"/>
      <c r="C10" s="301"/>
      <c r="D10" s="590" t="s">
        <v>159</v>
      </c>
      <c r="E10" s="589" t="s">
        <v>133</v>
      </c>
      <c r="F10" s="603">
        <f>'Pop emissions - Hawaii'!F10</f>
        <v>0.98026402119192058</v>
      </c>
      <c r="G10" s="24"/>
      <c r="H10" s="24"/>
      <c r="I10" s="587" t="s">
        <v>160</v>
      </c>
      <c r="J10" s="24"/>
      <c r="K10" s="24"/>
      <c r="L10" s="24"/>
      <c r="M10" s="24"/>
      <c r="N10" s="24"/>
      <c r="O10" s="24"/>
      <c r="P10" s="24"/>
      <c r="Q10" s="24"/>
      <c r="R10" s="24"/>
      <c r="S10" s="24"/>
      <c r="T10" s="24"/>
      <c r="U10" s="24"/>
      <c r="V10" s="24"/>
      <c r="W10" s="24"/>
      <c r="X10" s="24"/>
      <c r="Y10" s="302"/>
      <c r="Z10" s="302"/>
      <c r="AA10" s="302"/>
      <c r="AB10" s="302"/>
      <c r="AC10" s="302"/>
      <c r="AD10" s="302"/>
      <c r="AE10" s="302"/>
      <c r="AF10" s="302"/>
      <c r="AG10" s="302"/>
      <c r="AH10" s="302"/>
      <c r="AI10" s="302"/>
      <c r="AJ10" s="302"/>
      <c r="AK10" s="302"/>
      <c r="AL10" s="302"/>
      <c r="AM10" s="302"/>
      <c r="AN10" s="302"/>
      <c r="AO10" s="302"/>
      <c r="AP10" s="302"/>
      <c r="AQ10" s="24"/>
      <c r="AR10" s="24"/>
      <c r="AS10" s="24"/>
      <c r="AT10" s="24"/>
      <c r="AU10" s="24"/>
      <c r="AV10" s="24"/>
      <c r="AW10" s="24"/>
      <c r="AX10" s="24"/>
      <c r="AY10" s="24"/>
      <c r="AZ10" s="24"/>
      <c r="BA10" s="24"/>
      <c r="BB10" s="24"/>
      <c r="BC10" s="24"/>
      <c r="BD10" s="24"/>
      <c r="BE10" s="24"/>
      <c r="BF10" s="24"/>
      <c r="BG10" s="24"/>
      <c r="BH10" s="24"/>
      <c r="BI10" s="24"/>
      <c r="BJ10" s="24"/>
      <c r="BK10" s="24"/>
      <c r="BL10" s="24"/>
      <c r="BM10" s="24"/>
      <c r="BN10" s="24"/>
      <c r="BO10" s="24"/>
    </row>
    <row r="11" spans="1:68" s="197" customFormat="1" ht="18.75" customHeight="1" x14ac:dyDescent="0.25">
      <c r="A11" s="196"/>
      <c r="B11" s="196"/>
      <c r="C11" s="196"/>
      <c r="D11" s="196"/>
      <c r="E11" s="196"/>
      <c r="F11" s="196">
        <f>ROW(A13)</f>
        <v>13</v>
      </c>
      <c r="G11" s="196">
        <f>ROW(A14)</f>
        <v>14</v>
      </c>
      <c r="H11" s="196">
        <f>ROW(B15)</f>
        <v>15</v>
      </c>
      <c r="I11" s="196">
        <f>ROW(C16)</f>
        <v>16</v>
      </c>
      <c r="J11" s="196">
        <f>ROW(D17)</f>
        <v>17</v>
      </c>
      <c r="K11" s="196">
        <f>ROW(E18)</f>
        <v>18</v>
      </c>
      <c r="L11" s="196">
        <f>ROW(F19)</f>
        <v>19</v>
      </c>
      <c r="M11" s="196">
        <f>ROW(G20)</f>
        <v>20</v>
      </c>
      <c r="N11" s="196">
        <f>ROW(H21)</f>
        <v>21</v>
      </c>
      <c r="O11" s="196">
        <f>ROW(I22)</f>
        <v>22</v>
      </c>
      <c r="P11" s="196">
        <f>ROW(J23)</f>
        <v>23</v>
      </c>
      <c r="Q11" s="196">
        <f>ROW(K24)</f>
        <v>24</v>
      </c>
      <c r="R11" s="196">
        <f>ROW(L25)</f>
        <v>25</v>
      </c>
      <c r="S11" s="196">
        <f>ROW(M26)</f>
        <v>26</v>
      </c>
      <c r="T11" s="196">
        <f>ROW(N27)</f>
        <v>27</v>
      </c>
      <c r="U11" s="196">
        <f>ROW(O28)</f>
        <v>28</v>
      </c>
      <c r="V11" s="196">
        <f>ROW(P29)</f>
        <v>29</v>
      </c>
      <c r="W11" s="196">
        <f>ROW(Q30)</f>
        <v>30</v>
      </c>
      <c r="X11" s="196">
        <f>ROW(R31)</f>
        <v>31</v>
      </c>
      <c r="Y11" s="303">
        <f>ROW(S32)</f>
        <v>32</v>
      </c>
      <c r="Z11" s="303">
        <f>ROW(T33)</f>
        <v>33</v>
      </c>
      <c r="AA11" s="303">
        <f>ROW(U34)</f>
        <v>34</v>
      </c>
      <c r="AB11" s="303">
        <f>ROW(V35)</f>
        <v>35</v>
      </c>
      <c r="AC11" s="303">
        <f>ROW(W36)</f>
        <v>36</v>
      </c>
      <c r="AD11" s="303">
        <f>ROW(X37)</f>
        <v>37</v>
      </c>
      <c r="AE11" s="303">
        <f>ROW(Y38)</f>
        <v>38</v>
      </c>
      <c r="AF11" s="303">
        <f>ROW(Z39)</f>
        <v>39</v>
      </c>
      <c r="AG11" s="303">
        <f>ROW(AA40)</f>
        <v>40</v>
      </c>
      <c r="AH11" s="303">
        <f>ROW(AB41)</f>
        <v>41</v>
      </c>
      <c r="AI11" s="303">
        <f>ROW(AC42)</f>
        <v>42</v>
      </c>
      <c r="AJ11" s="303">
        <f>ROW(AD43)</f>
        <v>43</v>
      </c>
      <c r="AK11" s="303">
        <f>ROW(AE44)</f>
        <v>44</v>
      </c>
      <c r="AL11" s="303">
        <f>ROW(AF45)</f>
        <v>45</v>
      </c>
      <c r="AM11" s="303">
        <f>ROW(AG46)</f>
        <v>46</v>
      </c>
      <c r="AN11" s="303">
        <f>ROW(AH47)</f>
        <v>47</v>
      </c>
      <c r="AO11" s="303">
        <f>ROW(AI48)</f>
        <v>48</v>
      </c>
      <c r="AP11" s="303">
        <f>ROW(AJ49)</f>
        <v>49</v>
      </c>
      <c r="AQ11" s="196">
        <f>ROW(AK50)</f>
        <v>50</v>
      </c>
      <c r="AR11" s="196">
        <f>ROW(AL51)</f>
        <v>51</v>
      </c>
      <c r="AS11" s="196">
        <f>ROW(AM52)</f>
        <v>52</v>
      </c>
      <c r="AT11" s="196">
        <f>ROW(AN53)</f>
        <v>53</v>
      </c>
      <c r="AU11" s="196">
        <f>ROW(AO54)</f>
        <v>54</v>
      </c>
      <c r="AV11" s="196">
        <f>ROW(AP55)</f>
        <v>55</v>
      </c>
      <c r="AW11" s="196">
        <f>ROW(AQ56)</f>
        <v>56</v>
      </c>
      <c r="AX11" s="196">
        <f>ROW(AR57)</f>
        <v>57</v>
      </c>
      <c r="AY11" s="196">
        <f>ROW(AS58)</f>
        <v>58</v>
      </c>
      <c r="AZ11" s="196">
        <f>AY11+1</f>
        <v>59</v>
      </c>
      <c r="BA11" s="196">
        <f t="shared" ref="BA11:BN11" si="0">AZ11+1</f>
        <v>60</v>
      </c>
      <c r="BB11" s="196">
        <f t="shared" si="0"/>
        <v>61</v>
      </c>
      <c r="BC11" s="196">
        <f t="shared" si="0"/>
        <v>62</v>
      </c>
      <c r="BD11" s="196">
        <f t="shared" si="0"/>
        <v>63</v>
      </c>
      <c r="BE11" s="196">
        <f t="shared" si="0"/>
        <v>64</v>
      </c>
      <c r="BF11" s="196">
        <f t="shared" si="0"/>
        <v>65</v>
      </c>
      <c r="BG11" s="196">
        <f t="shared" si="0"/>
        <v>66</v>
      </c>
      <c r="BH11" s="196">
        <f t="shared" si="0"/>
        <v>67</v>
      </c>
      <c r="BI11" s="196">
        <f t="shared" si="0"/>
        <v>68</v>
      </c>
      <c r="BJ11" s="196">
        <f t="shared" si="0"/>
        <v>69</v>
      </c>
      <c r="BK11" s="196">
        <f t="shared" si="0"/>
        <v>70</v>
      </c>
      <c r="BL11" s="196">
        <f t="shared" si="0"/>
        <v>71</v>
      </c>
      <c r="BM11" s="196">
        <f t="shared" si="0"/>
        <v>72</v>
      </c>
      <c r="BN11" s="196">
        <f t="shared" si="0"/>
        <v>73</v>
      </c>
      <c r="BO11" s="196">
        <f t="shared" ref="BO11" si="1">BN11+1</f>
        <v>74</v>
      </c>
      <c r="BP11" s="196">
        <f t="shared" ref="BP11" si="2">BO11+1</f>
        <v>75</v>
      </c>
    </row>
    <row r="12" spans="1:68" s="100" customFormat="1" ht="25.5" customHeight="1" x14ac:dyDescent="0.35">
      <c r="A12" s="15" t="s">
        <v>161</v>
      </c>
      <c r="B12" s="156" t="s">
        <v>162</v>
      </c>
      <c r="C12" s="156" t="s">
        <v>163</v>
      </c>
      <c r="D12" s="156" t="s">
        <v>164</v>
      </c>
      <c r="E12" s="305"/>
      <c r="F12" s="15">
        <v>1960</v>
      </c>
      <c r="G12" s="15">
        <v>1961</v>
      </c>
      <c r="H12" s="15">
        <v>1962</v>
      </c>
      <c r="I12" s="15">
        <v>1963</v>
      </c>
      <c r="J12" s="15">
        <v>1964</v>
      </c>
      <c r="K12" s="15">
        <v>1965</v>
      </c>
      <c r="L12" s="15">
        <v>1966</v>
      </c>
      <c r="M12" s="15">
        <v>1967</v>
      </c>
      <c r="N12" s="15">
        <v>1968</v>
      </c>
      <c r="O12" s="15">
        <v>1969</v>
      </c>
      <c r="P12" s="15">
        <v>1970</v>
      </c>
      <c r="Q12" s="15">
        <v>1971</v>
      </c>
      <c r="R12" s="15">
        <v>1972</v>
      </c>
      <c r="S12" s="15">
        <v>1973</v>
      </c>
      <c r="T12" s="15">
        <v>1974</v>
      </c>
      <c r="U12" s="15">
        <v>1975</v>
      </c>
      <c r="V12" s="15">
        <v>1976</v>
      </c>
      <c r="W12" s="15">
        <v>1977</v>
      </c>
      <c r="X12" s="15">
        <v>1978</v>
      </c>
      <c r="Y12" s="15">
        <v>1979</v>
      </c>
      <c r="Z12" s="15">
        <v>1980</v>
      </c>
      <c r="AA12" s="15">
        <v>1981</v>
      </c>
      <c r="AB12" s="15">
        <v>1982</v>
      </c>
      <c r="AC12" s="15">
        <v>1983</v>
      </c>
      <c r="AD12" s="15">
        <v>1984</v>
      </c>
      <c r="AE12" s="15">
        <v>1985</v>
      </c>
      <c r="AF12" s="15">
        <v>1986</v>
      </c>
      <c r="AG12" s="15">
        <v>1987</v>
      </c>
      <c r="AH12" s="15">
        <v>1988</v>
      </c>
      <c r="AI12" s="15">
        <v>1989</v>
      </c>
      <c r="AJ12" s="15">
        <v>1990</v>
      </c>
      <c r="AK12" s="15">
        <v>1991</v>
      </c>
      <c r="AL12" s="15">
        <v>1992</v>
      </c>
      <c r="AM12" s="15">
        <v>1993</v>
      </c>
      <c r="AN12" s="15">
        <v>1994</v>
      </c>
      <c r="AO12" s="15">
        <v>1995</v>
      </c>
      <c r="AP12" s="15">
        <v>1996</v>
      </c>
      <c r="AQ12" s="15">
        <v>1997</v>
      </c>
      <c r="AR12" s="15">
        <v>1998</v>
      </c>
      <c r="AS12" s="15">
        <v>1999</v>
      </c>
      <c r="AT12" s="15">
        <v>2000</v>
      </c>
      <c r="AU12" s="15">
        <v>2001</v>
      </c>
      <c r="AV12" s="15">
        <v>2002</v>
      </c>
      <c r="AW12" s="15">
        <v>2003</v>
      </c>
      <c r="AX12" s="15">
        <v>2004</v>
      </c>
      <c r="AY12" s="15">
        <v>2005</v>
      </c>
      <c r="AZ12" s="15">
        <v>2006</v>
      </c>
      <c r="BA12" s="15">
        <v>2007</v>
      </c>
      <c r="BB12" s="15">
        <v>2008</v>
      </c>
      <c r="BC12" s="15">
        <v>2009</v>
      </c>
      <c r="BD12" s="15">
        <v>2010</v>
      </c>
      <c r="BE12" s="15">
        <v>2011</v>
      </c>
      <c r="BF12" s="15">
        <v>2012</v>
      </c>
      <c r="BG12" s="15">
        <v>2013</v>
      </c>
      <c r="BH12" s="15">
        <v>2014</v>
      </c>
      <c r="BI12" s="15">
        <v>2015</v>
      </c>
      <c r="BJ12" s="15">
        <v>2016</v>
      </c>
      <c r="BK12" s="15">
        <v>2017</v>
      </c>
      <c r="BL12" s="15">
        <v>2018</v>
      </c>
      <c r="BM12" s="15">
        <v>2019</v>
      </c>
      <c r="BN12" s="15">
        <v>2020</v>
      </c>
      <c r="BO12" s="15">
        <v>2021</v>
      </c>
      <c r="BP12" s="15">
        <v>2022</v>
      </c>
    </row>
    <row r="13" spans="1:68" s="100" customFormat="1" x14ac:dyDescent="0.25">
      <c r="A13" s="157">
        <v>1960</v>
      </c>
      <c r="B13" s="306">
        <f>'Waste Disposal Data'!AG7*'Waste Disposal Data'!AK7*Short_Metric</f>
        <v>2244.8088775993037</v>
      </c>
      <c r="C13" s="592">
        <f>B13</f>
        <v>2244.8088775993037</v>
      </c>
      <c r="D13" s="307">
        <f ca="1">(((SUM(F13:BN13)/M3_FT3)*g_ft3)/g_mt)*Conversions_Constants!$C$29</f>
        <v>0</v>
      </c>
      <c r="E13" s="308"/>
      <c r="F13" s="307" t="str">
        <f t="shared" ref="F13:O22" ca="1" si="3">IF(F$12&gt;=$A13,"",INDIRECT("B"&amp;F$11)*L*((EXP(-k*((($A13)-1)-F$12)))-(EXP(-k*($A13-F$12))))/$F$10)</f>
        <v/>
      </c>
      <c r="G13" s="918" t="str">
        <f t="shared" ca="1" si="3"/>
        <v/>
      </c>
      <c r="H13" s="918" t="str">
        <f t="shared" ca="1" si="3"/>
        <v/>
      </c>
      <c r="I13" s="918" t="str">
        <f t="shared" ca="1" si="3"/>
        <v/>
      </c>
      <c r="J13" s="918" t="str">
        <f t="shared" ca="1" si="3"/>
        <v/>
      </c>
      <c r="K13" s="918" t="str">
        <f t="shared" ca="1" si="3"/>
        <v/>
      </c>
      <c r="L13" s="918" t="str">
        <f t="shared" ca="1" si="3"/>
        <v/>
      </c>
      <c r="M13" s="918" t="str">
        <f t="shared" ca="1" si="3"/>
        <v/>
      </c>
      <c r="N13" s="918" t="str">
        <f t="shared" ca="1" si="3"/>
        <v/>
      </c>
      <c r="O13" s="918" t="str">
        <f t="shared" ca="1" si="3"/>
        <v/>
      </c>
      <c r="P13" s="918" t="str">
        <f t="shared" ref="P13:Y22" ca="1" si="4">IF(P$12&gt;=$A13,"",INDIRECT("B"&amp;P$11)*L*((EXP(-k*((($A13)-1)-P$12)))-(EXP(-k*($A13-P$12))))/$F$10)</f>
        <v/>
      </c>
      <c r="Q13" s="918" t="str">
        <f t="shared" ca="1" si="4"/>
        <v/>
      </c>
      <c r="R13" s="918" t="str">
        <f t="shared" ca="1" si="4"/>
        <v/>
      </c>
      <c r="S13" s="918" t="str">
        <f t="shared" ca="1" si="4"/>
        <v/>
      </c>
      <c r="T13" s="918" t="str">
        <f t="shared" ca="1" si="4"/>
        <v/>
      </c>
      <c r="U13" s="918" t="str">
        <f t="shared" ca="1" si="4"/>
        <v/>
      </c>
      <c r="V13" s="918" t="str">
        <f t="shared" ca="1" si="4"/>
        <v/>
      </c>
      <c r="W13" s="918" t="str">
        <f t="shared" ca="1" si="4"/>
        <v/>
      </c>
      <c r="X13" s="918" t="str">
        <f t="shared" ca="1" si="4"/>
        <v/>
      </c>
      <c r="Y13" s="918" t="str">
        <f t="shared" ca="1" si="4"/>
        <v/>
      </c>
      <c r="Z13" s="918" t="str">
        <f t="shared" ref="Z13:AI22" ca="1" si="5">IF(Z$12&gt;=$A13,"",INDIRECT("B"&amp;Z$11)*L*((EXP(-k*((($A13)-1)-Z$12)))-(EXP(-k*($A13-Z$12))))/$F$10)</f>
        <v/>
      </c>
      <c r="AA13" s="918" t="str">
        <f t="shared" ca="1" si="5"/>
        <v/>
      </c>
      <c r="AB13" s="918" t="str">
        <f t="shared" ca="1" si="5"/>
        <v/>
      </c>
      <c r="AC13" s="918" t="str">
        <f t="shared" ca="1" si="5"/>
        <v/>
      </c>
      <c r="AD13" s="918" t="str">
        <f t="shared" ca="1" si="5"/>
        <v/>
      </c>
      <c r="AE13" s="918" t="str">
        <f t="shared" ca="1" si="5"/>
        <v/>
      </c>
      <c r="AF13" s="918" t="str">
        <f t="shared" ca="1" si="5"/>
        <v/>
      </c>
      <c r="AG13" s="918" t="str">
        <f t="shared" ca="1" si="5"/>
        <v/>
      </c>
      <c r="AH13" s="918" t="str">
        <f t="shared" ca="1" si="5"/>
        <v/>
      </c>
      <c r="AI13" s="918" t="str">
        <f t="shared" ca="1" si="5"/>
        <v/>
      </c>
      <c r="AJ13" s="918" t="str">
        <f t="shared" ref="AJ13:AS22" ca="1" si="6">IF(AJ$12&gt;=$A13,"",INDIRECT("B"&amp;AJ$11)*L*((EXP(-k*((($A13)-1)-AJ$12)))-(EXP(-k*($A13-AJ$12))))/$F$10)</f>
        <v/>
      </c>
      <c r="AK13" s="918" t="str">
        <f t="shared" ca="1" si="6"/>
        <v/>
      </c>
      <c r="AL13" s="918" t="str">
        <f t="shared" ca="1" si="6"/>
        <v/>
      </c>
      <c r="AM13" s="918" t="str">
        <f t="shared" ca="1" si="6"/>
        <v/>
      </c>
      <c r="AN13" s="918" t="str">
        <f t="shared" ca="1" si="6"/>
        <v/>
      </c>
      <c r="AO13" s="918" t="str">
        <f t="shared" ca="1" si="6"/>
        <v/>
      </c>
      <c r="AP13" s="918" t="str">
        <f t="shared" ca="1" si="6"/>
        <v/>
      </c>
      <c r="AQ13" s="918" t="str">
        <f t="shared" ca="1" si="6"/>
        <v/>
      </c>
      <c r="AR13" s="918" t="str">
        <f t="shared" ca="1" si="6"/>
        <v/>
      </c>
      <c r="AS13" s="918" t="str">
        <f t="shared" ca="1" si="6"/>
        <v/>
      </c>
      <c r="AT13" s="918" t="str">
        <f t="shared" ref="AT13:BC22" ca="1" si="7">IF(AT$12&gt;=$A13,"",INDIRECT("B"&amp;AT$11)*L*((EXP(-k*((($A13)-1)-AT$12)))-(EXP(-k*($A13-AT$12))))/$F$10)</f>
        <v/>
      </c>
      <c r="AU13" s="918" t="str">
        <f t="shared" ca="1" si="7"/>
        <v/>
      </c>
      <c r="AV13" s="918" t="str">
        <f t="shared" ca="1" si="7"/>
        <v/>
      </c>
      <c r="AW13" s="918" t="str">
        <f t="shared" ca="1" si="7"/>
        <v/>
      </c>
      <c r="AX13" s="918" t="str">
        <f t="shared" ca="1" si="7"/>
        <v/>
      </c>
      <c r="AY13" s="918" t="str">
        <f t="shared" ca="1" si="7"/>
        <v/>
      </c>
      <c r="AZ13" s="918" t="str">
        <f t="shared" ca="1" si="7"/>
        <v/>
      </c>
      <c r="BA13" s="918" t="str">
        <f t="shared" ca="1" si="7"/>
        <v/>
      </c>
      <c r="BB13" s="918" t="str">
        <f t="shared" ca="1" si="7"/>
        <v/>
      </c>
      <c r="BC13" s="918" t="str">
        <f t="shared" ca="1" si="7"/>
        <v/>
      </c>
      <c r="BD13" s="918" t="str">
        <f t="shared" ref="BD13:BP22" ca="1" si="8">IF(BD$12&gt;=$A13,"",INDIRECT("B"&amp;BD$11)*L*((EXP(-k*((($A13)-1)-BD$12)))-(EXP(-k*($A13-BD$12))))/$F$10)</f>
        <v/>
      </c>
      <c r="BE13" s="918" t="str">
        <f t="shared" ca="1" si="8"/>
        <v/>
      </c>
      <c r="BF13" s="918" t="str">
        <f t="shared" ca="1" si="8"/>
        <v/>
      </c>
      <c r="BG13" s="918" t="str">
        <f t="shared" ca="1" si="8"/>
        <v/>
      </c>
      <c r="BH13" s="918" t="str">
        <f t="shared" ca="1" si="8"/>
        <v/>
      </c>
      <c r="BI13" s="918" t="str">
        <f t="shared" ca="1" si="8"/>
        <v/>
      </c>
      <c r="BJ13" s="918" t="str">
        <f t="shared" ca="1" si="8"/>
        <v/>
      </c>
      <c r="BK13" s="918" t="str">
        <f t="shared" ca="1" si="8"/>
        <v/>
      </c>
      <c r="BL13" s="918" t="str">
        <f t="shared" ca="1" si="8"/>
        <v/>
      </c>
      <c r="BM13" s="918" t="str">
        <f t="shared" ca="1" si="8"/>
        <v/>
      </c>
      <c r="BN13" s="918" t="str">
        <f t="shared" ca="1" si="8"/>
        <v/>
      </c>
      <c r="BO13" s="918" t="str">
        <f t="shared" ca="1" si="8"/>
        <v/>
      </c>
      <c r="BP13" s="308" t="str">
        <f t="shared" ca="1" si="8"/>
        <v/>
      </c>
    </row>
    <row r="14" spans="1:68" s="100" customFormat="1" x14ac:dyDescent="0.25">
      <c r="A14" s="157">
        <v>1961</v>
      </c>
      <c r="B14" s="309">
        <f>'Waste Disposal Data'!AG8*'Waste Disposal Data'!AK8*Short_Metric</f>
        <v>2381.3113600552078</v>
      </c>
      <c r="C14" s="311">
        <f>B14+C13</f>
        <v>4626.1202376545116</v>
      </c>
      <c r="D14" s="311">
        <f ca="1">(((SUM(F14:BN14)/M3_FT3)*g_ft3)/g_mt)*Conversions_Constants!$C$29</f>
        <v>171.0052734082598</v>
      </c>
      <c r="E14" s="312"/>
      <c r="F14" s="311">
        <f t="shared" ca="1" si="3"/>
        <v>8979.235510397215</v>
      </c>
      <c r="G14" s="313" t="str">
        <f t="shared" ca="1" si="3"/>
        <v/>
      </c>
      <c r="H14" s="313" t="str">
        <f t="shared" ca="1" si="3"/>
        <v/>
      </c>
      <c r="I14" s="313" t="str">
        <f t="shared" ca="1" si="3"/>
        <v/>
      </c>
      <c r="J14" s="313" t="str">
        <f t="shared" ca="1" si="3"/>
        <v/>
      </c>
      <c r="K14" s="313" t="str">
        <f t="shared" ca="1" si="3"/>
        <v/>
      </c>
      <c r="L14" s="313" t="str">
        <f t="shared" ca="1" si="3"/>
        <v/>
      </c>
      <c r="M14" s="313" t="str">
        <f t="shared" ca="1" si="3"/>
        <v/>
      </c>
      <c r="N14" s="313" t="str">
        <f t="shared" ca="1" si="3"/>
        <v/>
      </c>
      <c r="O14" s="313" t="str">
        <f t="shared" ca="1" si="3"/>
        <v/>
      </c>
      <c r="P14" s="313" t="str">
        <f t="shared" ca="1" si="4"/>
        <v/>
      </c>
      <c r="Q14" s="313" t="str">
        <f t="shared" ca="1" si="4"/>
        <v/>
      </c>
      <c r="R14" s="313" t="str">
        <f t="shared" ca="1" si="4"/>
        <v/>
      </c>
      <c r="S14" s="313" t="str">
        <f t="shared" ca="1" si="4"/>
        <v/>
      </c>
      <c r="T14" s="313" t="str">
        <f t="shared" ca="1" si="4"/>
        <v/>
      </c>
      <c r="U14" s="313" t="str">
        <f t="shared" ca="1" si="4"/>
        <v/>
      </c>
      <c r="V14" s="313" t="str">
        <f t="shared" ca="1" si="4"/>
        <v/>
      </c>
      <c r="W14" s="313" t="str">
        <f t="shared" ca="1" si="4"/>
        <v/>
      </c>
      <c r="X14" s="313" t="str">
        <f t="shared" ca="1" si="4"/>
        <v/>
      </c>
      <c r="Y14" s="313" t="str">
        <f t="shared" ca="1" si="4"/>
        <v/>
      </c>
      <c r="Z14" s="313" t="str">
        <f t="shared" ca="1" si="5"/>
        <v/>
      </c>
      <c r="AA14" s="313" t="str">
        <f t="shared" ca="1" si="5"/>
        <v/>
      </c>
      <c r="AB14" s="313" t="str">
        <f t="shared" ca="1" si="5"/>
        <v/>
      </c>
      <c r="AC14" s="313" t="str">
        <f t="shared" ca="1" si="5"/>
        <v/>
      </c>
      <c r="AD14" s="313" t="str">
        <f t="shared" ca="1" si="5"/>
        <v/>
      </c>
      <c r="AE14" s="313" t="str">
        <f t="shared" ca="1" si="5"/>
        <v/>
      </c>
      <c r="AF14" s="313" t="str">
        <f t="shared" ca="1" si="5"/>
        <v/>
      </c>
      <c r="AG14" s="313" t="str">
        <f t="shared" ca="1" si="5"/>
        <v/>
      </c>
      <c r="AH14" s="313" t="str">
        <f t="shared" ca="1" si="5"/>
        <v/>
      </c>
      <c r="AI14" s="313" t="str">
        <f t="shared" ca="1" si="5"/>
        <v/>
      </c>
      <c r="AJ14" s="313" t="str">
        <f t="shared" ca="1" si="6"/>
        <v/>
      </c>
      <c r="AK14" s="313" t="str">
        <f t="shared" ca="1" si="6"/>
        <v/>
      </c>
      <c r="AL14" s="313" t="str">
        <f t="shared" ca="1" si="6"/>
        <v/>
      </c>
      <c r="AM14" s="313" t="str">
        <f t="shared" ca="1" si="6"/>
        <v/>
      </c>
      <c r="AN14" s="313" t="str">
        <f t="shared" ca="1" si="6"/>
        <v/>
      </c>
      <c r="AO14" s="313" t="str">
        <f t="shared" ca="1" si="6"/>
        <v/>
      </c>
      <c r="AP14" s="313" t="str">
        <f t="shared" ca="1" si="6"/>
        <v/>
      </c>
      <c r="AQ14" s="313" t="str">
        <f t="shared" ca="1" si="6"/>
        <v/>
      </c>
      <c r="AR14" s="313" t="str">
        <f t="shared" ca="1" si="6"/>
        <v/>
      </c>
      <c r="AS14" s="313" t="str">
        <f t="shared" ca="1" si="6"/>
        <v/>
      </c>
      <c r="AT14" s="313" t="str">
        <f t="shared" ca="1" si="7"/>
        <v/>
      </c>
      <c r="AU14" s="313" t="str">
        <f t="shared" ca="1" si="7"/>
        <v/>
      </c>
      <c r="AV14" s="313" t="str">
        <f t="shared" ca="1" si="7"/>
        <v/>
      </c>
      <c r="AW14" s="313" t="str">
        <f t="shared" ca="1" si="7"/>
        <v/>
      </c>
      <c r="AX14" s="313" t="str">
        <f t="shared" ca="1" si="7"/>
        <v/>
      </c>
      <c r="AY14" s="313" t="str">
        <f t="shared" ca="1" si="7"/>
        <v/>
      </c>
      <c r="AZ14" s="313" t="str">
        <f t="shared" ca="1" si="7"/>
        <v/>
      </c>
      <c r="BA14" s="313" t="str">
        <f t="shared" ca="1" si="7"/>
        <v/>
      </c>
      <c r="BB14" s="313" t="str">
        <f t="shared" ca="1" si="7"/>
        <v/>
      </c>
      <c r="BC14" s="313" t="str">
        <f t="shared" ca="1" si="7"/>
        <v/>
      </c>
      <c r="BD14" s="313" t="str">
        <f t="shared" ca="1" si="8"/>
        <v/>
      </c>
      <c r="BE14" s="313" t="str">
        <f t="shared" ca="1" si="8"/>
        <v/>
      </c>
      <c r="BF14" s="313" t="str">
        <f t="shared" ca="1" si="8"/>
        <v/>
      </c>
      <c r="BG14" s="313" t="str">
        <f t="shared" ca="1" si="8"/>
        <v/>
      </c>
      <c r="BH14" s="313" t="str">
        <f t="shared" ca="1" si="8"/>
        <v/>
      </c>
      <c r="BI14" s="313" t="str">
        <f t="shared" ca="1" si="8"/>
        <v/>
      </c>
      <c r="BJ14" s="313" t="str">
        <f t="shared" ca="1" si="8"/>
        <v/>
      </c>
      <c r="BK14" s="313" t="str">
        <f t="shared" ca="1" si="8"/>
        <v/>
      </c>
      <c r="BL14" s="313" t="str">
        <f t="shared" ca="1" si="8"/>
        <v/>
      </c>
      <c r="BM14" s="313" t="str">
        <f t="shared" ca="1" si="8"/>
        <v/>
      </c>
      <c r="BN14" s="313" t="str">
        <f t="shared" ca="1" si="8"/>
        <v/>
      </c>
      <c r="BO14" s="313" t="str">
        <f t="shared" ca="1" si="8"/>
        <v/>
      </c>
      <c r="BP14" s="312" t="str">
        <f t="shared" ca="1" si="8"/>
        <v/>
      </c>
    </row>
    <row r="15" spans="1:68" s="100" customFormat="1" x14ac:dyDescent="0.25">
      <c r="A15" s="157">
        <v>1962</v>
      </c>
      <c r="B15" s="309">
        <f>'Waste Disposal Data'!AG9*'Waste Disposal Data'!AK9*Short_Metric</f>
        <v>2518.5370004408896</v>
      </c>
      <c r="C15" s="311">
        <f t="shared" ref="C15:C69" si="9">B15+C14</f>
        <v>7144.6572380954012</v>
      </c>
      <c r="D15" s="311">
        <f ca="1">(((SUM(F15:BN15)/M3_FT3)*g_ft3)/g_mt)*Conversions_Constants!$C$29</f>
        <v>345.70383379060758</v>
      </c>
      <c r="E15" s="312"/>
      <c r="F15" s="311">
        <f t="shared" ca="1" si="3"/>
        <v>8627.1546500511558</v>
      </c>
      <c r="G15" s="313">
        <f t="shared" ca="1" si="3"/>
        <v>9525.2454402208314</v>
      </c>
      <c r="H15" s="313" t="str">
        <f t="shared" ca="1" si="3"/>
        <v/>
      </c>
      <c r="I15" s="313" t="str">
        <f t="shared" ca="1" si="3"/>
        <v/>
      </c>
      <c r="J15" s="313" t="str">
        <f t="shared" ca="1" si="3"/>
        <v/>
      </c>
      <c r="K15" s="313" t="str">
        <f t="shared" ca="1" si="3"/>
        <v/>
      </c>
      <c r="L15" s="313" t="str">
        <f t="shared" ca="1" si="3"/>
        <v/>
      </c>
      <c r="M15" s="313" t="str">
        <f t="shared" ca="1" si="3"/>
        <v/>
      </c>
      <c r="N15" s="313" t="str">
        <f t="shared" ca="1" si="3"/>
        <v/>
      </c>
      <c r="O15" s="313" t="str">
        <f t="shared" ca="1" si="3"/>
        <v/>
      </c>
      <c r="P15" s="313" t="str">
        <f t="shared" ca="1" si="4"/>
        <v/>
      </c>
      <c r="Q15" s="313" t="str">
        <f t="shared" ca="1" si="4"/>
        <v/>
      </c>
      <c r="R15" s="313" t="str">
        <f t="shared" ca="1" si="4"/>
        <v/>
      </c>
      <c r="S15" s="313" t="str">
        <f t="shared" ca="1" si="4"/>
        <v/>
      </c>
      <c r="T15" s="313" t="str">
        <f t="shared" ca="1" si="4"/>
        <v/>
      </c>
      <c r="U15" s="313" t="str">
        <f t="shared" ca="1" si="4"/>
        <v/>
      </c>
      <c r="V15" s="313" t="str">
        <f t="shared" ca="1" si="4"/>
        <v/>
      </c>
      <c r="W15" s="313" t="str">
        <f t="shared" ca="1" si="4"/>
        <v/>
      </c>
      <c r="X15" s="313" t="str">
        <f t="shared" ca="1" si="4"/>
        <v/>
      </c>
      <c r="Y15" s="313" t="str">
        <f t="shared" ca="1" si="4"/>
        <v/>
      </c>
      <c r="Z15" s="313" t="str">
        <f t="shared" ca="1" si="5"/>
        <v/>
      </c>
      <c r="AA15" s="313" t="str">
        <f t="shared" ca="1" si="5"/>
        <v/>
      </c>
      <c r="AB15" s="313" t="str">
        <f t="shared" ca="1" si="5"/>
        <v/>
      </c>
      <c r="AC15" s="313" t="str">
        <f t="shared" ca="1" si="5"/>
        <v/>
      </c>
      <c r="AD15" s="313" t="str">
        <f t="shared" ca="1" si="5"/>
        <v/>
      </c>
      <c r="AE15" s="313" t="str">
        <f t="shared" ca="1" si="5"/>
        <v/>
      </c>
      <c r="AF15" s="313" t="str">
        <f t="shared" ca="1" si="5"/>
        <v/>
      </c>
      <c r="AG15" s="313" t="str">
        <f t="shared" ca="1" si="5"/>
        <v/>
      </c>
      <c r="AH15" s="313" t="str">
        <f t="shared" ca="1" si="5"/>
        <v/>
      </c>
      <c r="AI15" s="313" t="str">
        <f t="shared" ca="1" si="5"/>
        <v/>
      </c>
      <c r="AJ15" s="313" t="str">
        <f t="shared" ca="1" si="6"/>
        <v/>
      </c>
      <c r="AK15" s="313" t="str">
        <f t="shared" ca="1" si="6"/>
        <v/>
      </c>
      <c r="AL15" s="313" t="str">
        <f t="shared" ca="1" si="6"/>
        <v/>
      </c>
      <c r="AM15" s="313" t="str">
        <f t="shared" ca="1" si="6"/>
        <v/>
      </c>
      <c r="AN15" s="313" t="str">
        <f t="shared" ca="1" si="6"/>
        <v/>
      </c>
      <c r="AO15" s="313" t="str">
        <f t="shared" ca="1" si="6"/>
        <v/>
      </c>
      <c r="AP15" s="313" t="str">
        <f t="shared" ca="1" si="6"/>
        <v/>
      </c>
      <c r="AQ15" s="313" t="str">
        <f t="shared" ca="1" si="6"/>
        <v/>
      </c>
      <c r="AR15" s="313" t="str">
        <f t="shared" ca="1" si="6"/>
        <v/>
      </c>
      <c r="AS15" s="313" t="str">
        <f t="shared" ca="1" si="6"/>
        <v/>
      </c>
      <c r="AT15" s="313" t="str">
        <f t="shared" ca="1" si="7"/>
        <v/>
      </c>
      <c r="AU15" s="313" t="str">
        <f t="shared" ca="1" si="7"/>
        <v/>
      </c>
      <c r="AV15" s="313" t="str">
        <f t="shared" ca="1" si="7"/>
        <v/>
      </c>
      <c r="AW15" s="313" t="str">
        <f t="shared" ca="1" si="7"/>
        <v/>
      </c>
      <c r="AX15" s="313" t="str">
        <f t="shared" ca="1" si="7"/>
        <v/>
      </c>
      <c r="AY15" s="313" t="str">
        <f t="shared" ca="1" si="7"/>
        <v/>
      </c>
      <c r="AZ15" s="313" t="str">
        <f t="shared" ca="1" si="7"/>
        <v/>
      </c>
      <c r="BA15" s="313" t="str">
        <f t="shared" ca="1" si="7"/>
        <v/>
      </c>
      <c r="BB15" s="313" t="str">
        <f t="shared" ca="1" si="7"/>
        <v/>
      </c>
      <c r="BC15" s="313" t="str">
        <f t="shared" ca="1" si="7"/>
        <v/>
      </c>
      <c r="BD15" s="313" t="str">
        <f t="shared" ca="1" si="8"/>
        <v/>
      </c>
      <c r="BE15" s="313" t="str">
        <f t="shared" ca="1" si="8"/>
        <v/>
      </c>
      <c r="BF15" s="313" t="str">
        <f t="shared" ca="1" si="8"/>
        <v/>
      </c>
      <c r="BG15" s="313" t="str">
        <f t="shared" ca="1" si="8"/>
        <v/>
      </c>
      <c r="BH15" s="313" t="str">
        <f t="shared" ca="1" si="8"/>
        <v/>
      </c>
      <c r="BI15" s="313" t="str">
        <f t="shared" ca="1" si="8"/>
        <v/>
      </c>
      <c r="BJ15" s="313" t="str">
        <f t="shared" ca="1" si="8"/>
        <v/>
      </c>
      <c r="BK15" s="313" t="str">
        <f t="shared" ca="1" si="8"/>
        <v/>
      </c>
      <c r="BL15" s="313" t="str">
        <f t="shared" ca="1" si="8"/>
        <v/>
      </c>
      <c r="BM15" s="313" t="str">
        <f t="shared" ca="1" si="8"/>
        <v/>
      </c>
      <c r="BN15" s="313" t="str">
        <f t="shared" ca="1" si="8"/>
        <v/>
      </c>
      <c r="BO15" s="313" t="str">
        <f t="shared" ca="1" si="8"/>
        <v/>
      </c>
      <c r="BP15" s="312" t="str">
        <f t="shared" ca="1" si="8"/>
        <v/>
      </c>
    </row>
    <row r="16" spans="1:68" s="100" customFormat="1" x14ac:dyDescent="0.25">
      <c r="A16" s="157">
        <v>1963</v>
      </c>
      <c r="B16" s="309">
        <f>'Waste Disposal Data'!AG10*'Waste Disposal Data'!AK10*Short_Metric</f>
        <v>2558.0829014474671</v>
      </c>
      <c r="C16" s="311">
        <f t="shared" si="9"/>
        <v>9702.7401395428678</v>
      </c>
      <c r="D16" s="311">
        <f ca="1">(((SUM(F16:BN16)/M3_FT3)*g_ft3)/g_mt)*Conversions_Constants!$C$29</f>
        <v>524.00595408994502</v>
      </c>
      <c r="E16" s="312"/>
      <c r="F16" s="311">
        <f t="shared" ca="1" si="3"/>
        <v>8288.8790777030117</v>
      </c>
      <c r="G16" s="313">
        <f t="shared" ca="1" si="3"/>
        <v>9151.7552242979891</v>
      </c>
      <c r="H16" s="313">
        <f t="shared" ca="1" si="3"/>
        <v>10074.148001763559</v>
      </c>
      <c r="I16" s="313" t="str">
        <f t="shared" ca="1" si="3"/>
        <v/>
      </c>
      <c r="J16" s="313" t="str">
        <f t="shared" ca="1" si="3"/>
        <v/>
      </c>
      <c r="K16" s="313" t="str">
        <f t="shared" ca="1" si="3"/>
        <v/>
      </c>
      <c r="L16" s="313" t="str">
        <f t="shared" ca="1" si="3"/>
        <v/>
      </c>
      <c r="M16" s="313" t="str">
        <f t="shared" ca="1" si="3"/>
        <v/>
      </c>
      <c r="N16" s="313" t="str">
        <f t="shared" ca="1" si="3"/>
        <v/>
      </c>
      <c r="O16" s="313" t="str">
        <f t="shared" ca="1" si="3"/>
        <v/>
      </c>
      <c r="P16" s="313" t="str">
        <f t="shared" ca="1" si="4"/>
        <v/>
      </c>
      <c r="Q16" s="313" t="str">
        <f t="shared" ca="1" si="4"/>
        <v/>
      </c>
      <c r="R16" s="313" t="str">
        <f t="shared" ca="1" si="4"/>
        <v/>
      </c>
      <c r="S16" s="313" t="str">
        <f t="shared" ca="1" si="4"/>
        <v/>
      </c>
      <c r="T16" s="313" t="str">
        <f t="shared" ca="1" si="4"/>
        <v/>
      </c>
      <c r="U16" s="313" t="str">
        <f t="shared" ca="1" si="4"/>
        <v/>
      </c>
      <c r="V16" s="313" t="str">
        <f t="shared" ca="1" si="4"/>
        <v/>
      </c>
      <c r="W16" s="313" t="str">
        <f t="shared" ca="1" si="4"/>
        <v/>
      </c>
      <c r="X16" s="313" t="str">
        <f t="shared" ca="1" si="4"/>
        <v/>
      </c>
      <c r="Y16" s="313" t="str">
        <f t="shared" ca="1" si="4"/>
        <v/>
      </c>
      <c r="Z16" s="313" t="str">
        <f t="shared" ca="1" si="5"/>
        <v/>
      </c>
      <c r="AA16" s="313" t="str">
        <f t="shared" ca="1" si="5"/>
        <v/>
      </c>
      <c r="AB16" s="313" t="str">
        <f t="shared" ca="1" si="5"/>
        <v/>
      </c>
      <c r="AC16" s="313" t="str">
        <f t="shared" ca="1" si="5"/>
        <v/>
      </c>
      <c r="AD16" s="313" t="str">
        <f t="shared" ca="1" si="5"/>
        <v/>
      </c>
      <c r="AE16" s="313" t="str">
        <f t="shared" ca="1" si="5"/>
        <v/>
      </c>
      <c r="AF16" s="313" t="str">
        <f t="shared" ca="1" si="5"/>
        <v/>
      </c>
      <c r="AG16" s="313" t="str">
        <f t="shared" ca="1" si="5"/>
        <v/>
      </c>
      <c r="AH16" s="313" t="str">
        <f t="shared" ca="1" si="5"/>
        <v/>
      </c>
      <c r="AI16" s="313" t="str">
        <f t="shared" ca="1" si="5"/>
        <v/>
      </c>
      <c r="AJ16" s="313" t="str">
        <f t="shared" ca="1" si="6"/>
        <v/>
      </c>
      <c r="AK16" s="313" t="str">
        <f t="shared" ca="1" si="6"/>
        <v/>
      </c>
      <c r="AL16" s="313" t="str">
        <f t="shared" ca="1" si="6"/>
        <v/>
      </c>
      <c r="AM16" s="313" t="str">
        <f t="shared" ca="1" si="6"/>
        <v/>
      </c>
      <c r="AN16" s="313" t="str">
        <f t="shared" ca="1" si="6"/>
        <v/>
      </c>
      <c r="AO16" s="313" t="str">
        <f t="shared" ca="1" si="6"/>
        <v/>
      </c>
      <c r="AP16" s="313" t="str">
        <f t="shared" ca="1" si="6"/>
        <v/>
      </c>
      <c r="AQ16" s="313" t="str">
        <f t="shared" ca="1" si="6"/>
        <v/>
      </c>
      <c r="AR16" s="313" t="str">
        <f t="shared" ca="1" si="6"/>
        <v/>
      </c>
      <c r="AS16" s="313" t="str">
        <f t="shared" ca="1" si="6"/>
        <v/>
      </c>
      <c r="AT16" s="313" t="str">
        <f t="shared" ca="1" si="7"/>
        <v/>
      </c>
      <c r="AU16" s="313" t="str">
        <f t="shared" ca="1" si="7"/>
        <v/>
      </c>
      <c r="AV16" s="313" t="str">
        <f t="shared" ca="1" si="7"/>
        <v/>
      </c>
      <c r="AW16" s="313" t="str">
        <f t="shared" ca="1" si="7"/>
        <v/>
      </c>
      <c r="AX16" s="313" t="str">
        <f t="shared" ca="1" si="7"/>
        <v/>
      </c>
      <c r="AY16" s="313" t="str">
        <f t="shared" ca="1" si="7"/>
        <v/>
      </c>
      <c r="AZ16" s="313" t="str">
        <f t="shared" ca="1" si="7"/>
        <v/>
      </c>
      <c r="BA16" s="313" t="str">
        <f t="shared" ca="1" si="7"/>
        <v/>
      </c>
      <c r="BB16" s="313" t="str">
        <f t="shared" ca="1" si="7"/>
        <v/>
      </c>
      <c r="BC16" s="313" t="str">
        <f t="shared" ca="1" si="7"/>
        <v/>
      </c>
      <c r="BD16" s="313" t="str">
        <f t="shared" ca="1" si="8"/>
        <v/>
      </c>
      <c r="BE16" s="313" t="str">
        <f t="shared" ca="1" si="8"/>
        <v/>
      </c>
      <c r="BF16" s="313" t="str">
        <f t="shared" ca="1" si="8"/>
        <v/>
      </c>
      <c r="BG16" s="313" t="str">
        <f t="shared" ca="1" si="8"/>
        <v/>
      </c>
      <c r="BH16" s="313" t="str">
        <f t="shared" ca="1" si="8"/>
        <v/>
      </c>
      <c r="BI16" s="313" t="str">
        <f t="shared" ca="1" si="8"/>
        <v/>
      </c>
      <c r="BJ16" s="313" t="str">
        <f t="shared" ca="1" si="8"/>
        <v/>
      </c>
      <c r="BK16" s="313" t="str">
        <f t="shared" ca="1" si="8"/>
        <v/>
      </c>
      <c r="BL16" s="313" t="str">
        <f t="shared" ca="1" si="8"/>
        <v/>
      </c>
      <c r="BM16" s="313" t="str">
        <f t="shared" ca="1" si="8"/>
        <v/>
      </c>
      <c r="BN16" s="313" t="str">
        <f t="shared" ca="1" si="8"/>
        <v/>
      </c>
      <c r="BO16" s="313" t="str">
        <f t="shared" ca="1" si="8"/>
        <v/>
      </c>
      <c r="BP16" s="312" t="str">
        <f t="shared" ca="1" si="8"/>
        <v/>
      </c>
    </row>
    <row r="17" spans="1:68" s="100" customFormat="1" x14ac:dyDescent="0.25">
      <c r="A17" s="157">
        <v>1964</v>
      </c>
      <c r="B17" s="309">
        <f>'Waste Disposal Data'!AG11*'Waste Disposal Data'!AK11*Short_Metric</f>
        <v>2675.9486922658534</v>
      </c>
      <c r="C17" s="311">
        <f t="shared" si="9"/>
        <v>12378.688831808722</v>
      </c>
      <c r="D17" s="311">
        <f ca="1">(((SUM(F17:BN17)/M3_FT3)*g_ft3)/g_mt)*Conversions_Constants!$C$29</f>
        <v>698.32927982264823</v>
      </c>
      <c r="E17" s="312"/>
      <c r="F17" s="311">
        <f t="shared" ca="1" si="3"/>
        <v>7963.8674802676896</v>
      </c>
      <c r="G17" s="313">
        <f t="shared" ca="1" si="3"/>
        <v>8792.9097692126106</v>
      </c>
      <c r="H17" s="313">
        <f t="shared" ca="1" si="3"/>
        <v>9679.135008551897</v>
      </c>
      <c r="I17" s="313">
        <f t="shared" ca="1" si="3"/>
        <v>10232.331605789868</v>
      </c>
      <c r="J17" s="313" t="str">
        <f t="shared" ca="1" si="3"/>
        <v/>
      </c>
      <c r="K17" s="313" t="str">
        <f t="shared" ca="1" si="3"/>
        <v/>
      </c>
      <c r="L17" s="313" t="str">
        <f t="shared" ca="1" si="3"/>
        <v/>
      </c>
      <c r="M17" s="313" t="str">
        <f t="shared" ca="1" si="3"/>
        <v/>
      </c>
      <c r="N17" s="313" t="str">
        <f t="shared" ca="1" si="3"/>
        <v/>
      </c>
      <c r="O17" s="313" t="str">
        <f t="shared" ca="1" si="3"/>
        <v/>
      </c>
      <c r="P17" s="313" t="str">
        <f t="shared" ca="1" si="4"/>
        <v/>
      </c>
      <c r="Q17" s="313" t="str">
        <f t="shared" ca="1" si="4"/>
        <v/>
      </c>
      <c r="R17" s="313" t="str">
        <f t="shared" ca="1" si="4"/>
        <v/>
      </c>
      <c r="S17" s="313" t="str">
        <f t="shared" ca="1" si="4"/>
        <v/>
      </c>
      <c r="T17" s="313" t="str">
        <f t="shared" ca="1" si="4"/>
        <v/>
      </c>
      <c r="U17" s="313" t="str">
        <f t="shared" ca="1" si="4"/>
        <v/>
      </c>
      <c r="V17" s="313" t="str">
        <f t="shared" ca="1" si="4"/>
        <v/>
      </c>
      <c r="W17" s="313" t="str">
        <f t="shared" ca="1" si="4"/>
        <v/>
      </c>
      <c r="X17" s="313" t="str">
        <f t="shared" ca="1" si="4"/>
        <v/>
      </c>
      <c r="Y17" s="313" t="str">
        <f t="shared" ca="1" si="4"/>
        <v/>
      </c>
      <c r="Z17" s="313" t="str">
        <f t="shared" ca="1" si="5"/>
        <v/>
      </c>
      <c r="AA17" s="313" t="str">
        <f t="shared" ca="1" si="5"/>
        <v/>
      </c>
      <c r="AB17" s="313" t="str">
        <f t="shared" ca="1" si="5"/>
        <v/>
      </c>
      <c r="AC17" s="313" t="str">
        <f t="shared" ca="1" si="5"/>
        <v/>
      </c>
      <c r="AD17" s="313" t="str">
        <f t="shared" ca="1" si="5"/>
        <v/>
      </c>
      <c r="AE17" s="313" t="str">
        <f t="shared" ca="1" si="5"/>
        <v/>
      </c>
      <c r="AF17" s="313" t="str">
        <f t="shared" ca="1" si="5"/>
        <v/>
      </c>
      <c r="AG17" s="313" t="str">
        <f t="shared" ca="1" si="5"/>
        <v/>
      </c>
      <c r="AH17" s="313" t="str">
        <f t="shared" ca="1" si="5"/>
        <v/>
      </c>
      <c r="AI17" s="313" t="str">
        <f t="shared" ca="1" si="5"/>
        <v/>
      </c>
      <c r="AJ17" s="313" t="str">
        <f t="shared" ca="1" si="6"/>
        <v/>
      </c>
      <c r="AK17" s="313" t="str">
        <f t="shared" ca="1" si="6"/>
        <v/>
      </c>
      <c r="AL17" s="313" t="str">
        <f t="shared" ca="1" si="6"/>
        <v/>
      </c>
      <c r="AM17" s="313" t="str">
        <f t="shared" ca="1" si="6"/>
        <v/>
      </c>
      <c r="AN17" s="313" t="str">
        <f t="shared" ca="1" si="6"/>
        <v/>
      </c>
      <c r="AO17" s="313" t="str">
        <f t="shared" ca="1" si="6"/>
        <v/>
      </c>
      <c r="AP17" s="313" t="str">
        <f t="shared" ca="1" si="6"/>
        <v/>
      </c>
      <c r="AQ17" s="313" t="str">
        <f t="shared" ca="1" si="6"/>
        <v/>
      </c>
      <c r="AR17" s="313" t="str">
        <f t="shared" ca="1" si="6"/>
        <v/>
      </c>
      <c r="AS17" s="313" t="str">
        <f t="shared" ca="1" si="6"/>
        <v/>
      </c>
      <c r="AT17" s="313" t="str">
        <f t="shared" ca="1" si="7"/>
        <v/>
      </c>
      <c r="AU17" s="313" t="str">
        <f t="shared" ca="1" si="7"/>
        <v/>
      </c>
      <c r="AV17" s="313" t="str">
        <f t="shared" ca="1" si="7"/>
        <v/>
      </c>
      <c r="AW17" s="313" t="str">
        <f t="shared" ca="1" si="7"/>
        <v/>
      </c>
      <c r="AX17" s="313" t="str">
        <f t="shared" ca="1" si="7"/>
        <v/>
      </c>
      <c r="AY17" s="313" t="str">
        <f t="shared" ca="1" si="7"/>
        <v/>
      </c>
      <c r="AZ17" s="313" t="str">
        <f t="shared" ca="1" si="7"/>
        <v/>
      </c>
      <c r="BA17" s="313" t="str">
        <f t="shared" ca="1" si="7"/>
        <v/>
      </c>
      <c r="BB17" s="313" t="str">
        <f t="shared" ca="1" si="7"/>
        <v/>
      </c>
      <c r="BC17" s="313" t="str">
        <f t="shared" ca="1" si="7"/>
        <v/>
      </c>
      <c r="BD17" s="313" t="str">
        <f t="shared" ca="1" si="8"/>
        <v/>
      </c>
      <c r="BE17" s="313" t="str">
        <f t="shared" ca="1" si="8"/>
        <v/>
      </c>
      <c r="BF17" s="313" t="str">
        <f t="shared" ca="1" si="8"/>
        <v/>
      </c>
      <c r="BG17" s="313" t="str">
        <f t="shared" ca="1" si="8"/>
        <v/>
      </c>
      <c r="BH17" s="313" t="str">
        <f t="shared" ca="1" si="8"/>
        <v/>
      </c>
      <c r="BI17" s="313" t="str">
        <f t="shared" ca="1" si="8"/>
        <v/>
      </c>
      <c r="BJ17" s="313" t="str">
        <f t="shared" ca="1" si="8"/>
        <v/>
      </c>
      <c r="BK17" s="313" t="str">
        <f t="shared" ca="1" si="8"/>
        <v/>
      </c>
      <c r="BL17" s="313" t="str">
        <f t="shared" ca="1" si="8"/>
        <v/>
      </c>
      <c r="BM17" s="313" t="str">
        <f t="shared" ca="1" si="8"/>
        <v/>
      </c>
      <c r="BN17" s="313" t="str">
        <f t="shared" ca="1" si="8"/>
        <v/>
      </c>
      <c r="BO17" s="313" t="str">
        <f t="shared" ca="1" si="8"/>
        <v/>
      </c>
      <c r="BP17" s="312" t="str">
        <f t="shared" ca="1" si="8"/>
        <v/>
      </c>
    </row>
    <row r="18" spans="1:68" s="100" customFormat="1" x14ac:dyDescent="0.25">
      <c r="A18" s="157">
        <v>1965</v>
      </c>
      <c r="B18" s="309">
        <f>'Waste Disposal Data'!AG12*'Waste Disposal Data'!AK12*Short_Metric</f>
        <v>2742.1592575569616</v>
      </c>
      <c r="C18" s="311">
        <f t="shared" si="9"/>
        <v>15120.848089365683</v>
      </c>
      <c r="D18" s="311">
        <f ca="1">(((SUM(F18:BN18)/M3_FT3)*g_ft3)/g_mt)*Conversions_Constants!$C$29</f>
        <v>874.79608209217679</v>
      </c>
      <c r="E18" s="312"/>
      <c r="F18" s="311">
        <f t="shared" ca="1" si="3"/>
        <v>7651.5997698498395</v>
      </c>
      <c r="G18" s="313">
        <f t="shared" ca="1" si="3"/>
        <v>8448.1348456787546</v>
      </c>
      <c r="H18" s="313">
        <f t="shared" ca="1" si="3"/>
        <v>9299.6106963461971</v>
      </c>
      <c r="I18" s="313">
        <f t="shared" ca="1" si="3"/>
        <v>9831.1161447474296</v>
      </c>
      <c r="J18" s="313">
        <f t="shared" ca="1" si="3"/>
        <v>10703.794769063414</v>
      </c>
      <c r="K18" s="313" t="str">
        <f t="shared" ca="1" si="3"/>
        <v/>
      </c>
      <c r="L18" s="313" t="str">
        <f t="shared" ca="1" si="3"/>
        <v/>
      </c>
      <c r="M18" s="313" t="str">
        <f t="shared" ca="1" si="3"/>
        <v/>
      </c>
      <c r="N18" s="313" t="str">
        <f t="shared" ca="1" si="3"/>
        <v/>
      </c>
      <c r="O18" s="313" t="str">
        <f t="shared" ca="1" si="3"/>
        <v/>
      </c>
      <c r="P18" s="313" t="str">
        <f t="shared" ca="1" si="4"/>
        <v/>
      </c>
      <c r="Q18" s="313" t="str">
        <f t="shared" ca="1" si="4"/>
        <v/>
      </c>
      <c r="R18" s="313" t="str">
        <f t="shared" ca="1" si="4"/>
        <v/>
      </c>
      <c r="S18" s="313" t="str">
        <f t="shared" ca="1" si="4"/>
        <v/>
      </c>
      <c r="T18" s="313" t="str">
        <f t="shared" ca="1" si="4"/>
        <v/>
      </c>
      <c r="U18" s="313" t="str">
        <f t="shared" ca="1" si="4"/>
        <v/>
      </c>
      <c r="V18" s="313" t="str">
        <f t="shared" ca="1" si="4"/>
        <v/>
      </c>
      <c r="W18" s="313" t="str">
        <f t="shared" ca="1" si="4"/>
        <v/>
      </c>
      <c r="X18" s="313" t="str">
        <f t="shared" ca="1" si="4"/>
        <v/>
      </c>
      <c r="Y18" s="313" t="str">
        <f t="shared" ca="1" si="4"/>
        <v/>
      </c>
      <c r="Z18" s="313" t="str">
        <f t="shared" ca="1" si="5"/>
        <v/>
      </c>
      <c r="AA18" s="313" t="str">
        <f t="shared" ca="1" si="5"/>
        <v/>
      </c>
      <c r="AB18" s="313" t="str">
        <f t="shared" ca="1" si="5"/>
        <v/>
      </c>
      <c r="AC18" s="313" t="str">
        <f t="shared" ca="1" si="5"/>
        <v/>
      </c>
      <c r="AD18" s="313" t="str">
        <f t="shared" ca="1" si="5"/>
        <v/>
      </c>
      <c r="AE18" s="313" t="str">
        <f t="shared" ca="1" si="5"/>
        <v/>
      </c>
      <c r="AF18" s="313" t="str">
        <f t="shared" ca="1" si="5"/>
        <v/>
      </c>
      <c r="AG18" s="313" t="str">
        <f t="shared" ca="1" si="5"/>
        <v/>
      </c>
      <c r="AH18" s="313" t="str">
        <f t="shared" ca="1" si="5"/>
        <v/>
      </c>
      <c r="AI18" s="313" t="str">
        <f t="shared" ca="1" si="5"/>
        <v/>
      </c>
      <c r="AJ18" s="313" t="str">
        <f t="shared" ca="1" si="6"/>
        <v/>
      </c>
      <c r="AK18" s="313" t="str">
        <f t="shared" ca="1" si="6"/>
        <v/>
      </c>
      <c r="AL18" s="313" t="str">
        <f t="shared" ca="1" si="6"/>
        <v/>
      </c>
      <c r="AM18" s="313" t="str">
        <f t="shared" ca="1" si="6"/>
        <v/>
      </c>
      <c r="AN18" s="313" t="str">
        <f t="shared" ca="1" si="6"/>
        <v/>
      </c>
      <c r="AO18" s="313" t="str">
        <f t="shared" ca="1" si="6"/>
        <v/>
      </c>
      <c r="AP18" s="313" t="str">
        <f t="shared" ca="1" si="6"/>
        <v/>
      </c>
      <c r="AQ18" s="313" t="str">
        <f t="shared" ca="1" si="6"/>
        <v/>
      </c>
      <c r="AR18" s="313" t="str">
        <f t="shared" ca="1" si="6"/>
        <v/>
      </c>
      <c r="AS18" s="313" t="str">
        <f t="shared" ca="1" si="6"/>
        <v/>
      </c>
      <c r="AT18" s="313" t="str">
        <f t="shared" ca="1" si="7"/>
        <v/>
      </c>
      <c r="AU18" s="313" t="str">
        <f t="shared" ca="1" si="7"/>
        <v/>
      </c>
      <c r="AV18" s="313" t="str">
        <f t="shared" ca="1" si="7"/>
        <v/>
      </c>
      <c r="AW18" s="313" t="str">
        <f t="shared" ca="1" si="7"/>
        <v/>
      </c>
      <c r="AX18" s="313" t="str">
        <f t="shared" ca="1" si="7"/>
        <v/>
      </c>
      <c r="AY18" s="313" t="str">
        <f t="shared" ca="1" si="7"/>
        <v/>
      </c>
      <c r="AZ18" s="313" t="str">
        <f t="shared" ca="1" si="7"/>
        <v/>
      </c>
      <c r="BA18" s="313" t="str">
        <f t="shared" ca="1" si="7"/>
        <v/>
      </c>
      <c r="BB18" s="313" t="str">
        <f t="shared" ca="1" si="7"/>
        <v/>
      </c>
      <c r="BC18" s="313" t="str">
        <f t="shared" ca="1" si="7"/>
        <v/>
      </c>
      <c r="BD18" s="313" t="str">
        <f t="shared" ca="1" si="8"/>
        <v/>
      </c>
      <c r="BE18" s="313" t="str">
        <f t="shared" ca="1" si="8"/>
        <v/>
      </c>
      <c r="BF18" s="313" t="str">
        <f t="shared" ca="1" si="8"/>
        <v/>
      </c>
      <c r="BG18" s="313" t="str">
        <f t="shared" ca="1" si="8"/>
        <v/>
      </c>
      <c r="BH18" s="313" t="str">
        <f t="shared" ca="1" si="8"/>
        <v/>
      </c>
      <c r="BI18" s="313" t="str">
        <f t="shared" ca="1" si="8"/>
        <v/>
      </c>
      <c r="BJ18" s="313" t="str">
        <f t="shared" ca="1" si="8"/>
        <v/>
      </c>
      <c r="BK18" s="313" t="str">
        <f t="shared" ca="1" si="8"/>
        <v/>
      </c>
      <c r="BL18" s="313" t="str">
        <f t="shared" ca="1" si="8"/>
        <v/>
      </c>
      <c r="BM18" s="313" t="str">
        <f t="shared" ca="1" si="8"/>
        <v/>
      </c>
      <c r="BN18" s="313" t="str">
        <f t="shared" ca="1" si="8"/>
        <v/>
      </c>
      <c r="BO18" s="313" t="str">
        <f t="shared" ca="1" si="8"/>
        <v/>
      </c>
      <c r="BP18" s="312" t="str">
        <f t="shared" ca="1" si="8"/>
        <v/>
      </c>
    </row>
    <row r="19" spans="1:68" s="100" customFormat="1" x14ac:dyDescent="0.25">
      <c r="A19" s="157">
        <v>1966</v>
      </c>
      <c r="B19" s="309">
        <f>'Waste Disposal Data'!AG13*'Waste Disposal Data'!AK13*Short_Metric</f>
        <v>2817.1466092019132</v>
      </c>
      <c r="C19" s="311">
        <f t="shared" si="9"/>
        <v>17937.994698567596</v>
      </c>
      <c r="D19" s="311">
        <f ca="1">(((SUM(F19:BN19)/M3_FT3)*g_ft3)/g_mt)*Conversions_Constants!$C$29</f>
        <v>1049.3873170858953</v>
      </c>
      <c r="E19" s="312"/>
      <c r="F19" s="311">
        <f t="shared" ca="1" si="3"/>
        <v>7351.5762514920398</v>
      </c>
      <c r="G19" s="313">
        <f t="shared" ca="1" si="3"/>
        <v>8116.8787402629114</v>
      </c>
      <c r="H19" s="313">
        <f t="shared" ca="1" si="3"/>
        <v>8934.9677452773976</v>
      </c>
      <c r="I19" s="313">
        <f t="shared" ca="1" si="3"/>
        <v>9445.6325669532362</v>
      </c>
      <c r="J19" s="313">
        <f t="shared" ca="1" si="3"/>
        <v>10284.092972969998</v>
      </c>
      <c r="K19" s="313">
        <f t="shared" ca="1" si="3"/>
        <v>10968.637030227845</v>
      </c>
      <c r="L19" s="313" t="str">
        <f t="shared" ca="1" si="3"/>
        <v/>
      </c>
      <c r="M19" s="313" t="str">
        <f t="shared" ca="1" si="3"/>
        <v/>
      </c>
      <c r="N19" s="313" t="str">
        <f t="shared" ca="1" si="3"/>
        <v/>
      </c>
      <c r="O19" s="313" t="str">
        <f t="shared" ca="1" si="3"/>
        <v/>
      </c>
      <c r="P19" s="313" t="str">
        <f t="shared" ca="1" si="4"/>
        <v/>
      </c>
      <c r="Q19" s="313" t="str">
        <f t="shared" ca="1" si="4"/>
        <v/>
      </c>
      <c r="R19" s="313" t="str">
        <f t="shared" ca="1" si="4"/>
        <v/>
      </c>
      <c r="S19" s="313" t="str">
        <f t="shared" ca="1" si="4"/>
        <v/>
      </c>
      <c r="T19" s="313" t="str">
        <f t="shared" ca="1" si="4"/>
        <v/>
      </c>
      <c r="U19" s="313" t="str">
        <f t="shared" ca="1" si="4"/>
        <v/>
      </c>
      <c r="V19" s="313" t="str">
        <f t="shared" ca="1" si="4"/>
        <v/>
      </c>
      <c r="W19" s="313" t="str">
        <f t="shared" ca="1" si="4"/>
        <v/>
      </c>
      <c r="X19" s="313" t="str">
        <f t="shared" ca="1" si="4"/>
        <v/>
      </c>
      <c r="Y19" s="313" t="str">
        <f t="shared" ca="1" si="4"/>
        <v/>
      </c>
      <c r="Z19" s="313" t="str">
        <f t="shared" ca="1" si="5"/>
        <v/>
      </c>
      <c r="AA19" s="313" t="str">
        <f t="shared" ca="1" si="5"/>
        <v/>
      </c>
      <c r="AB19" s="313" t="str">
        <f t="shared" ca="1" si="5"/>
        <v/>
      </c>
      <c r="AC19" s="313" t="str">
        <f t="shared" ca="1" si="5"/>
        <v/>
      </c>
      <c r="AD19" s="313" t="str">
        <f t="shared" ca="1" si="5"/>
        <v/>
      </c>
      <c r="AE19" s="313" t="str">
        <f t="shared" ca="1" si="5"/>
        <v/>
      </c>
      <c r="AF19" s="313" t="str">
        <f t="shared" ca="1" si="5"/>
        <v/>
      </c>
      <c r="AG19" s="313" t="str">
        <f t="shared" ca="1" si="5"/>
        <v/>
      </c>
      <c r="AH19" s="313" t="str">
        <f t="shared" ca="1" si="5"/>
        <v/>
      </c>
      <c r="AI19" s="313" t="str">
        <f t="shared" ca="1" si="5"/>
        <v/>
      </c>
      <c r="AJ19" s="313" t="str">
        <f t="shared" ca="1" si="6"/>
        <v/>
      </c>
      <c r="AK19" s="313" t="str">
        <f t="shared" ca="1" si="6"/>
        <v/>
      </c>
      <c r="AL19" s="313" t="str">
        <f t="shared" ca="1" si="6"/>
        <v/>
      </c>
      <c r="AM19" s="313" t="str">
        <f t="shared" ca="1" si="6"/>
        <v/>
      </c>
      <c r="AN19" s="313" t="str">
        <f t="shared" ca="1" si="6"/>
        <v/>
      </c>
      <c r="AO19" s="313" t="str">
        <f t="shared" ca="1" si="6"/>
        <v/>
      </c>
      <c r="AP19" s="313" t="str">
        <f t="shared" ca="1" si="6"/>
        <v/>
      </c>
      <c r="AQ19" s="313" t="str">
        <f t="shared" ca="1" si="6"/>
        <v/>
      </c>
      <c r="AR19" s="313" t="str">
        <f t="shared" ca="1" si="6"/>
        <v/>
      </c>
      <c r="AS19" s="313" t="str">
        <f t="shared" ca="1" si="6"/>
        <v/>
      </c>
      <c r="AT19" s="313" t="str">
        <f t="shared" ca="1" si="7"/>
        <v/>
      </c>
      <c r="AU19" s="313" t="str">
        <f t="shared" ca="1" si="7"/>
        <v/>
      </c>
      <c r="AV19" s="313" t="str">
        <f t="shared" ca="1" si="7"/>
        <v/>
      </c>
      <c r="AW19" s="313" t="str">
        <f t="shared" ca="1" si="7"/>
        <v/>
      </c>
      <c r="AX19" s="313" t="str">
        <f t="shared" ca="1" si="7"/>
        <v/>
      </c>
      <c r="AY19" s="313" t="str">
        <f t="shared" ca="1" si="7"/>
        <v/>
      </c>
      <c r="AZ19" s="313" t="str">
        <f t="shared" ca="1" si="7"/>
        <v/>
      </c>
      <c r="BA19" s="313" t="str">
        <f t="shared" ca="1" si="7"/>
        <v/>
      </c>
      <c r="BB19" s="313" t="str">
        <f t="shared" ca="1" si="7"/>
        <v/>
      </c>
      <c r="BC19" s="313" t="str">
        <f t="shared" ca="1" si="7"/>
        <v/>
      </c>
      <c r="BD19" s="313" t="str">
        <f t="shared" ca="1" si="8"/>
        <v/>
      </c>
      <c r="BE19" s="313" t="str">
        <f t="shared" ca="1" si="8"/>
        <v/>
      </c>
      <c r="BF19" s="313" t="str">
        <f t="shared" ca="1" si="8"/>
        <v/>
      </c>
      <c r="BG19" s="313" t="str">
        <f t="shared" ca="1" si="8"/>
        <v/>
      </c>
      <c r="BH19" s="313" t="str">
        <f t="shared" ca="1" si="8"/>
        <v/>
      </c>
      <c r="BI19" s="313" t="str">
        <f t="shared" ca="1" si="8"/>
        <v/>
      </c>
      <c r="BJ19" s="313" t="str">
        <f t="shared" ca="1" si="8"/>
        <v/>
      </c>
      <c r="BK19" s="313" t="str">
        <f t="shared" ca="1" si="8"/>
        <v/>
      </c>
      <c r="BL19" s="313" t="str">
        <f t="shared" ca="1" si="8"/>
        <v/>
      </c>
      <c r="BM19" s="313" t="str">
        <f t="shared" ca="1" si="8"/>
        <v/>
      </c>
      <c r="BN19" s="313" t="str">
        <f t="shared" ca="1" si="8"/>
        <v/>
      </c>
      <c r="BO19" s="313" t="str">
        <f t="shared" ca="1" si="8"/>
        <v/>
      </c>
      <c r="BP19" s="312" t="str">
        <f t="shared" ca="1" si="8"/>
        <v/>
      </c>
    </row>
    <row r="20" spans="1:68" s="100" customFormat="1" x14ac:dyDescent="0.25">
      <c r="A20" s="157">
        <v>1967</v>
      </c>
      <c r="B20" s="309">
        <f>'Waste Disposal Data'!AG14*'Waste Disposal Data'!AK14*Short_Metric</f>
        <v>2921.9113262737837</v>
      </c>
      <c r="C20" s="311">
        <f t="shared" si="9"/>
        <v>20859.906024841381</v>
      </c>
      <c r="D20" s="311">
        <f ca="1">(((SUM(F20:BN20)/M3_FT3)*g_ft3)/g_mt)*Conversions_Constants!$C$29</f>
        <v>1222.8451257502954</v>
      </c>
      <c r="E20" s="312"/>
      <c r="F20" s="311">
        <f t="shared" ca="1" si="3"/>
        <v>7063.3168235566118</v>
      </c>
      <c r="G20" s="313">
        <f t="shared" ca="1" si="3"/>
        <v>7798.6113725245841</v>
      </c>
      <c r="H20" s="313">
        <f t="shared" ca="1" si="3"/>
        <v>8584.6226488291886</v>
      </c>
      <c r="I20" s="313">
        <f t="shared" ca="1" si="3"/>
        <v>9075.2640164419045</v>
      </c>
      <c r="J20" s="313">
        <f t="shared" ca="1" si="3"/>
        <v>9880.8479196901953</v>
      </c>
      <c r="K20" s="313">
        <f t="shared" ca="1" si="3"/>
        <v>10538.550620538006</v>
      </c>
      <c r="L20" s="313">
        <f t="shared" ca="1" si="3"/>
        <v>11268.586436807653</v>
      </c>
      <c r="M20" s="313" t="str">
        <f t="shared" ca="1" si="3"/>
        <v/>
      </c>
      <c r="N20" s="313" t="str">
        <f t="shared" ca="1" si="3"/>
        <v/>
      </c>
      <c r="O20" s="313" t="str">
        <f t="shared" ca="1" si="3"/>
        <v/>
      </c>
      <c r="P20" s="313" t="str">
        <f t="shared" ca="1" si="4"/>
        <v/>
      </c>
      <c r="Q20" s="313" t="str">
        <f t="shared" ca="1" si="4"/>
        <v/>
      </c>
      <c r="R20" s="313" t="str">
        <f t="shared" ca="1" si="4"/>
        <v/>
      </c>
      <c r="S20" s="313" t="str">
        <f t="shared" ca="1" si="4"/>
        <v/>
      </c>
      <c r="T20" s="313" t="str">
        <f t="shared" ca="1" si="4"/>
        <v/>
      </c>
      <c r="U20" s="313" t="str">
        <f t="shared" ca="1" si="4"/>
        <v/>
      </c>
      <c r="V20" s="313" t="str">
        <f t="shared" ca="1" si="4"/>
        <v/>
      </c>
      <c r="W20" s="313" t="str">
        <f t="shared" ca="1" si="4"/>
        <v/>
      </c>
      <c r="X20" s="313" t="str">
        <f t="shared" ca="1" si="4"/>
        <v/>
      </c>
      <c r="Y20" s="313" t="str">
        <f t="shared" ca="1" si="4"/>
        <v/>
      </c>
      <c r="Z20" s="313" t="str">
        <f t="shared" ca="1" si="5"/>
        <v/>
      </c>
      <c r="AA20" s="313" t="str">
        <f t="shared" ca="1" si="5"/>
        <v/>
      </c>
      <c r="AB20" s="313" t="str">
        <f t="shared" ca="1" si="5"/>
        <v/>
      </c>
      <c r="AC20" s="313" t="str">
        <f t="shared" ca="1" si="5"/>
        <v/>
      </c>
      <c r="AD20" s="313" t="str">
        <f t="shared" ca="1" si="5"/>
        <v/>
      </c>
      <c r="AE20" s="313" t="str">
        <f t="shared" ca="1" si="5"/>
        <v/>
      </c>
      <c r="AF20" s="313" t="str">
        <f t="shared" ca="1" si="5"/>
        <v/>
      </c>
      <c r="AG20" s="313" t="str">
        <f t="shared" ca="1" si="5"/>
        <v/>
      </c>
      <c r="AH20" s="313" t="str">
        <f t="shared" ca="1" si="5"/>
        <v/>
      </c>
      <c r="AI20" s="313" t="str">
        <f t="shared" ca="1" si="5"/>
        <v/>
      </c>
      <c r="AJ20" s="313" t="str">
        <f t="shared" ca="1" si="6"/>
        <v/>
      </c>
      <c r="AK20" s="313" t="str">
        <f t="shared" ca="1" si="6"/>
        <v/>
      </c>
      <c r="AL20" s="313" t="str">
        <f t="shared" ca="1" si="6"/>
        <v/>
      </c>
      <c r="AM20" s="313" t="str">
        <f t="shared" ca="1" si="6"/>
        <v/>
      </c>
      <c r="AN20" s="313" t="str">
        <f t="shared" ca="1" si="6"/>
        <v/>
      </c>
      <c r="AO20" s="313" t="str">
        <f t="shared" ca="1" si="6"/>
        <v/>
      </c>
      <c r="AP20" s="313" t="str">
        <f t="shared" ca="1" si="6"/>
        <v/>
      </c>
      <c r="AQ20" s="313" t="str">
        <f t="shared" ca="1" si="6"/>
        <v/>
      </c>
      <c r="AR20" s="313" t="str">
        <f t="shared" ca="1" si="6"/>
        <v/>
      </c>
      <c r="AS20" s="313" t="str">
        <f t="shared" ca="1" si="6"/>
        <v/>
      </c>
      <c r="AT20" s="313" t="str">
        <f t="shared" ca="1" si="7"/>
        <v/>
      </c>
      <c r="AU20" s="313" t="str">
        <f t="shared" ca="1" si="7"/>
        <v/>
      </c>
      <c r="AV20" s="313" t="str">
        <f t="shared" ca="1" si="7"/>
        <v/>
      </c>
      <c r="AW20" s="313" t="str">
        <f t="shared" ca="1" si="7"/>
        <v/>
      </c>
      <c r="AX20" s="313" t="str">
        <f t="shared" ca="1" si="7"/>
        <v/>
      </c>
      <c r="AY20" s="313" t="str">
        <f t="shared" ca="1" si="7"/>
        <v/>
      </c>
      <c r="AZ20" s="313" t="str">
        <f t="shared" ca="1" si="7"/>
        <v/>
      </c>
      <c r="BA20" s="313" t="str">
        <f t="shared" ca="1" si="7"/>
        <v/>
      </c>
      <c r="BB20" s="313" t="str">
        <f t="shared" ca="1" si="7"/>
        <v/>
      </c>
      <c r="BC20" s="313" t="str">
        <f t="shared" ca="1" si="7"/>
        <v/>
      </c>
      <c r="BD20" s="313" t="str">
        <f t="shared" ca="1" si="8"/>
        <v/>
      </c>
      <c r="BE20" s="313" t="str">
        <f t="shared" ca="1" si="8"/>
        <v/>
      </c>
      <c r="BF20" s="313" t="str">
        <f t="shared" ca="1" si="8"/>
        <v/>
      </c>
      <c r="BG20" s="313" t="str">
        <f t="shared" ca="1" si="8"/>
        <v/>
      </c>
      <c r="BH20" s="313" t="str">
        <f t="shared" ca="1" si="8"/>
        <v/>
      </c>
      <c r="BI20" s="313" t="str">
        <f t="shared" ca="1" si="8"/>
        <v/>
      </c>
      <c r="BJ20" s="313" t="str">
        <f t="shared" ca="1" si="8"/>
        <v/>
      </c>
      <c r="BK20" s="313" t="str">
        <f t="shared" ca="1" si="8"/>
        <v/>
      </c>
      <c r="BL20" s="313" t="str">
        <f t="shared" ca="1" si="8"/>
        <v/>
      </c>
      <c r="BM20" s="313" t="str">
        <f t="shared" ca="1" si="8"/>
        <v/>
      </c>
      <c r="BN20" s="313" t="str">
        <f t="shared" ca="1" si="8"/>
        <v/>
      </c>
      <c r="BO20" s="313" t="str">
        <f t="shared" ca="1" si="8"/>
        <v/>
      </c>
      <c r="BP20" s="312" t="str">
        <f t="shared" ca="1" si="8"/>
        <v/>
      </c>
    </row>
    <row r="21" spans="1:68" s="100" customFormat="1" x14ac:dyDescent="0.25">
      <c r="A21" s="157">
        <v>1968</v>
      </c>
      <c r="B21" s="309">
        <f>'Waste Disposal Data'!AG15*'Waste Disposal Data'!AK15*Short_Metric</f>
        <v>3022.1826397264872</v>
      </c>
      <c r="C21" s="311">
        <f t="shared" si="9"/>
        <v>23882.088664567869</v>
      </c>
      <c r="D21" s="311">
        <f ca="1">(((SUM(F21:BN21)/M3_FT3)*g_ft3)/g_mt)*Conversions_Constants!$C$29</f>
        <v>1397.4823334654375</v>
      </c>
      <c r="E21" s="312"/>
      <c r="F21" s="311">
        <f t="shared" ca="1" si="3"/>
        <v>6786.3602094601074</v>
      </c>
      <c r="G21" s="313">
        <f t="shared" ca="1" si="3"/>
        <v>7492.8234467748634</v>
      </c>
      <c r="H21" s="313">
        <f t="shared" ca="1" si="3"/>
        <v>8248.0147801028925</v>
      </c>
      <c r="I21" s="313">
        <f t="shared" ca="1" si="3"/>
        <v>8719.4178245165003</v>
      </c>
      <c r="J21" s="313">
        <f t="shared" ca="1" si="3"/>
        <v>9493.4143311085281</v>
      </c>
      <c r="K21" s="313">
        <f t="shared" ca="1" si="3"/>
        <v>10125.328140185082</v>
      </c>
      <c r="L21" s="313">
        <f t="shared" ca="1" si="3"/>
        <v>10826.73884265989</v>
      </c>
      <c r="M21" s="313">
        <f t="shared" ca="1" si="3"/>
        <v>11687.645305095135</v>
      </c>
      <c r="N21" s="313" t="str">
        <f t="shared" ca="1" si="3"/>
        <v/>
      </c>
      <c r="O21" s="313" t="str">
        <f t="shared" ca="1" si="3"/>
        <v/>
      </c>
      <c r="P21" s="313" t="str">
        <f t="shared" ca="1" si="4"/>
        <v/>
      </c>
      <c r="Q21" s="313" t="str">
        <f t="shared" ca="1" si="4"/>
        <v/>
      </c>
      <c r="R21" s="313" t="str">
        <f t="shared" ca="1" si="4"/>
        <v/>
      </c>
      <c r="S21" s="313" t="str">
        <f t="shared" ca="1" si="4"/>
        <v/>
      </c>
      <c r="T21" s="313" t="str">
        <f t="shared" ca="1" si="4"/>
        <v/>
      </c>
      <c r="U21" s="313" t="str">
        <f t="shared" ca="1" si="4"/>
        <v/>
      </c>
      <c r="V21" s="313" t="str">
        <f t="shared" ca="1" si="4"/>
        <v/>
      </c>
      <c r="W21" s="313" t="str">
        <f t="shared" ca="1" si="4"/>
        <v/>
      </c>
      <c r="X21" s="313" t="str">
        <f t="shared" ca="1" si="4"/>
        <v/>
      </c>
      <c r="Y21" s="313" t="str">
        <f t="shared" ca="1" si="4"/>
        <v/>
      </c>
      <c r="Z21" s="313" t="str">
        <f t="shared" ca="1" si="5"/>
        <v/>
      </c>
      <c r="AA21" s="313" t="str">
        <f t="shared" ca="1" si="5"/>
        <v/>
      </c>
      <c r="AB21" s="313" t="str">
        <f t="shared" ca="1" si="5"/>
        <v/>
      </c>
      <c r="AC21" s="313" t="str">
        <f t="shared" ca="1" si="5"/>
        <v/>
      </c>
      <c r="AD21" s="313" t="str">
        <f t="shared" ca="1" si="5"/>
        <v/>
      </c>
      <c r="AE21" s="313" t="str">
        <f t="shared" ca="1" si="5"/>
        <v/>
      </c>
      <c r="AF21" s="313" t="str">
        <f t="shared" ca="1" si="5"/>
        <v/>
      </c>
      <c r="AG21" s="313" t="str">
        <f t="shared" ca="1" si="5"/>
        <v/>
      </c>
      <c r="AH21" s="313" t="str">
        <f t="shared" ca="1" si="5"/>
        <v/>
      </c>
      <c r="AI21" s="313" t="str">
        <f t="shared" ca="1" si="5"/>
        <v/>
      </c>
      <c r="AJ21" s="313" t="str">
        <f t="shared" ca="1" si="6"/>
        <v/>
      </c>
      <c r="AK21" s="313" t="str">
        <f t="shared" ca="1" si="6"/>
        <v/>
      </c>
      <c r="AL21" s="313" t="str">
        <f t="shared" ca="1" si="6"/>
        <v/>
      </c>
      <c r="AM21" s="313" t="str">
        <f t="shared" ca="1" si="6"/>
        <v/>
      </c>
      <c r="AN21" s="313" t="str">
        <f t="shared" ca="1" si="6"/>
        <v/>
      </c>
      <c r="AO21" s="313" t="str">
        <f t="shared" ca="1" si="6"/>
        <v/>
      </c>
      <c r="AP21" s="313" t="str">
        <f t="shared" ca="1" si="6"/>
        <v/>
      </c>
      <c r="AQ21" s="313" t="str">
        <f t="shared" ca="1" si="6"/>
        <v/>
      </c>
      <c r="AR21" s="313" t="str">
        <f t="shared" ca="1" si="6"/>
        <v/>
      </c>
      <c r="AS21" s="313" t="str">
        <f t="shared" ca="1" si="6"/>
        <v/>
      </c>
      <c r="AT21" s="313" t="str">
        <f t="shared" ca="1" si="7"/>
        <v/>
      </c>
      <c r="AU21" s="313" t="str">
        <f t="shared" ca="1" si="7"/>
        <v/>
      </c>
      <c r="AV21" s="313" t="str">
        <f t="shared" ca="1" si="7"/>
        <v/>
      </c>
      <c r="AW21" s="313" t="str">
        <f t="shared" ca="1" si="7"/>
        <v/>
      </c>
      <c r="AX21" s="313" t="str">
        <f t="shared" ca="1" si="7"/>
        <v/>
      </c>
      <c r="AY21" s="313" t="str">
        <f t="shared" ca="1" si="7"/>
        <v/>
      </c>
      <c r="AZ21" s="313" t="str">
        <f t="shared" ca="1" si="7"/>
        <v/>
      </c>
      <c r="BA21" s="313" t="str">
        <f t="shared" ca="1" si="7"/>
        <v/>
      </c>
      <c r="BB21" s="313" t="str">
        <f t="shared" ca="1" si="7"/>
        <v/>
      </c>
      <c r="BC21" s="313" t="str">
        <f t="shared" ca="1" si="7"/>
        <v/>
      </c>
      <c r="BD21" s="313" t="str">
        <f t="shared" ca="1" si="8"/>
        <v/>
      </c>
      <c r="BE21" s="313" t="str">
        <f t="shared" ca="1" si="8"/>
        <v/>
      </c>
      <c r="BF21" s="313" t="str">
        <f t="shared" ca="1" si="8"/>
        <v/>
      </c>
      <c r="BG21" s="313" t="str">
        <f t="shared" ca="1" si="8"/>
        <v/>
      </c>
      <c r="BH21" s="313" t="str">
        <f t="shared" ca="1" si="8"/>
        <v/>
      </c>
      <c r="BI21" s="313" t="str">
        <f t="shared" ca="1" si="8"/>
        <v/>
      </c>
      <c r="BJ21" s="313" t="str">
        <f t="shared" ca="1" si="8"/>
        <v/>
      </c>
      <c r="BK21" s="313" t="str">
        <f t="shared" ca="1" si="8"/>
        <v/>
      </c>
      <c r="BL21" s="313" t="str">
        <f t="shared" ca="1" si="8"/>
        <v/>
      </c>
      <c r="BM21" s="313" t="str">
        <f t="shared" ca="1" si="8"/>
        <v/>
      </c>
      <c r="BN21" s="313" t="str">
        <f t="shared" ca="1" si="8"/>
        <v/>
      </c>
      <c r="BO21" s="313" t="str">
        <f t="shared" ca="1" si="8"/>
        <v/>
      </c>
      <c r="BP21" s="312" t="str">
        <f t="shared" ca="1" si="8"/>
        <v/>
      </c>
    </row>
    <row r="22" spans="1:68" s="100" customFormat="1" x14ac:dyDescent="0.25">
      <c r="A22" s="157">
        <v>1969</v>
      </c>
      <c r="B22" s="309">
        <f>'Waste Disposal Data'!AG16*'Waste Disposal Data'!AK16*Short_Metric</f>
        <v>3146.5567569310588</v>
      </c>
      <c r="C22" s="311">
        <f t="shared" si="9"/>
        <v>27028.645421498928</v>
      </c>
      <c r="D22" s="311">
        <f ca="1">(((SUM(F22:BN22)/M3_FT3)*g_ft3)/g_mt)*Conversions_Constants!$C$29</f>
        <v>1572.9103963863413</v>
      </c>
      <c r="E22" s="312"/>
      <c r="F22" s="311">
        <f t="shared" ca="1" si="3"/>
        <v>6520.2632195328333</v>
      </c>
      <c r="G22" s="313">
        <f t="shared" ca="1" si="3"/>
        <v>7199.0256370941779</v>
      </c>
      <c r="H22" s="313">
        <f t="shared" ca="1" si="3"/>
        <v>7924.6054946951717</v>
      </c>
      <c r="I22" s="313">
        <f t="shared" ca="1" si="3"/>
        <v>8377.5245613519419</v>
      </c>
      <c r="J22" s="313">
        <f t="shared" ca="1" si="3"/>
        <v>9121.1722308264161</v>
      </c>
      <c r="K22" s="313">
        <f t="shared" ca="1" si="3"/>
        <v>9728.308345041647</v>
      </c>
      <c r="L22" s="313">
        <f t="shared" ca="1" si="3"/>
        <v>10402.216340487874</v>
      </c>
      <c r="M22" s="313">
        <f t="shared" ca="1" si="3"/>
        <v>11229.366177693628</v>
      </c>
      <c r="N22" s="313">
        <f t="shared" ca="1" si="3"/>
        <v>12088.730558905949</v>
      </c>
      <c r="O22" s="313" t="str">
        <f t="shared" ca="1" si="3"/>
        <v/>
      </c>
      <c r="P22" s="313" t="str">
        <f t="shared" ca="1" si="4"/>
        <v/>
      </c>
      <c r="Q22" s="313" t="str">
        <f t="shared" ca="1" si="4"/>
        <v/>
      </c>
      <c r="R22" s="313" t="str">
        <f t="shared" ca="1" si="4"/>
        <v/>
      </c>
      <c r="S22" s="313" t="str">
        <f t="shared" ca="1" si="4"/>
        <v/>
      </c>
      <c r="T22" s="313" t="str">
        <f t="shared" ca="1" si="4"/>
        <v/>
      </c>
      <c r="U22" s="313" t="str">
        <f t="shared" ca="1" si="4"/>
        <v/>
      </c>
      <c r="V22" s="313" t="str">
        <f t="shared" ca="1" si="4"/>
        <v/>
      </c>
      <c r="W22" s="313" t="str">
        <f t="shared" ca="1" si="4"/>
        <v/>
      </c>
      <c r="X22" s="313" t="str">
        <f t="shared" ca="1" si="4"/>
        <v/>
      </c>
      <c r="Y22" s="313" t="str">
        <f t="shared" ca="1" si="4"/>
        <v/>
      </c>
      <c r="Z22" s="313" t="str">
        <f t="shared" ca="1" si="5"/>
        <v/>
      </c>
      <c r="AA22" s="313" t="str">
        <f t="shared" ca="1" si="5"/>
        <v/>
      </c>
      <c r="AB22" s="313" t="str">
        <f t="shared" ca="1" si="5"/>
        <v/>
      </c>
      <c r="AC22" s="313" t="str">
        <f t="shared" ca="1" si="5"/>
        <v/>
      </c>
      <c r="AD22" s="313" t="str">
        <f t="shared" ca="1" si="5"/>
        <v/>
      </c>
      <c r="AE22" s="313" t="str">
        <f t="shared" ca="1" si="5"/>
        <v/>
      </c>
      <c r="AF22" s="313" t="str">
        <f t="shared" ca="1" si="5"/>
        <v/>
      </c>
      <c r="AG22" s="313" t="str">
        <f t="shared" ca="1" si="5"/>
        <v/>
      </c>
      <c r="AH22" s="313" t="str">
        <f t="shared" ca="1" si="5"/>
        <v/>
      </c>
      <c r="AI22" s="313" t="str">
        <f t="shared" ca="1" si="5"/>
        <v/>
      </c>
      <c r="AJ22" s="313" t="str">
        <f t="shared" ca="1" si="6"/>
        <v/>
      </c>
      <c r="AK22" s="313" t="str">
        <f t="shared" ca="1" si="6"/>
        <v/>
      </c>
      <c r="AL22" s="313" t="str">
        <f t="shared" ca="1" si="6"/>
        <v/>
      </c>
      <c r="AM22" s="313" t="str">
        <f t="shared" ca="1" si="6"/>
        <v/>
      </c>
      <c r="AN22" s="313" t="str">
        <f t="shared" ca="1" si="6"/>
        <v/>
      </c>
      <c r="AO22" s="313" t="str">
        <f t="shared" ca="1" si="6"/>
        <v/>
      </c>
      <c r="AP22" s="313" t="str">
        <f t="shared" ca="1" si="6"/>
        <v/>
      </c>
      <c r="AQ22" s="313" t="str">
        <f t="shared" ca="1" si="6"/>
        <v/>
      </c>
      <c r="AR22" s="313" t="str">
        <f t="shared" ca="1" si="6"/>
        <v/>
      </c>
      <c r="AS22" s="313" t="str">
        <f t="shared" ca="1" si="6"/>
        <v/>
      </c>
      <c r="AT22" s="313" t="str">
        <f t="shared" ca="1" si="7"/>
        <v/>
      </c>
      <c r="AU22" s="313" t="str">
        <f t="shared" ca="1" si="7"/>
        <v/>
      </c>
      <c r="AV22" s="313" t="str">
        <f t="shared" ca="1" si="7"/>
        <v/>
      </c>
      <c r="AW22" s="313" t="str">
        <f t="shared" ca="1" si="7"/>
        <v/>
      </c>
      <c r="AX22" s="313" t="str">
        <f t="shared" ca="1" si="7"/>
        <v/>
      </c>
      <c r="AY22" s="313" t="str">
        <f t="shared" ca="1" si="7"/>
        <v/>
      </c>
      <c r="AZ22" s="313" t="str">
        <f t="shared" ca="1" si="7"/>
        <v/>
      </c>
      <c r="BA22" s="313" t="str">
        <f t="shared" ca="1" si="7"/>
        <v/>
      </c>
      <c r="BB22" s="313" t="str">
        <f t="shared" ca="1" si="7"/>
        <v/>
      </c>
      <c r="BC22" s="313" t="str">
        <f t="shared" ca="1" si="7"/>
        <v/>
      </c>
      <c r="BD22" s="313" t="str">
        <f t="shared" ca="1" si="8"/>
        <v/>
      </c>
      <c r="BE22" s="313" t="str">
        <f t="shared" ca="1" si="8"/>
        <v/>
      </c>
      <c r="BF22" s="313" t="str">
        <f t="shared" ca="1" si="8"/>
        <v/>
      </c>
      <c r="BG22" s="313" t="str">
        <f t="shared" ca="1" si="8"/>
        <v/>
      </c>
      <c r="BH22" s="313" t="str">
        <f t="shared" ca="1" si="8"/>
        <v/>
      </c>
      <c r="BI22" s="313" t="str">
        <f t="shared" ca="1" si="8"/>
        <v/>
      </c>
      <c r="BJ22" s="313" t="str">
        <f t="shared" ca="1" si="8"/>
        <v/>
      </c>
      <c r="BK22" s="313" t="str">
        <f t="shared" ca="1" si="8"/>
        <v/>
      </c>
      <c r="BL22" s="313" t="str">
        <f t="shared" ca="1" si="8"/>
        <v/>
      </c>
      <c r="BM22" s="313" t="str">
        <f t="shared" ca="1" si="8"/>
        <v/>
      </c>
      <c r="BN22" s="313" t="str">
        <f t="shared" ca="1" si="8"/>
        <v/>
      </c>
      <c r="BO22" s="313" t="str">
        <f t="shared" ca="1" si="8"/>
        <v/>
      </c>
      <c r="BP22" s="312" t="str">
        <f t="shared" ca="1" si="8"/>
        <v/>
      </c>
    </row>
    <row r="23" spans="1:68" s="100" customFormat="1" x14ac:dyDescent="0.25">
      <c r="A23" s="157">
        <v>1970</v>
      </c>
      <c r="B23" s="309">
        <f>'Waste Disposal Data'!AG17*'Waste Disposal Data'!AK17*Short_Metric</f>
        <v>3291.6155377474906</v>
      </c>
      <c r="C23" s="311">
        <f t="shared" si="9"/>
        <v>30320.260959246418</v>
      </c>
      <c r="D23" s="311">
        <f ca="1">(((SUM(F23:BN23)/M3_FT3)*g_ft3)/g_mt)*Conversions_Constants!$C$29</f>
        <v>1750.9344104125362</v>
      </c>
      <c r="E23" s="312"/>
      <c r="F23" s="311">
        <f t="shared" ref="F23:O32" ca="1" si="10">IF(F$12&gt;=$A23,"",INDIRECT("B"&amp;F$11)*L*((EXP(-k*((($A23)-1)-F$12)))-(EXP(-k*($A23-F$12))))/$F$10)</f>
        <v>6264.6000418204503</v>
      </c>
      <c r="G23" s="313">
        <f t="shared" ca="1" si="10"/>
        <v>6916.7478043069268</v>
      </c>
      <c r="H23" s="313">
        <f t="shared" ca="1" si="10"/>
        <v>7613.8772687515711</v>
      </c>
      <c r="I23" s="313">
        <f t="shared" ca="1" si="10"/>
        <v>8049.0371247861867</v>
      </c>
      <c r="J23" s="313">
        <f t="shared" ca="1" si="10"/>
        <v>8763.5259520674153</v>
      </c>
      <c r="K23" s="313">
        <f t="shared" ca="1" si="10"/>
        <v>9346.855918733454</v>
      </c>
      <c r="L23" s="313">
        <f t="shared" ca="1" si="10"/>
        <v>9994.3396037184593</v>
      </c>
      <c r="M23" s="313">
        <f t="shared" ca="1" si="10"/>
        <v>10789.056431902332</v>
      </c>
      <c r="N23" s="313">
        <f t="shared" ca="1" si="10"/>
        <v>11614.724653754785</v>
      </c>
      <c r="O23" s="313">
        <f t="shared" ca="1" si="10"/>
        <v>12586.227027724235</v>
      </c>
      <c r="P23" s="313" t="str">
        <f t="shared" ref="P23:Y32" ca="1" si="11">IF(P$12&gt;=$A23,"",INDIRECT("B"&amp;P$11)*L*((EXP(-k*((($A23)-1)-P$12)))-(EXP(-k*($A23-P$12))))/$F$10)</f>
        <v/>
      </c>
      <c r="Q23" s="313" t="str">
        <f t="shared" ca="1" si="11"/>
        <v/>
      </c>
      <c r="R23" s="313" t="str">
        <f t="shared" ca="1" si="11"/>
        <v/>
      </c>
      <c r="S23" s="313" t="str">
        <f t="shared" ca="1" si="11"/>
        <v/>
      </c>
      <c r="T23" s="313" t="str">
        <f t="shared" ca="1" si="11"/>
        <v/>
      </c>
      <c r="U23" s="313" t="str">
        <f t="shared" ca="1" si="11"/>
        <v/>
      </c>
      <c r="V23" s="313" t="str">
        <f t="shared" ca="1" si="11"/>
        <v/>
      </c>
      <c r="W23" s="313" t="str">
        <f t="shared" ca="1" si="11"/>
        <v/>
      </c>
      <c r="X23" s="313" t="str">
        <f t="shared" ca="1" si="11"/>
        <v/>
      </c>
      <c r="Y23" s="313" t="str">
        <f t="shared" ca="1" si="11"/>
        <v/>
      </c>
      <c r="Z23" s="313" t="str">
        <f t="shared" ref="Z23:AI32" ca="1" si="12">IF(Z$12&gt;=$A23,"",INDIRECT("B"&amp;Z$11)*L*((EXP(-k*((($A23)-1)-Z$12)))-(EXP(-k*($A23-Z$12))))/$F$10)</f>
        <v/>
      </c>
      <c r="AA23" s="313" t="str">
        <f t="shared" ca="1" si="12"/>
        <v/>
      </c>
      <c r="AB23" s="313" t="str">
        <f t="shared" ca="1" si="12"/>
        <v/>
      </c>
      <c r="AC23" s="313" t="str">
        <f t="shared" ca="1" si="12"/>
        <v/>
      </c>
      <c r="AD23" s="313" t="str">
        <f t="shared" ca="1" si="12"/>
        <v/>
      </c>
      <c r="AE23" s="313" t="str">
        <f t="shared" ca="1" si="12"/>
        <v/>
      </c>
      <c r="AF23" s="313" t="str">
        <f t="shared" ca="1" si="12"/>
        <v/>
      </c>
      <c r="AG23" s="313" t="str">
        <f t="shared" ca="1" si="12"/>
        <v/>
      </c>
      <c r="AH23" s="313" t="str">
        <f t="shared" ca="1" si="12"/>
        <v/>
      </c>
      <c r="AI23" s="313" t="str">
        <f t="shared" ca="1" si="12"/>
        <v/>
      </c>
      <c r="AJ23" s="313" t="str">
        <f t="shared" ref="AJ23:AS32" ca="1" si="13">IF(AJ$12&gt;=$A23,"",INDIRECT("B"&amp;AJ$11)*L*((EXP(-k*((($A23)-1)-AJ$12)))-(EXP(-k*($A23-AJ$12))))/$F$10)</f>
        <v/>
      </c>
      <c r="AK23" s="313" t="str">
        <f t="shared" ca="1" si="13"/>
        <v/>
      </c>
      <c r="AL23" s="313" t="str">
        <f t="shared" ca="1" si="13"/>
        <v/>
      </c>
      <c r="AM23" s="313" t="str">
        <f t="shared" ca="1" si="13"/>
        <v/>
      </c>
      <c r="AN23" s="313" t="str">
        <f t="shared" ca="1" si="13"/>
        <v/>
      </c>
      <c r="AO23" s="313" t="str">
        <f t="shared" ca="1" si="13"/>
        <v/>
      </c>
      <c r="AP23" s="313" t="str">
        <f t="shared" ca="1" si="13"/>
        <v/>
      </c>
      <c r="AQ23" s="313" t="str">
        <f t="shared" ca="1" si="13"/>
        <v/>
      </c>
      <c r="AR23" s="313" t="str">
        <f t="shared" ca="1" si="13"/>
        <v/>
      </c>
      <c r="AS23" s="313" t="str">
        <f t="shared" ca="1" si="13"/>
        <v/>
      </c>
      <c r="AT23" s="313" t="str">
        <f t="shared" ref="AT23:BC32" ca="1" si="14">IF(AT$12&gt;=$A23,"",INDIRECT("B"&amp;AT$11)*L*((EXP(-k*((($A23)-1)-AT$12)))-(EXP(-k*($A23-AT$12))))/$F$10)</f>
        <v/>
      </c>
      <c r="AU23" s="313" t="str">
        <f t="shared" ca="1" si="14"/>
        <v/>
      </c>
      <c r="AV23" s="313" t="str">
        <f t="shared" ca="1" si="14"/>
        <v/>
      </c>
      <c r="AW23" s="313" t="str">
        <f t="shared" ca="1" si="14"/>
        <v/>
      </c>
      <c r="AX23" s="313" t="str">
        <f t="shared" ca="1" si="14"/>
        <v/>
      </c>
      <c r="AY23" s="313" t="str">
        <f t="shared" ca="1" si="14"/>
        <v/>
      </c>
      <c r="AZ23" s="313" t="str">
        <f t="shared" ca="1" si="14"/>
        <v/>
      </c>
      <c r="BA23" s="313" t="str">
        <f t="shared" ca="1" si="14"/>
        <v/>
      </c>
      <c r="BB23" s="313" t="str">
        <f t="shared" ca="1" si="14"/>
        <v/>
      </c>
      <c r="BC23" s="313" t="str">
        <f t="shared" ca="1" si="14"/>
        <v/>
      </c>
      <c r="BD23" s="313" t="str">
        <f t="shared" ref="BD23:BP32" ca="1" si="15">IF(BD$12&gt;=$A23,"",INDIRECT("B"&amp;BD$11)*L*((EXP(-k*((($A23)-1)-BD$12)))-(EXP(-k*($A23-BD$12))))/$F$10)</f>
        <v/>
      </c>
      <c r="BE23" s="313" t="str">
        <f t="shared" ca="1" si="15"/>
        <v/>
      </c>
      <c r="BF23" s="313" t="str">
        <f t="shared" ca="1" si="15"/>
        <v/>
      </c>
      <c r="BG23" s="313" t="str">
        <f t="shared" ca="1" si="15"/>
        <v/>
      </c>
      <c r="BH23" s="313" t="str">
        <f t="shared" ca="1" si="15"/>
        <v/>
      </c>
      <c r="BI23" s="313" t="str">
        <f t="shared" ca="1" si="15"/>
        <v/>
      </c>
      <c r="BJ23" s="313" t="str">
        <f t="shared" ca="1" si="15"/>
        <v/>
      </c>
      <c r="BK23" s="313" t="str">
        <f t="shared" ca="1" si="15"/>
        <v/>
      </c>
      <c r="BL23" s="313" t="str">
        <f t="shared" ca="1" si="15"/>
        <v/>
      </c>
      <c r="BM23" s="313" t="str">
        <f t="shared" ca="1" si="15"/>
        <v/>
      </c>
      <c r="BN23" s="313" t="str">
        <f t="shared" ca="1" si="15"/>
        <v/>
      </c>
      <c r="BO23" s="313" t="str">
        <f t="shared" ca="1" si="15"/>
        <v/>
      </c>
      <c r="BP23" s="312" t="str">
        <f t="shared" ca="1" si="15"/>
        <v/>
      </c>
    </row>
    <row r="24" spans="1:68" s="100" customFormat="1" x14ac:dyDescent="0.25">
      <c r="A24" s="157">
        <v>1971</v>
      </c>
      <c r="B24" s="309">
        <f>'Waste Disposal Data'!AG18*'Waste Disposal Data'!AK18*Short_Metric</f>
        <v>3479.6410138388792</v>
      </c>
      <c r="C24" s="311">
        <f t="shared" si="9"/>
        <v>33799.901973085296</v>
      </c>
      <c r="D24" s="311">
        <f ca="1">(((SUM(F24:BN24)/M3_FT3)*g_ft3)/g_mt)*Conversions_Constants!$C$29</f>
        <v>1933.0283052022121</v>
      </c>
      <c r="E24" s="312"/>
      <c r="F24" s="311">
        <f t="shared" ca="1" si="10"/>
        <v>6018.961560694298</v>
      </c>
      <c r="G24" s="313">
        <f t="shared" ca="1" si="10"/>
        <v>6645.5382436580912</v>
      </c>
      <c r="H24" s="313">
        <f t="shared" ca="1" si="10"/>
        <v>7315.3328708184608</v>
      </c>
      <c r="I24" s="313">
        <f t="shared" ca="1" si="10"/>
        <v>7733.429864839527</v>
      </c>
      <c r="J24" s="313">
        <f t="shared" ca="1" si="10"/>
        <v>8419.9031844837264</v>
      </c>
      <c r="K24" s="313">
        <f t="shared" ca="1" si="10"/>
        <v>8980.3604559974465</v>
      </c>
      <c r="L24" s="313">
        <f t="shared" ca="1" si="10"/>
        <v>9602.4559425545376</v>
      </c>
      <c r="M24" s="313">
        <f t="shared" ca="1" si="10"/>
        <v>10366.01147819019</v>
      </c>
      <c r="N24" s="313">
        <f t="shared" ca="1" si="10"/>
        <v>11159.304785989727</v>
      </c>
      <c r="O24" s="313">
        <f t="shared" ca="1" si="10"/>
        <v>12092.714007010969</v>
      </c>
      <c r="P24" s="313">
        <f t="shared" ca="1" si="11"/>
        <v>13166.462150989961</v>
      </c>
      <c r="Q24" s="313" t="str">
        <f t="shared" ca="1" si="11"/>
        <v/>
      </c>
      <c r="R24" s="313" t="str">
        <f t="shared" ca="1" si="11"/>
        <v/>
      </c>
      <c r="S24" s="313" t="str">
        <f t="shared" ca="1" si="11"/>
        <v/>
      </c>
      <c r="T24" s="313" t="str">
        <f t="shared" ca="1" si="11"/>
        <v/>
      </c>
      <c r="U24" s="313" t="str">
        <f t="shared" ca="1" si="11"/>
        <v/>
      </c>
      <c r="V24" s="313" t="str">
        <f t="shared" ca="1" si="11"/>
        <v/>
      </c>
      <c r="W24" s="313" t="str">
        <f t="shared" ca="1" si="11"/>
        <v/>
      </c>
      <c r="X24" s="313" t="str">
        <f t="shared" ca="1" si="11"/>
        <v/>
      </c>
      <c r="Y24" s="313" t="str">
        <f t="shared" ca="1" si="11"/>
        <v/>
      </c>
      <c r="Z24" s="313" t="str">
        <f t="shared" ca="1" si="12"/>
        <v/>
      </c>
      <c r="AA24" s="313" t="str">
        <f t="shared" ca="1" si="12"/>
        <v/>
      </c>
      <c r="AB24" s="313" t="str">
        <f t="shared" ca="1" si="12"/>
        <v/>
      </c>
      <c r="AC24" s="313" t="str">
        <f t="shared" ca="1" si="12"/>
        <v/>
      </c>
      <c r="AD24" s="313" t="str">
        <f t="shared" ca="1" si="12"/>
        <v/>
      </c>
      <c r="AE24" s="313" t="str">
        <f t="shared" ca="1" si="12"/>
        <v/>
      </c>
      <c r="AF24" s="313" t="str">
        <f t="shared" ca="1" si="12"/>
        <v/>
      </c>
      <c r="AG24" s="313" t="str">
        <f t="shared" ca="1" si="12"/>
        <v/>
      </c>
      <c r="AH24" s="313" t="str">
        <f t="shared" ca="1" si="12"/>
        <v/>
      </c>
      <c r="AI24" s="313" t="str">
        <f t="shared" ca="1" si="12"/>
        <v/>
      </c>
      <c r="AJ24" s="313" t="str">
        <f t="shared" ca="1" si="13"/>
        <v/>
      </c>
      <c r="AK24" s="313" t="str">
        <f t="shared" ca="1" si="13"/>
        <v/>
      </c>
      <c r="AL24" s="313" t="str">
        <f t="shared" ca="1" si="13"/>
        <v/>
      </c>
      <c r="AM24" s="313" t="str">
        <f t="shared" ca="1" si="13"/>
        <v/>
      </c>
      <c r="AN24" s="313" t="str">
        <f t="shared" ca="1" si="13"/>
        <v/>
      </c>
      <c r="AO24" s="313" t="str">
        <f t="shared" ca="1" si="13"/>
        <v/>
      </c>
      <c r="AP24" s="313" t="str">
        <f t="shared" ca="1" si="13"/>
        <v/>
      </c>
      <c r="AQ24" s="313" t="str">
        <f t="shared" ca="1" si="13"/>
        <v/>
      </c>
      <c r="AR24" s="313" t="str">
        <f t="shared" ca="1" si="13"/>
        <v/>
      </c>
      <c r="AS24" s="313" t="str">
        <f t="shared" ca="1" si="13"/>
        <v/>
      </c>
      <c r="AT24" s="313" t="str">
        <f t="shared" ca="1" si="14"/>
        <v/>
      </c>
      <c r="AU24" s="313" t="str">
        <f t="shared" ca="1" si="14"/>
        <v/>
      </c>
      <c r="AV24" s="313" t="str">
        <f t="shared" ca="1" si="14"/>
        <v/>
      </c>
      <c r="AW24" s="313" t="str">
        <f t="shared" ca="1" si="14"/>
        <v/>
      </c>
      <c r="AX24" s="313" t="str">
        <f t="shared" ca="1" si="14"/>
        <v/>
      </c>
      <c r="AY24" s="313" t="str">
        <f t="shared" ca="1" si="14"/>
        <v/>
      </c>
      <c r="AZ24" s="313" t="str">
        <f t="shared" ca="1" si="14"/>
        <v/>
      </c>
      <c r="BA24" s="313" t="str">
        <f t="shared" ca="1" si="14"/>
        <v/>
      </c>
      <c r="BB24" s="313" t="str">
        <f t="shared" ca="1" si="14"/>
        <v/>
      </c>
      <c r="BC24" s="313" t="str">
        <f t="shared" ca="1" si="14"/>
        <v/>
      </c>
      <c r="BD24" s="313" t="str">
        <f t="shared" ca="1" si="15"/>
        <v/>
      </c>
      <c r="BE24" s="313" t="str">
        <f t="shared" ca="1" si="15"/>
        <v/>
      </c>
      <c r="BF24" s="313" t="str">
        <f t="shared" ca="1" si="15"/>
        <v/>
      </c>
      <c r="BG24" s="313" t="str">
        <f t="shared" ca="1" si="15"/>
        <v/>
      </c>
      <c r="BH24" s="313" t="str">
        <f t="shared" ca="1" si="15"/>
        <v/>
      </c>
      <c r="BI24" s="313" t="str">
        <f t="shared" ca="1" si="15"/>
        <v/>
      </c>
      <c r="BJ24" s="313" t="str">
        <f t="shared" ca="1" si="15"/>
        <v/>
      </c>
      <c r="BK24" s="313" t="str">
        <f t="shared" ca="1" si="15"/>
        <v/>
      </c>
      <c r="BL24" s="313" t="str">
        <f t="shared" ca="1" si="15"/>
        <v/>
      </c>
      <c r="BM24" s="313" t="str">
        <f t="shared" ca="1" si="15"/>
        <v/>
      </c>
      <c r="BN24" s="313" t="str">
        <f t="shared" ca="1" si="15"/>
        <v/>
      </c>
      <c r="BO24" s="313" t="str">
        <f t="shared" ca="1" si="15"/>
        <v/>
      </c>
      <c r="BP24" s="312" t="str">
        <f t="shared" ca="1" si="15"/>
        <v/>
      </c>
    </row>
    <row r="25" spans="1:68" s="100" customFormat="1" x14ac:dyDescent="0.25">
      <c r="A25" s="157">
        <v>1972</v>
      </c>
      <c r="B25" s="309">
        <f>'Waste Disposal Data'!AG19*'Waste Disposal Data'!AK19*Short_Metric</f>
        <v>3650.9819660303315</v>
      </c>
      <c r="C25" s="311">
        <f t="shared" si="9"/>
        <v>37450.883939115629</v>
      </c>
      <c r="D25" s="311">
        <f ca="1">(((SUM(F25:BN25)/M3_FT3)*g_ft3)/g_mt)*Conversions_Constants!$C$29</f>
        <v>2122.3056196238713</v>
      </c>
      <c r="E25" s="312"/>
      <c r="F25" s="311">
        <f t="shared" ca="1" si="10"/>
        <v>5782.9547021788867</v>
      </c>
      <c r="G25" s="313">
        <f t="shared" ca="1" si="10"/>
        <v>6384.9629619895804</v>
      </c>
      <c r="H25" s="313">
        <f t="shared" ca="1" si="10"/>
        <v>7028.4945661661986</v>
      </c>
      <c r="I25" s="313">
        <f t="shared" ca="1" si="10"/>
        <v>7430.1977425630121</v>
      </c>
      <c r="J25" s="313">
        <f t="shared" ca="1" si="10"/>
        <v>8089.7540583369564</v>
      </c>
      <c r="K25" s="313">
        <f t="shared" ca="1" si="10"/>
        <v>8628.2354859035349</v>
      </c>
      <c r="L25" s="313">
        <f t="shared" ca="1" si="10"/>
        <v>9225.9382595318257</v>
      </c>
      <c r="M25" s="313">
        <f t="shared" ca="1" si="10"/>
        <v>9959.5543543769254</v>
      </c>
      <c r="N25" s="313">
        <f t="shared" ca="1" si="10"/>
        <v>10721.742186660889</v>
      </c>
      <c r="O25" s="313">
        <f t="shared" ca="1" si="10"/>
        <v>11618.551908625515</v>
      </c>
      <c r="P25" s="313">
        <f t="shared" ca="1" si="11"/>
        <v>12650.197785669925</v>
      </c>
      <c r="Q25" s="313">
        <f t="shared" ca="1" si="11"/>
        <v>13918.564055355517</v>
      </c>
      <c r="R25" s="313" t="str">
        <f t="shared" ca="1" si="11"/>
        <v/>
      </c>
      <c r="S25" s="313" t="str">
        <f t="shared" ca="1" si="11"/>
        <v/>
      </c>
      <c r="T25" s="313" t="str">
        <f t="shared" ca="1" si="11"/>
        <v/>
      </c>
      <c r="U25" s="313" t="str">
        <f t="shared" ca="1" si="11"/>
        <v/>
      </c>
      <c r="V25" s="313" t="str">
        <f t="shared" ca="1" si="11"/>
        <v/>
      </c>
      <c r="W25" s="313" t="str">
        <f t="shared" ca="1" si="11"/>
        <v/>
      </c>
      <c r="X25" s="313" t="str">
        <f t="shared" ca="1" si="11"/>
        <v/>
      </c>
      <c r="Y25" s="313" t="str">
        <f t="shared" ca="1" si="11"/>
        <v/>
      </c>
      <c r="Z25" s="313" t="str">
        <f t="shared" ca="1" si="12"/>
        <v/>
      </c>
      <c r="AA25" s="313" t="str">
        <f t="shared" ca="1" si="12"/>
        <v/>
      </c>
      <c r="AB25" s="313" t="str">
        <f t="shared" ca="1" si="12"/>
        <v/>
      </c>
      <c r="AC25" s="313" t="str">
        <f t="shared" ca="1" si="12"/>
        <v/>
      </c>
      <c r="AD25" s="313" t="str">
        <f t="shared" ca="1" si="12"/>
        <v/>
      </c>
      <c r="AE25" s="313" t="str">
        <f t="shared" ca="1" si="12"/>
        <v/>
      </c>
      <c r="AF25" s="313" t="str">
        <f t="shared" ca="1" si="12"/>
        <v/>
      </c>
      <c r="AG25" s="313" t="str">
        <f t="shared" ca="1" si="12"/>
        <v/>
      </c>
      <c r="AH25" s="313" t="str">
        <f t="shared" ca="1" si="12"/>
        <v/>
      </c>
      <c r="AI25" s="313" t="str">
        <f t="shared" ca="1" si="12"/>
        <v/>
      </c>
      <c r="AJ25" s="313" t="str">
        <f t="shared" ca="1" si="13"/>
        <v/>
      </c>
      <c r="AK25" s="313" t="str">
        <f t="shared" ca="1" si="13"/>
        <v/>
      </c>
      <c r="AL25" s="313" t="str">
        <f t="shared" ca="1" si="13"/>
        <v/>
      </c>
      <c r="AM25" s="313" t="str">
        <f t="shared" ca="1" si="13"/>
        <v/>
      </c>
      <c r="AN25" s="313" t="str">
        <f t="shared" ca="1" si="13"/>
        <v/>
      </c>
      <c r="AO25" s="313" t="str">
        <f t="shared" ca="1" si="13"/>
        <v/>
      </c>
      <c r="AP25" s="313" t="str">
        <f t="shared" ca="1" si="13"/>
        <v/>
      </c>
      <c r="AQ25" s="313" t="str">
        <f t="shared" ca="1" si="13"/>
        <v/>
      </c>
      <c r="AR25" s="313" t="str">
        <f t="shared" ca="1" si="13"/>
        <v/>
      </c>
      <c r="AS25" s="313" t="str">
        <f t="shared" ca="1" si="13"/>
        <v/>
      </c>
      <c r="AT25" s="313" t="str">
        <f t="shared" ca="1" si="14"/>
        <v/>
      </c>
      <c r="AU25" s="313" t="str">
        <f t="shared" ca="1" si="14"/>
        <v/>
      </c>
      <c r="AV25" s="313" t="str">
        <f t="shared" ca="1" si="14"/>
        <v/>
      </c>
      <c r="AW25" s="313" t="str">
        <f t="shared" ca="1" si="14"/>
        <v/>
      </c>
      <c r="AX25" s="313" t="str">
        <f t="shared" ca="1" si="14"/>
        <v/>
      </c>
      <c r="AY25" s="313" t="str">
        <f t="shared" ca="1" si="14"/>
        <v/>
      </c>
      <c r="AZ25" s="313" t="str">
        <f t="shared" ca="1" si="14"/>
        <v/>
      </c>
      <c r="BA25" s="313" t="str">
        <f t="shared" ca="1" si="14"/>
        <v/>
      </c>
      <c r="BB25" s="313" t="str">
        <f t="shared" ca="1" si="14"/>
        <v/>
      </c>
      <c r="BC25" s="313" t="str">
        <f t="shared" ca="1" si="14"/>
        <v/>
      </c>
      <c r="BD25" s="313" t="str">
        <f t="shared" ca="1" si="15"/>
        <v/>
      </c>
      <c r="BE25" s="313" t="str">
        <f t="shared" ca="1" si="15"/>
        <v/>
      </c>
      <c r="BF25" s="313" t="str">
        <f t="shared" ca="1" si="15"/>
        <v/>
      </c>
      <c r="BG25" s="313" t="str">
        <f t="shared" ca="1" si="15"/>
        <v/>
      </c>
      <c r="BH25" s="313" t="str">
        <f t="shared" ca="1" si="15"/>
        <v/>
      </c>
      <c r="BI25" s="313" t="str">
        <f t="shared" ca="1" si="15"/>
        <v/>
      </c>
      <c r="BJ25" s="313" t="str">
        <f t="shared" ca="1" si="15"/>
        <v/>
      </c>
      <c r="BK25" s="313" t="str">
        <f t="shared" ca="1" si="15"/>
        <v/>
      </c>
      <c r="BL25" s="313" t="str">
        <f t="shared" ca="1" si="15"/>
        <v/>
      </c>
      <c r="BM25" s="313" t="str">
        <f t="shared" ca="1" si="15"/>
        <v/>
      </c>
      <c r="BN25" s="313" t="str">
        <f t="shared" ca="1" si="15"/>
        <v/>
      </c>
      <c r="BO25" s="313" t="str">
        <f t="shared" ca="1" si="15"/>
        <v/>
      </c>
      <c r="BP25" s="312" t="str">
        <f t="shared" ca="1" si="15"/>
        <v/>
      </c>
    </row>
    <row r="26" spans="1:68" s="100" customFormat="1" x14ac:dyDescent="0.25">
      <c r="A26" s="157">
        <v>1973</v>
      </c>
      <c r="B26" s="309">
        <f>'Waste Disposal Data'!AG20*'Waste Disposal Data'!AK20*Short_Metric</f>
        <v>3811.6900998826154</v>
      </c>
      <c r="C26" s="311">
        <f t="shared" si="9"/>
        <v>41262.574038998246</v>
      </c>
      <c r="D26" s="311">
        <f ca="1">(((SUM(F26:BN26)/M3_FT3)*g_ft3)/g_mt)*Conversions_Constants!$C$29</f>
        <v>2317.2136924478482</v>
      </c>
      <c r="E26" s="312"/>
      <c r="F26" s="311">
        <f t="shared" ca="1" si="10"/>
        <v>5556.2018049497156</v>
      </c>
      <c r="G26" s="313">
        <f t="shared" ca="1" si="10"/>
        <v>6134.6049832583467</v>
      </c>
      <c r="H26" s="313">
        <f t="shared" ca="1" si="10"/>
        <v>6752.9033523119815</v>
      </c>
      <c r="I26" s="313">
        <f t="shared" ca="1" si="10"/>
        <v>7138.8555218679485</v>
      </c>
      <c r="J26" s="313">
        <f t="shared" ca="1" si="10"/>
        <v>7772.5502645898123</v>
      </c>
      <c r="K26" s="313">
        <f t="shared" ca="1" si="10"/>
        <v>8289.9175333754065</v>
      </c>
      <c r="L26" s="313">
        <f t="shared" ca="1" si="10"/>
        <v>8864.1840460295898</v>
      </c>
      <c r="M26" s="313">
        <f t="shared" ca="1" si="10"/>
        <v>9569.0346423488427</v>
      </c>
      <c r="N26" s="313">
        <f t="shared" ca="1" si="10"/>
        <v>10301.336662257747</v>
      </c>
      <c r="O26" s="313">
        <f t="shared" ca="1" si="10"/>
        <v>11162.981972050447</v>
      </c>
      <c r="P26" s="313">
        <f t="shared" ca="1" si="11"/>
        <v>12154.176435659771</v>
      </c>
      <c r="Q26" s="313">
        <f t="shared" ca="1" si="11"/>
        <v>13372.809352550699</v>
      </c>
      <c r="R26" s="313">
        <f t="shared" ca="1" si="11"/>
        <v>14603.927864121328</v>
      </c>
      <c r="S26" s="313" t="str">
        <f t="shared" ca="1" si="11"/>
        <v/>
      </c>
      <c r="T26" s="313" t="str">
        <f t="shared" ca="1" si="11"/>
        <v/>
      </c>
      <c r="U26" s="313" t="str">
        <f t="shared" ca="1" si="11"/>
        <v/>
      </c>
      <c r="V26" s="313" t="str">
        <f t="shared" ca="1" si="11"/>
        <v/>
      </c>
      <c r="W26" s="313" t="str">
        <f t="shared" ca="1" si="11"/>
        <v/>
      </c>
      <c r="X26" s="313" t="str">
        <f t="shared" ca="1" si="11"/>
        <v/>
      </c>
      <c r="Y26" s="313" t="str">
        <f t="shared" ca="1" si="11"/>
        <v/>
      </c>
      <c r="Z26" s="313" t="str">
        <f t="shared" ca="1" si="12"/>
        <v/>
      </c>
      <c r="AA26" s="313" t="str">
        <f t="shared" ca="1" si="12"/>
        <v/>
      </c>
      <c r="AB26" s="313" t="str">
        <f t="shared" ca="1" si="12"/>
        <v/>
      </c>
      <c r="AC26" s="313" t="str">
        <f t="shared" ca="1" si="12"/>
        <v/>
      </c>
      <c r="AD26" s="313" t="str">
        <f t="shared" ca="1" si="12"/>
        <v/>
      </c>
      <c r="AE26" s="313" t="str">
        <f t="shared" ca="1" si="12"/>
        <v/>
      </c>
      <c r="AF26" s="313" t="str">
        <f t="shared" ca="1" si="12"/>
        <v/>
      </c>
      <c r="AG26" s="313" t="str">
        <f t="shared" ca="1" si="12"/>
        <v/>
      </c>
      <c r="AH26" s="313" t="str">
        <f t="shared" ca="1" si="12"/>
        <v/>
      </c>
      <c r="AI26" s="313" t="str">
        <f t="shared" ca="1" si="12"/>
        <v/>
      </c>
      <c r="AJ26" s="313" t="str">
        <f t="shared" ca="1" si="13"/>
        <v/>
      </c>
      <c r="AK26" s="313" t="str">
        <f t="shared" ca="1" si="13"/>
        <v/>
      </c>
      <c r="AL26" s="313" t="str">
        <f t="shared" ca="1" si="13"/>
        <v/>
      </c>
      <c r="AM26" s="313" t="str">
        <f t="shared" ca="1" si="13"/>
        <v/>
      </c>
      <c r="AN26" s="313" t="str">
        <f t="shared" ca="1" si="13"/>
        <v/>
      </c>
      <c r="AO26" s="313" t="str">
        <f t="shared" ca="1" si="13"/>
        <v/>
      </c>
      <c r="AP26" s="313" t="str">
        <f t="shared" ca="1" si="13"/>
        <v/>
      </c>
      <c r="AQ26" s="313" t="str">
        <f t="shared" ca="1" si="13"/>
        <v/>
      </c>
      <c r="AR26" s="313" t="str">
        <f t="shared" ca="1" si="13"/>
        <v/>
      </c>
      <c r="AS26" s="313" t="str">
        <f t="shared" ca="1" si="13"/>
        <v/>
      </c>
      <c r="AT26" s="313" t="str">
        <f t="shared" ca="1" si="14"/>
        <v/>
      </c>
      <c r="AU26" s="313" t="str">
        <f t="shared" ca="1" si="14"/>
        <v/>
      </c>
      <c r="AV26" s="313" t="str">
        <f t="shared" ca="1" si="14"/>
        <v/>
      </c>
      <c r="AW26" s="313" t="str">
        <f t="shared" ca="1" si="14"/>
        <v/>
      </c>
      <c r="AX26" s="313" t="str">
        <f t="shared" ca="1" si="14"/>
        <v/>
      </c>
      <c r="AY26" s="313" t="str">
        <f t="shared" ca="1" si="14"/>
        <v/>
      </c>
      <c r="AZ26" s="313" t="str">
        <f t="shared" ca="1" si="14"/>
        <v/>
      </c>
      <c r="BA26" s="313" t="str">
        <f t="shared" ca="1" si="14"/>
        <v/>
      </c>
      <c r="BB26" s="313" t="str">
        <f t="shared" ca="1" si="14"/>
        <v/>
      </c>
      <c r="BC26" s="313" t="str">
        <f t="shared" ca="1" si="14"/>
        <v/>
      </c>
      <c r="BD26" s="313" t="str">
        <f t="shared" ca="1" si="15"/>
        <v/>
      </c>
      <c r="BE26" s="313" t="str">
        <f t="shared" ca="1" si="15"/>
        <v/>
      </c>
      <c r="BF26" s="313" t="str">
        <f t="shared" ca="1" si="15"/>
        <v/>
      </c>
      <c r="BG26" s="313" t="str">
        <f t="shared" ca="1" si="15"/>
        <v/>
      </c>
      <c r="BH26" s="313" t="str">
        <f t="shared" ca="1" si="15"/>
        <v/>
      </c>
      <c r="BI26" s="313" t="str">
        <f t="shared" ca="1" si="15"/>
        <v/>
      </c>
      <c r="BJ26" s="313" t="str">
        <f t="shared" ca="1" si="15"/>
        <v/>
      </c>
      <c r="BK26" s="313" t="str">
        <f t="shared" ca="1" si="15"/>
        <v/>
      </c>
      <c r="BL26" s="313" t="str">
        <f t="shared" ca="1" si="15"/>
        <v/>
      </c>
      <c r="BM26" s="313" t="str">
        <f t="shared" ca="1" si="15"/>
        <v/>
      </c>
      <c r="BN26" s="313" t="str">
        <f t="shared" ca="1" si="15"/>
        <v/>
      </c>
      <c r="BO26" s="313" t="str">
        <f t="shared" ca="1" si="15"/>
        <v/>
      </c>
      <c r="BP26" s="312" t="str">
        <f t="shared" ca="1" si="15"/>
        <v/>
      </c>
    </row>
    <row r="27" spans="1:68" s="100" customFormat="1" x14ac:dyDescent="0.25">
      <c r="A27" s="157">
        <v>1974</v>
      </c>
      <c r="B27" s="309">
        <f>'Waste Disposal Data'!AG21*'Waste Disposal Data'!AK21*Short_Metric</f>
        <v>3945.1435912639236</v>
      </c>
      <c r="C27" s="311">
        <f t="shared" si="9"/>
        <v>45207.717630262166</v>
      </c>
      <c r="D27" s="311">
        <f ca="1">(((SUM(F27:BN27)/M3_FT3)*g_ft3)/g_mt)*Conversions_Constants!$C$29</f>
        <v>2516.7217505887579</v>
      </c>
      <c r="E27" s="312"/>
      <c r="F27" s="311">
        <f t="shared" ca="1" si="10"/>
        <v>5338.3400159947887</v>
      </c>
      <c r="G27" s="313">
        <f t="shared" ca="1" si="10"/>
        <v>5894.0636812858047</v>
      </c>
      <c r="H27" s="313">
        <f t="shared" ca="1" si="10"/>
        <v>6488.1182245176942</v>
      </c>
      <c r="I27" s="313">
        <f t="shared" ca="1" si="10"/>
        <v>6858.9369930449802</v>
      </c>
      <c r="J27" s="313">
        <f t="shared" ca="1" si="10"/>
        <v>7467.7842094984599</v>
      </c>
      <c r="K27" s="313">
        <f t="shared" ca="1" si="10"/>
        <v>7964.8652175107845</v>
      </c>
      <c r="L27" s="313">
        <f t="shared" ca="1" si="10"/>
        <v>8516.6144181277177</v>
      </c>
      <c r="M27" s="313">
        <f t="shared" ca="1" si="10"/>
        <v>9193.8274272515446</v>
      </c>
      <c r="N27" s="313">
        <f t="shared" ca="1" si="10"/>
        <v>9897.4154742498413</v>
      </c>
      <c r="O27" s="313">
        <f t="shared" ca="1" si="10"/>
        <v>10725.275188193873</v>
      </c>
      <c r="P27" s="313">
        <f t="shared" ca="1" si="11"/>
        <v>11677.604360975916</v>
      </c>
      <c r="Q27" s="313">
        <f t="shared" ca="1" si="11"/>
        <v>12848.453997728135</v>
      </c>
      <c r="R27" s="313">
        <f t="shared" ca="1" si="11"/>
        <v>14031.299661990101</v>
      </c>
      <c r="S27" s="313">
        <f t="shared" ca="1" si="11"/>
        <v>15246.760399530463</v>
      </c>
      <c r="T27" s="313" t="str">
        <f t="shared" ca="1" si="11"/>
        <v/>
      </c>
      <c r="U27" s="313" t="str">
        <f t="shared" ca="1" si="11"/>
        <v/>
      </c>
      <c r="V27" s="313" t="str">
        <f t="shared" ca="1" si="11"/>
        <v/>
      </c>
      <c r="W27" s="313" t="str">
        <f t="shared" ca="1" si="11"/>
        <v/>
      </c>
      <c r="X27" s="313" t="str">
        <f t="shared" ca="1" si="11"/>
        <v/>
      </c>
      <c r="Y27" s="313" t="str">
        <f t="shared" ca="1" si="11"/>
        <v/>
      </c>
      <c r="Z27" s="313" t="str">
        <f t="shared" ca="1" si="12"/>
        <v/>
      </c>
      <c r="AA27" s="313" t="str">
        <f t="shared" ca="1" si="12"/>
        <v/>
      </c>
      <c r="AB27" s="313" t="str">
        <f t="shared" ca="1" si="12"/>
        <v/>
      </c>
      <c r="AC27" s="313" t="str">
        <f t="shared" ca="1" si="12"/>
        <v/>
      </c>
      <c r="AD27" s="313" t="str">
        <f t="shared" ca="1" si="12"/>
        <v/>
      </c>
      <c r="AE27" s="313" t="str">
        <f t="shared" ca="1" si="12"/>
        <v/>
      </c>
      <c r="AF27" s="313" t="str">
        <f t="shared" ca="1" si="12"/>
        <v/>
      </c>
      <c r="AG27" s="313" t="str">
        <f t="shared" ca="1" si="12"/>
        <v/>
      </c>
      <c r="AH27" s="313" t="str">
        <f t="shared" ca="1" si="12"/>
        <v/>
      </c>
      <c r="AI27" s="313" t="str">
        <f t="shared" ca="1" si="12"/>
        <v/>
      </c>
      <c r="AJ27" s="313" t="str">
        <f t="shared" ca="1" si="13"/>
        <v/>
      </c>
      <c r="AK27" s="313" t="str">
        <f t="shared" ca="1" si="13"/>
        <v/>
      </c>
      <c r="AL27" s="313" t="str">
        <f t="shared" ca="1" si="13"/>
        <v/>
      </c>
      <c r="AM27" s="313" t="str">
        <f t="shared" ca="1" si="13"/>
        <v/>
      </c>
      <c r="AN27" s="313" t="str">
        <f t="shared" ca="1" si="13"/>
        <v/>
      </c>
      <c r="AO27" s="313" t="str">
        <f t="shared" ca="1" si="13"/>
        <v/>
      </c>
      <c r="AP27" s="313" t="str">
        <f t="shared" ca="1" si="13"/>
        <v/>
      </c>
      <c r="AQ27" s="313" t="str">
        <f t="shared" ca="1" si="13"/>
        <v/>
      </c>
      <c r="AR27" s="313" t="str">
        <f t="shared" ca="1" si="13"/>
        <v/>
      </c>
      <c r="AS27" s="313" t="str">
        <f t="shared" ca="1" si="13"/>
        <v/>
      </c>
      <c r="AT27" s="313" t="str">
        <f t="shared" ca="1" si="14"/>
        <v/>
      </c>
      <c r="AU27" s="313" t="str">
        <f t="shared" ca="1" si="14"/>
        <v/>
      </c>
      <c r="AV27" s="313" t="str">
        <f t="shared" ca="1" si="14"/>
        <v/>
      </c>
      <c r="AW27" s="313" t="str">
        <f t="shared" ca="1" si="14"/>
        <v/>
      </c>
      <c r="AX27" s="313" t="str">
        <f t="shared" ca="1" si="14"/>
        <v/>
      </c>
      <c r="AY27" s="313" t="str">
        <f t="shared" ca="1" si="14"/>
        <v/>
      </c>
      <c r="AZ27" s="313" t="str">
        <f t="shared" ca="1" si="14"/>
        <v/>
      </c>
      <c r="BA27" s="313" t="str">
        <f t="shared" ca="1" si="14"/>
        <v/>
      </c>
      <c r="BB27" s="313" t="str">
        <f t="shared" ca="1" si="14"/>
        <v/>
      </c>
      <c r="BC27" s="313" t="str">
        <f t="shared" ca="1" si="14"/>
        <v/>
      </c>
      <c r="BD27" s="313" t="str">
        <f t="shared" ca="1" si="15"/>
        <v/>
      </c>
      <c r="BE27" s="313" t="str">
        <f t="shared" ca="1" si="15"/>
        <v/>
      </c>
      <c r="BF27" s="313" t="str">
        <f t="shared" ca="1" si="15"/>
        <v/>
      </c>
      <c r="BG27" s="313" t="str">
        <f t="shared" ca="1" si="15"/>
        <v/>
      </c>
      <c r="BH27" s="313" t="str">
        <f t="shared" ca="1" si="15"/>
        <v/>
      </c>
      <c r="BI27" s="313" t="str">
        <f t="shared" ca="1" si="15"/>
        <v/>
      </c>
      <c r="BJ27" s="313" t="str">
        <f t="shared" ca="1" si="15"/>
        <v/>
      </c>
      <c r="BK27" s="313" t="str">
        <f t="shared" ca="1" si="15"/>
        <v/>
      </c>
      <c r="BL27" s="313" t="str">
        <f t="shared" ca="1" si="15"/>
        <v/>
      </c>
      <c r="BM27" s="313" t="str">
        <f t="shared" ca="1" si="15"/>
        <v/>
      </c>
      <c r="BN27" s="313" t="str">
        <f t="shared" ca="1" si="15"/>
        <v/>
      </c>
      <c r="BO27" s="313" t="str">
        <f t="shared" ca="1" si="15"/>
        <v/>
      </c>
      <c r="BP27" s="312" t="str">
        <f t="shared" ca="1" si="15"/>
        <v/>
      </c>
    </row>
    <row r="28" spans="1:68" s="100" customFormat="1" x14ac:dyDescent="0.25">
      <c r="A28" s="157">
        <v>1975</v>
      </c>
      <c r="B28" s="309">
        <f>'Waste Disposal Data'!AG22*'Waste Disposal Data'!AK22*Short_Metric</f>
        <v>4089.2876279530979</v>
      </c>
      <c r="C28" s="311">
        <f t="shared" si="9"/>
        <v>49297.005258215264</v>
      </c>
      <c r="D28" s="311">
        <f ca="1">(((SUM(F28:BN28)/M3_FT3)*g_ft3)/g_mt)*Conversions_Constants!$C$29</f>
        <v>2718.5732191840661</v>
      </c>
      <c r="E28" s="312"/>
      <c r="F28" s="311">
        <f t="shared" ca="1" si="10"/>
        <v>5129.0207099720301</v>
      </c>
      <c r="G28" s="313">
        <f t="shared" ca="1" si="10"/>
        <v>5662.9541386706933</v>
      </c>
      <c r="H28" s="313">
        <f t="shared" ca="1" si="10"/>
        <v>6233.7154700882911</v>
      </c>
      <c r="I28" s="313">
        <f t="shared" ca="1" si="10"/>
        <v>6589.9942267288316</v>
      </c>
      <c r="J28" s="313">
        <f t="shared" ca="1" si="10"/>
        <v>7174.9682023546093</v>
      </c>
      <c r="K28" s="313">
        <f t="shared" ca="1" si="10"/>
        <v>7652.5583852560067</v>
      </c>
      <c r="L28" s="313">
        <f t="shared" ca="1" si="10"/>
        <v>8182.6731902695365</v>
      </c>
      <c r="M28" s="313">
        <f t="shared" ca="1" si="10"/>
        <v>8833.3322974922321</v>
      </c>
      <c r="N28" s="313">
        <f t="shared" ca="1" si="10"/>
        <v>9509.3322625620785</v>
      </c>
      <c r="O28" s="313">
        <f t="shared" ca="1" si="10"/>
        <v>10304.731132819074</v>
      </c>
      <c r="P28" s="313">
        <f t="shared" ca="1" si="11"/>
        <v>11219.718944624805</v>
      </c>
      <c r="Q28" s="313">
        <f t="shared" ca="1" si="11"/>
        <v>12344.658910451621</v>
      </c>
      <c r="R28" s="313">
        <f t="shared" ca="1" si="11"/>
        <v>13481.124532821657</v>
      </c>
      <c r="S28" s="313">
        <f t="shared" ca="1" si="11"/>
        <v>14648.926373154711</v>
      </c>
      <c r="T28" s="313">
        <f t="shared" ca="1" si="11"/>
        <v>15780.574365055694</v>
      </c>
      <c r="U28" s="313" t="str">
        <f t="shared" ca="1" si="11"/>
        <v/>
      </c>
      <c r="V28" s="313" t="str">
        <f t="shared" ca="1" si="11"/>
        <v/>
      </c>
      <c r="W28" s="313" t="str">
        <f t="shared" ca="1" si="11"/>
        <v/>
      </c>
      <c r="X28" s="313" t="str">
        <f t="shared" ca="1" si="11"/>
        <v/>
      </c>
      <c r="Y28" s="313" t="str">
        <f t="shared" ca="1" si="11"/>
        <v/>
      </c>
      <c r="Z28" s="313" t="str">
        <f t="shared" ca="1" si="12"/>
        <v/>
      </c>
      <c r="AA28" s="313" t="str">
        <f t="shared" ca="1" si="12"/>
        <v/>
      </c>
      <c r="AB28" s="313" t="str">
        <f t="shared" ca="1" si="12"/>
        <v/>
      </c>
      <c r="AC28" s="313" t="str">
        <f t="shared" ca="1" si="12"/>
        <v/>
      </c>
      <c r="AD28" s="313" t="str">
        <f t="shared" ca="1" si="12"/>
        <v/>
      </c>
      <c r="AE28" s="313" t="str">
        <f t="shared" ca="1" si="12"/>
        <v/>
      </c>
      <c r="AF28" s="313" t="str">
        <f t="shared" ca="1" si="12"/>
        <v/>
      </c>
      <c r="AG28" s="313" t="str">
        <f t="shared" ca="1" si="12"/>
        <v/>
      </c>
      <c r="AH28" s="313" t="str">
        <f t="shared" ca="1" si="12"/>
        <v/>
      </c>
      <c r="AI28" s="313" t="str">
        <f t="shared" ca="1" si="12"/>
        <v/>
      </c>
      <c r="AJ28" s="313" t="str">
        <f t="shared" ca="1" si="13"/>
        <v/>
      </c>
      <c r="AK28" s="313" t="str">
        <f t="shared" ca="1" si="13"/>
        <v/>
      </c>
      <c r="AL28" s="313" t="str">
        <f t="shared" ca="1" si="13"/>
        <v/>
      </c>
      <c r="AM28" s="313" t="str">
        <f t="shared" ca="1" si="13"/>
        <v/>
      </c>
      <c r="AN28" s="313" t="str">
        <f t="shared" ca="1" si="13"/>
        <v/>
      </c>
      <c r="AO28" s="313" t="str">
        <f t="shared" ca="1" si="13"/>
        <v/>
      </c>
      <c r="AP28" s="313" t="str">
        <f t="shared" ca="1" si="13"/>
        <v/>
      </c>
      <c r="AQ28" s="313" t="str">
        <f t="shared" ca="1" si="13"/>
        <v/>
      </c>
      <c r="AR28" s="313" t="str">
        <f t="shared" ca="1" si="13"/>
        <v/>
      </c>
      <c r="AS28" s="313" t="str">
        <f t="shared" ca="1" si="13"/>
        <v/>
      </c>
      <c r="AT28" s="313" t="str">
        <f t="shared" ca="1" si="14"/>
        <v/>
      </c>
      <c r="AU28" s="313" t="str">
        <f t="shared" ca="1" si="14"/>
        <v/>
      </c>
      <c r="AV28" s="313" t="str">
        <f t="shared" ca="1" si="14"/>
        <v/>
      </c>
      <c r="AW28" s="313" t="str">
        <f t="shared" ca="1" si="14"/>
        <v/>
      </c>
      <c r="AX28" s="313" t="str">
        <f t="shared" ca="1" si="14"/>
        <v/>
      </c>
      <c r="AY28" s="313" t="str">
        <f t="shared" ca="1" si="14"/>
        <v/>
      </c>
      <c r="AZ28" s="313" t="str">
        <f t="shared" ca="1" si="14"/>
        <v/>
      </c>
      <c r="BA28" s="313" t="str">
        <f t="shared" ca="1" si="14"/>
        <v/>
      </c>
      <c r="BB28" s="313" t="str">
        <f t="shared" ca="1" si="14"/>
        <v/>
      </c>
      <c r="BC28" s="313" t="str">
        <f t="shared" ca="1" si="14"/>
        <v/>
      </c>
      <c r="BD28" s="313" t="str">
        <f t="shared" ca="1" si="15"/>
        <v/>
      </c>
      <c r="BE28" s="313" t="str">
        <f t="shared" ca="1" si="15"/>
        <v/>
      </c>
      <c r="BF28" s="313" t="str">
        <f t="shared" ca="1" si="15"/>
        <v/>
      </c>
      <c r="BG28" s="313" t="str">
        <f t="shared" ca="1" si="15"/>
        <v/>
      </c>
      <c r="BH28" s="313" t="str">
        <f t="shared" ca="1" si="15"/>
        <v/>
      </c>
      <c r="BI28" s="313" t="str">
        <f t="shared" ca="1" si="15"/>
        <v/>
      </c>
      <c r="BJ28" s="313" t="str">
        <f t="shared" ca="1" si="15"/>
        <v/>
      </c>
      <c r="BK28" s="313" t="str">
        <f t="shared" ca="1" si="15"/>
        <v/>
      </c>
      <c r="BL28" s="313" t="str">
        <f t="shared" ca="1" si="15"/>
        <v/>
      </c>
      <c r="BM28" s="313" t="str">
        <f t="shared" ca="1" si="15"/>
        <v/>
      </c>
      <c r="BN28" s="313" t="str">
        <f t="shared" ca="1" si="15"/>
        <v/>
      </c>
      <c r="BO28" s="313" t="str">
        <f t="shared" ca="1" si="15"/>
        <v/>
      </c>
      <c r="BP28" s="312" t="str">
        <f t="shared" ca="1" si="15"/>
        <v/>
      </c>
    </row>
    <row r="29" spans="1:68" s="100" customFormat="1" x14ac:dyDescent="0.25">
      <c r="A29" s="157">
        <v>1976</v>
      </c>
      <c r="B29" s="309">
        <f>'Waste Disposal Data'!AG23*'Waste Disposal Data'!AK23*Short_Metric</f>
        <v>4237.8116803336779</v>
      </c>
      <c r="C29" s="311">
        <f t="shared" si="9"/>
        <v>53534.816938548945</v>
      </c>
      <c r="D29" s="311">
        <f ca="1">(((SUM(F29:BN29)/M3_FT3)*g_ft3)/g_mt)*Conversions_Constants!$C$29</f>
        <v>2923.4905972167394</v>
      </c>
      <c r="E29" s="312"/>
      <c r="F29" s="311">
        <f t="shared" ca="1" si="10"/>
        <v>4927.908931334664</v>
      </c>
      <c r="G29" s="313">
        <f t="shared" ca="1" si="10"/>
        <v>5440.9065308387353</v>
      </c>
      <c r="H29" s="313">
        <f t="shared" ca="1" si="10"/>
        <v>5989.2879903413195</v>
      </c>
      <c r="I29" s="313">
        <f t="shared" ca="1" si="10"/>
        <v>6331.596857115811</v>
      </c>
      <c r="J29" s="313">
        <f t="shared" ca="1" si="10"/>
        <v>6893.633675076062</v>
      </c>
      <c r="K29" s="313">
        <f t="shared" ca="1" si="10"/>
        <v>7352.4972790505344</v>
      </c>
      <c r="L29" s="313">
        <f t="shared" ca="1" si="10"/>
        <v>7861.8259852457913</v>
      </c>
      <c r="M29" s="313">
        <f t="shared" ca="1" si="10"/>
        <v>8486.9723839536837</v>
      </c>
      <c r="N29" s="313">
        <f t="shared" ca="1" si="10"/>
        <v>9136.4660112600886</v>
      </c>
      <c r="O29" s="313">
        <f t="shared" ca="1" si="10"/>
        <v>9900.6768457167727</v>
      </c>
      <c r="P29" s="313">
        <f t="shared" ca="1" si="11"/>
        <v>10779.787472252714</v>
      </c>
      <c r="Q29" s="313">
        <f t="shared" ca="1" si="11"/>
        <v>11860.617911099573</v>
      </c>
      <c r="R29" s="313">
        <f t="shared" ca="1" si="11"/>
        <v>12952.522079032324</v>
      </c>
      <c r="S29" s="313">
        <f t="shared" ca="1" si="11"/>
        <v>14074.533754246995</v>
      </c>
      <c r="T29" s="313">
        <f t="shared" ca="1" si="11"/>
        <v>15161.809193703373</v>
      </c>
      <c r="U29" s="313">
        <f t="shared" ca="1" si="11"/>
        <v>16357.150511812391</v>
      </c>
      <c r="V29" s="313" t="str">
        <f t="shared" ca="1" si="11"/>
        <v/>
      </c>
      <c r="W29" s="313" t="str">
        <f t="shared" ca="1" si="11"/>
        <v/>
      </c>
      <c r="X29" s="313" t="str">
        <f t="shared" ca="1" si="11"/>
        <v/>
      </c>
      <c r="Y29" s="313" t="str">
        <f t="shared" ca="1" si="11"/>
        <v/>
      </c>
      <c r="Z29" s="313" t="str">
        <f t="shared" ca="1" si="12"/>
        <v/>
      </c>
      <c r="AA29" s="313" t="str">
        <f t="shared" ca="1" si="12"/>
        <v/>
      </c>
      <c r="AB29" s="313" t="str">
        <f t="shared" ca="1" si="12"/>
        <v/>
      </c>
      <c r="AC29" s="313" t="str">
        <f t="shared" ca="1" si="12"/>
        <v/>
      </c>
      <c r="AD29" s="313" t="str">
        <f t="shared" ca="1" si="12"/>
        <v/>
      </c>
      <c r="AE29" s="313" t="str">
        <f t="shared" ca="1" si="12"/>
        <v/>
      </c>
      <c r="AF29" s="313" t="str">
        <f t="shared" ca="1" si="12"/>
        <v/>
      </c>
      <c r="AG29" s="313" t="str">
        <f t="shared" ca="1" si="12"/>
        <v/>
      </c>
      <c r="AH29" s="313" t="str">
        <f t="shared" ca="1" si="12"/>
        <v/>
      </c>
      <c r="AI29" s="313" t="str">
        <f t="shared" ca="1" si="12"/>
        <v/>
      </c>
      <c r="AJ29" s="313" t="str">
        <f t="shared" ca="1" si="13"/>
        <v/>
      </c>
      <c r="AK29" s="313" t="str">
        <f t="shared" ca="1" si="13"/>
        <v/>
      </c>
      <c r="AL29" s="313" t="str">
        <f t="shared" ca="1" si="13"/>
        <v/>
      </c>
      <c r="AM29" s="313" t="str">
        <f t="shared" ca="1" si="13"/>
        <v/>
      </c>
      <c r="AN29" s="313" t="str">
        <f t="shared" ca="1" si="13"/>
        <v/>
      </c>
      <c r="AO29" s="313" t="str">
        <f t="shared" ca="1" si="13"/>
        <v/>
      </c>
      <c r="AP29" s="313" t="str">
        <f t="shared" ca="1" si="13"/>
        <v/>
      </c>
      <c r="AQ29" s="313" t="str">
        <f t="shared" ca="1" si="13"/>
        <v/>
      </c>
      <c r="AR29" s="313" t="str">
        <f t="shared" ca="1" si="13"/>
        <v/>
      </c>
      <c r="AS29" s="313" t="str">
        <f t="shared" ca="1" si="13"/>
        <v/>
      </c>
      <c r="AT29" s="313" t="str">
        <f t="shared" ca="1" si="14"/>
        <v/>
      </c>
      <c r="AU29" s="313" t="str">
        <f t="shared" ca="1" si="14"/>
        <v/>
      </c>
      <c r="AV29" s="313" t="str">
        <f t="shared" ca="1" si="14"/>
        <v/>
      </c>
      <c r="AW29" s="313" t="str">
        <f t="shared" ca="1" si="14"/>
        <v/>
      </c>
      <c r="AX29" s="313" t="str">
        <f t="shared" ca="1" si="14"/>
        <v/>
      </c>
      <c r="AY29" s="313" t="str">
        <f t="shared" ca="1" si="14"/>
        <v/>
      </c>
      <c r="AZ29" s="313" t="str">
        <f t="shared" ca="1" si="14"/>
        <v/>
      </c>
      <c r="BA29" s="313" t="str">
        <f t="shared" ca="1" si="14"/>
        <v/>
      </c>
      <c r="BB29" s="313" t="str">
        <f t="shared" ca="1" si="14"/>
        <v/>
      </c>
      <c r="BC29" s="313" t="str">
        <f t="shared" ca="1" si="14"/>
        <v/>
      </c>
      <c r="BD29" s="313" t="str">
        <f t="shared" ca="1" si="15"/>
        <v/>
      </c>
      <c r="BE29" s="313" t="str">
        <f t="shared" ca="1" si="15"/>
        <v/>
      </c>
      <c r="BF29" s="313" t="str">
        <f t="shared" ca="1" si="15"/>
        <v/>
      </c>
      <c r="BG29" s="313" t="str">
        <f t="shared" ca="1" si="15"/>
        <v/>
      </c>
      <c r="BH29" s="313" t="str">
        <f t="shared" ca="1" si="15"/>
        <v/>
      </c>
      <c r="BI29" s="313" t="str">
        <f t="shared" ca="1" si="15"/>
        <v/>
      </c>
      <c r="BJ29" s="313" t="str">
        <f t="shared" ca="1" si="15"/>
        <v/>
      </c>
      <c r="BK29" s="313" t="str">
        <f t="shared" ca="1" si="15"/>
        <v/>
      </c>
      <c r="BL29" s="313" t="str">
        <f t="shared" ca="1" si="15"/>
        <v/>
      </c>
      <c r="BM29" s="313" t="str">
        <f t="shared" ca="1" si="15"/>
        <v/>
      </c>
      <c r="BN29" s="313" t="str">
        <f t="shared" ca="1" si="15"/>
        <v/>
      </c>
      <c r="BO29" s="313" t="str">
        <f t="shared" ca="1" si="15"/>
        <v/>
      </c>
      <c r="BP29" s="312" t="str">
        <f t="shared" ca="1" si="15"/>
        <v/>
      </c>
    </row>
    <row r="30" spans="1:68" s="100" customFormat="1" x14ac:dyDescent="0.25">
      <c r="A30" s="157">
        <v>1977</v>
      </c>
      <c r="B30" s="309">
        <f>'Waste Disposal Data'!AG24*'Waste Disposal Data'!AK24*Short_Metric</f>
        <v>4371.0962780207956</v>
      </c>
      <c r="C30" s="311">
        <f t="shared" si="9"/>
        <v>57905.913216569737</v>
      </c>
      <c r="D30" s="311">
        <f ca="1">(((SUM(F30:BN30)/M3_FT3)*g_ft3)/g_mt)*Conversions_Constants!$C$29</f>
        <v>3131.6873299281574</v>
      </c>
      <c r="E30" s="312"/>
      <c r="F30" s="311">
        <f t="shared" ca="1" si="10"/>
        <v>4734.6828583307761</v>
      </c>
      <c r="G30" s="313">
        <f t="shared" ca="1" si="10"/>
        <v>5227.5655342447471</v>
      </c>
      <c r="H30" s="313">
        <f t="shared" ca="1" si="10"/>
        <v>5754.4446491617737</v>
      </c>
      <c r="I30" s="313">
        <f t="shared" ca="1" si="10"/>
        <v>6083.3313932869414</v>
      </c>
      <c r="J30" s="313">
        <f t="shared" ca="1" si="10"/>
        <v>6623.3304323978655</v>
      </c>
      <c r="K30" s="313">
        <f t="shared" ca="1" si="10"/>
        <v>7064.2017371079701</v>
      </c>
      <c r="L30" s="313">
        <f t="shared" ca="1" si="10"/>
        <v>7553.5593790774737</v>
      </c>
      <c r="M30" s="313">
        <f t="shared" ca="1" si="10"/>
        <v>8154.1934368800858</v>
      </c>
      <c r="N30" s="313">
        <f t="shared" ca="1" si="10"/>
        <v>8778.2200547928624</v>
      </c>
      <c r="O30" s="313">
        <f t="shared" ca="1" si="10"/>
        <v>9512.4657538245847</v>
      </c>
      <c r="P30" s="313">
        <f t="shared" ca="1" si="11"/>
        <v>10357.105959646979</v>
      </c>
      <c r="Q30" s="313">
        <f t="shared" ca="1" si="11"/>
        <v>11395.556430805307</v>
      </c>
      <c r="R30" s="313">
        <f t="shared" ca="1" si="11"/>
        <v>12444.646423921584</v>
      </c>
      <c r="S30" s="313">
        <f t="shared" ca="1" si="11"/>
        <v>13522.663392073391</v>
      </c>
      <c r="T30" s="313">
        <f t="shared" ca="1" si="11"/>
        <v>14567.306151752808</v>
      </c>
      <c r="U30" s="313">
        <f t="shared" ca="1" si="11"/>
        <v>15715.777466374349</v>
      </c>
      <c r="V30" s="313">
        <f t="shared" ca="1" si="11"/>
        <v>16951.246721334712</v>
      </c>
      <c r="W30" s="313" t="str">
        <f t="shared" ca="1" si="11"/>
        <v/>
      </c>
      <c r="X30" s="313" t="str">
        <f t="shared" ca="1" si="11"/>
        <v/>
      </c>
      <c r="Y30" s="313" t="str">
        <f t="shared" ca="1" si="11"/>
        <v/>
      </c>
      <c r="Z30" s="313" t="str">
        <f t="shared" ca="1" si="12"/>
        <v/>
      </c>
      <c r="AA30" s="313" t="str">
        <f t="shared" ca="1" si="12"/>
        <v/>
      </c>
      <c r="AB30" s="313" t="str">
        <f t="shared" ca="1" si="12"/>
        <v/>
      </c>
      <c r="AC30" s="313" t="str">
        <f t="shared" ca="1" si="12"/>
        <v/>
      </c>
      <c r="AD30" s="313" t="str">
        <f t="shared" ca="1" si="12"/>
        <v/>
      </c>
      <c r="AE30" s="313" t="str">
        <f t="shared" ca="1" si="12"/>
        <v/>
      </c>
      <c r="AF30" s="313" t="str">
        <f t="shared" ca="1" si="12"/>
        <v/>
      </c>
      <c r="AG30" s="313" t="str">
        <f t="shared" ca="1" si="12"/>
        <v/>
      </c>
      <c r="AH30" s="313" t="str">
        <f t="shared" ca="1" si="12"/>
        <v/>
      </c>
      <c r="AI30" s="313" t="str">
        <f t="shared" ca="1" si="12"/>
        <v/>
      </c>
      <c r="AJ30" s="313" t="str">
        <f t="shared" ca="1" si="13"/>
        <v/>
      </c>
      <c r="AK30" s="313" t="str">
        <f t="shared" ca="1" si="13"/>
        <v/>
      </c>
      <c r="AL30" s="313" t="str">
        <f t="shared" ca="1" si="13"/>
        <v/>
      </c>
      <c r="AM30" s="313" t="str">
        <f t="shared" ca="1" si="13"/>
        <v/>
      </c>
      <c r="AN30" s="313" t="str">
        <f t="shared" ca="1" si="13"/>
        <v/>
      </c>
      <c r="AO30" s="313" t="str">
        <f t="shared" ca="1" si="13"/>
        <v/>
      </c>
      <c r="AP30" s="313" t="str">
        <f t="shared" ca="1" si="13"/>
        <v/>
      </c>
      <c r="AQ30" s="313" t="str">
        <f t="shared" ca="1" si="13"/>
        <v/>
      </c>
      <c r="AR30" s="313" t="str">
        <f t="shared" ca="1" si="13"/>
        <v/>
      </c>
      <c r="AS30" s="313" t="str">
        <f t="shared" ca="1" si="13"/>
        <v/>
      </c>
      <c r="AT30" s="313" t="str">
        <f t="shared" ca="1" si="14"/>
        <v/>
      </c>
      <c r="AU30" s="313" t="str">
        <f t="shared" ca="1" si="14"/>
        <v/>
      </c>
      <c r="AV30" s="313" t="str">
        <f t="shared" ca="1" si="14"/>
        <v/>
      </c>
      <c r="AW30" s="313" t="str">
        <f t="shared" ca="1" si="14"/>
        <v/>
      </c>
      <c r="AX30" s="313" t="str">
        <f t="shared" ca="1" si="14"/>
        <v/>
      </c>
      <c r="AY30" s="313" t="str">
        <f t="shared" ca="1" si="14"/>
        <v/>
      </c>
      <c r="AZ30" s="313" t="str">
        <f t="shared" ca="1" si="14"/>
        <v/>
      </c>
      <c r="BA30" s="313" t="str">
        <f t="shared" ca="1" si="14"/>
        <v/>
      </c>
      <c r="BB30" s="313" t="str">
        <f t="shared" ca="1" si="14"/>
        <v/>
      </c>
      <c r="BC30" s="313" t="str">
        <f t="shared" ca="1" si="14"/>
        <v/>
      </c>
      <c r="BD30" s="313" t="str">
        <f t="shared" ca="1" si="15"/>
        <v/>
      </c>
      <c r="BE30" s="313" t="str">
        <f t="shared" ca="1" si="15"/>
        <v/>
      </c>
      <c r="BF30" s="313" t="str">
        <f t="shared" ca="1" si="15"/>
        <v/>
      </c>
      <c r="BG30" s="313" t="str">
        <f t="shared" ca="1" si="15"/>
        <v/>
      </c>
      <c r="BH30" s="313" t="str">
        <f t="shared" ca="1" si="15"/>
        <v/>
      </c>
      <c r="BI30" s="313" t="str">
        <f t="shared" ca="1" si="15"/>
        <v/>
      </c>
      <c r="BJ30" s="313" t="str">
        <f t="shared" ca="1" si="15"/>
        <v/>
      </c>
      <c r="BK30" s="313" t="str">
        <f t="shared" ca="1" si="15"/>
        <v/>
      </c>
      <c r="BL30" s="313" t="str">
        <f t="shared" ca="1" si="15"/>
        <v/>
      </c>
      <c r="BM30" s="313" t="str">
        <f t="shared" ca="1" si="15"/>
        <v/>
      </c>
      <c r="BN30" s="313" t="str">
        <f t="shared" ca="1" si="15"/>
        <v/>
      </c>
      <c r="BO30" s="313" t="str">
        <f t="shared" ca="1" si="15"/>
        <v/>
      </c>
      <c r="BP30" s="312" t="str">
        <f t="shared" ca="1" si="15"/>
        <v/>
      </c>
    </row>
    <row r="31" spans="1:68" s="100" customFormat="1" x14ac:dyDescent="0.25">
      <c r="A31" s="157">
        <v>1978</v>
      </c>
      <c r="B31" s="309">
        <f>'Waste Disposal Data'!AG25*'Waste Disposal Data'!AK25*Short_Metric</f>
        <v>4504.338216135613</v>
      </c>
      <c r="C31" s="311">
        <f t="shared" si="9"/>
        <v>62410.25143270535</v>
      </c>
      <c r="D31" s="311">
        <f ca="1">(((SUM(F31:BN31)/M3_FT3)*g_ft3)/g_mt)*Conversions_Constants!$C$29</f>
        <v>3341.8739192904486</v>
      </c>
      <c r="E31" s="312"/>
      <c r="F31" s="311">
        <f t="shared" ca="1" si="10"/>
        <v>4549.0332880197111</v>
      </c>
      <c r="G31" s="313">
        <f t="shared" ca="1" si="10"/>
        <v>5022.5897577790456</v>
      </c>
      <c r="H31" s="313">
        <f t="shared" ca="1" si="10"/>
        <v>5528.8096471012132</v>
      </c>
      <c r="I31" s="313">
        <f t="shared" ca="1" si="10"/>
        <v>5844.8005575338739</v>
      </c>
      <c r="J31" s="313">
        <f t="shared" ca="1" si="10"/>
        <v>6363.6259314640902</v>
      </c>
      <c r="K31" s="313">
        <f t="shared" ca="1" si="10"/>
        <v>6787.2104250548009</v>
      </c>
      <c r="L31" s="313">
        <f t="shared" ca="1" si="10"/>
        <v>7257.3800794276422</v>
      </c>
      <c r="M31" s="313">
        <f t="shared" ca="1" si="10"/>
        <v>7834.4629389595821</v>
      </c>
      <c r="N31" s="313">
        <f t="shared" ca="1" si="10"/>
        <v>8434.0211232000784</v>
      </c>
      <c r="O31" s="313">
        <f t="shared" ca="1" si="10"/>
        <v>9139.4766365728246</v>
      </c>
      <c r="P31" s="313">
        <f t="shared" ca="1" si="11"/>
        <v>9950.9980262103782</v>
      </c>
      <c r="Q31" s="313">
        <f t="shared" ca="1" si="11"/>
        <v>10948.730271982138</v>
      </c>
      <c r="R31" s="313">
        <f t="shared" ca="1" si="11"/>
        <v>11956.684858088531</v>
      </c>
      <c r="S31" s="313">
        <f t="shared" ca="1" si="11"/>
        <v>12992.43217631588</v>
      </c>
      <c r="T31" s="313">
        <f t="shared" ca="1" si="11"/>
        <v>13996.113907502746</v>
      </c>
      <c r="U31" s="313">
        <f t="shared" ca="1" si="11"/>
        <v>15099.553017760534</v>
      </c>
      <c r="V31" s="313">
        <f t="shared" ca="1" si="11"/>
        <v>16286.578830323819</v>
      </c>
      <c r="W31" s="313">
        <f t="shared" ca="1" si="11"/>
        <v>17484.385112083182</v>
      </c>
      <c r="X31" s="313" t="str">
        <f t="shared" ca="1" si="11"/>
        <v/>
      </c>
      <c r="Y31" s="313" t="str">
        <f t="shared" ca="1" si="11"/>
        <v/>
      </c>
      <c r="Z31" s="313" t="str">
        <f t="shared" ca="1" si="12"/>
        <v/>
      </c>
      <c r="AA31" s="313" t="str">
        <f t="shared" ca="1" si="12"/>
        <v/>
      </c>
      <c r="AB31" s="313" t="str">
        <f t="shared" ca="1" si="12"/>
        <v/>
      </c>
      <c r="AC31" s="313" t="str">
        <f t="shared" ca="1" si="12"/>
        <v/>
      </c>
      <c r="AD31" s="313" t="str">
        <f t="shared" ca="1" si="12"/>
        <v/>
      </c>
      <c r="AE31" s="313" t="str">
        <f t="shared" ca="1" si="12"/>
        <v/>
      </c>
      <c r="AF31" s="313" t="str">
        <f t="shared" ca="1" si="12"/>
        <v/>
      </c>
      <c r="AG31" s="313" t="str">
        <f t="shared" ca="1" si="12"/>
        <v/>
      </c>
      <c r="AH31" s="313" t="str">
        <f t="shared" ca="1" si="12"/>
        <v/>
      </c>
      <c r="AI31" s="313" t="str">
        <f t="shared" ca="1" si="12"/>
        <v/>
      </c>
      <c r="AJ31" s="313" t="str">
        <f t="shared" ca="1" si="13"/>
        <v/>
      </c>
      <c r="AK31" s="313" t="str">
        <f t="shared" ca="1" si="13"/>
        <v/>
      </c>
      <c r="AL31" s="313" t="str">
        <f t="shared" ca="1" si="13"/>
        <v/>
      </c>
      <c r="AM31" s="313" t="str">
        <f t="shared" ca="1" si="13"/>
        <v/>
      </c>
      <c r="AN31" s="313" t="str">
        <f t="shared" ca="1" si="13"/>
        <v/>
      </c>
      <c r="AO31" s="313" t="str">
        <f t="shared" ca="1" si="13"/>
        <v/>
      </c>
      <c r="AP31" s="313" t="str">
        <f t="shared" ca="1" si="13"/>
        <v/>
      </c>
      <c r="AQ31" s="313" t="str">
        <f t="shared" ca="1" si="13"/>
        <v/>
      </c>
      <c r="AR31" s="313" t="str">
        <f t="shared" ca="1" si="13"/>
        <v/>
      </c>
      <c r="AS31" s="313" t="str">
        <f t="shared" ca="1" si="13"/>
        <v/>
      </c>
      <c r="AT31" s="313" t="str">
        <f t="shared" ca="1" si="14"/>
        <v/>
      </c>
      <c r="AU31" s="313" t="str">
        <f t="shared" ca="1" si="14"/>
        <v/>
      </c>
      <c r="AV31" s="313" t="str">
        <f t="shared" ca="1" si="14"/>
        <v/>
      </c>
      <c r="AW31" s="313" t="str">
        <f t="shared" ca="1" si="14"/>
        <v/>
      </c>
      <c r="AX31" s="313" t="str">
        <f t="shared" ca="1" si="14"/>
        <v/>
      </c>
      <c r="AY31" s="313" t="str">
        <f t="shared" ca="1" si="14"/>
        <v/>
      </c>
      <c r="AZ31" s="313" t="str">
        <f t="shared" ca="1" si="14"/>
        <v/>
      </c>
      <c r="BA31" s="313" t="str">
        <f t="shared" ca="1" si="14"/>
        <v/>
      </c>
      <c r="BB31" s="313" t="str">
        <f t="shared" ca="1" si="14"/>
        <v/>
      </c>
      <c r="BC31" s="313" t="str">
        <f t="shared" ca="1" si="14"/>
        <v/>
      </c>
      <c r="BD31" s="313" t="str">
        <f t="shared" ca="1" si="15"/>
        <v/>
      </c>
      <c r="BE31" s="313" t="str">
        <f t="shared" ca="1" si="15"/>
        <v/>
      </c>
      <c r="BF31" s="313" t="str">
        <f t="shared" ca="1" si="15"/>
        <v/>
      </c>
      <c r="BG31" s="313" t="str">
        <f t="shared" ca="1" si="15"/>
        <v/>
      </c>
      <c r="BH31" s="313" t="str">
        <f t="shared" ca="1" si="15"/>
        <v/>
      </c>
      <c r="BI31" s="313" t="str">
        <f t="shared" ca="1" si="15"/>
        <v/>
      </c>
      <c r="BJ31" s="313" t="str">
        <f t="shared" ca="1" si="15"/>
        <v/>
      </c>
      <c r="BK31" s="313" t="str">
        <f t="shared" ca="1" si="15"/>
        <v/>
      </c>
      <c r="BL31" s="313" t="str">
        <f t="shared" ca="1" si="15"/>
        <v/>
      </c>
      <c r="BM31" s="313" t="str">
        <f t="shared" ca="1" si="15"/>
        <v/>
      </c>
      <c r="BN31" s="313" t="str">
        <f t="shared" ca="1" si="15"/>
        <v/>
      </c>
      <c r="BO31" s="313" t="str">
        <f t="shared" ca="1" si="15"/>
        <v/>
      </c>
      <c r="BP31" s="312" t="str">
        <f t="shared" ca="1" si="15"/>
        <v/>
      </c>
    </row>
    <row r="32" spans="1:68" s="100" customFormat="1" x14ac:dyDescent="0.25">
      <c r="A32" s="157">
        <v>1979</v>
      </c>
      <c r="B32" s="309">
        <f>'Waste Disposal Data'!AG26*'Waste Disposal Data'!AK26*Short_Metric</f>
        <v>4681.3375604892381</v>
      </c>
      <c r="C32" s="311">
        <f t="shared" si="9"/>
        <v>67091.588993194586</v>
      </c>
      <c r="D32" s="311">
        <f ca="1">(((SUM(F32:BN32)/M3_FT3)*g_ft3)/g_mt)*Conversions_Constants!$C$29</f>
        <v>3553.969092183193</v>
      </c>
      <c r="E32" s="312"/>
      <c r="F32" s="311">
        <f t="shared" ca="1" si="10"/>
        <v>4370.6631414817348</v>
      </c>
      <c r="G32" s="313">
        <f t="shared" ca="1" si="10"/>
        <v>4825.6511964686979</v>
      </c>
      <c r="H32" s="313">
        <f t="shared" ca="1" si="10"/>
        <v>5312.0219200183501</v>
      </c>
      <c r="I32" s="313">
        <f t="shared" ca="1" si="10"/>
        <v>5615.6226496301415</v>
      </c>
      <c r="J32" s="313">
        <f t="shared" ca="1" si="10"/>
        <v>6114.1045896665555</v>
      </c>
      <c r="K32" s="313">
        <f t="shared" ca="1" si="10"/>
        <v>6521.080097697235</v>
      </c>
      <c r="L32" s="313">
        <f t="shared" ca="1" si="10"/>
        <v>6972.8141362284923</v>
      </c>
      <c r="M32" s="313">
        <f t="shared" ca="1" si="10"/>
        <v>7527.2692531826642</v>
      </c>
      <c r="N32" s="313">
        <f t="shared" ca="1" si="10"/>
        <v>8103.3184247582612</v>
      </c>
      <c r="O32" s="313">
        <f t="shared" ca="1" si="10"/>
        <v>8781.1126317985327</v>
      </c>
      <c r="P32" s="313">
        <f t="shared" ca="1" si="11"/>
        <v>9560.8138126085651</v>
      </c>
      <c r="Q32" s="313">
        <f t="shared" ca="1" si="11"/>
        <v>10519.424417447752</v>
      </c>
      <c r="R32" s="313">
        <f t="shared" ca="1" si="11"/>
        <v>11487.856538924014</v>
      </c>
      <c r="S32" s="313">
        <f t="shared" ca="1" si="11"/>
        <v>12482.991623907079</v>
      </c>
      <c r="T32" s="313">
        <f t="shared" ca="1" si="11"/>
        <v>13447.318431501631</v>
      </c>
      <c r="U32" s="313">
        <f t="shared" ca="1" si="11"/>
        <v>14507.491075384891</v>
      </c>
      <c r="V32" s="313">
        <f t="shared" ca="1" si="11"/>
        <v>15647.972940096928</v>
      </c>
      <c r="W32" s="313">
        <f t="shared" ca="1" si="11"/>
        <v>16798.812565761615</v>
      </c>
      <c r="X32" s="313">
        <f t="shared" ca="1" si="11"/>
        <v>18017.352864542452</v>
      </c>
      <c r="Y32" s="313" t="str">
        <f t="shared" ca="1" si="11"/>
        <v/>
      </c>
      <c r="Z32" s="313" t="str">
        <f t="shared" ca="1" si="12"/>
        <v/>
      </c>
      <c r="AA32" s="313" t="str">
        <f t="shared" ca="1" si="12"/>
        <v/>
      </c>
      <c r="AB32" s="313" t="str">
        <f t="shared" ca="1" si="12"/>
        <v/>
      </c>
      <c r="AC32" s="313" t="str">
        <f t="shared" ca="1" si="12"/>
        <v/>
      </c>
      <c r="AD32" s="313" t="str">
        <f t="shared" ca="1" si="12"/>
        <v/>
      </c>
      <c r="AE32" s="313" t="str">
        <f t="shared" ca="1" si="12"/>
        <v/>
      </c>
      <c r="AF32" s="313" t="str">
        <f t="shared" ca="1" si="12"/>
        <v/>
      </c>
      <c r="AG32" s="313" t="str">
        <f t="shared" ca="1" si="12"/>
        <v/>
      </c>
      <c r="AH32" s="313" t="str">
        <f t="shared" ca="1" si="12"/>
        <v/>
      </c>
      <c r="AI32" s="313" t="str">
        <f t="shared" ca="1" si="12"/>
        <v/>
      </c>
      <c r="AJ32" s="313" t="str">
        <f t="shared" ca="1" si="13"/>
        <v/>
      </c>
      <c r="AK32" s="313" t="str">
        <f t="shared" ca="1" si="13"/>
        <v/>
      </c>
      <c r="AL32" s="313" t="str">
        <f t="shared" ca="1" si="13"/>
        <v/>
      </c>
      <c r="AM32" s="313" t="str">
        <f t="shared" ca="1" si="13"/>
        <v/>
      </c>
      <c r="AN32" s="313" t="str">
        <f t="shared" ca="1" si="13"/>
        <v/>
      </c>
      <c r="AO32" s="313" t="str">
        <f t="shared" ca="1" si="13"/>
        <v/>
      </c>
      <c r="AP32" s="313" t="str">
        <f t="shared" ca="1" si="13"/>
        <v/>
      </c>
      <c r="AQ32" s="313" t="str">
        <f t="shared" ca="1" si="13"/>
        <v/>
      </c>
      <c r="AR32" s="313" t="str">
        <f t="shared" ca="1" si="13"/>
        <v/>
      </c>
      <c r="AS32" s="313" t="str">
        <f t="shared" ca="1" si="13"/>
        <v/>
      </c>
      <c r="AT32" s="313" t="str">
        <f t="shared" ca="1" si="14"/>
        <v/>
      </c>
      <c r="AU32" s="313" t="str">
        <f t="shared" ca="1" si="14"/>
        <v/>
      </c>
      <c r="AV32" s="313" t="str">
        <f t="shared" ca="1" si="14"/>
        <v/>
      </c>
      <c r="AW32" s="313" t="str">
        <f t="shared" ca="1" si="14"/>
        <v/>
      </c>
      <c r="AX32" s="313" t="str">
        <f t="shared" ca="1" si="14"/>
        <v/>
      </c>
      <c r="AY32" s="313" t="str">
        <f t="shared" ca="1" si="14"/>
        <v/>
      </c>
      <c r="AZ32" s="313" t="str">
        <f t="shared" ca="1" si="14"/>
        <v/>
      </c>
      <c r="BA32" s="313" t="str">
        <f t="shared" ca="1" si="14"/>
        <v/>
      </c>
      <c r="BB32" s="313" t="str">
        <f t="shared" ca="1" si="14"/>
        <v/>
      </c>
      <c r="BC32" s="313" t="str">
        <f t="shared" ca="1" si="14"/>
        <v/>
      </c>
      <c r="BD32" s="313" t="str">
        <f t="shared" ca="1" si="15"/>
        <v/>
      </c>
      <c r="BE32" s="313" t="str">
        <f t="shared" ca="1" si="15"/>
        <v/>
      </c>
      <c r="BF32" s="313" t="str">
        <f t="shared" ca="1" si="15"/>
        <v/>
      </c>
      <c r="BG32" s="313" t="str">
        <f t="shared" ca="1" si="15"/>
        <v/>
      </c>
      <c r="BH32" s="313" t="str">
        <f t="shared" ca="1" si="15"/>
        <v/>
      </c>
      <c r="BI32" s="313" t="str">
        <f t="shared" ca="1" si="15"/>
        <v/>
      </c>
      <c r="BJ32" s="313" t="str">
        <f t="shared" ca="1" si="15"/>
        <v/>
      </c>
      <c r="BK32" s="313" t="str">
        <f t="shared" ca="1" si="15"/>
        <v/>
      </c>
      <c r="BL32" s="313" t="str">
        <f t="shared" ca="1" si="15"/>
        <v/>
      </c>
      <c r="BM32" s="313" t="str">
        <f t="shared" ca="1" si="15"/>
        <v/>
      </c>
      <c r="BN32" s="313" t="str">
        <f t="shared" ca="1" si="15"/>
        <v/>
      </c>
      <c r="BO32" s="313" t="str">
        <f t="shared" ca="1" si="15"/>
        <v/>
      </c>
      <c r="BP32" s="312" t="str">
        <f t="shared" ca="1" si="15"/>
        <v/>
      </c>
    </row>
    <row r="33" spans="1:68" s="100" customFormat="1" x14ac:dyDescent="0.25">
      <c r="A33" s="157">
        <v>1980</v>
      </c>
      <c r="B33" s="309">
        <f>'Waste Disposal Data'!AG27*'Waste Disposal Data'!AK27*Short_Metric</f>
        <v>4312.9764456188677</v>
      </c>
      <c r="C33" s="311">
        <f t="shared" si="9"/>
        <v>71404.565438813457</v>
      </c>
      <c r="D33" s="311">
        <f ca="1">(((SUM(F33:BN33)/M3_FT3)*g_ft3)/g_mt)*Conversions_Constants!$C$29</f>
        <v>3771.2313680098168</v>
      </c>
      <c r="E33" s="312"/>
      <c r="F33" s="311">
        <f t="shared" ref="F33:O42" ca="1" si="16">IF(F$12&gt;=$A33,"",INDIRECT("B"&amp;F$11)*L*((EXP(-k*((($A33)-1)-F$12)))-(EXP(-k*($A33-F$12))))/$F$10)</f>
        <v>4199.286988427968</v>
      </c>
      <c r="G33" s="313">
        <f t="shared" ca="1" si="16"/>
        <v>4636.4347065999264</v>
      </c>
      <c r="H33" s="313">
        <f t="shared" ca="1" si="16"/>
        <v>5103.7345612992403</v>
      </c>
      <c r="I33" s="313">
        <f t="shared" ca="1" si="16"/>
        <v>5395.4309360292482</v>
      </c>
      <c r="J33" s="313">
        <f t="shared" ca="1" si="16"/>
        <v>5874.3671196243595</v>
      </c>
      <c r="K33" s="313">
        <f t="shared" ca="1" si="16"/>
        <v>6265.3848897338949</v>
      </c>
      <c r="L33" s="313">
        <f t="shared" ca="1" si="16"/>
        <v>6699.4061832603957</v>
      </c>
      <c r="M33" s="313">
        <f t="shared" ca="1" si="16"/>
        <v>7232.1208041138625</v>
      </c>
      <c r="N33" s="313">
        <f t="shared" ca="1" si="16"/>
        <v>7785.5827645962036</v>
      </c>
      <c r="O33" s="313">
        <f t="shared" ca="1" si="16"/>
        <v>8436.8002806391032</v>
      </c>
      <c r="P33" s="313">
        <f t="shared" ref="P33:Y42" ca="1" si="17">IF(P$12&gt;=$A33,"",INDIRECT("B"&amp;P$11)*L*((EXP(-k*((($A33)-1)-P$12)))-(EXP(-k*($A33-P$12))))/$F$10)</f>
        <v>9185.9289408559362</v>
      </c>
      <c r="Q33" s="313">
        <f t="shared" ca="1" si="17"/>
        <v>10106.951886244902</v>
      </c>
      <c r="R33" s="313">
        <f t="shared" ca="1" si="17"/>
        <v>11037.411241095122</v>
      </c>
      <c r="S33" s="313">
        <f t="shared" ca="1" si="17"/>
        <v>11993.526521276894</v>
      </c>
      <c r="T33" s="313">
        <f t="shared" ca="1" si="17"/>
        <v>12920.041533905094</v>
      </c>
      <c r="U33" s="313">
        <f t="shared" ca="1" si="17"/>
        <v>13938.644213826421</v>
      </c>
      <c r="V33" s="313">
        <f t="shared" ca="1" si="17"/>
        <v>15034.407144986435</v>
      </c>
      <c r="W33" s="313">
        <f t="shared" ca="1" si="17"/>
        <v>16140.121703483106</v>
      </c>
      <c r="X33" s="313">
        <f t="shared" ca="1" si="17"/>
        <v>17310.882353733232</v>
      </c>
      <c r="Y33" s="313">
        <f t="shared" ca="1" si="17"/>
        <v>18725.350241956952</v>
      </c>
      <c r="Z33" s="313" t="str">
        <f t="shared" ref="Z33:AI42" ca="1" si="18">IF(Z$12&gt;=$A33,"",INDIRECT("B"&amp;Z$11)*L*((EXP(-k*((($A33)-1)-Z$12)))-(EXP(-k*($A33-Z$12))))/$F$10)</f>
        <v/>
      </c>
      <c r="AA33" s="313" t="str">
        <f t="shared" ca="1" si="18"/>
        <v/>
      </c>
      <c r="AB33" s="313" t="str">
        <f t="shared" ca="1" si="18"/>
        <v/>
      </c>
      <c r="AC33" s="313" t="str">
        <f t="shared" ca="1" si="18"/>
        <v/>
      </c>
      <c r="AD33" s="313" t="str">
        <f t="shared" ca="1" si="18"/>
        <v/>
      </c>
      <c r="AE33" s="313" t="str">
        <f t="shared" ca="1" si="18"/>
        <v/>
      </c>
      <c r="AF33" s="313" t="str">
        <f t="shared" ca="1" si="18"/>
        <v/>
      </c>
      <c r="AG33" s="313" t="str">
        <f t="shared" ca="1" si="18"/>
        <v/>
      </c>
      <c r="AH33" s="313" t="str">
        <f t="shared" ca="1" si="18"/>
        <v/>
      </c>
      <c r="AI33" s="313" t="str">
        <f t="shared" ca="1" si="18"/>
        <v/>
      </c>
      <c r="AJ33" s="313" t="str">
        <f t="shared" ref="AJ33:AS42" ca="1" si="19">IF(AJ$12&gt;=$A33,"",INDIRECT("B"&amp;AJ$11)*L*((EXP(-k*((($A33)-1)-AJ$12)))-(EXP(-k*($A33-AJ$12))))/$F$10)</f>
        <v/>
      </c>
      <c r="AK33" s="313" t="str">
        <f t="shared" ca="1" si="19"/>
        <v/>
      </c>
      <c r="AL33" s="313" t="str">
        <f t="shared" ca="1" si="19"/>
        <v/>
      </c>
      <c r="AM33" s="313" t="str">
        <f t="shared" ca="1" si="19"/>
        <v/>
      </c>
      <c r="AN33" s="313" t="str">
        <f t="shared" ca="1" si="19"/>
        <v/>
      </c>
      <c r="AO33" s="313" t="str">
        <f t="shared" ca="1" si="19"/>
        <v/>
      </c>
      <c r="AP33" s="313" t="str">
        <f t="shared" ca="1" si="19"/>
        <v/>
      </c>
      <c r="AQ33" s="313" t="str">
        <f t="shared" ca="1" si="19"/>
        <v/>
      </c>
      <c r="AR33" s="313" t="str">
        <f t="shared" ca="1" si="19"/>
        <v/>
      </c>
      <c r="AS33" s="313" t="str">
        <f t="shared" ca="1" si="19"/>
        <v/>
      </c>
      <c r="AT33" s="313" t="str">
        <f t="shared" ref="AT33:BC42" ca="1" si="20">IF(AT$12&gt;=$A33,"",INDIRECT("B"&amp;AT$11)*L*((EXP(-k*((($A33)-1)-AT$12)))-(EXP(-k*($A33-AT$12))))/$F$10)</f>
        <v/>
      </c>
      <c r="AU33" s="313" t="str">
        <f t="shared" ca="1" si="20"/>
        <v/>
      </c>
      <c r="AV33" s="313" t="str">
        <f t="shared" ca="1" si="20"/>
        <v/>
      </c>
      <c r="AW33" s="313" t="str">
        <f t="shared" ca="1" si="20"/>
        <v/>
      </c>
      <c r="AX33" s="313" t="str">
        <f t="shared" ca="1" si="20"/>
        <v/>
      </c>
      <c r="AY33" s="313" t="str">
        <f t="shared" ca="1" si="20"/>
        <v/>
      </c>
      <c r="AZ33" s="313" t="str">
        <f t="shared" ca="1" si="20"/>
        <v/>
      </c>
      <c r="BA33" s="313" t="str">
        <f t="shared" ca="1" si="20"/>
        <v/>
      </c>
      <c r="BB33" s="313" t="str">
        <f t="shared" ca="1" si="20"/>
        <v/>
      </c>
      <c r="BC33" s="313" t="str">
        <f t="shared" ca="1" si="20"/>
        <v/>
      </c>
      <c r="BD33" s="313" t="str">
        <f t="shared" ref="BD33:BP42" ca="1" si="21">IF(BD$12&gt;=$A33,"",INDIRECT("B"&amp;BD$11)*L*((EXP(-k*((($A33)-1)-BD$12)))-(EXP(-k*($A33-BD$12))))/$F$10)</f>
        <v/>
      </c>
      <c r="BE33" s="313" t="str">
        <f t="shared" ca="1" si="21"/>
        <v/>
      </c>
      <c r="BF33" s="313" t="str">
        <f t="shared" ca="1" si="21"/>
        <v/>
      </c>
      <c r="BG33" s="313" t="str">
        <f t="shared" ca="1" si="21"/>
        <v/>
      </c>
      <c r="BH33" s="313" t="str">
        <f t="shared" ca="1" si="21"/>
        <v/>
      </c>
      <c r="BI33" s="313" t="str">
        <f t="shared" ca="1" si="21"/>
        <v/>
      </c>
      <c r="BJ33" s="313" t="str">
        <f t="shared" ca="1" si="21"/>
        <v/>
      </c>
      <c r="BK33" s="313" t="str">
        <f t="shared" ca="1" si="21"/>
        <v/>
      </c>
      <c r="BL33" s="313" t="str">
        <f t="shared" ca="1" si="21"/>
        <v/>
      </c>
      <c r="BM33" s="313" t="str">
        <f t="shared" ca="1" si="21"/>
        <v/>
      </c>
      <c r="BN33" s="313" t="str">
        <f t="shared" ca="1" si="21"/>
        <v/>
      </c>
      <c r="BO33" s="313" t="str">
        <f t="shared" ca="1" si="21"/>
        <v/>
      </c>
      <c r="BP33" s="312" t="str">
        <f t="shared" ca="1" si="21"/>
        <v/>
      </c>
    </row>
    <row r="34" spans="1:68" s="100" customFormat="1" x14ac:dyDescent="0.25">
      <c r="A34" s="157">
        <v>1981</v>
      </c>
      <c r="B34" s="309">
        <f>'Waste Disposal Data'!AG28*'Waste Disposal Data'!AK28*Short_Metric</f>
        <v>4445.3831355169359</v>
      </c>
      <c r="C34" s="311">
        <f t="shared" si="9"/>
        <v>75849.948574330396</v>
      </c>
      <c r="D34" s="311">
        <f ca="1">(((SUM(F34:BN34)/M3_FT3)*g_ft3)/g_mt)*Conversions_Constants!$C$29</f>
        <v>3951.9136185927587</v>
      </c>
      <c r="E34" s="312"/>
      <c r="F34" s="311">
        <f t="shared" ca="1" si="16"/>
        <v>4034.6305904513338</v>
      </c>
      <c r="G34" s="313">
        <f t="shared" ca="1" si="16"/>
        <v>4454.6375014205096</v>
      </c>
      <c r="H34" s="313">
        <f t="shared" ca="1" si="16"/>
        <v>4903.614266733056</v>
      </c>
      <c r="I34" s="313">
        <f t="shared" ca="1" si="16"/>
        <v>5183.8730630125992</v>
      </c>
      <c r="J34" s="313">
        <f t="shared" ca="1" si="16"/>
        <v>5644.0298902387594</v>
      </c>
      <c r="K34" s="313">
        <f t="shared" ca="1" si="16"/>
        <v>6019.715634280853</v>
      </c>
      <c r="L34" s="313">
        <f t="shared" ca="1" si="16"/>
        <v>6436.7187094683541</v>
      </c>
      <c r="M34" s="313">
        <f t="shared" ca="1" si="16"/>
        <v>6948.5452912664414</v>
      </c>
      <c r="N34" s="313">
        <f t="shared" ca="1" si="16"/>
        <v>7480.3056978703444</v>
      </c>
      <c r="O34" s="313">
        <f t="shared" ca="1" si="16"/>
        <v>8105.988609875435</v>
      </c>
      <c r="P34" s="313">
        <f t="shared" ca="1" si="17"/>
        <v>8825.7435151780792</v>
      </c>
      <c r="Q34" s="313">
        <f t="shared" ca="1" si="17"/>
        <v>9710.6526343247206</v>
      </c>
      <c r="R34" s="313">
        <f t="shared" ca="1" si="17"/>
        <v>10604.628156025354</v>
      </c>
      <c r="S34" s="313">
        <f t="shared" ca="1" si="17"/>
        <v>11523.253619836107</v>
      </c>
      <c r="T34" s="313">
        <f t="shared" ca="1" si="17"/>
        <v>12413.43945918546</v>
      </c>
      <c r="U34" s="313">
        <f t="shared" ca="1" si="17"/>
        <v>13392.102156746005</v>
      </c>
      <c r="V34" s="313">
        <f t="shared" ca="1" si="17"/>
        <v>14444.899608819236</v>
      </c>
      <c r="W34" s="313">
        <f t="shared" ca="1" si="17"/>
        <v>15507.258479339749</v>
      </c>
      <c r="X34" s="313">
        <f t="shared" ca="1" si="17"/>
        <v>16632.112947875205</v>
      </c>
      <c r="Y34" s="313">
        <f t="shared" ca="1" si="17"/>
        <v>17991.118756900625</v>
      </c>
      <c r="Z34" s="313">
        <f t="shared" ca="1" si="18"/>
        <v>17251.905782475471</v>
      </c>
      <c r="AA34" s="313" t="str">
        <f t="shared" ca="1" si="18"/>
        <v/>
      </c>
      <c r="AB34" s="313" t="str">
        <f t="shared" ca="1" si="18"/>
        <v/>
      </c>
      <c r="AC34" s="313" t="str">
        <f t="shared" ca="1" si="18"/>
        <v/>
      </c>
      <c r="AD34" s="313" t="str">
        <f t="shared" ca="1" si="18"/>
        <v/>
      </c>
      <c r="AE34" s="313" t="str">
        <f t="shared" ca="1" si="18"/>
        <v/>
      </c>
      <c r="AF34" s="313" t="str">
        <f t="shared" ca="1" si="18"/>
        <v/>
      </c>
      <c r="AG34" s="313" t="str">
        <f t="shared" ca="1" si="18"/>
        <v/>
      </c>
      <c r="AH34" s="313" t="str">
        <f t="shared" ca="1" si="18"/>
        <v/>
      </c>
      <c r="AI34" s="313" t="str">
        <f t="shared" ca="1" si="18"/>
        <v/>
      </c>
      <c r="AJ34" s="313" t="str">
        <f t="shared" ca="1" si="19"/>
        <v/>
      </c>
      <c r="AK34" s="313" t="str">
        <f t="shared" ca="1" si="19"/>
        <v/>
      </c>
      <c r="AL34" s="313" t="str">
        <f t="shared" ca="1" si="19"/>
        <v/>
      </c>
      <c r="AM34" s="313" t="str">
        <f t="shared" ca="1" si="19"/>
        <v/>
      </c>
      <c r="AN34" s="313" t="str">
        <f t="shared" ca="1" si="19"/>
        <v/>
      </c>
      <c r="AO34" s="313" t="str">
        <f t="shared" ca="1" si="19"/>
        <v/>
      </c>
      <c r="AP34" s="313" t="str">
        <f t="shared" ca="1" si="19"/>
        <v/>
      </c>
      <c r="AQ34" s="313" t="str">
        <f t="shared" ca="1" si="19"/>
        <v/>
      </c>
      <c r="AR34" s="313" t="str">
        <f t="shared" ca="1" si="19"/>
        <v/>
      </c>
      <c r="AS34" s="313" t="str">
        <f t="shared" ca="1" si="19"/>
        <v/>
      </c>
      <c r="AT34" s="313" t="str">
        <f t="shared" ca="1" si="20"/>
        <v/>
      </c>
      <c r="AU34" s="313" t="str">
        <f t="shared" ca="1" si="20"/>
        <v/>
      </c>
      <c r="AV34" s="313" t="str">
        <f t="shared" ca="1" si="20"/>
        <v/>
      </c>
      <c r="AW34" s="313" t="str">
        <f t="shared" ca="1" si="20"/>
        <v/>
      </c>
      <c r="AX34" s="313" t="str">
        <f t="shared" ca="1" si="20"/>
        <v/>
      </c>
      <c r="AY34" s="313" t="str">
        <f t="shared" ca="1" si="20"/>
        <v/>
      </c>
      <c r="AZ34" s="313" t="str">
        <f t="shared" ca="1" si="20"/>
        <v/>
      </c>
      <c r="BA34" s="313" t="str">
        <f t="shared" ca="1" si="20"/>
        <v/>
      </c>
      <c r="BB34" s="313" t="str">
        <f t="shared" ca="1" si="20"/>
        <v/>
      </c>
      <c r="BC34" s="313" t="str">
        <f t="shared" ca="1" si="20"/>
        <v/>
      </c>
      <c r="BD34" s="313" t="str">
        <f t="shared" ca="1" si="21"/>
        <v/>
      </c>
      <c r="BE34" s="313" t="str">
        <f t="shared" ca="1" si="21"/>
        <v/>
      </c>
      <c r="BF34" s="313" t="str">
        <f t="shared" ca="1" si="21"/>
        <v/>
      </c>
      <c r="BG34" s="313" t="str">
        <f t="shared" ca="1" si="21"/>
        <v/>
      </c>
      <c r="BH34" s="313" t="str">
        <f t="shared" ca="1" si="21"/>
        <v/>
      </c>
      <c r="BI34" s="313" t="str">
        <f t="shared" ca="1" si="21"/>
        <v/>
      </c>
      <c r="BJ34" s="313" t="str">
        <f t="shared" ca="1" si="21"/>
        <v/>
      </c>
      <c r="BK34" s="313" t="str">
        <f t="shared" ca="1" si="21"/>
        <v/>
      </c>
      <c r="BL34" s="313" t="str">
        <f t="shared" ca="1" si="21"/>
        <v/>
      </c>
      <c r="BM34" s="313" t="str">
        <f t="shared" ca="1" si="21"/>
        <v/>
      </c>
      <c r="BN34" s="313" t="str">
        <f t="shared" ca="1" si="21"/>
        <v/>
      </c>
      <c r="BO34" s="313" t="str">
        <f t="shared" ca="1" si="21"/>
        <v/>
      </c>
      <c r="BP34" s="312" t="str">
        <f t="shared" ca="1" si="21"/>
        <v/>
      </c>
    </row>
    <row r="35" spans="1:68" s="100" customFormat="1" x14ac:dyDescent="0.25">
      <c r="A35" s="157">
        <v>1982</v>
      </c>
      <c r="B35" s="309">
        <f>'Waste Disposal Data'!AG29*'Waste Disposal Data'!AK29*Short_Metric</f>
        <v>4579.9722137889594</v>
      </c>
      <c r="C35" s="311">
        <f t="shared" si="9"/>
        <v>80429.920788119358</v>
      </c>
      <c r="D35" s="311">
        <f ca="1">(((SUM(F35:BN35)/M3_FT3)*g_ft3)/g_mt)*Conversions_Constants!$C$29</f>
        <v>4135.5977067556041</v>
      </c>
      <c r="E35" s="312"/>
      <c r="F35" s="311">
        <f t="shared" ca="1" si="16"/>
        <v>3876.4304621865631</v>
      </c>
      <c r="G35" s="313">
        <f t="shared" ca="1" si="16"/>
        <v>4279.9686666166954</v>
      </c>
      <c r="H35" s="313">
        <f t="shared" ca="1" si="16"/>
        <v>4711.340801153784</v>
      </c>
      <c r="I35" s="313">
        <f t="shared" ca="1" si="16"/>
        <v>4980.6104928487412</v>
      </c>
      <c r="J35" s="313">
        <f t="shared" ca="1" si="16"/>
        <v>5422.7243128014079</v>
      </c>
      <c r="K35" s="313">
        <f t="shared" ca="1" si="16"/>
        <v>5783.6792081171961</v>
      </c>
      <c r="L35" s="313">
        <f t="shared" ca="1" si="16"/>
        <v>6184.3313588513493</v>
      </c>
      <c r="M35" s="313">
        <f t="shared" ca="1" si="16"/>
        <v>6676.0889333203913</v>
      </c>
      <c r="N35" s="313">
        <f t="shared" ca="1" si="16"/>
        <v>7186.9987161448107</v>
      </c>
      <c r="O35" s="313">
        <f t="shared" ca="1" si="16"/>
        <v>7788.1482502573017</v>
      </c>
      <c r="P35" s="313">
        <f t="shared" ca="1" si="17"/>
        <v>8479.6811620502285</v>
      </c>
      <c r="Q35" s="313">
        <f t="shared" ca="1" si="17"/>
        <v>9329.8924983358884</v>
      </c>
      <c r="R35" s="313">
        <f t="shared" ca="1" si="17"/>
        <v>10188.814738446497</v>
      </c>
      <c r="S35" s="313">
        <f t="shared" ca="1" si="17"/>
        <v>11071.420382612336</v>
      </c>
      <c r="T35" s="313">
        <f t="shared" ca="1" si="17"/>
        <v>11926.701535942084</v>
      </c>
      <c r="U35" s="313">
        <f t="shared" ca="1" si="17"/>
        <v>12866.990320250676</v>
      </c>
      <c r="V35" s="313">
        <f t="shared" ca="1" si="17"/>
        <v>13878.506993768984</v>
      </c>
      <c r="W35" s="313">
        <f t="shared" ca="1" si="17"/>
        <v>14899.210177154986</v>
      </c>
      <c r="X35" s="313">
        <f t="shared" ca="1" si="17"/>
        <v>15979.958471107087</v>
      </c>
      <c r="Y35" s="313">
        <f t="shared" ca="1" si="17"/>
        <v>17285.676900165399</v>
      </c>
      <c r="Z35" s="313">
        <f t="shared" ca="1" si="18"/>
        <v>16575.448881053315</v>
      </c>
      <c r="AA35" s="313">
        <f t="shared" ca="1" si="18"/>
        <v>17781.532542067744</v>
      </c>
      <c r="AB35" s="313" t="str">
        <f t="shared" ca="1" si="18"/>
        <v/>
      </c>
      <c r="AC35" s="313" t="str">
        <f t="shared" ca="1" si="18"/>
        <v/>
      </c>
      <c r="AD35" s="313" t="str">
        <f t="shared" ca="1" si="18"/>
        <v/>
      </c>
      <c r="AE35" s="313" t="str">
        <f t="shared" ca="1" si="18"/>
        <v/>
      </c>
      <c r="AF35" s="313" t="str">
        <f t="shared" ca="1" si="18"/>
        <v/>
      </c>
      <c r="AG35" s="313" t="str">
        <f t="shared" ca="1" si="18"/>
        <v/>
      </c>
      <c r="AH35" s="313" t="str">
        <f t="shared" ca="1" si="18"/>
        <v/>
      </c>
      <c r="AI35" s="313" t="str">
        <f t="shared" ca="1" si="18"/>
        <v/>
      </c>
      <c r="AJ35" s="313" t="str">
        <f t="shared" ca="1" si="19"/>
        <v/>
      </c>
      <c r="AK35" s="313" t="str">
        <f t="shared" ca="1" si="19"/>
        <v/>
      </c>
      <c r="AL35" s="313" t="str">
        <f t="shared" ca="1" si="19"/>
        <v/>
      </c>
      <c r="AM35" s="313" t="str">
        <f t="shared" ca="1" si="19"/>
        <v/>
      </c>
      <c r="AN35" s="313" t="str">
        <f t="shared" ca="1" si="19"/>
        <v/>
      </c>
      <c r="AO35" s="313" t="str">
        <f t="shared" ca="1" si="19"/>
        <v/>
      </c>
      <c r="AP35" s="313" t="str">
        <f t="shared" ca="1" si="19"/>
        <v/>
      </c>
      <c r="AQ35" s="313" t="str">
        <f t="shared" ca="1" si="19"/>
        <v/>
      </c>
      <c r="AR35" s="313" t="str">
        <f t="shared" ca="1" si="19"/>
        <v/>
      </c>
      <c r="AS35" s="313" t="str">
        <f t="shared" ca="1" si="19"/>
        <v/>
      </c>
      <c r="AT35" s="313" t="str">
        <f t="shared" ca="1" si="20"/>
        <v/>
      </c>
      <c r="AU35" s="313" t="str">
        <f t="shared" ca="1" si="20"/>
        <v/>
      </c>
      <c r="AV35" s="313" t="str">
        <f t="shared" ca="1" si="20"/>
        <v/>
      </c>
      <c r="AW35" s="313" t="str">
        <f t="shared" ca="1" si="20"/>
        <v/>
      </c>
      <c r="AX35" s="313" t="str">
        <f t="shared" ca="1" si="20"/>
        <v/>
      </c>
      <c r="AY35" s="313" t="str">
        <f t="shared" ca="1" si="20"/>
        <v/>
      </c>
      <c r="AZ35" s="313" t="str">
        <f t="shared" ca="1" si="20"/>
        <v/>
      </c>
      <c r="BA35" s="313" t="str">
        <f t="shared" ca="1" si="20"/>
        <v/>
      </c>
      <c r="BB35" s="313" t="str">
        <f t="shared" ca="1" si="20"/>
        <v/>
      </c>
      <c r="BC35" s="313" t="str">
        <f t="shared" ca="1" si="20"/>
        <v/>
      </c>
      <c r="BD35" s="313" t="str">
        <f t="shared" ca="1" si="21"/>
        <v/>
      </c>
      <c r="BE35" s="313" t="str">
        <f t="shared" ca="1" si="21"/>
        <v/>
      </c>
      <c r="BF35" s="313" t="str">
        <f t="shared" ca="1" si="21"/>
        <v/>
      </c>
      <c r="BG35" s="313" t="str">
        <f t="shared" ca="1" si="21"/>
        <v/>
      </c>
      <c r="BH35" s="313" t="str">
        <f t="shared" ca="1" si="21"/>
        <v/>
      </c>
      <c r="BI35" s="313" t="str">
        <f t="shared" ca="1" si="21"/>
        <v/>
      </c>
      <c r="BJ35" s="313" t="str">
        <f t="shared" ca="1" si="21"/>
        <v/>
      </c>
      <c r="BK35" s="313" t="str">
        <f t="shared" ca="1" si="21"/>
        <v/>
      </c>
      <c r="BL35" s="313" t="str">
        <f t="shared" ca="1" si="21"/>
        <v/>
      </c>
      <c r="BM35" s="313" t="str">
        <f t="shared" ca="1" si="21"/>
        <v/>
      </c>
      <c r="BN35" s="313" t="str">
        <f t="shared" ca="1" si="21"/>
        <v/>
      </c>
      <c r="BO35" s="313" t="str">
        <f t="shared" ca="1" si="21"/>
        <v/>
      </c>
      <c r="BP35" s="312" t="str">
        <f t="shared" ca="1" si="21"/>
        <v/>
      </c>
    </row>
    <row r="36" spans="1:68" s="100" customFormat="1" x14ac:dyDescent="0.25">
      <c r="A36" s="157">
        <v>1983</v>
      </c>
      <c r="B36" s="309">
        <f>'Waste Disposal Data'!AG30*'Waste Disposal Data'!AK30*Short_Metric</f>
        <v>4917.156368629644</v>
      </c>
      <c r="C36" s="311">
        <f t="shared" si="9"/>
        <v>85347.077156749001</v>
      </c>
      <c r="D36" s="311">
        <f ca="1">(((SUM(F36:BN36)/M3_FT3)*g_ft3)/g_mt)*Conversions_Constants!$C$29</f>
        <v>4322.3321789613583</v>
      </c>
      <c r="E36" s="312"/>
      <c r="F36" s="311">
        <f t="shared" ca="1" si="16"/>
        <v>3724.4334496772149</v>
      </c>
      <c r="G36" s="313">
        <f t="shared" ca="1" si="16"/>
        <v>4112.1486947881922</v>
      </c>
      <c r="H36" s="313">
        <f t="shared" ca="1" si="16"/>
        <v>4526.6064859959779</v>
      </c>
      <c r="I36" s="313">
        <f t="shared" ca="1" si="16"/>
        <v>4785.3179620603187</v>
      </c>
      <c r="J36" s="313">
        <f t="shared" ca="1" si="16"/>
        <v>5210.0962511741636</v>
      </c>
      <c r="K36" s="313">
        <f t="shared" ca="1" si="16"/>
        <v>5556.8979026038332</v>
      </c>
      <c r="L36" s="313">
        <f t="shared" ca="1" si="16"/>
        <v>5941.8402578029363</v>
      </c>
      <c r="M36" s="313">
        <f t="shared" ca="1" si="16"/>
        <v>6414.3157419759127</v>
      </c>
      <c r="N36" s="313">
        <f t="shared" ca="1" si="16"/>
        <v>6905.1924656732299</v>
      </c>
      <c r="O36" s="313">
        <f t="shared" ca="1" si="16"/>
        <v>7482.7705893998955</v>
      </c>
      <c r="P36" s="313">
        <f t="shared" ca="1" si="17"/>
        <v>8147.1881078767201</v>
      </c>
      <c r="Q36" s="313">
        <f t="shared" ca="1" si="17"/>
        <v>8964.0621808276373</v>
      </c>
      <c r="R36" s="313">
        <f t="shared" ca="1" si="17"/>
        <v>9789.3055981789475</v>
      </c>
      <c r="S36" s="313">
        <f t="shared" ca="1" si="17"/>
        <v>10637.303780029668</v>
      </c>
      <c r="T36" s="313">
        <f t="shared" ca="1" si="17"/>
        <v>11459.048879654973</v>
      </c>
      <c r="U36" s="313">
        <f t="shared" ca="1" si="17"/>
        <v>12362.468413371984</v>
      </c>
      <c r="V36" s="313">
        <f t="shared" ca="1" si="17"/>
        <v>13334.322950814967</v>
      </c>
      <c r="W36" s="313">
        <f t="shared" ca="1" si="17"/>
        <v>14315.003789921262</v>
      </c>
      <c r="X36" s="313">
        <f t="shared" ca="1" si="17"/>
        <v>15353.375337132435</v>
      </c>
      <c r="Y36" s="313">
        <f t="shared" ca="1" si="17"/>
        <v>16607.895814278156</v>
      </c>
      <c r="Z36" s="313">
        <f t="shared" ca="1" si="18"/>
        <v>15925.516234125223</v>
      </c>
      <c r="AA36" s="313">
        <f t="shared" ca="1" si="18"/>
        <v>17084.308678362035</v>
      </c>
      <c r="AB36" s="313">
        <f t="shared" ca="1" si="18"/>
        <v>18319.888855155838</v>
      </c>
      <c r="AC36" s="313" t="str">
        <f t="shared" ca="1" si="18"/>
        <v/>
      </c>
      <c r="AD36" s="313" t="str">
        <f t="shared" ca="1" si="18"/>
        <v/>
      </c>
      <c r="AE36" s="313" t="str">
        <f t="shared" ca="1" si="18"/>
        <v/>
      </c>
      <c r="AF36" s="313" t="str">
        <f t="shared" ca="1" si="18"/>
        <v/>
      </c>
      <c r="AG36" s="313" t="str">
        <f t="shared" ca="1" si="18"/>
        <v/>
      </c>
      <c r="AH36" s="313" t="str">
        <f t="shared" ca="1" si="18"/>
        <v/>
      </c>
      <c r="AI36" s="313" t="str">
        <f t="shared" ca="1" si="18"/>
        <v/>
      </c>
      <c r="AJ36" s="313" t="str">
        <f t="shared" ca="1" si="19"/>
        <v/>
      </c>
      <c r="AK36" s="313" t="str">
        <f t="shared" ca="1" si="19"/>
        <v/>
      </c>
      <c r="AL36" s="313" t="str">
        <f t="shared" ca="1" si="19"/>
        <v/>
      </c>
      <c r="AM36" s="313" t="str">
        <f t="shared" ca="1" si="19"/>
        <v/>
      </c>
      <c r="AN36" s="313" t="str">
        <f t="shared" ca="1" si="19"/>
        <v/>
      </c>
      <c r="AO36" s="313" t="str">
        <f t="shared" ca="1" si="19"/>
        <v/>
      </c>
      <c r="AP36" s="313" t="str">
        <f t="shared" ca="1" si="19"/>
        <v/>
      </c>
      <c r="AQ36" s="313" t="str">
        <f t="shared" ca="1" si="19"/>
        <v/>
      </c>
      <c r="AR36" s="313" t="str">
        <f t="shared" ca="1" si="19"/>
        <v/>
      </c>
      <c r="AS36" s="313" t="str">
        <f t="shared" ca="1" si="19"/>
        <v/>
      </c>
      <c r="AT36" s="313" t="str">
        <f t="shared" ca="1" si="20"/>
        <v/>
      </c>
      <c r="AU36" s="313" t="str">
        <f t="shared" ca="1" si="20"/>
        <v/>
      </c>
      <c r="AV36" s="313" t="str">
        <f t="shared" ca="1" si="20"/>
        <v/>
      </c>
      <c r="AW36" s="313" t="str">
        <f t="shared" ca="1" si="20"/>
        <v/>
      </c>
      <c r="AX36" s="313" t="str">
        <f t="shared" ca="1" si="20"/>
        <v/>
      </c>
      <c r="AY36" s="313" t="str">
        <f t="shared" ca="1" si="20"/>
        <v/>
      </c>
      <c r="AZ36" s="313" t="str">
        <f t="shared" ca="1" si="20"/>
        <v/>
      </c>
      <c r="BA36" s="313" t="str">
        <f t="shared" ca="1" si="20"/>
        <v/>
      </c>
      <c r="BB36" s="313" t="str">
        <f t="shared" ca="1" si="20"/>
        <v/>
      </c>
      <c r="BC36" s="313" t="str">
        <f t="shared" ca="1" si="20"/>
        <v/>
      </c>
      <c r="BD36" s="313" t="str">
        <f t="shared" ca="1" si="21"/>
        <v/>
      </c>
      <c r="BE36" s="313" t="str">
        <f t="shared" ca="1" si="21"/>
        <v/>
      </c>
      <c r="BF36" s="313" t="str">
        <f t="shared" ca="1" si="21"/>
        <v/>
      </c>
      <c r="BG36" s="313" t="str">
        <f t="shared" ca="1" si="21"/>
        <v/>
      </c>
      <c r="BH36" s="313" t="str">
        <f t="shared" ca="1" si="21"/>
        <v/>
      </c>
      <c r="BI36" s="313" t="str">
        <f t="shared" ca="1" si="21"/>
        <v/>
      </c>
      <c r="BJ36" s="313" t="str">
        <f t="shared" ca="1" si="21"/>
        <v/>
      </c>
      <c r="BK36" s="313" t="str">
        <f t="shared" ca="1" si="21"/>
        <v/>
      </c>
      <c r="BL36" s="313" t="str">
        <f t="shared" ca="1" si="21"/>
        <v/>
      </c>
      <c r="BM36" s="313" t="str">
        <f t="shared" ca="1" si="21"/>
        <v/>
      </c>
      <c r="BN36" s="313" t="str">
        <f t="shared" ca="1" si="21"/>
        <v/>
      </c>
      <c r="BO36" s="313" t="str">
        <f t="shared" ca="1" si="21"/>
        <v/>
      </c>
      <c r="BP36" s="312" t="str">
        <f t="shared" ca="1" si="21"/>
        <v/>
      </c>
    </row>
    <row r="37" spans="1:68" s="100" customFormat="1" x14ac:dyDescent="0.25">
      <c r="A37" s="157">
        <v>1984</v>
      </c>
      <c r="B37" s="309">
        <f>'Waste Disposal Data'!AG31*'Waste Disposal Data'!AK31*Short_Metric</f>
        <v>5262.2057306669285</v>
      </c>
      <c r="C37" s="311">
        <f t="shared" si="9"/>
        <v>90609.282887415931</v>
      </c>
      <c r="D37" s="311">
        <f ca="1">(((SUM(F37:BN37)/M3_FT3)*g_ft3)/g_mt)*Conversions_Constants!$C$29</f>
        <v>4527.4307357852804</v>
      </c>
      <c r="E37" s="312"/>
      <c r="F37" s="311">
        <f t="shared" ca="1" si="16"/>
        <v>3578.3963252754957</v>
      </c>
      <c r="G37" s="313">
        <f t="shared" ca="1" si="16"/>
        <v>3950.9090381765113</v>
      </c>
      <c r="H37" s="313">
        <f t="shared" ca="1" si="16"/>
        <v>4349.1157069433657</v>
      </c>
      <c r="I37" s="313">
        <f t="shared" ca="1" si="16"/>
        <v>4597.6829609334472</v>
      </c>
      <c r="J37" s="313">
        <f t="shared" ca="1" si="16"/>
        <v>5005.8054550952465</v>
      </c>
      <c r="K37" s="313">
        <f t="shared" ca="1" si="16"/>
        <v>5339.0088192694911</v>
      </c>
      <c r="L37" s="313">
        <f t="shared" ca="1" si="16"/>
        <v>5708.8573688271381</v>
      </c>
      <c r="M37" s="313">
        <f t="shared" ca="1" si="16"/>
        <v>6162.8068242789805</v>
      </c>
      <c r="N37" s="313">
        <f t="shared" ca="1" si="16"/>
        <v>6634.4359963330126</v>
      </c>
      <c r="O37" s="313">
        <f t="shared" ca="1" si="16"/>
        <v>7189.3669578950148</v>
      </c>
      <c r="P37" s="313">
        <f t="shared" ca="1" si="17"/>
        <v>7827.7322928353879</v>
      </c>
      <c r="Q37" s="313">
        <f t="shared" ca="1" si="17"/>
        <v>8612.576275243895</v>
      </c>
      <c r="R37" s="313">
        <f t="shared" ca="1" si="17"/>
        <v>9405.4614353650813</v>
      </c>
      <c r="S37" s="313">
        <f t="shared" ca="1" si="17"/>
        <v>10220.209132907605</v>
      </c>
      <c r="T37" s="313">
        <f t="shared" ca="1" si="17"/>
        <v>11009.733146302719</v>
      </c>
      <c r="U37" s="313">
        <f t="shared" ca="1" si="17"/>
        <v>11877.729093422007</v>
      </c>
      <c r="V37" s="313">
        <f t="shared" ca="1" si="17"/>
        <v>12811.476669389427</v>
      </c>
      <c r="W37" s="313">
        <f t="shared" ca="1" si="17"/>
        <v>13753.704462781901</v>
      </c>
      <c r="X37" s="313">
        <f t="shared" ca="1" si="17"/>
        <v>14751.360879258518</v>
      </c>
      <c r="Y37" s="313">
        <f t="shared" ca="1" si="17"/>
        <v>15956.690904900568</v>
      </c>
      <c r="Z37" s="313">
        <f t="shared" ca="1" si="18"/>
        <v>15301.067810796367</v>
      </c>
      <c r="AA37" s="313">
        <f t="shared" ca="1" si="18"/>
        <v>16414.423353388633</v>
      </c>
      <c r="AB37" s="313">
        <f t="shared" ca="1" si="18"/>
        <v>17601.555738478055</v>
      </c>
      <c r="AC37" s="313">
        <f t="shared" ca="1" si="18"/>
        <v>19668.62547451858</v>
      </c>
      <c r="AD37" s="313" t="str">
        <f t="shared" ca="1" si="18"/>
        <v/>
      </c>
      <c r="AE37" s="313" t="str">
        <f t="shared" ca="1" si="18"/>
        <v/>
      </c>
      <c r="AF37" s="313" t="str">
        <f t="shared" ca="1" si="18"/>
        <v/>
      </c>
      <c r="AG37" s="313" t="str">
        <f t="shared" ca="1" si="18"/>
        <v/>
      </c>
      <c r="AH37" s="313" t="str">
        <f t="shared" ca="1" si="18"/>
        <v/>
      </c>
      <c r="AI37" s="313" t="str">
        <f t="shared" ca="1" si="18"/>
        <v/>
      </c>
      <c r="AJ37" s="313" t="str">
        <f t="shared" ca="1" si="19"/>
        <v/>
      </c>
      <c r="AK37" s="313" t="str">
        <f t="shared" ca="1" si="19"/>
        <v/>
      </c>
      <c r="AL37" s="313" t="str">
        <f t="shared" ca="1" si="19"/>
        <v/>
      </c>
      <c r="AM37" s="313" t="str">
        <f t="shared" ca="1" si="19"/>
        <v/>
      </c>
      <c r="AN37" s="313" t="str">
        <f t="shared" ca="1" si="19"/>
        <v/>
      </c>
      <c r="AO37" s="313" t="str">
        <f t="shared" ca="1" si="19"/>
        <v/>
      </c>
      <c r="AP37" s="313" t="str">
        <f t="shared" ca="1" si="19"/>
        <v/>
      </c>
      <c r="AQ37" s="313" t="str">
        <f t="shared" ca="1" si="19"/>
        <v/>
      </c>
      <c r="AR37" s="313" t="str">
        <f t="shared" ca="1" si="19"/>
        <v/>
      </c>
      <c r="AS37" s="313" t="str">
        <f t="shared" ca="1" si="19"/>
        <v/>
      </c>
      <c r="AT37" s="313" t="str">
        <f t="shared" ca="1" si="20"/>
        <v/>
      </c>
      <c r="AU37" s="313" t="str">
        <f t="shared" ca="1" si="20"/>
        <v/>
      </c>
      <c r="AV37" s="313" t="str">
        <f t="shared" ca="1" si="20"/>
        <v/>
      </c>
      <c r="AW37" s="313" t="str">
        <f t="shared" ca="1" si="20"/>
        <v/>
      </c>
      <c r="AX37" s="313" t="str">
        <f t="shared" ca="1" si="20"/>
        <v/>
      </c>
      <c r="AY37" s="313" t="str">
        <f t="shared" ca="1" si="20"/>
        <v/>
      </c>
      <c r="AZ37" s="313" t="str">
        <f t="shared" ca="1" si="20"/>
        <v/>
      </c>
      <c r="BA37" s="313" t="str">
        <f t="shared" ca="1" si="20"/>
        <v/>
      </c>
      <c r="BB37" s="313" t="str">
        <f t="shared" ca="1" si="20"/>
        <v/>
      </c>
      <c r="BC37" s="313" t="str">
        <f t="shared" ca="1" si="20"/>
        <v/>
      </c>
      <c r="BD37" s="313" t="str">
        <f t="shared" ca="1" si="21"/>
        <v/>
      </c>
      <c r="BE37" s="313" t="str">
        <f t="shared" ca="1" si="21"/>
        <v/>
      </c>
      <c r="BF37" s="313" t="str">
        <f t="shared" ca="1" si="21"/>
        <v/>
      </c>
      <c r="BG37" s="313" t="str">
        <f t="shared" ca="1" si="21"/>
        <v/>
      </c>
      <c r="BH37" s="313" t="str">
        <f t="shared" ca="1" si="21"/>
        <v/>
      </c>
      <c r="BI37" s="313" t="str">
        <f t="shared" ca="1" si="21"/>
        <v/>
      </c>
      <c r="BJ37" s="313" t="str">
        <f t="shared" ca="1" si="21"/>
        <v/>
      </c>
      <c r="BK37" s="313" t="str">
        <f t="shared" ca="1" si="21"/>
        <v/>
      </c>
      <c r="BL37" s="313" t="str">
        <f t="shared" ca="1" si="21"/>
        <v/>
      </c>
      <c r="BM37" s="313" t="str">
        <f t="shared" ca="1" si="21"/>
        <v/>
      </c>
      <c r="BN37" s="313" t="str">
        <f t="shared" ca="1" si="21"/>
        <v/>
      </c>
      <c r="BO37" s="313" t="str">
        <f t="shared" ca="1" si="21"/>
        <v/>
      </c>
      <c r="BP37" s="312" t="str">
        <f t="shared" ca="1" si="21"/>
        <v/>
      </c>
    </row>
    <row r="38" spans="1:68" s="100" customFormat="1" x14ac:dyDescent="0.25">
      <c r="A38" s="157">
        <v>1985</v>
      </c>
      <c r="B38" s="309">
        <f>'Waste Disposal Data'!AG32*'Waste Disposal Data'!AK32*Short_Metric</f>
        <v>5299.6161670200072</v>
      </c>
      <c r="C38" s="311">
        <f t="shared" si="9"/>
        <v>95908.89905443594</v>
      </c>
      <c r="D38" s="311">
        <f ca="1">(((SUM(F38:BN38)/M3_FT3)*g_ft3)/g_mt)*Conversions_Constants!$C$29</f>
        <v>4750.772467704247</v>
      </c>
      <c r="E38" s="312"/>
      <c r="F38" s="311">
        <f t="shared" ca="1" si="16"/>
        <v>3438.0853984262012</v>
      </c>
      <c r="G38" s="313">
        <f t="shared" ca="1" si="16"/>
        <v>3795.9916789314252</v>
      </c>
      <c r="H38" s="313">
        <f t="shared" ca="1" si="16"/>
        <v>4178.5844408826824</v>
      </c>
      <c r="I38" s="313">
        <f t="shared" ca="1" si="16"/>
        <v>4417.4052334354619</v>
      </c>
      <c r="J38" s="313">
        <f t="shared" ca="1" si="16"/>
        <v>4809.5250157065775</v>
      </c>
      <c r="K38" s="313">
        <f t="shared" ca="1" si="16"/>
        <v>5129.6632890952424</v>
      </c>
      <c r="L38" s="313">
        <f t="shared" ca="1" si="16"/>
        <v>5485.0098695960669</v>
      </c>
      <c r="M38" s="313">
        <f t="shared" ca="1" si="16"/>
        <v>5921.1597123030688</v>
      </c>
      <c r="N38" s="313">
        <f t="shared" ca="1" si="16"/>
        <v>6374.2960400088059</v>
      </c>
      <c r="O38" s="313">
        <f t="shared" ca="1" si="16"/>
        <v>6907.4678473361773</v>
      </c>
      <c r="P38" s="313">
        <f t="shared" ca="1" si="17"/>
        <v>7520.8025194678321</v>
      </c>
      <c r="Q38" s="313">
        <f t="shared" ca="1" si="17"/>
        <v>8274.8723291482256</v>
      </c>
      <c r="R38" s="313">
        <f t="shared" ca="1" si="17"/>
        <v>9036.6680174531757</v>
      </c>
      <c r="S38" s="313">
        <f t="shared" ca="1" si="17"/>
        <v>9819.469000825784</v>
      </c>
      <c r="T38" s="313">
        <f t="shared" ca="1" si="17"/>
        <v>10578.035334852944</v>
      </c>
      <c r="U38" s="313">
        <f t="shared" ca="1" si="17"/>
        <v>11411.996674072121</v>
      </c>
      <c r="V38" s="313">
        <f t="shared" ca="1" si="17"/>
        <v>12309.13148389577</v>
      </c>
      <c r="W38" s="313">
        <f t="shared" ca="1" si="17"/>
        <v>13214.413997062991</v>
      </c>
      <c r="X38" s="313">
        <f t="shared" ca="1" si="17"/>
        <v>14172.951745916385</v>
      </c>
      <c r="Y38" s="313">
        <f t="shared" ca="1" si="17"/>
        <v>15331.020105246327</v>
      </c>
      <c r="Z38" s="313">
        <f t="shared" ca="1" si="18"/>
        <v>14701.104360366748</v>
      </c>
      <c r="AA38" s="313">
        <f t="shared" ca="1" si="18"/>
        <v>15770.804607711038</v>
      </c>
      <c r="AB38" s="313">
        <f t="shared" ca="1" si="18"/>
        <v>16911.388866180692</v>
      </c>
      <c r="AC38" s="313">
        <f t="shared" ca="1" si="18"/>
        <v>18897.407638559784</v>
      </c>
      <c r="AD38" s="313">
        <f t="shared" ca="1" si="18"/>
        <v>21048.822922667714</v>
      </c>
      <c r="AE38" s="313" t="str">
        <f t="shared" ca="1" si="18"/>
        <v/>
      </c>
      <c r="AF38" s="313" t="str">
        <f t="shared" ca="1" si="18"/>
        <v/>
      </c>
      <c r="AG38" s="313" t="str">
        <f t="shared" ca="1" si="18"/>
        <v/>
      </c>
      <c r="AH38" s="313" t="str">
        <f t="shared" ca="1" si="18"/>
        <v/>
      </c>
      <c r="AI38" s="313" t="str">
        <f t="shared" ca="1" si="18"/>
        <v/>
      </c>
      <c r="AJ38" s="313" t="str">
        <f t="shared" ca="1" si="19"/>
        <v/>
      </c>
      <c r="AK38" s="313" t="str">
        <f t="shared" ca="1" si="19"/>
        <v/>
      </c>
      <c r="AL38" s="313" t="str">
        <f t="shared" ca="1" si="19"/>
        <v/>
      </c>
      <c r="AM38" s="313" t="str">
        <f t="shared" ca="1" si="19"/>
        <v/>
      </c>
      <c r="AN38" s="313" t="str">
        <f t="shared" ca="1" si="19"/>
        <v/>
      </c>
      <c r="AO38" s="313" t="str">
        <f t="shared" ca="1" si="19"/>
        <v/>
      </c>
      <c r="AP38" s="313" t="str">
        <f t="shared" ca="1" si="19"/>
        <v/>
      </c>
      <c r="AQ38" s="313" t="str">
        <f t="shared" ca="1" si="19"/>
        <v/>
      </c>
      <c r="AR38" s="313" t="str">
        <f t="shared" ca="1" si="19"/>
        <v/>
      </c>
      <c r="AS38" s="313" t="str">
        <f t="shared" ca="1" si="19"/>
        <v/>
      </c>
      <c r="AT38" s="313" t="str">
        <f t="shared" ca="1" si="20"/>
        <v/>
      </c>
      <c r="AU38" s="313" t="str">
        <f t="shared" ca="1" si="20"/>
        <v/>
      </c>
      <c r="AV38" s="313" t="str">
        <f t="shared" ca="1" si="20"/>
        <v/>
      </c>
      <c r="AW38" s="313" t="str">
        <f t="shared" ca="1" si="20"/>
        <v/>
      </c>
      <c r="AX38" s="313" t="str">
        <f t="shared" ca="1" si="20"/>
        <v/>
      </c>
      <c r="AY38" s="313" t="str">
        <f t="shared" ca="1" si="20"/>
        <v/>
      </c>
      <c r="AZ38" s="313" t="str">
        <f t="shared" ca="1" si="20"/>
        <v/>
      </c>
      <c r="BA38" s="313" t="str">
        <f t="shared" ca="1" si="20"/>
        <v/>
      </c>
      <c r="BB38" s="313" t="str">
        <f t="shared" ca="1" si="20"/>
        <v/>
      </c>
      <c r="BC38" s="313" t="str">
        <f t="shared" ca="1" si="20"/>
        <v/>
      </c>
      <c r="BD38" s="313" t="str">
        <f t="shared" ca="1" si="21"/>
        <v/>
      </c>
      <c r="BE38" s="313" t="str">
        <f t="shared" ca="1" si="21"/>
        <v/>
      </c>
      <c r="BF38" s="313" t="str">
        <f t="shared" ca="1" si="21"/>
        <v/>
      </c>
      <c r="BG38" s="313" t="str">
        <f t="shared" ca="1" si="21"/>
        <v/>
      </c>
      <c r="BH38" s="313" t="str">
        <f t="shared" ca="1" si="21"/>
        <v/>
      </c>
      <c r="BI38" s="313" t="str">
        <f t="shared" ca="1" si="21"/>
        <v/>
      </c>
      <c r="BJ38" s="313" t="str">
        <f t="shared" ca="1" si="21"/>
        <v/>
      </c>
      <c r="BK38" s="313" t="str">
        <f t="shared" ca="1" si="21"/>
        <v/>
      </c>
      <c r="BL38" s="313" t="str">
        <f t="shared" ca="1" si="21"/>
        <v/>
      </c>
      <c r="BM38" s="313" t="str">
        <f t="shared" ca="1" si="21"/>
        <v/>
      </c>
      <c r="BN38" s="313" t="str">
        <f t="shared" ca="1" si="21"/>
        <v/>
      </c>
      <c r="BO38" s="313" t="str">
        <f t="shared" ca="1" si="21"/>
        <v/>
      </c>
      <c r="BP38" s="312" t="str">
        <f t="shared" ca="1" si="21"/>
        <v/>
      </c>
    </row>
    <row r="39" spans="1:68" s="100" customFormat="1" x14ac:dyDescent="0.25">
      <c r="A39" s="157">
        <v>1986</v>
      </c>
      <c r="B39" s="309">
        <f>'Waste Disposal Data'!AG33*'Waste Disposal Data'!AK33*Short_Metric</f>
        <v>5232.1702319616543</v>
      </c>
      <c r="C39" s="311">
        <f t="shared" si="9"/>
        <v>101141.0692863976</v>
      </c>
      <c r="D39" s="311">
        <f ca="1">(((SUM(F39:BN39)/M3_FT3)*g_ft3)/g_mt)*Conversions_Constants!$C$29</f>
        <v>4968.2067009863576</v>
      </c>
      <c r="E39" s="312"/>
      <c r="F39" s="311">
        <f t="shared" ca="1" si="16"/>
        <v>3303.2761417116953</v>
      </c>
      <c r="G39" s="313">
        <f t="shared" ca="1" si="16"/>
        <v>3647.1487162274343</v>
      </c>
      <c r="H39" s="313">
        <f t="shared" ca="1" si="16"/>
        <v>4014.7398014062651</v>
      </c>
      <c r="I39" s="313">
        <f t="shared" ca="1" si="16"/>
        <v>4244.1962967410018</v>
      </c>
      <c r="J39" s="313">
        <f t="shared" ca="1" si="16"/>
        <v>4620.9408424298135</v>
      </c>
      <c r="K39" s="313">
        <f t="shared" ca="1" si="16"/>
        <v>4928.5263145700537</v>
      </c>
      <c r="L39" s="313">
        <f t="shared" ca="1" si="16"/>
        <v>5269.939556354163</v>
      </c>
      <c r="M39" s="313">
        <f t="shared" ca="1" si="16"/>
        <v>5688.9877191150317</v>
      </c>
      <c r="N39" s="313">
        <f t="shared" ca="1" si="16"/>
        <v>6124.3563172708909</v>
      </c>
      <c r="O39" s="313">
        <f t="shared" ca="1" si="16"/>
        <v>6636.6221590048572</v>
      </c>
      <c r="P39" s="313">
        <f t="shared" ca="1" si="17"/>
        <v>7225.9076346548591</v>
      </c>
      <c r="Q39" s="313">
        <f t="shared" ca="1" si="17"/>
        <v>7950.4099441793924</v>
      </c>
      <c r="R39" s="313">
        <f t="shared" ca="1" si="17"/>
        <v>8682.3351962946163</v>
      </c>
      <c r="S39" s="313">
        <f t="shared" ca="1" si="17"/>
        <v>9434.4421140769809</v>
      </c>
      <c r="T39" s="313">
        <f t="shared" ca="1" si="17"/>
        <v>10163.264636706854</v>
      </c>
      <c r="U39" s="313">
        <f t="shared" ca="1" si="17"/>
        <v>10964.525884089944</v>
      </c>
      <c r="V39" s="313">
        <f t="shared" ca="1" si="17"/>
        <v>11826.483534864377</v>
      </c>
      <c r="W39" s="313">
        <f t="shared" ca="1" si="17"/>
        <v>12696.26941296479</v>
      </c>
      <c r="X39" s="313">
        <f t="shared" ca="1" si="17"/>
        <v>13617.222359091907</v>
      </c>
      <c r="Y39" s="313">
        <f t="shared" ca="1" si="17"/>
        <v>14729.882208552684</v>
      </c>
      <c r="Z39" s="313">
        <f t="shared" ca="1" si="18"/>
        <v>14124.665813316478</v>
      </c>
      <c r="AA39" s="313">
        <f t="shared" ca="1" si="18"/>
        <v>15152.422514023601</v>
      </c>
      <c r="AB39" s="313">
        <f t="shared" ca="1" si="18"/>
        <v>16248.283824024567</v>
      </c>
      <c r="AC39" s="313">
        <f t="shared" ca="1" si="18"/>
        <v>18156.429686484687</v>
      </c>
      <c r="AD39" s="313">
        <f t="shared" ca="1" si="18"/>
        <v>20223.486770686457</v>
      </c>
      <c r="AE39" s="313">
        <f t="shared" ca="1" si="18"/>
        <v>21198.464668080029</v>
      </c>
      <c r="AF39" s="313" t="str">
        <f t="shared" ca="1" si="18"/>
        <v/>
      </c>
      <c r="AG39" s="313" t="str">
        <f t="shared" ca="1" si="18"/>
        <v/>
      </c>
      <c r="AH39" s="313" t="str">
        <f t="shared" ca="1" si="18"/>
        <v/>
      </c>
      <c r="AI39" s="313" t="str">
        <f t="shared" ca="1" si="18"/>
        <v/>
      </c>
      <c r="AJ39" s="313" t="str">
        <f t="shared" ca="1" si="19"/>
        <v/>
      </c>
      <c r="AK39" s="313" t="str">
        <f t="shared" ca="1" si="19"/>
        <v/>
      </c>
      <c r="AL39" s="313" t="str">
        <f t="shared" ca="1" si="19"/>
        <v/>
      </c>
      <c r="AM39" s="313" t="str">
        <f t="shared" ca="1" si="19"/>
        <v/>
      </c>
      <c r="AN39" s="313" t="str">
        <f t="shared" ca="1" si="19"/>
        <v/>
      </c>
      <c r="AO39" s="313" t="str">
        <f t="shared" ca="1" si="19"/>
        <v/>
      </c>
      <c r="AP39" s="313" t="str">
        <f t="shared" ca="1" si="19"/>
        <v/>
      </c>
      <c r="AQ39" s="313" t="str">
        <f t="shared" ca="1" si="19"/>
        <v/>
      </c>
      <c r="AR39" s="313" t="str">
        <f t="shared" ca="1" si="19"/>
        <v/>
      </c>
      <c r="AS39" s="313" t="str">
        <f t="shared" ca="1" si="19"/>
        <v/>
      </c>
      <c r="AT39" s="313" t="str">
        <f t="shared" ca="1" si="20"/>
        <v/>
      </c>
      <c r="AU39" s="313" t="str">
        <f t="shared" ca="1" si="20"/>
        <v/>
      </c>
      <c r="AV39" s="313" t="str">
        <f t="shared" ca="1" si="20"/>
        <v/>
      </c>
      <c r="AW39" s="313" t="str">
        <f t="shared" ca="1" si="20"/>
        <v/>
      </c>
      <c r="AX39" s="313" t="str">
        <f t="shared" ca="1" si="20"/>
        <v/>
      </c>
      <c r="AY39" s="313" t="str">
        <f t="shared" ca="1" si="20"/>
        <v/>
      </c>
      <c r="AZ39" s="313" t="str">
        <f t="shared" ca="1" si="20"/>
        <v/>
      </c>
      <c r="BA39" s="313" t="str">
        <f t="shared" ca="1" si="20"/>
        <v/>
      </c>
      <c r="BB39" s="313" t="str">
        <f t="shared" ca="1" si="20"/>
        <v/>
      </c>
      <c r="BC39" s="313" t="str">
        <f t="shared" ca="1" si="20"/>
        <v/>
      </c>
      <c r="BD39" s="313" t="str">
        <f t="shared" ca="1" si="21"/>
        <v/>
      </c>
      <c r="BE39" s="313" t="str">
        <f t="shared" ca="1" si="21"/>
        <v/>
      </c>
      <c r="BF39" s="313" t="str">
        <f t="shared" ca="1" si="21"/>
        <v/>
      </c>
      <c r="BG39" s="313" t="str">
        <f t="shared" ca="1" si="21"/>
        <v/>
      </c>
      <c r="BH39" s="313" t="str">
        <f t="shared" ca="1" si="21"/>
        <v/>
      </c>
      <c r="BI39" s="313" t="str">
        <f t="shared" ca="1" si="21"/>
        <v/>
      </c>
      <c r="BJ39" s="313" t="str">
        <f t="shared" ca="1" si="21"/>
        <v/>
      </c>
      <c r="BK39" s="313" t="str">
        <f t="shared" ca="1" si="21"/>
        <v/>
      </c>
      <c r="BL39" s="313" t="str">
        <f t="shared" ca="1" si="21"/>
        <v/>
      </c>
      <c r="BM39" s="313" t="str">
        <f t="shared" ca="1" si="21"/>
        <v/>
      </c>
      <c r="BN39" s="313" t="str">
        <f t="shared" ca="1" si="21"/>
        <v/>
      </c>
      <c r="BO39" s="313" t="str">
        <f t="shared" ca="1" si="21"/>
        <v/>
      </c>
      <c r="BP39" s="312" t="str">
        <f t="shared" ca="1" si="21"/>
        <v/>
      </c>
    </row>
    <row r="40" spans="1:68" s="100" customFormat="1" x14ac:dyDescent="0.25">
      <c r="A40" s="157">
        <v>1987</v>
      </c>
      <c r="B40" s="309">
        <f>'Waste Disposal Data'!AG34*'Waste Disposal Data'!AK34*Short_Metric</f>
        <v>5263.469351329818</v>
      </c>
      <c r="C40" s="311">
        <f t="shared" si="9"/>
        <v>106404.53863772741</v>
      </c>
      <c r="D40" s="311">
        <f ca="1">(((SUM(F40:BN40)/M3_FT3)*g_ft3)/g_mt)*Conversions_Constants!$C$29</f>
        <v>5171.9773129011137</v>
      </c>
      <c r="E40" s="312"/>
      <c r="F40" s="311">
        <f t="shared" ca="1" si="16"/>
        <v>3173.7528315604413</v>
      </c>
      <c r="G40" s="313">
        <f t="shared" ca="1" si="16"/>
        <v>3504.1419695692662</v>
      </c>
      <c r="H40" s="313">
        <f t="shared" ca="1" si="16"/>
        <v>3857.3196021356607</v>
      </c>
      <c r="I40" s="313">
        <f t="shared" ca="1" si="16"/>
        <v>4077.7789795981221</v>
      </c>
      <c r="J40" s="313">
        <f t="shared" ca="1" si="16"/>
        <v>4439.7511603542116</v>
      </c>
      <c r="K40" s="313">
        <f t="shared" ca="1" si="16"/>
        <v>4735.2760336232523</v>
      </c>
      <c r="L40" s="313">
        <f t="shared" ca="1" si="16"/>
        <v>5063.3022707161335</v>
      </c>
      <c r="M40" s="313">
        <f t="shared" ca="1" si="16"/>
        <v>5465.9193199929878</v>
      </c>
      <c r="N40" s="313">
        <f t="shared" ca="1" si="16"/>
        <v>5884.2168712397233</v>
      </c>
      <c r="O40" s="313">
        <f t="shared" ca="1" si="16"/>
        <v>6376.3964820161118</v>
      </c>
      <c r="P40" s="313">
        <f t="shared" ca="1" si="17"/>
        <v>6942.5757436665599</v>
      </c>
      <c r="Q40" s="313">
        <f t="shared" ca="1" si="17"/>
        <v>7638.669911299151</v>
      </c>
      <c r="R40" s="313">
        <f t="shared" ca="1" si="17"/>
        <v>8341.8959637803691</v>
      </c>
      <c r="S40" s="313">
        <f t="shared" ca="1" si="17"/>
        <v>9064.5123474991251</v>
      </c>
      <c r="T40" s="313">
        <f t="shared" ca="1" si="17"/>
        <v>9764.7573302581677</v>
      </c>
      <c r="U40" s="313">
        <f t="shared" ca="1" si="17"/>
        <v>10534.600674745945</v>
      </c>
      <c r="V40" s="313">
        <f t="shared" ca="1" si="17"/>
        <v>11362.760482606544</v>
      </c>
      <c r="W40" s="313">
        <f t="shared" ca="1" si="17"/>
        <v>12198.441568609192</v>
      </c>
      <c r="X40" s="313">
        <f t="shared" ca="1" si="17"/>
        <v>13083.283433204419</v>
      </c>
      <c r="Y40" s="313">
        <f t="shared" ca="1" si="17"/>
        <v>14152.31526593508</v>
      </c>
      <c r="Z40" s="313">
        <f t="shared" ca="1" si="18"/>
        <v>13570.829744990402</v>
      </c>
      <c r="AA40" s="313">
        <f t="shared" ca="1" si="18"/>
        <v>14558.287529047708</v>
      </c>
      <c r="AB40" s="313">
        <f t="shared" ca="1" si="18"/>
        <v>15611.179502472371</v>
      </c>
      <c r="AC40" s="313">
        <f t="shared" ca="1" si="18"/>
        <v>17444.505895486189</v>
      </c>
      <c r="AD40" s="313">
        <f t="shared" ca="1" si="18"/>
        <v>19430.512512112276</v>
      </c>
      <c r="AE40" s="313">
        <f t="shared" ca="1" si="18"/>
        <v>20367.260979334929</v>
      </c>
      <c r="AF40" s="313">
        <f t="shared" ca="1" si="18"/>
        <v>20928.680927846617</v>
      </c>
      <c r="AG40" s="313" t="str">
        <f t="shared" ca="1" si="18"/>
        <v/>
      </c>
      <c r="AH40" s="313" t="str">
        <f t="shared" ca="1" si="18"/>
        <v/>
      </c>
      <c r="AI40" s="313" t="str">
        <f t="shared" ca="1" si="18"/>
        <v/>
      </c>
      <c r="AJ40" s="313" t="str">
        <f t="shared" ca="1" si="19"/>
        <v/>
      </c>
      <c r="AK40" s="313" t="str">
        <f t="shared" ca="1" si="19"/>
        <v/>
      </c>
      <c r="AL40" s="313" t="str">
        <f t="shared" ca="1" si="19"/>
        <v/>
      </c>
      <c r="AM40" s="313" t="str">
        <f t="shared" ca="1" si="19"/>
        <v/>
      </c>
      <c r="AN40" s="313" t="str">
        <f t="shared" ca="1" si="19"/>
        <v/>
      </c>
      <c r="AO40" s="313" t="str">
        <f t="shared" ca="1" si="19"/>
        <v/>
      </c>
      <c r="AP40" s="313" t="str">
        <f t="shared" ca="1" si="19"/>
        <v/>
      </c>
      <c r="AQ40" s="313" t="str">
        <f t="shared" ca="1" si="19"/>
        <v/>
      </c>
      <c r="AR40" s="313" t="str">
        <f t="shared" ca="1" si="19"/>
        <v/>
      </c>
      <c r="AS40" s="313" t="str">
        <f t="shared" ca="1" si="19"/>
        <v/>
      </c>
      <c r="AT40" s="313" t="str">
        <f t="shared" ca="1" si="20"/>
        <v/>
      </c>
      <c r="AU40" s="313" t="str">
        <f t="shared" ca="1" si="20"/>
        <v/>
      </c>
      <c r="AV40" s="313" t="str">
        <f t="shared" ca="1" si="20"/>
        <v/>
      </c>
      <c r="AW40" s="313" t="str">
        <f t="shared" ca="1" si="20"/>
        <v/>
      </c>
      <c r="AX40" s="313" t="str">
        <f t="shared" ca="1" si="20"/>
        <v/>
      </c>
      <c r="AY40" s="313" t="str">
        <f t="shared" ca="1" si="20"/>
        <v/>
      </c>
      <c r="AZ40" s="313" t="str">
        <f t="shared" ca="1" si="20"/>
        <v/>
      </c>
      <c r="BA40" s="313" t="str">
        <f t="shared" ca="1" si="20"/>
        <v/>
      </c>
      <c r="BB40" s="313" t="str">
        <f t="shared" ca="1" si="20"/>
        <v/>
      </c>
      <c r="BC40" s="313" t="str">
        <f t="shared" ca="1" si="20"/>
        <v/>
      </c>
      <c r="BD40" s="313" t="str">
        <f t="shared" ca="1" si="21"/>
        <v/>
      </c>
      <c r="BE40" s="313" t="str">
        <f t="shared" ca="1" si="21"/>
        <v/>
      </c>
      <c r="BF40" s="313" t="str">
        <f t="shared" ca="1" si="21"/>
        <v/>
      </c>
      <c r="BG40" s="313" t="str">
        <f t="shared" ca="1" si="21"/>
        <v/>
      </c>
      <c r="BH40" s="313" t="str">
        <f t="shared" ca="1" si="21"/>
        <v/>
      </c>
      <c r="BI40" s="313" t="str">
        <f t="shared" ca="1" si="21"/>
        <v/>
      </c>
      <c r="BJ40" s="313" t="str">
        <f t="shared" ca="1" si="21"/>
        <v/>
      </c>
      <c r="BK40" s="313" t="str">
        <f t="shared" ca="1" si="21"/>
        <v/>
      </c>
      <c r="BL40" s="313" t="str">
        <f t="shared" ca="1" si="21"/>
        <v/>
      </c>
      <c r="BM40" s="313" t="str">
        <f t="shared" ca="1" si="21"/>
        <v/>
      </c>
      <c r="BN40" s="313" t="str">
        <f t="shared" ca="1" si="21"/>
        <v/>
      </c>
      <c r="BO40" s="313" t="str">
        <f t="shared" ca="1" si="21"/>
        <v/>
      </c>
      <c r="BP40" s="312" t="str">
        <f t="shared" ca="1" si="21"/>
        <v/>
      </c>
    </row>
    <row r="41" spans="1:68" s="100" customFormat="1" x14ac:dyDescent="0.25">
      <c r="A41" s="157">
        <v>1988</v>
      </c>
      <c r="B41" s="309">
        <f>'Waste Disposal Data'!AG35*'Waste Disposal Data'!AK35*Short_Metric</f>
        <v>5295.0590744469173</v>
      </c>
      <c r="C41" s="311">
        <f t="shared" si="9"/>
        <v>111699.59771217433</v>
      </c>
      <c r="D41" s="311">
        <f ca="1">(((SUM(F41:BN41)/M3_FT3)*g_ft3)/g_mt)*Conversions_Constants!$C$29</f>
        <v>5370.1422722591524</v>
      </c>
      <c r="E41" s="312"/>
      <c r="F41" s="311">
        <f t="shared" ca="1" si="16"/>
        <v>3049.3082030430373</v>
      </c>
      <c r="G41" s="313">
        <f t="shared" ca="1" si="16"/>
        <v>3366.7425976525847</v>
      </c>
      <c r="H41" s="313">
        <f t="shared" ca="1" si="16"/>
        <v>3706.0719371671776</v>
      </c>
      <c r="I41" s="313">
        <f t="shared" ca="1" si="16"/>
        <v>3917.886978795239</v>
      </c>
      <c r="J41" s="313">
        <f t="shared" ca="1" si="16"/>
        <v>4265.666027332566</v>
      </c>
      <c r="K41" s="313">
        <f t="shared" ca="1" si="16"/>
        <v>4549.6032045763295</v>
      </c>
      <c r="L41" s="313">
        <f t="shared" ca="1" si="16"/>
        <v>4864.7673489400631</v>
      </c>
      <c r="M41" s="313">
        <f t="shared" ca="1" si="16"/>
        <v>5251.5975579078822</v>
      </c>
      <c r="N41" s="313">
        <f t="shared" ca="1" si="16"/>
        <v>5653.4934275690521</v>
      </c>
      <c r="O41" s="313">
        <f t="shared" ca="1" si="16"/>
        <v>6126.3743997691445</v>
      </c>
      <c r="P41" s="313">
        <f t="shared" ca="1" si="17"/>
        <v>6670.3534550298691</v>
      </c>
      <c r="Q41" s="313">
        <f t="shared" ca="1" si="17"/>
        <v>7339.1533799468671</v>
      </c>
      <c r="R41" s="313">
        <f t="shared" ca="1" si="17"/>
        <v>8014.8055445075479</v>
      </c>
      <c r="S41" s="313">
        <f t="shared" ca="1" si="17"/>
        <v>8709.0877345429817</v>
      </c>
      <c r="T41" s="313">
        <f t="shared" ca="1" si="17"/>
        <v>9381.8757187973279</v>
      </c>
      <c r="U41" s="313">
        <f t="shared" ca="1" si="17"/>
        <v>10121.533073982793</v>
      </c>
      <c r="V41" s="313">
        <f t="shared" ca="1" si="17"/>
        <v>10917.22027130576</v>
      </c>
      <c r="W41" s="313">
        <f t="shared" ca="1" si="17"/>
        <v>11720.133833236425</v>
      </c>
      <c r="X41" s="313">
        <f t="shared" ca="1" si="17"/>
        <v>12570.280552059308</v>
      </c>
      <c r="Y41" s="313">
        <f t="shared" ca="1" si="17"/>
        <v>13597.395047064658</v>
      </c>
      <c r="Z41" s="313">
        <f t="shared" ca="1" si="18"/>
        <v>13038.709899520958</v>
      </c>
      <c r="AA41" s="313">
        <f t="shared" ca="1" si="18"/>
        <v>13987.44891005208</v>
      </c>
      <c r="AB41" s="313">
        <f t="shared" ca="1" si="18"/>
        <v>14999.056398686607</v>
      </c>
      <c r="AC41" s="313">
        <f t="shared" ca="1" si="18"/>
        <v>16760.497035613618</v>
      </c>
      <c r="AD41" s="313">
        <f t="shared" ca="1" si="18"/>
        <v>18668.631218954524</v>
      </c>
      <c r="AE41" s="313">
        <f t="shared" ca="1" si="18"/>
        <v>19568.649253404212</v>
      </c>
      <c r="AF41" s="313">
        <f t="shared" ca="1" si="18"/>
        <v>20108.055610863656</v>
      </c>
      <c r="AG41" s="313">
        <f t="shared" ca="1" si="18"/>
        <v>21053.877405319272</v>
      </c>
      <c r="AH41" s="313" t="str">
        <f t="shared" ca="1" si="18"/>
        <v/>
      </c>
      <c r="AI41" s="313" t="str">
        <f t="shared" ca="1" si="18"/>
        <v/>
      </c>
      <c r="AJ41" s="313" t="str">
        <f t="shared" ca="1" si="19"/>
        <v/>
      </c>
      <c r="AK41" s="313" t="str">
        <f t="shared" ca="1" si="19"/>
        <v/>
      </c>
      <c r="AL41" s="313" t="str">
        <f t="shared" ca="1" si="19"/>
        <v/>
      </c>
      <c r="AM41" s="313" t="str">
        <f t="shared" ca="1" si="19"/>
        <v/>
      </c>
      <c r="AN41" s="313" t="str">
        <f t="shared" ca="1" si="19"/>
        <v/>
      </c>
      <c r="AO41" s="313" t="str">
        <f t="shared" ca="1" si="19"/>
        <v/>
      </c>
      <c r="AP41" s="313" t="str">
        <f t="shared" ca="1" si="19"/>
        <v/>
      </c>
      <c r="AQ41" s="313" t="str">
        <f t="shared" ca="1" si="19"/>
        <v/>
      </c>
      <c r="AR41" s="313" t="str">
        <f t="shared" ca="1" si="19"/>
        <v/>
      </c>
      <c r="AS41" s="313" t="str">
        <f t="shared" ca="1" si="19"/>
        <v/>
      </c>
      <c r="AT41" s="313" t="str">
        <f t="shared" ca="1" si="20"/>
        <v/>
      </c>
      <c r="AU41" s="313" t="str">
        <f t="shared" ca="1" si="20"/>
        <v/>
      </c>
      <c r="AV41" s="313" t="str">
        <f t="shared" ca="1" si="20"/>
        <v/>
      </c>
      <c r="AW41" s="313" t="str">
        <f t="shared" ca="1" si="20"/>
        <v/>
      </c>
      <c r="AX41" s="313" t="str">
        <f t="shared" ca="1" si="20"/>
        <v/>
      </c>
      <c r="AY41" s="313" t="str">
        <f t="shared" ca="1" si="20"/>
        <v/>
      </c>
      <c r="AZ41" s="313" t="str">
        <f t="shared" ca="1" si="20"/>
        <v/>
      </c>
      <c r="BA41" s="313" t="str">
        <f t="shared" ca="1" si="20"/>
        <v/>
      </c>
      <c r="BB41" s="313" t="str">
        <f t="shared" ca="1" si="20"/>
        <v/>
      </c>
      <c r="BC41" s="313" t="str">
        <f t="shared" ca="1" si="20"/>
        <v/>
      </c>
      <c r="BD41" s="313" t="str">
        <f t="shared" ca="1" si="21"/>
        <v/>
      </c>
      <c r="BE41" s="313" t="str">
        <f t="shared" ca="1" si="21"/>
        <v/>
      </c>
      <c r="BF41" s="313" t="str">
        <f t="shared" ca="1" si="21"/>
        <v/>
      </c>
      <c r="BG41" s="313" t="str">
        <f t="shared" ca="1" si="21"/>
        <v/>
      </c>
      <c r="BH41" s="313" t="str">
        <f t="shared" ca="1" si="21"/>
        <v/>
      </c>
      <c r="BI41" s="313" t="str">
        <f t="shared" ca="1" si="21"/>
        <v/>
      </c>
      <c r="BJ41" s="313" t="str">
        <f t="shared" ca="1" si="21"/>
        <v/>
      </c>
      <c r="BK41" s="313" t="str">
        <f t="shared" ca="1" si="21"/>
        <v/>
      </c>
      <c r="BL41" s="313" t="str">
        <f t="shared" ca="1" si="21"/>
        <v/>
      </c>
      <c r="BM41" s="313" t="str">
        <f t="shared" ca="1" si="21"/>
        <v/>
      </c>
      <c r="BN41" s="313" t="str">
        <f t="shared" ca="1" si="21"/>
        <v/>
      </c>
      <c r="BO41" s="313" t="str">
        <f t="shared" ca="1" si="21"/>
        <v/>
      </c>
      <c r="BP41" s="312" t="str">
        <f t="shared" ca="1" si="21"/>
        <v/>
      </c>
    </row>
    <row r="42" spans="1:68" s="100" customFormat="1" x14ac:dyDescent="0.25">
      <c r="A42" s="157">
        <v>1989</v>
      </c>
      <c r="B42" s="309">
        <f>'Waste Disposal Data'!AG36*'Waste Disposal Data'!AK36*Short_Metric</f>
        <v>5492.7750622679732</v>
      </c>
      <c r="C42" s="311">
        <f t="shared" si="9"/>
        <v>117192.37277444231</v>
      </c>
      <c r="D42" s="311">
        <f ca="1">(((SUM(F42:BN42)/M3_FT3)*g_ft3)/g_mt)*Conversions_Constants!$C$29</f>
        <v>5562.9435174823611</v>
      </c>
      <c r="E42" s="312"/>
      <c r="F42" s="311">
        <f t="shared" ca="1" si="16"/>
        <v>2929.7431182042956</v>
      </c>
      <c r="G42" s="313">
        <f t="shared" ca="1" si="16"/>
        <v>3234.7307321688445</v>
      </c>
      <c r="H42" s="313">
        <f t="shared" ca="1" si="16"/>
        <v>3560.7547779690294</v>
      </c>
      <c r="I42" s="313">
        <f t="shared" ca="1" si="16"/>
        <v>3764.2644330188614</v>
      </c>
      <c r="J42" s="313">
        <f t="shared" ca="1" si="16"/>
        <v>4098.4068700120015</v>
      </c>
      <c r="K42" s="313">
        <f t="shared" ca="1" si="16"/>
        <v>4371.2107112904696</v>
      </c>
      <c r="L42" s="313">
        <f t="shared" ca="1" si="16"/>
        <v>4674.0170927946647</v>
      </c>
      <c r="M42" s="313">
        <f t="shared" ca="1" si="16"/>
        <v>5045.6794723160501</v>
      </c>
      <c r="N42" s="313">
        <f t="shared" ca="1" si="16"/>
        <v>5431.8167795253867</v>
      </c>
      <c r="O42" s="313">
        <f t="shared" ca="1" si="16"/>
        <v>5886.155823591349</v>
      </c>
      <c r="P42" s="313">
        <f t="shared" ca="1" si="17"/>
        <v>6408.805155005949</v>
      </c>
      <c r="Q42" s="313">
        <f t="shared" ca="1" si="17"/>
        <v>7051.3810597719767</v>
      </c>
      <c r="R42" s="313">
        <f t="shared" ca="1" si="17"/>
        <v>7700.5405240223681</v>
      </c>
      <c r="S42" s="313">
        <f t="shared" ca="1" si="17"/>
        <v>8367.5995199999052</v>
      </c>
      <c r="T42" s="313">
        <f t="shared" ca="1" si="17"/>
        <v>9014.0071100600708</v>
      </c>
      <c r="U42" s="313">
        <f t="shared" ca="1" si="17"/>
        <v>9724.6620855136644</v>
      </c>
      <c r="V42" s="313">
        <f t="shared" ca="1" si="17"/>
        <v>10489.149941570184</v>
      </c>
      <c r="W42" s="313">
        <f t="shared" ca="1" si="17"/>
        <v>11260.580812425433</v>
      </c>
      <c r="X42" s="313">
        <f t="shared" ca="1" si="17"/>
        <v>12077.392801600434</v>
      </c>
      <c r="Y42" s="313">
        <f t="shared" ca="1" si="17"/>
        <v>13064.233561201783</v>
      </c>
      <c r="Z42" s="313">
        <f t="shared" ca="1" si="18"/>
        <v>12527.454771630612</v>
      </c>
      <c r="AA42" s="313">
        <f t="shared" ca="1" si="18"/>
        <v>13438.993193460676</v>
      </c>
      <c r="AB42" s="313">
        <f t="shared" ca="1" si="18"/>
        <v>14410.934985108244</v>
      </c>
      <c r="AC42" s="313">
        <f t="shared" ca="1" si="18"/>
        <v>16103.308546761311</v>
      </c>
      <c r="AD42" s="313">
        <f t="shared" ca="1" si="18"/>
        <v>17936.623718600917</v>
      </c>
      <c r="AE42" s="313">
        <f t="shared" ca="1" si="18"/>
        <v>18801.351541146734</v>
      </c>
      <c r="AF42" s="313">
        <f t="shared" ca="1" si="18"/>
        <v>19319.607472805426</v>
      </c>
      <c r="AG42" s="313">
        <f t="shared" ca="1" si="18"/>
        <v>20228.343064238452</v>
      </c>
      <c r="AH42" s="313">
        <f t="shared" ca="1" si="18"/>
        <v>21180.236297787669</v>
      </c>
      <c r="AI42" s="313" t="str">
        <f t="shared" ca="1" si="18"/>
        <v/>
      </c>
      <c r="AJ42" s="313" t="str">
        <f t="shared" ca="1" si="19"/>
        <v/>
      </c>
      <c r="AK42" s="313" t="str">
        <f t="shared" ca="1" si="19"/>
        <v/>
      </c>
      <c r="AL42" s="313" t="str">
        <f t="shared" ca="1" si="19"/>
        <v/>
      </c>
      <c r="AM42" s="313" t="str">
        <f t="shared" ca="1" si="19"/>
        <v/>
      </c>
      <c r="AN42" s="313" t="str">
        <f t="shared" ca="1" si="19"/>
        <v/>
      </c>
      <c r="AO42" s="313" t="str">
        <f t="shared" ca="1" si="19"/>
        <v/>
      </c>
      <c r="AP42" s="313" t="str">
        <f t="shared" ca="1" si="19"/>
        <v/>
      </c>
      <c r="AQ42" s="313" t="str">
        <f t="shared" ca="1" si="19"/>
        <v/>
      </c>
      <c r="AR42" s="313" t="str">
        <f t="shared" ca="1" si="19"/>
        <v/>
      </c>
      <c r="AS42" s="313" t="str">
        <f t="shared" ca="1" si="19"/>
        <v/>
      </c>
      <c r="AT42" s="313" t="str">
        <f t="shared" ca="1" si="20"/>
        <v/>
      </c>
      <c r="AU42" s="313" t="str">
        <f t="shared" ca="1" si="20"/>
        <v/>
      </c>
      <c r="AV42" s="313" t="str">
        <f t="shared" ca="1" si="20"/>
        <v/>
      </c>
      <c r="AW42" s="313" t="str">
        <f t="shared" ca="1" si="20"/>
        <v/>
      </c>
      <c r="AX42" s="313" t="str">
        <f t="shared" ca="1" si="20"/>
        <v/>
      </c>
      <c r="AY42" s="313" t="str">
        <f t="shared" ca="1" si="20"/>
        <v/>
      </c>
      <c r="AZ42" s="313" t="str">
        <f t="shared" ca="1" si="20"/>
        <v/>
      </c>
      <c r="BA42" s="313" t="str">
        <f t="shared" ca="1" si="20"/>
        <v/>
      </c>
      <c r="BB42" s="313" t="str">
        <f t="shared" ca="1" si="20"/>
        <v/>
      </c>
      <c r="BC42" s="313" t="str">
        <f t="shared" ca="1" si="20"/>
        <v/>
      </c>
      <c r="BD42" s="313" t="str">
        <f t="shared" ca="1" si="21"/>
        <v/>
      </c>
      <c r="BE42" s="313" t="str">
        <f t="shared" ca="1" si="21"/>
        <v/>
      </c>
      <c r="BF42" s="313" t="str">
        <f t="shared" ca="1" si="21"/>
        <v/>
      </c>
      <c r="BG42" s="313" t="str">
        <f t="shared" ca="1" si="21"/>
        <v/>
      </c>
      <c r="BH42" s="313" t="str">
        <f t="shared" ca="1" si="21"/>
        <v/>
      </c>
      <c r="BI42" s="313" t="str">
        <f t="shared" ca="1" si="21"/>
        <v/>
      </c>
      <c r="BJ42" s="313" t="str">
        <f t="shared" ca="1" si="21"/>
        <v/>
      </c>
      <c r="BK42" s="313" t="str">
        <f t="shared" ca="1" si="21"/>
        <v/>
      </c>
      <c r="BL42" s="313" t="str">
        <f t="shared" ca="1" si="21"/>
        <v/>
      </c>
      <c r="BM42" s="313" t="str">
        <f t="shared" ca="1" si="21"/>
        <v/>
      </c>
      <c r="BN42" s="313" t="str">
        <f t="shared" ca="1" si="21"/>
        <v/>
      </c>
      <c r="BO42" s="313" t="str">
        <f t="shared" ca="1" si="21"/>
        <v/>
      </c>
      <c r="BP42" s="312" t="str">
        <f t="shared" ca="1" si="21"/>
        <v/>
      </c>
    </row>
    <row r="43" spans="1:68" s="100" customFormat="1" x14ac:dyDescent="0.25">
      <c r="A43" s="157">
        <v>1990</v>
      </c>
      <c r="B43" s="309">
        <f>'Waste Disposal Data'!AG37*'Waste Disposal Data'!AK37*Short_Metric</f>
        <v>5560.8267669709176</v>
      </c>
      <c r="C43" s="311">
        <f t="shared" si="9"/>
        <v>122753.19954141323</v>
      </c>
      <c r="D43" s="311">
        <f ca="1">(((SUM(F43:BN43)/M3_FT3)*g_ft3)/g_mt)*Conversions_Constants!$C$29</f>
        <v>5763.2465458858987</v>
      </c>
      <c r="E43" s="312"/>
      <c r="F43" s="311">
        <f t="shared" ref="F43:O52" ca="1" si="22">IF(F$12&gt;=$A43,"",INDIRECT("B"&amp;F$11)*L*((EXP(-k*((($A43)-1)-F$12)))-(EXP(-k*($A43-F$12))))/$F$10)</f>
        <v>2814.866247399887</v>
      </c>
      <c r="G43" s="313">
        <f t="shared" ca="1" si="22"/>
        <v>3107.8951259692849</v>
      </c>
      <c r="H43" s="313">
        <f t="shared" ca="1" si="22"/>
        <v>3421.1355860837998</v>
      </c>
      <c r="I43" s="313">
        <f t="shared" ca="1" si="22"/>
        <v>3616.6655134212424</v>
      </c>
      <c r="J43" s="313">
        <f t="shared" ca="1" si="22"/>
        <v>3937.7060380568528</v>
      </c>
      <c r="K43" s="313">
        <f t="shared" ca="1" si="22"/>
        <v>4199.8130877174262</v>
      </c>
      <c r="L43" s="313">
        <f t="shared" ca="1" si="22"/>
        <v>4490.7462611745223</v>
      </c>
      <c r="M43" s="313">
        <f t="shared" ca="1" si="22"/>
        <v>4847.8355503489356</v>
      </c>
      <c r="N43" s="313">
        <f t="shared" ca="1" si="22"/>
        <v>5218.8321971784017</v>
      </c>
      <c r="O43" s="313">
        <f t="shared" ca="1" si="22"/>
        <v>5655.3563525114823</v>
      </c>
      <c r="P43" s="313">
        <f t="shared" ref="P43:Y52" ca="1" si="23">IF(P$12&gt;=$A43,"",INDIRECT("B"&amp;P$11)*L*((EXP(-k*((($A43)-1)-P$12)))-(EXP(-k*($A43-P$12))))/$F$10)</f>
        <v>6157.512310514684</v>
      </c>
      <c r="Q43" s="313">
        <f t="shared" ca="1" si="23"/>
        <v>6774.8924536676741</v>
      </c>
      <c r="R43" s="313">
        <f t="shared" ca="1" si="23"/>
        <v>7398.5980112451343</v>
      </c>
      <c r="S43" s="313">
        <f t="shared" ca="1" si="23"/>
        <v>8039.5012498719907</v>
      </c>
      <c r="T43" s="313">
        <f t="shared" ca="1" si="23"/>
        <v>8660.5628357896476</v>
      </c>
      <c r="U43" s="313">
        <f t="shared" ca="1" si="23"/>
        <v>9343.3526310865236</v>
      </c>
      <c r="V43" s="313">
        <f t="shared" ca="1" si="23"/>
        <v>10077.864489545889</v>
      </c>
      <c r="W43" s="313">
        <f t="shared" ca="1" si="23"/>
        <v>10819.04712329959</v>
      </c>
      <c r="X43" s="313">
        <f t="shared" ca="1" si="23"/>
        <v>11603.831456272026</v>
      </c>
      <c r="Y43" s="313">
        <f t="shared" ca="1" si="23"/>
        <v>12551.977636222033</v>
      </c>
      <c r="Z43" s="313">
        <f t="shared" ref="Z43:AI52" ca="1" si="24">IF(Z$12&gt;=$A43,"",INDIRECT("B"&amp;Z$11)*L*((EXP(-k*((($A43)-1)-Z$12)))-(EXP(-k*($A43-Z$12))))/$F$10)</f>
        <v>12036.246244041029</v>
      </c>
      <c r="AA43" s="313">
        <f t="shared" ca="1" si="24"/>
        <v>12912.042733117001</v>
      </c>
      <c r="AB43" s="313">
        <f t="shared" ca="1" si="24"/>
        <v>13845.874142002705</v>
      </c>
      <c r="AC43" s="313">
        <f t="shared" ca="1" si="24"/>
        <v>15471.888787139693</v>
      </c>
      <c r="AD43" s="313">
        <f t="shared" ca="1" si="24"/>
        <v>17233.318642880757</v>
      </c>
      <c r="AE43" s="313">
        <f t="shared" ca="1" si="24"/>
        <v>18064.140002524084</v>
      </c>
      <c r="AF43" s="313">
        <f t="shared" ca="1" si="24"/>
        <v>18562.074828439727</v>
      </c>
      <c r="AG43" s="313">
        <f t="shared" ca="1" si="24"/>
        <v>19435.178387670458</v>
      </c>
      <c r="AH43" s="313">
        <f t="shared" ca="1" si="24"/>
        <v>20349.747353665072</v>
      </c>
      <c r="AI43" s="313">
        <f t="shared" ca="1" si="24"/>
        <v>21971.100249071897</v>
      </c>
      <c r="AJ43" s="313" t="str">
        <f t="shared" ref="AJ43:AS52" ca="1" si="25">IF(AJ$12&gt;=$A43,"",INDIRECT("B"&amp;AJ$11)*L*((EXP(-k*((($A43)-1)-AJ$12)))-(EXP(-k*($A43-AJ$12))))/$F$10)</f>
        <v/>
      </c>
      <c r="AK43" s="313" t="str">
        <f t="shared" ca="1" si="25"/>
        <v/>
      </c>
      <c r="AL43" s="313" t="str">
        <f t="shared" ca="1" si="25"/>
        <v/>
      </c>
      <c r="AM43" s="313" t="str">
        <f t="shared" ca="1" si="25"/>
        <v/>
      </c>
      <c r="AN43" s="313" t="str">
        <f t="shared" ca="1" si="25"/>
        <v/>
      </c>
      <c r="AO43" s="313" t="str">
        <f t="shared" ca="1" si="25"/>
        <v/>
      </c>
      <c r="AP43" s="313" t="str">
        <f t="shared" ca="1" si="25"/>
        <v/>
      </c>
      <c r="AQ43" s="313" t="str">
        <f t="shared" ca="1" si="25"/>
        <v/>
      </c>
      <c r="AR43" s="313" t="str">
        <f t="shared" ca="1" si="25"/>
        <v/>
      </c>
      <c r="AS43" s="313" t="str">
        <f t="shared" ca="1" si="25"/>
        <v/>
      </c>
      <c r="AT43" s="313" t="str">
        <f t="shared" ref="AT43:BC52" ca="1" si="26">IF(AT$12&gt;=$A43,"",INDIRECT("B"&amp;AT$11)*L*((EXP(-k*((($A43)-1)-AT$12)))-(EXP(-k*($A43-AT$12))))/$F$10)</f>
        <v/>
      </c>
      <c r="AU43" s="313" t="str">
        <f t="shared" ca="1" si="26"/>
        <v/>
      </c>
      <c r="AV43" s="313" t="str">
        <f t="shared" ca="1" si="26"/>
        <v/>
      </c>
      <c r="AW43" s="313" t="str">
        <f t="shared" ca="1" si="26"/>
        <v/>
      </c>
      <c r="AX43" s="313" t="str">
        <f t="shared" ca="1" si="26"/>
        <v/>
      </c>
      <c r="AY43" s="313" t="str">
        <f t="shared" ca="1" si="26"/>
        <v/>
      </c>
      <c r="AZ43" s="313" t="str">
        <f t="shared" ca="1" si="26"/>
        <v/>
      </c>
      <c r="BA43" s="313" t="str">
        <f t="shared" ca="1" si="26"/>
        <v/>
      </c>
      <c r="BB43" s="313" t="str">
        <f t="shared" ca="1" si="26"/>
        <v/>
      </c>
      <c r="BC43" s="313" t="str">
        <f t="shared" ca="1" si="26"/>
        <v/>
      </c>
      <c r="BD43" s="313" t="str">
        <f t="shared" ref="BD43:BP52" ca="1" si="27">IF(BD$12&gt;=$A43,"",INDIRECT("B"&amp;BD$11)*L*((EXP(-k*((($A43)-1)-BD$12)))-(EXP(-k*($A43-BD$12))))/$F$10)</f>
        <v/>
      </c>
      <c r="BE43" s="313" t="str">
        <f t="shared" ca="1" si="27"/>
        <v/>
      </c>
      <c r="BF43" s="313" t="str">
        <f t="shared" ca="1" si="27"/>
        <v/>
      </c>
      <c r="BG43" s="313" t="str">
        <f t="shared" ca="1" si="27"/>
        <v/>
      </c>
      <c r="BH43" s="313" t="str">
        <f t="shared" ca="1" si="27"/>
        <v/>
      </c>
      <c r="BI43" s="313" t="str">
        <f t="shared" ca="1" si="27"/>
        <v/>
      </c>
      <c r="BJ43" s="313" t="str">
        <f t="shared" ca="1" si="27"/>
        <v/>
      </c>
      <c r="BK43" s="313" t="str">
        <f t="shared" ca="1" si="27"/>
        <v/>
      </c>
      <c r="BL43" s="313" t="str">
        <f t="shared" ca="1" si="27"/>
        <v/>
      </c>
      <c r="BM43" s="313" t="str">
        <f t="shared" ca="1" si="27"/>
        <v/>
      </c>
      <c r="BN43" s="313" t="str">
        <f t="shared" ca="1" si="27"/>
        <v/>
      </c>
      <c r="BO43" s="313" t="str">
        <f t="shared" ca="1" si="27"/>
        <v/>
      </c>
      <c r="BP43" s="312" t="str">
        <f t="shared" ca="1" si="27"/>
        <v/>
      </c>
    </row>
    <row r="44" spans="1:68" s="100" customFormat="1" x14ac:dyDescent="0.25">
      <c r="A44" s="157">
        <v>1991</v>
      </c>
      <c r="B44" s="309">
        <f>'Waste Disposal Data'!AG38*'Waste Disposal Data'!AK38*Short_Metric</f>
        <v>3967.4179807651203</v>
      </c>
      <c r="C44" s="311">
        <f t="shared" si="9"/>
        <v>126720.61752217835</v>
      </c>
      <c r="D44" s="311">
        <f ca="1">(((SUM(F44:BN44)/M3_FT3)*g_ft3)/g_mt)*Conversions_Constants!$C$29</f>
        <v>5960.8796297192139</v>
      </c>
      <c r="E44" s="312"/>
      <c r="F44" s="311">
        <f t="shared" ca="1" si="22"/>
        <v>2704.4937631281614</v>
      </c>
      <c r="G44" s="313">
        <f t="shared" ca="1" si="22"/>
        <v>2986.0328150242717</v>
      </c>
      <c r="H44" s="313">
        <f t="shared" ca="1" si="22"/>
        <v>3286.9909410175055</v>
      </c>
      <c r="I44" s="313">
        <f t="shared" ca="1" si="22"/>
        <v>3474.8540302415258</v>
      </c>
      <c r="J44" s="313">
        <f t="shared" ca="1" si="22"/>
        <v>3783.3063758513736</v>
      </c>
      <c r="K44" s="313">
        <f t="shared" ca="1" si="22"/>
        <v>4035.1360610926058</v>
      </c>
      <c r="L44" s="313">
        <f t="shared" ca="1" si="22"/>
        <v>4314.6615816492913</v>
      </c>
      <c r="M44" s="313">
        <f t="shared" ca="1" si="22"/>
        <v>4657.7491995224118</v>
      </c>
      <c r="N44" s="313">
        <f t="shared" ca="1" si="22"/>
        <v>5014.1988597571308</v>
      </c>
      <c r="O44" s="313">
        <f t="shared" ca="1" si="22"/>
        <v>5433.6066581360637</v>
      </c>
      <c r="P44" s="313">
        <f t="shared" ca="1" si="23"/>
        <v>5916.0727993928986</v>
      </c>
      <c r="Q44" s="313">
        <f t="shared" ca="1" si="23"/>
        <v>6509.2451208766724</v>
      </c>
      <c r="R44" s="313">
        <f t="shared" ca="1" si="23"/>
        <v>7108.4948337377509</v>
      </c>
      <c r="S44" s="313">
        <f t="shared" ca="1" si="23"/>
        <v>7724.2678969288563</v>
      </c>
      <c r="T44" s="313">
        <f t="shared" ca="1" si="23"/>
        <v>8320.9773097418238</v>
      </c>
      <c r="U44" s="313">
        <f t="shared" ca="1" si="23"/>
        <v>8976.9945342239807</v>
      </c>
      <c r="V44" s="313">
        <f t="shared" ca="1" si="23"/>
        <v>9682.705770763896</v>
      </c>
      <c r="W44" s="313">
        <f t="shared" ca="1" si="23"/>
        <v>10394.826217757618</v>
      </c>
      <c r="X44" s="313">
        <f t="shared" ca="1" si="23"/>
        <v>11148.838716889632</v>
      </c>
      <c r="Y44" s="313">
        <f t="shared" ca="1" si="23"/>
        <v>12059.807553358312</v>
      </c>
      <c r="Z44" s="313">
        <f t="shared" ca="1" si="24"/>
        <v>11564.298278311449</v>
      </c>
      <c r="AA44" s="313">
        <f t="shared" ca="1" si="24"/>
        <v>12405.754295862269</v>
      </c>
      <c r="AB44" s="313">
        <f t="shared" ca="1" si="24"/>
        <v>13302.969651468462</v>
      </c>
      <c r="AC44" s="313">
        <f t="shared" ca="1" si="24"/>
        <v>14865.227350423022</v>
      </c>
      <c r="AD44" s="313">
        <f t="shared" ca="1" si="24"/>
        <v>16557.590553626764</v>
      </c>
      <c r="AE44" s="313">
        <f t="shared" ca="1" si="24"/>
        <v>17355.834941794084</v>
      </c>
      <c r="AF44" s="313">
        <f t="shared" ca="1" si="24"/>
        <v>17834.24546392011</v>
      </c>
      <c r="AG44" s="313">
        <f t="shared" ca="1" si="24"/>
        <v>18673.114142915223</v>
      </c>
      <c r="AH44" s="313">
        <f t="shared" ca="1" si="24"/>
        <v>19551.82234681935</v>
      </c>
      <c r="AI44" s="313">
        <f t="shared" ca="1" si="24"/>
        <v>21109.601085865233</v>
      </c>
      <c r="AJ44" s="313">
        <f t="shared" ca="1" si="25"/>
        <v>22243.30706788367</v>
      </c>
      <c r="AK44" s="313" t="str">
        <f t="shared" ca="1" si="25"/>
        <v/>
      </c>
      <c r="AL44" s="313" t="str">
        <f t="shared" ca="1" si="25"/>
        <v/>
      </c>
      <c r="AM44" s="313" t="str">
        <f t="shared" ca="1" si="25"/>
        <v/>
      </c>
      <c r="AN44" s="313" t="str">
        <f t="shared" ca="1" si="25"/>
        <v/>
      </c>
      <c r="AO44" s="313" t="str">
        <f t="shared" ca="1" si="25"/>
        <v/>
      </c>
      <c r="AP44" s="313" t="str">
        <f t="shared" ca="1" si="25"/>
        <v/>
      </c>
      <c r="AQ44" s="313" t="str">
        <f t="shared" ca="1" si="25"/>
        <v/>
      </c>
      <c r="AR44" s="313" t="str">
        <f t="shared" ca="1" si="25"/>
        <v/>
      </c>
      <c r="AS44" s="313" t="str">
        <f t="shared" ca="1" si="25"/>
        <v/>
      </c>
      <c r="AT44" s="313" t="str">
        <f t="shared" ca="1" si="26"/>
        <v/>
      </c>
      <c r="AU44" s="313" t="str">
        <f t="shared" ca="1" si="26"/>
        <v/>
      </c>
      <c r="AV44" s="313" t="str">
        <f t="shared" ca="1" si="26"/>
        <v/>
      </c>
      <c r="AW44" s="313" t="str">
        <f t="shared" ca="1" si="26"/>
        <v/>
      </c>
      <c r="AX44" s="313" t="str">
        <f t="shared" ca="1" si="26"/>
        <v/>
      </c>
      <c r="AY44" s="313" t="str">
        <f t="shared" ca="1" si="26"/>
        <v/>
      </c>
      <c r="AZ44" s="313" t="str">
        <f t="shared" ca="1" si="26"/>
        <v/>
      </c>
      <c r="BA44" s="313" t="str">
        <f t="shared" ca="1" si="26"/>
        <v/>
      </c>
      <c r="BB44" s="313" t="str">
        <f t="shared" ca="1" si="26"/>
        <v/>
      </c>
      <c r="BC44" s="313" t="str">
        <f t="shared" ca="1" si="26"/>
        <v/>
      </c>
      <c r="BD44" s="313" t="str">
        <f t="shared" ca="1" si="27"/>
        <v/>
      </c>
      <c r="BE44" s="313" t="str">
        <f t="shared" ca="1" si="27"/>
        <v/>
      </c>
      <c r="BF44" s="313" t="str">
        <f t="shared" ca="1" si="27"/>
        <v/>
      </c>
      <c r="BG44" s="313" t="str">
        <f t="shared" ca="1" si="27"/>
        <v/>
      </c>
      <c r="BH44" s="313" t="str">
        <f t="shared" ca="1" si="27"/>
        <v/>
      </c>
      <c r="BI44" s="313" t="str">
        <f t="shared" ca="1" si="27"/>
        <v/>
      </c>
      <c r="BJ44" s="313" t="str">
        <f t="shared" ca="1" si="27"/>
        <v/>
      </c>
      <c r="BK44" s="313" t="str">
        <f t="shared" ca="1" si="27"/>
        <v/>
      </c>
      <c r="BL44" s="313" t="str">
        <f t="shared" ca="1" si="27"/>
        <v/>
      </c>
      <c r="BM44" s="313" t="str">
        <f t="shared" ca="1" si="27"/>
        <v/>
      </c>
      <c r="BN44" s="313" t="str">
        <f t="shared" ca="1" si="27"/>
        <v/>
      </c>
      <c r="BO44" s="313" t="str">
        <f t="shared" ca="1" si="27"/>
        <v/>
      </c>
      <c r="BP44" s="312" t="str">
        <f t="shared" ca="1" si="27"/>
        <v/>
      </c>
    </row>
    <row r="45" spans="1:68" s="100" customFormat="1" x14ac:dyDescent="0.25">
      <c r="A45" s="157">
        <v>1992</v>
      </c>
      <c r="B45" s="309">
        <f>'Waste Disposal Data'!AG39*'Waste Disposal Data'!AK39*Short_Metric</f>
        <v>4073.193381880536</v>
      </c>
      <c r="C45" s="311">
        <f t="shared" si="9"/>
        <v>130793.81090405889</v>
      </c>
      <c r="D45" s="311">
        <f ca="1">(((SUM(F45:BN45)/M3_FT3)*g_ft3)/g_mt)*Conversions_Constants!$C$29</f>
        <v>6029.3805568793659</v>
      </c>
      <c r="E45" s="312"/>
      <c r="F45" s="311">
        <f t="shared" ca="1" si="22"/>
        <v>2598.4490458668415</v>
      </c>
      <c r="G45" s="313">
        <f t="shared" ca="1" si="22"/>
        <v>2868.9487936376231</v>
      </c>
      <c r="H45" s="313">
        <f t="shared" ca="1" si="22"/>
        <v>3158.1061827189801</v>
      </c>
      <c r="I45" s="313">
        <f t="shared" ca="1" si="22"/>
        <v>3338.603054851942</v>
      </c>
      <c r="J45" s="313">
        <f t="shared" ca="1" si="22"/>
        <v>3634.9608109956298</v>
      </c>
      <c r="K45" s="313">
        <f t="shared" ca="1" si="22"/>
        <v>3876.9161130404932</v>
      </c>
      <c r="L45" s="313">
        <f t="shared" ca="1" si="22"/>
        <v>4145.4812811648908</v>
      </c>
      <c r="M45" s="313">
        <f t="shared" ca="1" si="22"/>
        <v>4475.116241121349</v>
      </c>
      <c r="N45" s="313">
        <f t="shared" ca="1" si="22"/>
        <v>4817.5893102642349</v>
      </c>
      <c r="O45" s="313">
        <f t="shared" ca="1" si="22"/>
        <v>5220.5518936448852</v>
      </c>
      <c r="P45" s="313">
        <f t="shared" ca="1" si="23"/>
        <v>5684.1002669130467</v>
      </c>
      <c r="Q45" s="313">
        <f t="shared" ca="1" si="23"/>
        <v>6254.0139689920616</v>
      </c>
      <c r="R45" s="313">
        <f t="shared" ca="1" si="23"/>
        <v>6829.7667645240817</v>
      </c>
      <c r="S45" s="313">
        <f t="shared" ca="1" si="23"/>
        <v>7421.3950205526162</v>
      </c>
      <c r="T45" s="313">
        <f t="shared" ca="1" si="23"/>
        <v>7994.7071226259959</v>
      </c>
      <c r="U45" s="313">
        <f t="shared" ca="1" si="23"/>
        <v>8625.001543810562</v>
      </c>
      <c r="V45" s="313">
        <f t="shared" ca="1" si="23"/>
        <v>9303.0414469691823</v>
      </c>
      <c r="W45" s="313">
        <f t="shared" ca="1" si="23"/>
        <v>9987.2392518451943</v>
      </c>
      <c r="X45" s="313">
        <f t="shared" ca="1" si="23"/>
        <v>10711.686498000146</v>
      </c>
      <c r="Y45" s="313">
        <f t="shared" ca="1" si="23"/>
        <v>11586.935735476027</v>
      </c>
      <c r="Z45" s="313">
        <f t="shared" ca="1" si="24"/>
        <v>11110.855657009075</v>
      </c>
      <c r="AA45" s="313">
        <f t="shared" ca="1" si="24"/>
        <v>11919.317712183047</v>
      </c>
      <c r="AB45" s="313">
        <f t="shared" ca="1" si="24"/>
        <v>12781.352750494714</v>
      </c>
      <c r="AC45" s="313">
        <f t="shared" ca="1" si="24"/>
        <v>14282.353448884742</v>
      </c>
      <c r="AD45" s="313">
        <f t="shared" ca="1" si="24"/>
        <v>15908.358141732817</v>
      </c>
      <c r="AE45" s="313">
        <f t="shared" ca="1" si="24"/>
        <v>16675.302919746719</v>
      </c>
      <c r="AF45" s="313">
        <f t="shared" ca="1" si="24"/>
        <v>17134.954696984591</v>
      </c>
      <c r="AG45" s="313">
        <f t="shared" ca="1" si="24"/>
        <v>17940.930864598879</v>
      </c>
      <c r="AH45" s="313">
        <f t="shared" ca="1" si="24"/>
        <v>18785.184427006392</v>
      </c>
      <c r="AI45" s="313">
        <f t="shared" ca="1" si="24"/>
        <v>20281.881788017738</v>
      </c>
      <c r="AJ45" s="313">
        <f t="shared" ca="1" si="25"/>
        <v>21371.134522644839</v>
      </c>
      <c r="AK45" s="313">
        <f t="shared" ca="1" si="25"/>
        <v>15869.671923060483</v>
      </c>
      <c r="AL45" s="313" t="str">
        <f t="shared" ca="1" si="25"/>
        <v/>
      </c>
      <c r="AM45" s="313" t="str">
        <f t="shared" ca="1" si="25"/>
        <v/>
      </c>
      <c r="AN45" s="313" t="str">
        <f t="shared" ca="1" si="25"/>
        <v/>
      </c>
      <c r="AO45" s="313" t="str">
        <f t="shared" ca="1" si="25"/>
        <v/>
      </c>
      <c r="AP45" s="313" t="str">
        <f t="shared" ca="1" si="25"/>
        <v/>
      </c>
      <c r="AQ45" s="313" t="str">
        <f t="shared" ca="1" si="25"/>
        <v/>
      </c>
      <c r="AR45" s="313" t="str">
        <f t="shared" ca="1" si="25"/>
        <v/>
      </c>
      <c r="AS45" s="313" t="str">
        <f t="shared" ca="1" si="25"/>
        <v/>
      </c>
      <c r="AT45" s="313" t="str">
        <f t="shared" ca="1" si="26"/>
        <v/>
      </c>
      <c r="AU45" s="313" t="str">
        <f t="shared" ca="1" si="26"/>
        <v/>
      </c>
      <c r="AV45" s="313" t="str">
        <f t="shared" ca="1" si="26"/>
        <v/>
      </c>
      <c r="AW45" s="313" t="str">
        <f t="shared" ca="1" si="26"/>
        <v/>
      </c>
      <c r="AX45" s="313" t="str">
        <f t="shared" ca="1" si="26"/>
        <v/>
      </c>
      <c r="AY45" s="313" t="str">
        <f t="shared" ca="1" si="26"/>
        <v/>
      </c>
      <c r="AZ45" s="313" t="str">
        <f t="shared" ca="1" si="26"/>
        <v/>
      </c>
      <c r="BA45" s="313" t="str">
        <f t="shared" ca="1" si="26"/>
        <v/>
      </c>
      <c r="BB45" s="313" t="str">
        <f t="shared" ca="1" si="26"/>
        <v/>
      </c>
      <c r="BC45" s="313" t="str">
        <f t="shared" ca="1" si="26"/>
        <v/>
      </c>
      <c r="BD45" s="313" t="str">
        <f t="shared" ca="1" si="27"/>
        <v/>
      </c>
      <c r="BE45" s="313" t="str">
        <f t="shared" ca="1" si="27"/>
        <v/>
      </c>
      <c r="BF45" s="313" t="str">
        <f t="shared" ca="1" si="27"/>
        <v/>
      </c>
      <c r="BG45" s="313" t="str">
        <f t="shared" ca="1" si="27"/>
        <v/>
      </c>
      <c r="BH45" s="313" t="str">
        <f t="shared" ca="1" si="27"/>
        <v/>
      </c>
      <c r="BI45" s="313" t="str">
        <f t="shared" ca="1" si="27"/>
        <v/>
      </c>
      <c r="BJ45" s="313" t="str">
        <f t="shared" ca="1" si="27"/>
        <v/>
      </c>
      <c r="BK45" s="313" t="str">
        <f t="shared" ca="1" si="27"/>
        <v/>
      </c>
      <c r="BL45" s="313" t="str">
        <f t="shared" ca="1" si="27"/>
        <v/>
      </c>
      <c r="BM45" s="313" t="str">
        <f t="shared" ca="1" si="27"/>
        <v/>
      </c>
      <c r="BN45" s="313" t="str">
        <f t="shared" ca="1" si="27"/>
        <v/>
      </c>
      <c r="BO45" s="313" t="str">
        <f t="shared" ca="1" si="27"/>
        <v/>
      </c>
      <c r="BP45" s="312" t="str">
        <f t="shared" ca="1" si="27"/>
        <v/>
      </c>
    </row>
    <row r="46" spans="1:68" s="100" customFormat="1" x14ac:dyDescent="0.25">
      <c r="A46" s="157">
        <v>1993</v>
      </c>
      <c r="B46" s="309">
        <f>'Waste Disposal Data'!AG40*'Waste Disposal Data'!AK40*Short_Metric</f>
        <v>5859.9999213900364</v>
      </c>
      <c r="C46" s="311">
        <f t="shared" si="9"/>
        <v>136653.81082544892</v>
      </c>
      <c r="D46" s="311">
        <f ca="1">(((SUM(F46:BN46)/M3_FT3)*g_ft3)/g_mt)*Conversions_Constants!$C$29</f>
        <v>6103.2532932682116</v>
      </c>
      <c r="E46" s="312"/>
      <c r="F46" s="311">
        <f t="shared" ca="1" si="22"/>
        <v>2496.5624014443069</v>
      </c>
      <c r="G46" s="313">
        <f t="shared" ca="1" si="22"/>
        <v>2756.4557023958041</v>
      </c>
      <c r="H46" s="313">
        <f t="shared" ca="1" si="22"/>
        <v>3034.2750680780746</v>
      </c>
      <c r="I46" s="313">
        <f t="shared" ca="1" si="22"/>
        <v>3207.694556623434</v>
      </c>
      <c r="J46" s="313">
        <f t="shared" ca="1" si="22"/>
        <v>3492.4319589371621</v>
      </c>
      <c r="K46" s="313">
        <f t="shared" ca="1" si="22"/>
        <v>3724.9000578887594</v>
      </c>
      <c r="L46" s="313">
        <f t="shared" ca="1" si="22"/>
        <v>3982.9346351468839</v>
      </c>
      <c r="M46" s="313">
        <f t="shared" ca="1" si="22"/>
        <v>4299.644423448427</v>
      </c>
      <c r="N46" s="313">
        <f t="shared" ca="1" si="22"/>
        <v>4628.6889314750324</v>
      </c>
      <c r="O46" s="313">
        <f t="shared" ca="1" si="22"/>
        <v>5015.8511259606294</v>
      </c>
      <c r="P46" s="313">
        <f t="shared" ca="1" si="23"/>
        <v>5461.2235075329654</v>
      </c>
      <c r="Q46" s="313">
        <f t="shared" ca="1" si="23"/>
        <v>6008.7905737187075</v>
      </c>
      <c r="R46" s="313">
        <f t="shared" ca="1" si="23"/>
        <v>6561.9677792282346</v>
      </c>
      <c r="S46" s="313">
        <f t="shared" ca="1" si="23"/>
        <v>7130.3979595245928</v>
      </c>
      <c r="T46" s="313">
        <f t="shared" ca="1" si="23"/>
        <v>7681.2301725349607</v>
      </c>
      <c r="U46" s="313">
        <f t="shared" ca="1" si="23"/>
        <v>8286.8103959656128</v>
      </c>
      <c r="V46" s="313">
        <f t="shared" ca="1" si="23"/>
        <v>8938.2639742443735</v>
      </c>
      <c r="W46" s="313">
        <f t="shared" ca="1" si="23"/>
        <v>9595.6339994603859</v>
      </c>
      <c r="X46" s="313">
        <f t="shared" ca="1" si="23"/>
        <v>10291.675262789062</v>
      </c>
      <c r="Y46" s="313">
        <f t="shared" ca="1" si="23"/>
        <v>11132.605486782077</v>
      </c>
      <c r="Z46" s="313">
        <f t="shared" ca="1" si="24"/>
        <v>10675.192775200114</v>
      </c>
      <c r="AA46" s="313">
        <f t="shared" ca="1" si="24"/>
        <v>11451.954579766743</v>
      </c>
      <c r="AB46" s="313">
        <f t="shared" ca="1" si="24"/>
        <v>12280.188740755835</v>
      </c>
      <c r="AC46" s="313">
        <f t="shared" ca="1" si="24"/>
        <v>13722.334359929171</v>
      </c>
      <c r="AD46" s="313">
        <f t="shared" ca="1" si="24"/>
        <v>15284.582496829804</v>
      </c>
      <c r="AE46" s="313">
        <f t="shared" ca="1" si="24"/>
        <v>16021.454939958505</v>
      </c>
      <c r="AF46" s="313">
        <f t="shared" ca="1" si="24"/>
        <v>16463.083513216377</v>
      </c>
      <c r="AG46" s="313">
        <f t="shared" ca="1" si="24"/>
        <v>17237.456903268489</v>
      </c>
      <c r="AH46" s="313">
        <f t="shared" ca="1" si="24"/>
        <v>18048.606809996476</v>
      </c>
      <c r="AI46" s="313">
        <f t="shared" ca="1" si="24"/>
        <v>19486.617828063252</v>
      </c>
      <c r="AJ46" s="313">
        <f t="shared" ca="1" si="25"/>
        <v>20533.160352060793</v>
      </c>
      <c r="AK46" s="313">
        <f t="shared" ca="1" si="25"/>
        <v>15247.413186488637</v>
      </c>
      <c r="AL46" s="313">
        <f t="shared" ca="1" si="25"/>
        <v>16292.773527522142</v>
      </c>
      <c r="AM46" s="313" t="str">
        <f t="shared" ca="1" si="25"/>
        <v/>
      </c>
      <c r="AN46" s="313" t="str">
        <f t="shared" ca="1" si="25"/>
        <v/>
      </c>
      <c r="AO46" s="313" t="str">
        <f t="shared" ca="1" si="25"/>
        <v/>
      </c>
      <c r="AP46" s="313" t="str">
        <f t="shared" ca="1" si="25"/>
        <v/>
      </c>
      <c r="AQ46" s="313" t="str">
        <f t="shared" ca="1" si="25"/>
        <v/>
      </c>
      <c r="AR46" s="313" t="str">
        <f t="shared" ca="1" si="25"/>
        <v/>
      </c>
      <c r="AS46" s="313" t="str">
        <f t="shared" ca="1" si="25"/>
        <v/>
      </c>
      <c r="AT46" s="313" t="str">
        <f t="shared" ca="1" si="26"/>
        <v/>
      </c>
      <c r="AU46" s="313" t="str">
        <f t="shared" ca="1" si="26"/>
        <v/>
      </c>
      <c r="AV46" s="313" t="str">
        <f t="shared" ca="1" si="26"/>
        <v/>
      </c>
      <c r="AW46" s="313" t="str">
        <f t="shared" ca="1" si="26"/>
        <v/>
      </c>
      <c r="AX46" s="313" t="str">
        <f t="shared" ca="1" si="26"/>
        <v/>
      </c>
      <c r="AY46" s="313" t="str">
        <f t="shared" ca="1" si="26"/>
        <v/>
      </c>
      <c r="AZ46" s="313" t="str">
        <f t="shared" ca="1" si="26"/>
        <v/>
      </c>
      <c r="BA46" s="313" t="str">
        <f t="shared" ca="1" si="26"/>
        <v/>
      </c>
      <c r="BB46" s="313" t="str">
        <f t="shared" ca="1" si="26"/>
        <v/>
      </c>
      <c r="BC46" s="313" t="str">
        <f t="shared" ca="1" si="26"/>
        <v/>
      </c>
      <c r="BD46" s="313" t="str">
        <f t="shared" ca="1" si="27"/>
        <v/>
      </c>
      <c r="BE46" s="313" t="str">
        <f t="shared" ca="1" si="27"/>
        <v/>
      </c>
      <c r="BF46" s="313" t="str">
        <f t="shared" ca="1" si="27"/>
        <v/>
      </c>
      <c r="BG46" s="313" t="str">
        <f t="shared" ca="1" si="27"/>
        <v/>
      </c>
      <c r="BH46" s="313" t="str">
        <f t="shared" ca="1" si="27"/>
        <v/>
      </c>
      <c r="BI46" s="313" t="str">
        <f t="shared" ca="1" si="27"/>
        <v/>
      </c>
      <c r="BJ46" s="313" t="str">
        <f t="shared" ca="1" si="27"/>
        <v/>
      </c>
      <c r="BK46" s="313" t="str">
        <f t="shared" ca="1" si="27"/>
        <v/>
      </c>
      <c r="BL46" s="313" t="str">
        <f t="shared" ca="1" si="27"/>
        <v/>
      </c>
      <c r="BM46" s="313" t="str">
        <f t="shared" ca="1" si="27"/>
        <v/>
      </c>
      <c r="BN46" s="313" t="str">
        <f t="shared" ca="1" si="27"/>
        <v/>
      </c>
      <c r="BO46" s="313" t="str">
        <f t="shared" ca="1" si="27"/>
        <v/>
      </c>
      <c r="BP46" s="312" t="str">
        <f t="shared" ca="1" si="27"/>
        <v/>
      </c>
    </row>
    <row r="47" spans="1:68" s="100" customFormat="1" x14ac:dyDescent="0.25">
      <c r="A47" s="157">
        <v>1994</v>
      </c>
      <c r="B47" s="309">
        <f>'Waste Disposal Data'!AG41*'Waste Disposal Data'!AK41*Short_Metric</f>
        <v>6135.1154765768015</v>
      </c>
      <c r="C47" s="311">
        <f t="shared" si="9"/>
        <v>142788.92630202573</v>
      </c>
      <c r="D47" s="311">
        <f ca="1">(((SUM(F47:BN47)/M3_FT3)*g_ft3)/g_mt)*Conversions_Constants!$C$29</f>
        <v>6310.3449640860454</v>
      </c>
      <c r="E47" s="312"/>
      <c r="F47" s="311">
        <f t="shared" ca="1" si="22"/>
        <v>2398.6707894924366</v>
      </c>
      <c r="G47" s="313">
        <f t="shared" ca="1" si="22"/>
        <v>2648.3735283531041</v>
      </c>
      <c r="H47" s="313">
        <f t="shared" ca="1" si="22"/>
        <v>2915.2994408925874</v>
      </c>
      <c r="I47" s="313">
        <f t="shared" ca="1" si="22"/>
        <v>3081.9190540302111</v>
      </c>
      <c r="J47" s="313">
        <f t="shared" ca="1" si="22"/>
        <v>3355.4917431048893</v>
      </c>
      <c r="K47" s="313">
        <f t="shared" ca="1" si="22"/>
        <v>3578.8446375173939</v>
      </c>
      <c r="L47" s="313">
        <f t="shared" ca="1" si="22"/>
        <v>3826.7615342831168</v>
      </c>
      <c r="M47" s="313">
        <f t="shared" ca="1" si="22"/>
        <v>4131.0529541594424</v>
      </c>
      <c r="N47" s="313">
        <f t="shared" ca="1" si="22"/>
        <v>4447.1954424824544</v>
      </c>
      <c r="O47" s="313">
        <f t="shared" ca="1" si="22"/>
        <v>4819.1767901832936</v>
      </c>
      <c r="P47" s="313">
        <f t="shared" ca="1" si="23"/>
        <v>5247.0858708880396</v>
      </c>
      <c r="Q47" s="313">
        <f t="shared" ca="1" si="23"/>
        <v>5773.1825253069728</v>
      </c>
      <c r="R47" s="313">
        <f t="shared" ca="1" si="23"/>
        <v>6304.669342340344</v>
      </c>
      <c r="S47" s="313">
        <f t="shared" ca="1" si="23"/>
        <v>6850.8110564644676</v>
      </c>
      <c r="T47" s="313">
        <f t="shared" ca="1" si="23"/>
        <v>7380.044829469769</v>
      </c>
      <c r="U47" s="313">
        <f t="shared" ca="1" si="23"/>
        <v>7961.8799127014918</v>
      </c>
      <c r="V47" s="313">
        <f t="shared" ca="1" si="23"/>
        <v>8587.789630809606</v>
      </c>
      <c r="W47" s="313">
        <f t="shared" ca="1" si="23"/>
        <v>9219.3838086525466</v>
      </c>
      <c r="X47" s="313">
        <f t="shared" ca="1" si="23"/>
        <v>9888.132903672913</v>
      </c>
      <c r="Y47" s="313">
        <f t="shared" ca="1" si="23"/>
        <v>10696.089781949415</v>
      </c>
      <c r="Z47" s="313">
        <f t="shared" ca="1" si="24"/>
        <v>10256.612479327498</v>
      </c>
      <c r="AA47" s="313">
        <f t="shared" ca="1" si="24"/>
        <v>11002.917017891914</v>
      </c>
      <c r="AB47" s="313">
        <f t="shared" ca="1" si="24"/>
        <v>11798.675652915514</v>
      </c>
      <c r="AC47" s="313">
        <f t="shared" ca="1" si="24"/>
        <v>13184.273933537019</v>
      </c>
      <c r="AD47" s="313">
        <f t="shared" ca="1" si="24"/>
        <v>14685.26544480647</v>
      </c>
      <c r="AE47" s="313">
        <f t="shared" ca="1" si="24"/>
        <v>15393.244706166983</v>
      </c>
      <c r="AF47" s="313">
        <f t="shared" ca="1" si="24"/>
        <v>15817.556775380977</v>
      </c>
      <c r="AG47" s="313">
        <f t="shared" ca="1" si="24"/>
        <v>16561.566550503754</v>
      </c>
      <c r="AH47" s="313">
        <f t="shared" ca="1" si="24"/>
        <v>17340.910814457238</v>
      </c>
      <c r="AI47" s="313">
        <f t="shared" ca="1" si="24"/>
        <v>18722.536614000604</v>
      </c>
      <c r="AJ47" s="313">
        <f t="shared" ca="1" si="25"/>
        <v>19728.043618681182</v>
      </c>
      <c r="AK47" s="313">
        <f t="shared" ca="1" si="25"/>
        <v>14649.553563970161</v>
      </c>
      <c r="AL47" s="313">
        <f t="shared" ca="1" si="25"/>
        <v>15653.924739743805</v>
      </c>
      <c r="AM47" s="313">
        <f t="shared" ca="1" si="25"/>
        <v>23439.999685560146</v>
      </c>
      <c r="AN47" s="313" t="str">
        <f t="shared" ca="1" si="25"/>
        <v/>
      </c>
      <c r="AO47" s="313" t="str">
        <f t="shared" ca="1" si="25"/>
        <v/>
      </c>
      <c r="AP47" s="313" t="str">
        <f t="shared" ca="1" si="25"/>
        <v/>
      </c>
      <c r="AQ47" s="313" t="str">
        <f t="shared" ca="1" si="25"/>
        <v/>
      </c>
      <c r="AR47" s="313" t="str">
        <f t="shared" ca="1" si="25"/>
        <v/>
      </c>
      <c r="AS47" s="313" t="str">
        <f t="shared" ca="1" si="25"/>
        <v/>
      </c>
      <c r="AT47" s="313" t="str">
        <f t="shared" ca="1" si="26"/>
        <v/>
      </c>
      <c r="AU47" s="313" t="str">
        <f t="shared" ca="1" si="26"/>
        <v/>
      </c>
      <c r="AV47" s="313" t="str">
        <f t="shared" ca="1" si="26"/>
        <v/>
      </c>
      <c r="AW47" s="313" t="str">
        <f t="shared" ca="1" si="26"/>
        <v/>
      </c>
      <c r="AX47" s="313" t="str">
        <f t="shared" ca="1" si="26"/>
        <v/>
      </c>
      <c r="AY47" s="313" t="str">
        <f t="shared" ca="1" si="26"/>
        <v/>
      </c>
      <c r="AZ47" s="313" t="str">
        <f t="shared" ca="1" si="26"/>
        <v/>
      </c>
      <c r="BA47" s="313" t="str">
        <f t="shared" ca="1" si="26"/>
        <v/>
      </c>
      <c r="BB47" s="313" t="str">
        <f t="shared" ca="1" si="26"/>
        <v/>
      </c>
      <c r="BC47" s="313" t="str">
        <f t="shared" ca="1" si="26"/>
        <v/>
      </c>
      <c r="BD47" s="313" t="str">
        <f t="shared" ca="1" si="27"/>
        <v/>
      </c>
      <c r="BE47" s="313" t="str">
        <f t="shared" ca="1" si="27"/>
        <v/>
      </c>
      <c r="BF47" s="313" t="str">
        <f t="shared" ca="1" si="27"/>
        <v/>
      </c>
      <c r="BG47" s="313" t="str">
        <f t="shared" ca="1" si="27"/>
        <v/>
      </c>
      <c r="BH47" s="313" t="str">
        <f t="shared" ca="1" si="27"/>
        <v/>
      </c>
      <c r="BI47" s="313" t="str">
        <f t="shared" ca="1" si="27"/>
        <v/>
      </c>
      <c r="BJ47" s="313" t="str">
        <f t="shared" ca="1" si="27"/>
        <v/>
      </c>
      <c r="BK47" s="313" t="str">
        <f t="shared" ca="1" si="27"/>
        <v/>
      </c>
      <c r="BL47" s="313" t="str">
        <f t="shared" ca="1" si="27"/>
        <v/>
      </c>
      <c r="BM47" s="313" t="str">
        <f t="shared" ca="1" si="27"/>
        <v/>
      </c>
      <c r="BN47" s="313" t="str">
        <f t="shared" ca="1" si="27"/>
        <v/>
      </c>
      <c r="BO47" s="313" t="str">
        <f t="shared" ca="1" si="27"/>
        <v/>
      </c>
      <c r="BP47" s="312" t="str">
        <f t="shared" ca="1" si="27"/>
        <v/>
      </c>
    </row>
    <row r="48" spans="1:68" s="100" customFormat="1" x14ac:dyDescent="0.25">
      <c r="A48" s="157">
        <v>1995</v>
      </c>
      <c r="B48" s="309">
        <f>'Waste Disposal Data'!AG42*'Waste Disposal Data'!AK42*Short_Metric</f>
        <v>6622.4139999999998</v>
      </c>
      <c r="C48" s="311">
        <f t="shared" si="9"/>
        <v>149411.34030202572</v>
      </c>
      <c r="D48" s="311">
        <f ca="1">(((SUM(F48:BN48)/M3_FT3)*g_ft3)/g_mt)*Conversions_Constants!$C$29</f>
        <v>6530.2742344042836</v>
      </c>
      <c r="E48" s="312"/>
      <c r="F48" s="311">
        <f t="shared" ca="1" si="22"/>
        <v>2304.6175625475157</v>
      </c>
      <c r="G48" s="313">
        <f t="shared" ca="1" si="22"/>
        <v>2544.5293169722208</v>
      </c>
      <c r="H48" s="313">
        <f t="shared" ca="1" si="22"/>
        <v>2800.9889147762874</v>
      </c>
      <c r="I48" s="313">
        <f t="shared" ca="1" si="22"/>
        <v>2961.0752794345217</v>
      </c>
      <c r="J48" s="313">
        <f t="shared" ca="1" si="22"/>
        <v>3223.9210299380206</v>
      </c>
      <c r="K48" s="313">
        <f t="shared" ca="1" si="22"/>
        <v>3438.5161320936409</v>
      </c>
      <c r="L48" s="313">
        <f t="shared" ca="1" si="22"/>
        <v>3676.7120682935556</v>
      </c>
      <c r="M48" s="313">
        <f t="shared" ca="1" si="22"/>
        <v>3969.0720509353773</v>
      </c>
      <c r="N48" s="313">
        <f t="shared" ca="1" si="22"/>
        <v>4272.8184149835006</v>
      </c>
      <c r="O48" s="313">
        <f t="shared" ca="1" si="22"/>
        <v>4630.2141654160923</v>
      </c>
      <c r="P48" s="313">
        <f t="shared" ca="1" si="23"/>
        <v>5041.3446910746334</v>
      </c>
      <c r="Q48" s="313">
        <f t="shared" ca="1" si="23"/>
        <v>5546.8128006136358</v>
      </c>
      <c r="R48" s="313">
        <f t="shared" ca="1" si="23"/>
        <v>6057.4597214680343</v>
      </c>
      <c r="S48" s="313">
        <f t="shared" ca="1" si="23"/>
        <v>6582.1869126790643</v>
      </c>
      <c r="T48" s="313">
        <f t="shared" ca="1" si="23"/>
        <v>7090.6691326252248</v>
      </c>
      <c r="U48" s="313">
        <f t="shared" ca="1" si="23"/>
        <v>7649.6901359226149</v>
      </c>
      <c r="V48" s="313">
        <f t="shared" ca="1" si="23"/>
        <v>8251.0575829437494</v>
      </c>
      <c r="W48" s="313">
        <f t="shared" ca="1" si="23"/>
        <v>8857.8865988452253</v>
      </c>
      <c r="X48" s="313">
        <f t="shared" ca="1" si="23"/>
        <v>9500.4136667835719</v>
      </c>
      <c r="Y48" s="313">
        <f t="shared" ca="1" si="23"/>
        <v>10276.690102722045</v>
      </c>
      <c r="Z48" s="313">
        <f t="shared" ca="1" si="24"/>
        <v>9854.4449516157729</v>
      </c>
      <c r="AA48" s="313">
        <f t="shared" ca="1" si="24"/>
        <v>10571.486470659975</v>
      </c>
      <c r="AB48" s="313">
        <f t="shared" ca="1" si="24"/>
        <v>11336.042963304812</v>
      </c>
      <c r="AC48" s="313">
        <f t="shared" ca="1" si="24"/>
        <v>12667.31115823367</v>
      </c>
      <c r="AD48" s="313">
        <f t="shared" ca="1" si="24"/>
        <v>14109.447950518615</v>
      </c>
      <c r="AE48" s="313">
        <f t="shared" ca="1" si="24"/>
        <v>14789.66694797259</v>
      </c>
      <c r="AF48" s="313">
        <f t="shared" ca="1" si="24"/>
        <v>15197.341502978352</v>
      </c>
      <c r="AG48" s="313">
        <f t="shared" ca="1" si="24"/>
        <v>15912.178237542335</v>
      </c>
      <c r="AH48" s="313">
        <f t="shared" ca="1" si="24"/>
        <v>16660.963975812912</v>
      </c>
      <c r="AI48" s="313">
        <f t="shared" ca="1" si="24"/>
        <v>17988.415452874397</v>
      </c>
      <c r="AJ48" s="313">
        <f t="shared" ca="1" si="25"/>
        <v>18954.49596396531</v>
      </c>
      <c r="AK48" s="313">
        <f t="shared" ca="1" si="25"/>
        <v>14075.136352558786</v>
      </c>
      <c r="AL48" s="313">
        <f t="shared" ca="1" si="25"/>
        <v>15040.125571231132</v>
      </c>
      <c r="AM48" s="313">
        <f t="shared" ca="1" si="25"/>
        <v>22520.90415161994</v>
      </c>
      <c r="AN48" s="313">
        <f t="shared" ca="1" si="25"/>
        <v>24540.461906307206</v>
      </c>
      <c r="AO48" s="313" t="str">
        <f t="shared" ca="1" si="25"/>
        <v/>
      </c>
      <c r="AP48" s="313" t="str">
        <f t="shared" ca="1" si="25"/>
        <v/>
      </c>
      <c r="AQ48" s="313" t="str">
        <f t="shared" ca="1" si="25"/>
        <v/>
      </c>
      <c r="AR48" s="313" t="str">
        <f t="shared" ca="1" si="25"/>
        <v/>
      </c>
      <c r="AS48" s="313" t="str">
        <f t="shared" ca="1" si="25"/>
        <v/>
      </c>
      <c r="AT48" s="313" t="str">
        <f t="shared" ca="1" si="26"/>
        <v/>
      </c>
      <c r="AU48" s="313" t="str">
        <f t="shared" ca="1" si="26"/>
        <v/>
      </c>
      <c r="AV48" s="313" t="str">
        <f t="shared" ca="1" si="26"/>
        <v/>
      </c>
      <c r="AW48" s="313" t="str">
        <f t="shared" ca="1" si="26"/>
        <v/>
      </c>
      <c r="AX48" s="313" t="str">
        <f t="shared" ca="1" si="26"/>
        <v/>
      </c>
      <c r="AY48" s="313" t="str">
        <f t="shared" ca="1" si="26"/>
        <v/>
      </c>
      <c r="AZ48" s="313" t="str">
        <f t="shared" ca="1" si="26"/>
        <v/>
      </c>
      <c r="BA48" s="313" t="str">
        <f t="shared" ca="1" si="26"/>
        <v/>
      </c>
      <c r="BB48" s="313" t="str">
        <f t="shared" ca="1" si="26"/>
        <v/>
      </c>
      <c r="BC48" s="313" t="str">
        <f t="shared" ca="1" si="26"/>
        <v/>
      </c>
      <c r="BD48" s="313" t="str">
        <f t="shared" ca="1" si="27"/>
        <v/>
      </c>
      <c r="BE48" s="313" t="str">
        <f t="shared" ca="1" si="27"/>
        <v/>
      </c>
      <c r="BF48" s="313" t="str">
        <f t="shared" ca="1" si="27"/>
        <v/>
      </c>
      <c r="BG48" s="313" t="str">
        <f t="shared" ca="1" si="27"/>
        <v/>
      </c>
      <c r="BH48" s="313" t="str">
        <f t="shared" ca="1" si="27"/>
        <v/>
      </c>
      <c r="BI48" s="313" t="str">
        <f t="shared" ca="1" si="27"/>
        <v/>
      </c>
      <c r="BJ48" s="313" t="str">
        <f t="shared" ca="1" si="27"/>
        <v/>
      </c>
      <c r="BK48" s="313" t="str">
        <f t="shared" ca="1" si="27"/>
        <v/>
      </c>
      <c r="BL48" s="313" t="str">
        <f t="shared" ca="1" si="27"/>
        <v/>
      </c>
      <c r="BM48" s="313" t="str">
        <f t="shared" ca="1" si="27"/>
        <v/>
      </c>
      <c r="BN48" s="313" t="str">
        <f t="shared" ca="1" si="27"/>
        <v/>
      </c>
      <c r="BO48" s="313" t="str">
        <f t="shared" ca="1" si="27"/>
        <v/>
      </c>
      <c r="BP48" s="312" t="str">
        <f t="shared" ca="1" si="27"/>
        <v/>
      </c>
    </row>
    <row r="49" spans="1:68" s="100" customFormat="1" x14ac:dyDescent="0.25">
      <c r="A49" s="157">
        <v>1996</v>
      </c>
      <c r="B49" s="309">
        <f>'Waste Disposal Data'!AG43*'Waste Disposal Data'!AK43*Short_Metric</f>
        <v>6622.4139999999998</v>
      </c>
      <c r="C49" s="311">
        <f t="shared" si="9"/>
        <v>156033.75430202571</v>
      </c>
      <c r="D49" s="311">
        <f ca="1">(((SUM(F49:BN49)/M3_FT3)*g_ft3)/g_mt)*Conversions_Constants!$C$29</f>
        <v>6778.7014299537368</v>
      </c>
      <c r="E49" s="312"/>
      <c r="F49" s="311">
        <f t="shared" ca="1" si="22"/>
        <v>2214.2522153806008</v>
      </c>
      <c r="G49" s="313">
        <f t="shared" ca="1" si="22"/>
        <v>2444.7568953604023</v>
      </c>
      <c r="H49" s="313">
        <f t="shared" ca="1" si="22"/>
        <v>2691.1605684997653</v>
      </c>
      <c r="I49" s="313">
        <f t="shared" ca="1" si="22"/>
        <v>2844.9698570157198</v>
      </c>
      <c r="J49" s="313">
        <f t="shared" ca="1" si="22"/>
        <v>3097.5092782255065</v>
      </c>
      <c r="K49" s="313">
        <f t="shared" ca="1" si="22"/>
        <v>3303.689986070488</v>
      </c>
      <c r="L49" s="313">
        <f t="shared" ca="1" si="22"/>
        <v>3532.5461260203479</v>
      </c>
      <c r="M49" s="313">
        <f t="shared" ca="1" si="22"/>
        <v>3813.4425097733588</v>
      </c>
      <c r="N49" s="313">
        <f t="shared" ca="1" si="22"/>
        <v>4105.2788085316934</v>
      </c>
      <c r="O49" s="313">
        <f t="shared" ca="1" si="22"/>
        <v>4448.6608711452855</v>
      </c>
      <c r="P49" s="313">
        <f t="shared" ca="1" si="23"/>
        <v>4843.6707383111298</v>
      </c>
      <c r="Q49" s="313">
        <f t="shared" ca="1" si="23"/>
        <v>5329.319159784538</v>
      </c>
      <c r="R49" s="313">
        <f t="shared" ca="1" si="23"/>
        <v>5819.9433284770148</v>
      </c>
      <c r="S49" s="313">
        <f t="shared" ca="1" si="23"/>
        <v>6324.0956722286901</v>
      </c>
      <c r="T49" s="313">
        <f t="shared" ca="1" si="23"/>
        <v>6812.640019149715</v>
      </c>
      <c r="U49" s="313">
        <f t="shared" ca="1" si="23"/>
        <v>7349.7414953821099</v>
      </c>
      <c r="V49" s="313">
        <f t="shared" ca="1" si="23"/>
        <v>7927.5289875300487</v>
      </c>
      <c r="W49" s="313">
        <f t="shared" ca="1" si="23"/>
        <v>8510.5638973794375</v>
      </c>
      <c r="X49" s="313">
        <f t="shared" ca="1" si="23"/>
        <v>9127.8971186239869</v>
      </c>
      <c r="Y49" s="313">
        <f t="shared" ca="1" si="23"/>
        <v>9873.7353201365841</v>
      </c>
      <c r="Z49" s="313">
        <f t="shared" ca="1" si="24"/>
        <v>9468.0466382203358</v>
      </c>
      <c r="AA49" s="313">
        <f t="shared" ca="1" si="24"/>
        <v>10156.972557151756</v>
      </c>
      <c r="AB49" s="313">
        <f t="shared" ca="1" si="24"/>
        <v>10891.550360920322</v>
      </c>
      <c r="AC49" s="313">
        <f t="shared" ca="1" si="24"/>
        <v>12170.618783287233</v>
      </c>
      <c r="AD49" s="313">
        <f t="shared" ca="1" si="24"/>
        <v>13556.208583127725</v>
      </c>
      <c r="AE49" s="313">
        <f t="shared" ca="1" si="24"/>
        <v>14209.755812192254</v>
      </c>
      <c r="AF49" s="313">
        <f t="shared" ca="1" si="24"/>
        <v>14601.445219252844</v>
      </c>
      <c r="AG49" s="313">
        <f t="shared" ca="1" si="24"/>
        <v>15288.252804540138</v>
      </c>
      <c r="AH49" s="313">
        <f t="shared" ca="1" si="24"/>
        <v>16007.678234058305</v>
      </c>
      <c r="AI49" s="313">
        <f t="shared" ca="1" si="24"/>
        <v>17283.079594206265</v>
      </c>
      <c r="AJ49" s="313">
        <f t="shared" ca="1" si="25"/>
        <v>18211.279546633126</v>
      </c>
      <c r="AK49" s="313">
        <f t="shared" ca="1" si="25"/>
        <v>13523.242362167468</v>
      </c>
      <c r="AL49" s="313">
        <f t="shared" ca="1" si="25"/>
        <v>14450.393812363653</v>
      </c>
      <c r="AM49" s="313">
        <f t="shared" ca="1" si="25"/>
        <v>21637.84686903816</v>
      </c>
      <c r="AN49" s="313">
        <f t="shared" ca="1" si="25"/>
        <v>23578.216631499829</v>
      </c>
      <c r="AO49" s="313">
        <f t="shared" ca="1" si="25"/>
        <v>26489.656000000003</v>
      </c>
      <c r="AP49" s="313" t="str">
        <f t="shared" ca="1" si="25"/>
        <v/>
      </c>
      <c r="AQ49" s="313" t="str">
        <f t="shared" ca="1" si="25"/>
        <v/>
      </c>
      <c r="AR49" s="313" t="str">
        <f t="shared" ca="1" si="25"/>
        <v/>
      </c>
      <c r="AS49" s="313" t="str">
        <f t="shared" ca="1" si="25"/>
        <v/>
      </c>
      <c r="AT49" s="313" t="str">
        <f t="shared" ca="1" si="26"/>
        <v/>
      </c>
      <c r="AU49" s="313" t="str">
        <f t="shared" ca="1" si="26"/>
        <v/>
      </c>
      <c r="AV49" s="313" t="str">
        <f t="shared" ca="1" si="26"/>
        <v/>
      </c>
      <c r="AW49" s="313" t="str">
        <f t="shared" ca="1" si="26"/>
        <v/>
      </c>
      <c r="AX49" s="313" t="str">
        <f t="shared" ca="1" si="26"/>
        <v/>
      </c>
      <c r="AY49" s="313" t="str">
        <f t="shared" ca="1" si="26"/>
        <v/>
      </c>
      <c r="AZ49" s="313" t="str">
        <f t="shared" ca="1" si="26"/>
        <v/>
      </c>
      <c r="BA49" s="313" t="str">
        <f t="shared" ca="1" si="26"/>
        <v/>
      </c>
      <c r="BB49" s="313" t="str">
        <f t="shared" ca="1" si="26"/>
        <v/>
      </c>
      <c r="BC49" s="313" t="str">
        <f t="shared" ca="1" si="26"/>
        <v/>
      </c>
      <c r="BD49" s="313" t="str">
        <f t="shared" ca="1" si="27"/>
        <v/>
      </c>
      <c r="BE49" s="313" t="str">
        <f t="shared" ca="1" si="27"/>
        <v/>
      </c>
      <c r="BF49" s="313" t="str">
        <f t="shared" ca="1" si="27"/>
        <v/>
      </c>
      <c r="BG49" s="313" t="str">
        <f t="shared" ca="1" si="27"/>
        <v/>
      </c>
      <c r="BH49" s="313" t="str">
        <f t="shared" ca="1" si="27"/>
        <v/>
      </c>
      <c r="BI49" s="313" t="str">
        <f t="shared" ca="1" si="27"/>
        <v/>
      </c>
      <c r="BJ49" s="313" t="str">
        <f t="shared" ca="1" si="27"/>
        <v/>
      </c>
      <c r="BK49" s="313" t="str">
        <f t="shared" ca="1" si="27"/>
        <v/>
      </c>
      <c r="BL49" s="313" t="str">
        <f t="shared" ca="1" si="27"/>
        <v/>
      </c>
      <c r="BM49" s="313" t="str">
        <f t="shared" ca="1" si="27"/>
        <v/>
      </c>
      <c r="BN49" s="313" t="str">
        <f t="shared" ca="1" si="27"/>
        <v/>
      </c>
      <c r="BO49" s="313" t="str">
        <f t="shared" ca="1" si="27"/>
        <v/>
      </c>
      <c r="BP49" s="312" t="str">
        <f t="shared" ca="1" si="27"/>
        <v/>
      </c>
    </row>
    <row r="50" spans="1:68" s="100" customFormat="1" x14ac:dyDescent="0.25">
      <c r="A50" s="157">
        <v>1997</v>
      </c>
      <c r="B50" s="309">
        <f>'Waste Disposal Data'!AG44*'Waste Disposal Data'!AK44*Short_Metric</f>
        <v>6622.4139999999998</v>
      </c>
      <c r="C50" s="311">
        <f t="shared" si="9"/>
        <v>162656.1683020257</v>
      </c>
      <c r="D50" s="311">
        <f ca="1">(((SUM(F50:BN50)/M3_FT3)*g_ft3)/g_mt)*Conversions_Constants!$C$29</f>
        <v>7017.3876558358825</v>
      </c>
      <c r="E50" s="312"/>
      <c r="F50" s="311">
        <f t="shared" ca="1" si="22"/>
        <v>2127.4301441573302</v>
      </c>
      <c r="G50" s="313">
        <f t="shared" ca="1" si="22"/>
        <v>2348.8966063570742</v>
      </c>
      <c r="H50" s="313">
        <f t="shared" ca="1" si="22"/>
        <v>2585.638653277756</v>
      </c>
      <c r="I50" s="313">
        <f t="shared" ca="1" si="22"/>
        <v>2733.4169933273802</v>
      </c>
      <c r="J50" s="313">
        <f t="shared" ca="1" si="22"/>
        <v>2976.0542021954197</v>
      </c>
      <c r="K50" s="313">
        <f t="shared" ca="1" si="22"/>
        <v>3174.1504488497853</v>
      </c>
      <c r="L50" s="313">
        <f t="shared" ca="1" si="22"/>
        <v>3394.0330111988264</v>
      </c>
      <c r="M50" s="313">
        <f t="shared" ca="1" si="22"/>
        <v>3663.9152902047776</v>
      </c>
      <c r="N50" s="313">
        <f t="shared" ca="1" si="22"/>
        <v>3944.3085240130799</v>
      </c>
      <c r="O50" s="313">
        <f t="shared" ca="1" si="22"/>
        <v>4274.2263833665411</v>
      </c>
      <c r="P50" s="313">
        <f t="shared" ca="1" si="23"/>
        <v>4653.7476921004863</v>
      </c>
      <c r="Q50" s="313">
        <f t="shared" ca="1" si="23"/>
        <v>5120.3535665931076</v>
      </c>
      <c r="R50" s="313">
        <f t="shared" ca="1" si="23"/>
        <v>5591.7400864657739</v>
      </c>
      <c r="S50" s="313">
        <f t="shared" ca="1" si="23"/>
        <v>6076.1243340661895</v>
      </c>
      <c r="T50" s="313">
        <f t="shared" ca="1" si="23"/>
        <v>6545.5125831455362</v>
      </c>
      <c r="U50" s="313">
        <f t="shared" ca="1" si="23"/>
        <v>7061.5540092627707</v>
      </c>
      <c r="V50" s="313">
        <f t="shared" ca="1" si="23"/>
        <v>7616.6861297927408</v>
      </c>
      <c r="W50" s="313">
        <f t="shared" ca="1" si="23"/>
        <v>8176.8599138331992</v>
      </c>
      <c r="X50" s="313">
        <f t="shared" ca="1" si="23"/>
        <v>8769.9871532429024</v>
      </c>
      <c r="Y50" s="313">
        <f t="shared" ca="1" si="23"/>
        <v>9486.5806205724457</v>
      </c>
      <c r="Z50" s="313">
        <f t="shared" ca="1" si="24"/>
        <v>9096.7992194037943</v>
      </c>
      <c r="AA50" s="313">
        <f t="shared" ca="1" si="24"/>
        <v>9758.7119666713479</v>
      </c>
      <c r="AB50" s="313">
        <f t="shared" ca="1" si="24"/>
        <v>10464.486562767906</v>
      </c>
      <c r="AC50" s="313">
        <f t="shared" ca="1" si="24"/>
        <v>11693.401994931326</v>
      </c>
      <c r="AD50" s="313">
        <f t="shared" ca="1" si="24"/>
        <v>13024.662041615133</v>
      </c>
      <c r="AE50" s="313">
        <f t="shared" ca="1" si="24"/>
        <v>13652.583317287708</v>
      </c>
      <c r="AF50" s="313">
        <f t="shared" ca="1" si="24"/>
        <v>14028.914363019328</v>
      </c>
      <c r="AG50" s="313">
        <f t="shared" ca="1" si="24"/>
        <v>14688.791837692997</v>
      </c>
      <c r="AH50" s="313">
        <f t="shared" ca="1" si="24"/>
        <v>15380.008192631763</v>
      </c>
      <c r="AI50" s="313">
        <f t="shared" ca="1" si="24"/>
        <v>16605.40035014235</v>
      </c>
      <c r="AJ50" s="313">
        <f t="shared" ca="1" si="25"/>
        <v>17497.205061855904</v>
      </c>
      <c r="AK50" s="313">
        <f t="shared" ca="1" si="25"/>
        <v>12992.988444667762</v>
      </c>
      <c r="AL50" s="313">
        <f t="shared" ca="1" si="25"/>
        <v>13883.785766511111</v>
      </c>
      <c r="AM50" s="313">
        <f t="shared" ca="1" si="25"/>
        <v>20789.414757766994</v>
      </c>
      <c r="AN50" s="313">
        <f t="shared" ca="1" si="25"/>
        <v>22653.701533590709</v>
      </c>
      <c r="AO50" s="313">
        <f t="shared" ca="1" si="25"/>
        <v>25450.981731577947</v>
      </c>
      <c r="AP50" s="313">
        <f t="shared" ca="1" si="25"/>
        <v>26489.656000000003</v>
      </c>
      <c r="AQ50" s="313" t="str">
        <f t="shared" ca="1" si="25"/>
        <v/>
      </c>
      <c r="AR50" s="313" t="str">
        <f t="shared" ca="1" si="25"/>
        <v/>
      </c>
      <c r="AS50" s="313" t="str">
        <f t="shared" ca="1" si="25"/>
        <v/>
      </c>
      <c r="AT50" s="313" t="str">
        <f t="shared" ca="1" si="26"/>
        <v/>
      </c>
      <c r="AU50" s="313" t="str">
        <f t="shared" ca="1" si="26"/>
        <v/>
      </c>
      <c r="AV50" s="313" t="str">
        <f t="shared" ca="1" si="26"/>
        <v/>
      </c>
      <c r="AW50" s="313" t="str">
        <f t="shared" ca="1" si="26"/>
        <v/>
      </c>
      <c r="AX50" s="313" t="str">
        <f t="shared" ca="1" si="26"/>
        <v/>
      </c>
      <c r="AY50" s="313" t="str">
        <f t="shared" ca="1" si="26"/>
        <v/>
      </c>
      <c r="AZ50" s="313" t="str">
        <f t="shared" ca="1" si="26"/>
        <v/>
      </c>
      <c r="BA50" s="313" t="str">
        <f t="shared" ca="1" si="26"/>
        <v/>
      </c>
      <c r="BB50" s="313" t="str">
        <f t="shared" ca="1" si="26"/>
        <v/>
      </c>
      <c r="BC50" s="313" t="str">
        <f t="shared" ca="1" si="26"/>
        <v/>
      </c>
      <c r="BD50" s="313" t="str">
        <f t="shared" ca="1" si="27"/>
        <v/>
      </c>
      <c r="BE50" s="313" t="str">
        <f t="shared" ca="1" si="27"/>
        <v/>
      </c>
      <c r="BF50" s="313" t="str">
        <f t="shared" ca="1" si="27"/>
        <v/>
      </c>
      <c r="BG50" s="313" t="str">
        <f t="shared" ca="1" si="27"/>
        <v/>
      </c>
      <c r="BH50" s="313" t="str">
        <f t="shared" ca="1" si="27"/>
        <v/>
      </c>
      <c r="BI50" s="313" t="str">
        <f t="shared" ca="1" si="27"/>
        <v/>
      </c>
      <c r="BJ50" s="313" t="str">
        <f t="shared" ca="1" si="27"/>
        <v/>
      </c>
      <c r="BK50" s="313" t="str">
        <f t="shared" ca="1" si="27"/>
        <v/>
      </c>
      <c r="BL50" s="313" t="str">
        <f t="shared" ca="1" si="27"/>
        <v/>
      </c>
      <c r="BM50" s="313" t="str">
        <f t="shared" ca="1" si="27"/>
        <v/>
      </c>
      <c r="BN50" s="313" t="str">
        <f t="shared" ca="1" si="27"/>
        <v/>
      </c>
      <c r="BO50" s="313" t="str">
        <f t="shared" ca="1" si="27"/>
        <v/>
      </c>
      <c r="BP50" s="312" t="str">
        <f t="shared" ca="1" si="27"/>
        <v/>
      </c>
    </row>
    <row r="51" spans="1:68" s="100" customFormat="1" x14ac:dyDescent="0.25">
      <c r="A51" s="157">
        <v>1998</v>
      </c>
      <c r="B51" s="309">
        <f>'Waste Disposal Data'!AG45*'Waste Disposal Data'!AK45*Short_Metric</f>
        <v>6622.4139999999998</v>
      </c>
      <c r="C51" s="311">
        <f t="shared" si="9"/>
        <v>169278.58230202569</v>
      </c>
      <c r="D51" s="311">
        <f ca="1">(((SUM(F51:BN51)/M3_FT3)*g_ft3)/g_mt)*Conversions_Constants!$C$29</f>
        <v>7246.7148609345695</v>
      </c>
      <c r="E51" s="312"/>
      <c r="F51" s="311">
        <f t="shared" ca="1" si="22"/>
        <v>2044.0124150406682</v>
      </c>
      <c r="G51" s="313">
        <f t="shared" ca="1" si="22"/>
        <v>2256.7950530486223</v>
      </c>
      <c r="H51" s="313">
        <f t="shared" ca="1" si="22"/>
        <v>2484.2543115332801</v>
      </c>
      <c r="I51" s="313">
        <f t="shared" ca="1" si="22"/>
        <v>2626.2381799884624</v>
      </c>
      <c r="J51" s="313">
        <f t="shared" ca="1" si="22"/>
        <v>2859.3614478142326</v>
      </c>
      <c r="K51" s="313">
        <f t="shared" ca="1" si="22"/>
        <v>3049.6902295354985</v>
      </c>
      <c r="L51" s="313">
        <f t="shared" ca="1" si="22"/>
        <v>3260.9510732941649</v>
      </c>
      <c r="M51" s="313">
        <f t="shared" ca="1" si="22"/>
        <v>3520.2511167774946</v>
      </c>
      <c r="N51" s="313">
        <f t="shared" ca="1" si="22"/>
        <v>3789.6499746302593</v>
      </c>
      <c r="O51" s="313">
        <f t="shared" ca="1" si="22"/>
        <v>4106.6315696847969</v>
      </c>
      <c r="P51" s="313">
        <f t="shared" ca="1" si="23"/>
        <v>4471.2716350496203</v>
      </c>
      <c r="Q51" s="313">
        <f t="shared" ca="1" si="23"/>
        <v>4919.5816315086076</v>
      </c>
      <c r="R51" s="313">
        <f t="shared" ca="1" si="23"/>
        <v>5372.4848215610054</v>
      </c>
      <c r="S51" s="313">
        <f t="shared" ca="1" si="23"/>
        <v>5837.8760911472773</v>
      </c>
      <c r="T51" s="313">
        <f t="shared" ca="1" si="23"/>
        <v>6288.859363724825</v>
      </c>
      <c r="U51" s="313">
        <f t="shared" ca="1" si="23"/>
        <v>6784.6665161034271</v>
      </c>
      <c r="V51" s="313">
        <f t="shared" ca="1" si="23"/>
        <v>7318.0315948428843</v>
      </c>
      <c r="W51" s="313">
        <f t="shared" ca="1" si="23"/>
        <v>7856.2406506388725</v>
      </c>
      <c r="X51" s="313">
        <f t="shared" ca="1" si="23"/>
        <v>8426.111038337327</v>
      </c>
      <c r="Y51" s="313">
        <f t="shared" ca="1" si="23"/>
        <v>9114.6064739131543</v>
      </c>
      <c r="Z51" s="313">
        <f t="shared" ca="1" si="24"/>
        <v>8740.1086200921982</v>
      </c>
      <c r="AA51" s="313">
        <f t="shared" ca="1" si="24"/>
        <v>9376.067397307268</v>
      </c>
      <c r="AB51" s="313">
        <f t="shared" ca="1" si="24"/>
        <v>10054.168175658773</v>
      </c>
      <c r="AC51" s="313">
        <f t="shared" ca="1" si="24"/>
        <v>11234.897144492714</v>
      </c>
      <c r="AD51" s="313">
        <f t="shared" ca="1" si="24"/>
        <v>12513.957738112016</v>
      </c>
      <c r="AE51" s="313">
        <f t="shared" ca="1" si="24"/>
        <v>13117.257868397157</v>
      </c>
      <c r="AF51" s="313">
        <f t="shared" ca="1" si="24"/>
        <v>13478.832762761358</v>
      </c>
      <c r="AG51" s="313">
        <f t="shared" ca="1" si="24"/>
        <v>14112.836071562295</v>
      </c>
      <c r="AH51" s="313">
        <f t="shared" ca="1" si="24"/>
        <v>14776.949445556755</v>
      </c>
      <c r="AI51" s="313">
        <f t="shared" ca="1" si="24"/>
        <v>15954.293289313098</v>
      </c>
      <c r="AJ51" s="313">
        <f t="shared" ca="1" si="25"/>
        <v>16811.129838113677</v>
      </c>
      <c r="AK51" s="313">
        <f t="shared" ca="1" si="25"/>
        <v>12483.52608066502</v>
      </c>
      <c r="AL51" s="313">
        <f t="shared" ca="1" si="25"/>
        <v>13339.394739917161</v>
      </c>
      <c r="AM51" s="313">
        <f t="shared" ca="1" si="25"/>
        <v>19974.250145420036</v>
      </c>
      <c r="AN51" s="313">
        <f t="shared" ca="1" si="25"/>
        <v>21765.437191182707</v>
      </c>
      <c r="AO51" s="313">
        <f t="shared" ca="1" si="25"/>
        <v>24453.03446375881</v>
      </c>
      <c r="AP51" s="313">
        <f t="shared" ca="1" si="25"/>
        <v>25450.981731577947</v>
      </c>
      <c r="AQ51" s="313">
        <f t="shared" ca="1" si="25"/>
        <v>26489.656000000003</v>
      </c>
      <c r="AR51" s="313" t="str">
        <f t="shared" ca="1" si="25"/>
        <v/>
      </c>
      <c r="AS51" s="313" t="str">
        <f t="shared" ca="1" si="25"/>
        <v/>
      </c>
      <c r="AT51" s="313" t="str">
        <f t="shared" ca="1" si="26"/>
        <v/>
      </c>
      <c r="AU51" s="313" t="str">
        <f t="shared" ca="1" si="26"/>
        <v/>
      </c>
      <c r="AV51" s="313" t="str">
        <f t="shared" ca="1" si="26"/>
        <v/>
      </c>
      <c r="AW51" s="313" t="str">
        <f t="shared" ca="1" si="26"/>
        <v/>
      </c>
      <c r="AX51" s="313" t="str">
        <f t="shared" ca="1" si="26"/>
        <v/>
      </c>
      <c r="AY51" s="313" t="str">
        <f t="shared" ca="1" si="26"/>
        <v/>
      </c>
      <c r="AZ51" s="313" t="str">
        <f t="shared" ca="1" si="26"/>
        <v/>
      </c>
      <c r="BA51" s="313" t="str">
        <f t="shared" ca="1" si="26"/>
        <v/>
      </c>
      <c r="BB51" s="313" t="str">
        <f t="shared" ca="1" si="26"/>
        <v/>
      </c>
      <c r="BC51" s="313" t="str">
        <f t="shared" ca="1" si="26"/>
        <v/>
      </c>
      <c r="BD51" s="313" t="str">
        <f t="shared" ca="1" si="27"/>
        <v/>
      </c>
      <c r="BE51" s="313" t="str">
        <f t="shared" ca="1" si="27"/>
        <v/>
      </c>
      <c r="BF51" s="313" t="str">
        <f t="shared" ca="1" si="27"/>
        <v/>
      </c>
      <c r="BG51" s="313" t="str">
        <f t="shared" ca="1" si="27"/>
        <v/>
      </c>
      <c r="BH51" s="313" t="str">
        <f t="shared" ca="1" si="27"/>
        <v/>
      </c>
      <c r="BI51" s="313" t="str">
        <f t="shared" ca="1" si="27"/>
        <v/>
      </c>
      <c r="BJ51" s="313" t="str">
        <f t="shared" ca="1" si="27"/>
        <v/>
      </c>
      <c r="BK51" s="313" t="str">
        <f t="shared" ca="1" si="27"/>
        <v/>
      </c>
      <c r="BL51" s="313" t="str">
        <f t="shared" ca="1" si="27"/>
        <v/>
      </c>
      <c r="BM51" s="313" t="str">
        <f t="shared" ca="1" si="27"/>
        <v/>
      </c>
      <c r="BN51" s="313" t="str">
        <f t="shared" ca="1" si="27"/>
        <v/>
      </c>
      <c r="BO51" s="313" t="str">
        <f t="shared" ca="1" si="27"/>
        <v/>
      </c>
      <c r="BP51" s="312" t="str">
        <f t="shared" ca="1" si="27"/>
        <v/>
      </c>
    </row>
    <row r="52" spans="1:68" s="100" customFormat="1" x14ac:dyDescent="0.25">
      <c r="A52" s="157">
        <v>1999</v>
      </c>
      <c r="B52" s="309">
        <f>'Waste Disposal Data'!AG46*'Waste Disposal Data'!AK46*Short_Metric</f>
        <v>6622.4139999999998</v>
      </c>
      <c r="C52" s="311">
        <f t="shared" si="9"/>
        <v>175900.99630202568</v>
      </c>
      <c r="D52" s="311">
        <f ca="1">(((SUM(F52:BN52)/M3_FT3)*g_ft3)/g_mt)*Conversions_Constants!$C$29</f>
        <v>7467.0500177037065</v>
      </c>
      <c r="E52" s="312"/>
      <c r="F52" s="311">
        <f t="shared" ca="1" si="22"/>
        <v>1963.865541867307</v>
      </c>
      <c r="G52" s="313">
        <f t="shared" ca="1" si="22"/>
        <v>2168.3048533003239</v>
      </c>
      <c r="H52" s="313">
        <f t="shared" ca="1" si="22"/>
        <v>2386.8453066898164</v>
      </c>
      <c r="I52" s="313">
        <f t="shared" ca="1" si="22"/>
        <v>2523.2619080315094</v>
      </c>
      <c r="J52" s="313">
        <f t="shared" ca="1" si="22"/>
        <v>2747.2442817792321</v>
      </c>
      <c r="K52" s="313">
        <f t="shared" ca="1" si="22"/>
        <v>2930.1101652237116</v>
      </c>
      <c r="L52" s="313">
        <f t="shared" ca="1" si="22"/>
        <v>3133.0873528134862</v>
      </c>
      <c r="M52" s="313">
        <f t="shared" ca="1" si="22"/>
        <v>3382.2200961639614</v>
      </c>
      <c r="N52" s="313">
        <f t="shared" ca="1" si="22"/>
        <v>3641.0556737086486</v>
      </c>
      <c r="O52" s="313">
        <f t="shared" ca="1" si="22"/>
        <v>3945.608242642686</v>
      </c>
      <c r="P52" s="313">
        <f t="shared" ca="1" si="23"/>
        <v>4295.9505665370116</v>
      </c>
      <c r="Q52" s="313">
        <f t="shared" ca="1" si="23"/>
        <v>4726.6820766011997</v>
      </c>
      <c r="R52" s="313">
        <f t="shared" ca="1" si="23"/>
        <v>5161.8266785619853</v>
      </c>
      <c r="S52" s="313">
        <f t="shared" ca="1" si="23"/>
        <v>5608.9696954541387</v>
      </c>
      <c r="T52" s="313">
        <f t="shared" ca="1" si="23"/>
        <v>6042.2696609810519</v>
      </c>
      <c r="U52" s="313">
        <f t="shared" ca="1" si="23"/>
        <v>6518.6359368425074</v>
      </c>
      <c r="V52" s="313">
        <f t="shared" ca="1" si="23"/>
        <v>7031.087471708086</v>
      </c>
      <c r="W52" s="313">
        <f t="shared" ca="1" si="23"/>
        <v>7548.1930485730427</v>
      </c>
      <c r="X52" s="313">
        <f t="shared" ca="1" si="23"/>
        <v>8095.7184987592791</v>
      </c>
      <c r="Y52" s="313">
        <f t="shared" ca="1" si="23"/>
        <v>8757.2176421651548</v>
      </c>
      <c r="Z52" s="313">
        <f t="shared" ca="1" si="24"/>
        <v>8397.404059228822</v>
      </c>
      <c r="AA52" s="313">
        <f t="shared" ca="1" si="24"/>
        <v>9008.4265361131675</v>
      </c>
      <c r="AB52" s="313">
        <f t="shared" ca="1" si="24"/>
        <v>9659.9386026343673</v>
      </c>
      <c r="AC52" s="313">
        <f t="shared" ca="1" si="24"/>
        <v>10794.370526391162</v>
      </c>
      <c r="AD52" s="313">
        <f t="shared" ca="1" si="24"/>
        <v>12023.278436776503</v>
      </c>
      <c r="AE52" s="313">
        <f t="shared" ca="1" si="24"/>
        <v>12602.922830593763</v>
      </c>
      <c r="AF52" s="313">
        <f t="shared" ca="1" si="24"/>
        <v>12950.320170561381</v>
      </c>
      <c r="AG52" s="313">
        <f t="shared" ca="1" si="24"/>
        <v>13559.463854045061</v>
      </c>
      <c r="AH52" s="313">
        <f t="shared" ca="1" si="24"/>
        <v>14197.536970178726</v>
      </c>
      <c r="AI52" s="313">
        <f t="shared" ca="1" si="24"/>
        <v>15328.716501510751</v>
      </c>
      <c r="AJ52" s="313">
        <f t="shared" ca="1" si="25"/>
        <v>16151.956008678164</v>
      </c>
      <c r="AK52" s="313">
        <f t="shared" ca="1" si="25"/>
        <v>11994.040021685511</v>
      </c>
      <c r="AL52" s="313">
        <f t="shared" ca="1" si="25"/>
        <v>12816.349590796523</v>
      </c>
      <c r="AM52" s="313">
        <f t="shared" ca="1" si="25"/>
        <v>19191.048594706241</v>
      </c>
      <c r="AN52" s="313">
        <f t="shared" ca="1" si="25"/>
        <v>20912.002191821604</v>
      </c>
      <c r="AO52" s="313">
        <f t="shared" ca="1" si="25"/>
        <v>23494.217268007222</v>
      </c>
      <c r="AP52" s="313">
        <f t="shared" ca="1" si="25"/>
        <v>24453.03446375881</v>
      </c>
      <c r="AQ52" s="313">
        <f t="shared" ca="1" si="25"/>
        <v>25450.981731577947</v>
      </c>
      <c r="AR52" s="313">
        <f t="shared" ca="1" si="25"/>
        <v>26489.656000000003</v>
      </c>
      <c r="AS52" s="313" t="str">
        <f t="shared" ca="1" si="25"/>
        <v/>
      </c>
      <c r="AT52" s="313" t="str">
        <f t="shared" ca="1" si="26"/>
        <v/>
      </c>
      <c r="AU52" s="313" t="str">
        <f t="shared" ca="1" si="26"/>
        <v/>
      </c>
      <c r="AV52" s="313" t="str">
        <f t="shared" ca="1" si="26"/>
        <v/>
      </c>
      <c r="AW52" s="313" t="str">
        <f t="shared" ca="1" si="26"/>
        <v/>
      </c>
      <c r="AX52" s="313" t="str">
        <f t="shared" ca="1" si="26"/>
        <v/>
      </c>
      <c r="AY52" s="313" t="str">
        <f t="shared" ca="1" si="26"/>
        <v/>
      </c>
      <c r="AZ52" s="313" t="str">
        <f t="shared" ca="1" si="26"/>
        <v/>
      </c>
      <c r="BA52" s="313" t="str">
        <f t="shared" ca="1" si="26"/>
        <v/>
      </c>
      <c r="BB52" s="313" t="str">
        <f t="shared" ca="1" si="26"/>
        <v/>
      </c>
      <c r="BC52" s="313" t="str">
        <f t="shared" ca="1" si="26"/>
        <v/>
      </c>
      <c r="BD52" s="313" t="str">
        <f t="shared" ca="1" si="27"/>
        <v/>
      </c>
      <c r="BE52" s="313" t="str">
        <f t="shared" ca="1" si="27"/>
        <v/>
      </c>
      <c r="BF52" s="313" t="str">
        <f t="shared" ca="1" si="27"/>
        <v/>
      </c>
      <c r="BG52" s="313" t="str">
        <f t="shared" ca="1" si="27"/>
        <v/>
      </c>
      <c r="BH52" s="313" t="str">
        <f t="shared" ca="1" si="27"/>
        <v/>
      </c>
      <c r="BI52" s="313" t="str">
        <f t="shared" ca="1" si="27"/>
        <v/>
      </c>
      <c r="BJ52" s="313" t="str">
        <f t="shared" ca="1" si="27"/>
        <v/>
      </c>
      <c r="BK52" s="313" t="str">
        <f t="shared" ca="1" si="27"/>
        <v/>
      </c>
      <c r="BL52" s="313" t="str">
        <f t="shared" ca="1" si="27"/>
        <v/>
      </c>
      <c r="BM52" s="313" t="str">
        <f t="shared" ca="1" si="27"/>
        <v/>
      </c>
      <c r="BN52" s="313" t="str">
        <f t="shared" ca="1" si="27"/>
        <v/>
      </c>
      <c r="BO52" s="313" t="str">
        <f t="shared" ca="1" si="27"/>
        <v/>
      </c>
      <c r="BP52" s="312" t="str">
        <f t="shared" ca="1" si="27"/>
        <v/>
      </c>
    </row>
    <row r="53" spans="1:68" s="100" customFormat="1" x14ac:dyDescent="0.25">
      <c r="A53" s="157">
        <v>2000</v>
      </c>
      <c r="B53" s="309">
        <f>'Waste Disposal Data'!AG47*'Waste Disposal Data'!AK47*Short_Metric</f>
        <v>6622.4139999999998</v>
      </c>
      <c r="C53" s="311">
        <f t="shared" si="9"/>
        <v>182523.41030202567</v>
      </c>
      <c r="D53" s="311">
        <f ca="1">(((SUM(F53:BN53)/M3_FT3)*g_ft3)/g_mt)*Conversions_Constants!$C$29</f>
        <v>7678.7457094014699</v>
      </c>
      <c r="E53" s="312"/>
      <c r="F53" s="311">
        <f t="shared" ref="F53:O62" ca="1" si="28">IF(F$12&gt;=$A53,"",INDIRECT("B"&amp;F$11)*L*((EXP(-k*((($A53)-1)-F$12)))-(EXP(-k*($A53-F$12))))/$F$10)</f>
        <v>1886.861272541264</v>
      </c>
      <c r="G53" s="313">
        <f t="shared" ca="1" si="28"/>
        <v>2083.2844039136767</v>
      </c>
      <c r="H53" s="313">
        <f t="shared" ca="1" si="28"/>
        <v>2293.2557635578646</v>
      </c>
      <c r="I53" s="313">
        <f t="shared" ca="1" si="28"/>
        <v>2424.3233934520299</v>
      </c>
      <c r="J53" s="313">
        <f t="shared" ca="1" si="28"/>
        <v>2639.5232927050702</v>
      </c>
      <c r="K53" s="313">
        <f t="shared" ca="1" si="28"/>
        <v>2815.2189022998323</v>
      </c>
      <c r="L53" s="313">
        <f t="shared" ca="1" si="28"/>
        <v>3010.2372405248861</v>
      </c>
      <c r="M53" s="313">
        <f t="shared" ca="1" si="28"/>
        <v>3249.6013492831084</v>
      </c>
      <c r="N53" s="313">
        <f t="shared" ca="1" si="28"/>
        <v>3498.2878386648886</v>
      </c>
      <c r="O53" s="313">
        <f t="shared" ca="1" si="28"/>
        <v>3790.8987305634764</v>
      </c>
      <c r="P53" s="313">
        <f t="shared" ref="P53:Y62" ca="1" si="29">IF(P$12&gt;=$A53,"",INDIRECT("B"&amp;P$11)*L*((EXP(-k*((($A53)-1)-P$12)))-(EXP(-k*($A53-P$12))))/$F$10)</f>
        <v>4127.5039354492055</v>
      </c>
      <c r="Q53" s="313">
        <f t="shared" ca="1" si="29"/>
        <v>4541.3462214290012</v>
      </c>
      <c r="R53" s="313">
        <f t="shared" ca="1" si="29"/>
        <v>4959.4285594970424</v>
      </c>
      <c r="S53" s="313">
        <f t="shared" ca="1" si="29"/>
        <v>5389.0388479177791</v>
      </c>
      <c r="T53" s="313">
        <f t="shared" ca="1" si="29"/>
        <v>5805.3488787810729</v>
      </c>
      <c r="U53" s="313">
        <f t="shared" ca="1" si="29"/>
        <v>6263.0365657971333</v>
      </c>
      <c r="V53" s="313">
        <f t="shared" ca="1" si="29"/>
        <v>6755.3945885732855</v>
      </c>
      <c r="W53" s="313">
        <f t="shared" ca="1" si="29"/>
        <v>7252.2241657519698</v>
      </c>
      <c r="X53" s="313">
        <f t="shared" ca="1" si="29"/>
        <v>7778.2808359580549</v>
      </c>
      <c r="Y53" s="313">
        <f t="shared" ca="1" si="29"/>
        <v>8413.8422269506445</v>
      </c>
      <c r="Z53" s="313">
        <f t="shared" ref="Z53:AI62" ca="1" si="30">IF(Z$12&gt;=$A53,"",INDIRECT("B"&amp;Z$11)*L*((EXP(-k*((($A53)-1)-Z$12)))-(EXP(-k*($A53-Z$12))))/$F$10)</f>
        <v>8068.1371364019024</v>
      </c>
      <c r="AA53" s="313">
        <f t="shared" ca="1" si="30"/>
        <v>8655.2010792771307</v>
      </c>
      <c r="AB53" s="313">
        <f t="shared" ca="1" si="30"/>
        <v>9281.1669922708843</v>
      </c>
      <c r="AC53" s="313">
        <f t="shared" ca="1" si="30"/>
        <v>10371.117204053773</v>
      </c>
      <c r="AD53" s="313">
        <f t="shared" ca="1" si="30"/>
        <v>11551.838946042688</v>
      </c>
      <c r="AE53" s="313">
        <f t="shared" ca="1" si="30"/>
        <v>12108.755158086176</v>
      </c>
      <c r="AF53" s="313">
        <f t="shared" ca="1" si="30"/>
        <v>12442.530853516748</v>
      </c>
      <c r="AG53" s="313">
        <f t="shared" ca="1" si="30"/>
        <v>13027.789671534088</v>
      </c>
      <c r="AH53" s="313">
        <f t="shared" ca="1" si="30"/>
        <v>13640.843582922438</v>
      </c>
      <c r="AI53" s="313">
        <f t="shared" ca="1" si="30"/>
        <v>14727.668930411493</v>
      </c>
      <c r="AJ53" s="313">
        <f t="shared" ref="AJ53:AS62" ca="1" si="31">IF(AJ$12&gt;=$A53,"",INDIRECT("B"&amp;AJ$11)*L*((EXP(-k*((($A53)-1)-AJ$12)))-(EXP(-k*($A53-AJ$12))))/$F$10)</f>
        <v>15518.628754790834</v>
      </c>
      <c r="AK53" s="313">
        <f t="shared" ca="1" si="31"/>
        <v>11523.746985605767</v>
      </c>
      <c r="AL53" s="313">
        <f t="shared" ca="1" si="31"/>
        <v>12313.813335321463</v>
      </c>
      <c r="AM53" s="313">
        <f t="shared" ca="1" si="31"/>
        <v>18438.556816052882</v>
      </c>
      <c r="AN53" s="313">
        <f t="shared" ca="1" si="31"/>
        <v>20092.030857432346</v>
      </c>
      <c r="AO53" s="313">
        <f t="shared" ca="1" si="31"/>
        <v>22572.995832251549</v>
      </c>
      <c r="AP53" s="313">
        <f t="shared" ca="1" si="31"/>
        <v>23494.217268007222</v>
      </c>
      <c r="AQ53" s="313">
        <f t="shared" ca="1" si="31"/>
        <v>24453.03446375881</v>
      </c>
      <c r="AR53" s="313">
        <f t="shared" ca="1" si="31"/>
        <v>25450.981731577947</v>
      </c>
      <c r="AS53" s="313">
        <f t="shared" ca="1" si="31"/>
        <v>26489.656000000003</v>
      </c>
      <c r="AT53" s="313" t="str">
        <f t="shared" ref="AT53:BC62" ca="1" si="32">IF(AT$12&gt;=$A53,"",INDIRECT("B"&amp;AT$11)*L*((EXP(-k*((($A53)-1)-AT$12)))-(EXP(-k*($A53-AT$12))))/$F$10)</f>
        <v/>
      </c>
      <c r="AU53" s="313" t="str">
        <f t="shared" ca="1" si="32"/>
        <v/>
      </c>
      <c r="AV53" s="313" t="str">
        <f t="shared" ca="1" si="32"/>
        <v/>
      </c>
      <c r="AW53" s="313" t="str">
        <f t="shared" ca="1" si="32"/>
        <v/>
      </c>
      <c r="AX53" s="313" t="str">
        <f t="shared" ca="1" si="32"/>
        <v/>
      </c>
      <c r="AY53" s="313" t="str">
        <f t="shared" ca="1" si="32"/>
        <v/>
      </c>
      <c r="AZ53" s="313" t="str">
        <f t="shared" ca="1" si="32"/>
        <v/>
      </c>
      <c r="BA53" s="313" t="str">
        <f t="shared" ca="1" si="32"/>
        <v/>
      </c>
      <c r="BB53" s="313" t="str">
        <f t="shared" ca="1" si="32"/>
        <v/>
      </c>
      <c r="BC53" s="313" t="str">
        <f t="shared" ca="1" si="32"/>
        <v/>
      </c>
      <c r="BD53" s="313" t="str">
        <f t="shared" ref="BD53:BP62" ca="1" si="33">IF(BD$12&gt;=$A53,"",INDIRECT("B"&amp;BD$11)*L*((EXP(-k*((($A53)-1)-BD$12)))-(EXP(-k*($A53-BD$12))))/$F$10)</f>
        <v/>
      </c>
      <c r="BE53" s="313" t="str">
        <f t="shared" ca="1" si="33"/>
        <v/>
      </c>
      <c r="BF53" s="313" t="str">
        <f t="shared" ca="1" si="33"/>
        <v/>
      </c>
      <c r="BG53" s="313" t="str">
        <f t="shared" ca="1" si="33"/>
        <v/>
      </c>
      <c r="BH53" s="313" t="str">
        <f t="shared" ca="1" si="33"/>
        <v/>
      </c>
      <c r="BI53" s="313" t="str">
        <f t="shared" ca="1" si="33"/>
        <v/>
      </c>
      <c r="BJ53" s="313" t="str">
        <f t="shared" ca="1" si="33"/>
        <v/>
      </c>
      <c r="BK53" s="313" t="str">
        <f t="shared" ca="1" si="33"/>
        <v/>
      </c>
      <c r="BL53" s="313" t="str">
        <f t="shared" ca="1" si="33"/>
        <v/>
      </c>
      <c r="BM53" s="313" t="str">
        <f t="shared" ca="1" si="33"/>
        <v/>
      </c>
      <c r="BN53" s="313" t="str">
        <f t="shared" ca="1" si="33"/>
        <v/>
      </c>
      <c r="BO53" s="313" t="str">
        <f t="shared" ca="1" si="33"/>
        <v/>
      </c>
      <c r="BP53" s="312" t="str">
        <f t="shared" ca="1" si="33"/>
        <v/>
      </c>
    </row>
    <row r="54" spans="1:68" s="100" customFormat="1" x14ac:dyDescent="0.25">
      <c r="A54" s="157">
        <v>2001</v>
      </c>
      <c r="B54" s="309">
        <f>'Waste Disposal Data'!AG48*'Waste Disposal Data'!AK48*Short_Metric</f>
        <v>6622.4139999999998</v>
      </c>
      <c r="C54" s="311">
        <f t="shared" si="9"/>
        <v>189145.82430202566</v>
      </c>
      <c r="D54" s="311">
        <f ca="1">(((SUM(F54:BN54)/M3_FT3)*g_ft3)/g_mt)*Conversions_Constants!$C$29</f>
        <v>7882.1406942987242</v>
      </c>
      <c r="E54" s="312"/>
      <c r="F54" s="311">
        <f t="shared" ca="1" si="28"/>
        <v>1812.8763838031564</v>
      </c>
      <c r="G54" s="313">
        <f t="shared" ca="1" si="28"/>
        <v>2001.5976540310044</v>
      </c>
      <c r="H54" s="313">
        <f t="shared" ca="1" si="28"/>
        <v>2203.3359189015905</v>
      </c>
      <c r="I54" s="313">
        <f t="shared" ca="1" si="28"/>
        <v>2329.264313518634</v>
      </c>
      <c r="J54" s="313">
        <f t="shared" ca="1" si="28"/>
        <v>2536.0261040276137</v>
      </c>
      <c r="K54" s="313">
        <f t="shared" ca="1" si="28"/>
        <v>2704.8325902316496</v>
      </c>
      <c r="L54" s="313">
        <f t="shared" ca="1" si="28"/>
        <v>2892.2041500393639</v>
      </c>
      <c r="M54" s="313">
        <f t="shared" ca="1" si="28"/>
        <v>3122.1826578463297</v>
      </c>
      <c r="N54" s="313">
        <f t="shared" ca="1" si="28"/>
        <v>3361.1180105042517</v>
      </c>
      <c r="O54" s="313">
        <f t="shared" ca="1" si="28"/>
        <v>3642.255465221308</v>
      </c>
      <c r="P54" s="313">
        <f t="shared" ca="1" si="29"/>
        <v>3965.6621912392775</v>
      </c>
      <c r="Q54" s="313">
        <f t="shared" ca="1" si="29"/>
        <v>4363.277489083297</v>
      </c>
      <c r="R54" s="313">
        <f t="shared" ca="1" si="29"/>
        <v>4764.9665841951719</v>
      </c>
      <c r="S54" s="313">
        <f t="shared" ca="1" si="29"/>
        <v>5177.7316122609764</v>
      </c>
      <c r="T54" s="313">
        <f t="shared" ca="1" si="29"/>
        <v>5577.7178933276555</v>
      </c>
      <c r="U54" s="313">
        <f t="shared" ca="1" si="29"/>
        <v>6017.4593894427089</v>
      </c>
      <c r="V54" s="313">
        <f t="shared" ca="1" si="29"/>
        <v>6490.5117780080091</v>
      </c>
      <c r="W54" s="313">
        <f t="shared" ca="1" si="29"/>
        <v>6967.8603888197058</v>
      </c>
      <c r="X54" s="313">
        <f t="shared" ca="1" si="29"/>
        <v>7473.2900819494153</v>
      </c>
      <c r="Y54" s="313">
        <f t="shared" ca="1" si="29"/>
        <v>8083.9307543480845</v>
      </c>
      <c r="Z54" s="313">
        <f t="shared" ca="1" si="30"/>
        <v>7751.7809542875739</v>
      </c>
      <c r="AA54" s="313">
        <f t="shared" ca="1" si="30"/>
        <v>8315.8257907092557</v>
      </c>
      <c r="AB54" s="313">
        <f t="shared" ca="1" si="30"/>
        <v>8917.2472291830527</v>
      </c>
      <c r="AC54" s="313">
        <f t="shared" ca="1" si="30"/>
        <v>9964.4598818657651</v>
      </c>
      <c r="AD54" s="313">
        <f t="shared" ca="1" si="30"/>
        <v>11098.884862146364</v>
      </c>
      <c r="AE54" s="313">
        <f t="shared" ca="1" si="30"/>
        <v>11633.964077170387</v>
      </c>
      <c r="AF54" s="313">
        <f t="shared" ca="1" si="30"/>
        <v>11954.652240385818</v>
      </c>
      <c r="AG54" s="313">
        <f t="shared" ca="1" si="30"/>
        <v>12516.962731907726</v>
      </c>
      <c r="AH54" s="313">
        <f t="shared" ca="1" si="30"/>
        <v>13105.978455600552</v>
      </c>
      <c r="AI54" s="313">
        <f t="shared" ca="1" si="30"/>
        <v>14150.188771671203</v>
      </c>
      <c r="AJ54" s="313">
        <f t="shared" ca="1" si="31"/>
        <v>14910.134617728618</v>
      </c>
      <c r="AK54" s="313">
        <f t="shared" ca="1" si="31"/>
        <v>11071.894403233398</v>
      </c>
      <c r="AL54" s="313">
        <f t="shared" ca="1" si="31"/>
        <v>11830.981808269935</v>
      </c>
      <c r="AM54" s="313">
        <f t="shared" ca="1" si="31"/>
        <v>17715.570662073646</v>
      </c>
      <c r="AN54" s="313">
        <f t="shared" ca="1" si="31"/>
        <v>19304.211058943696</v>
      </c>
      <c r="AO54" s="313">
        <f t="shared" ca="1" si="31"/>
        <v>21687.896005656599</v>
      </c>
      <c r="AP54" s="313">
        <f t="shared" ca="1" si="31"/>
        <v>22572.995832251549</v>
      </c>
      <c r="AQ54" s="313">
        <f t="shared" ca="1" si="31"/>
        <v>23494.217268007222</v>
      </c>
      <c r="AR54" s="313">
        <f t="shared" ca="1" si="31"/>
        <v>24453.03446375881</v>
      </c>
      <c r="AS54" s="313">
        <f t="shared" ca="1" si="31"/>
        <v>25450.981731577947</v>
      </c>
      <c r="AT54" s="313">
        <f t="shared" ca="1" si="32"/>
        <v>26489.656000000003</v>
      </c>
      <c r="AU54" s="313" t="str">
        <f t="shared" ca="1" si="32"/>
        <v/>
      </c>
      <c r="AV54" s="313" t="str">
        <f t="shared" ca="1" si="32"/>
        <v/>
      </c>
      <c r="AW54" s="313" t="str">
        <f t="shared" ca="1" si="32"/>
        <v/>
      </c>
      <c r="AX54" s="313" t="str">
        <f t="shared" ca="1" si="32"/>
        <v/>
      </c>
      <c r="AY54" s="313" t="str">
        <f t="shared" ca="1" si="32"/>
        <v/>
      </c>
      <c r="AZ54" s="313" t="str">
        <f t="shared" ca="1" si="32"/>
        <v/>
      </c>
      <c r="BA54" s="313" t="str">
        <f t="shared" ca="1" si="32"/>
        <v/>
      </c>
      <c r="BB54" s="313" t="str">
        <f t="shared" ca="1" si="32"/>
        <v/>
      </c>
      <c r="BC54" s="313" t="str">
        <f t="shared" ca="1" si="32"/>
        <v/>
      </c>
      <c r="BD54" s="313" t="str">
        <f t="shared" ca="1" si="33"/>
        <v/>
      </c>
      <c r="BE54" s="313" t="str">
        <f t="shared" ca="1" si="33"/>
        <v/>
      </c>
      <c r="BF54" s="313" t="str">
        <f t="shared" ca="1" si="33"/>
        <v/>
      </c>
      <c r="BG54" s="313" t="str">
        <f t="shared" ca="1" si="33"/>
        <v/>
      </c>
      <c r="BH54" s="313" t="str">
        <f t="shared" ca="1" si="33"/>
        <v/>
      </c>
      <c r="BI54" s="313" t="str">
        <f t="shared" ca="1" si="33"/>
        <v/>
      </c>
      <c r="BJ54" s="313" t="str">
        <f t="shared" ca="1" si="33"/>
        <v/>
      </c>
      <c r="BK54" s="313" t="str">
        <f t="shared" ca="1" si="33"/>
        <v/>
      </c>
      <c r="BL54" s="313" t="str">
        <f t="shared" ca="1" si="33"/>
        <v/>
      </c>
      <c r="BM54" s="313" t="str">
        <f t="shared" ca="1" si="33"/>
        <v/>
      </c>
      <c r="BN54" s="313" t="str">
        <f t="shared" ca="1" si="33"/>
        <v/>
      </c>
      <c r="BO54" s="313" t="str">
        <f t="shared" ca="1" si="33"/>
        <v/>
      </c>
      <c r="BP54" s="312" t="str">
        <f t="shared" ca="1" si="33"/>
        <v/>
      </c>
    </row>
    <row r="55" spans="1:68" s="100" customFormat="1" x14ac:dyDescent="0.25">
      <c r="A55" s="157">
        <v>2002</v>
      </c>
      <c r="B55" s="309">
        <f>'Waste Disposal Data'!AG49*'Waste Disposal Data'!AK49*Short_Metric</f>
        <v>6622.4139999999998</v>
      </c>
      <c r="C55" s="311">
        <f t="shared" si="9"/>
        <v>195768.23830202565</v>
      </c>
      <c r="D55" s="311">
        <f ca="1">(((SUM(F55:BN55)/M3_FT3)*g_ft3)/g_mt)*Conversions_Constants!$C$29</f>
        <v>8077.560447764552</v>
      </c>
      <c r="E55" s="312"/>
      <c r="F55" s="311">
        <f t="shared" ca="1" si="28"/>
        <v>1741.792484046724</v>
      </c>
      <c r="G55" s="313">
        <f t="shared" ca="1" si="28"/>
        <v>1923.1138874250505</v>
      </c>
      <c r="H55" s="313">
        <f t="shared" ca="1" si="28"/>
        <v>2116.9418817856285</v>
      </c>
      <c r="I55" s="313">
        <f t="shared" ca="1" si="28"/>
        <v>2237.932553423087</v>
      </c>
      <c r="J55" s="313">
        <f t="shared" ca="1" si="28"/>
        <v>2436.5870981643438</v>
      </c>
      <c r="K55" s="313">
        <f t="shared" ca="1" si="28"/>
        <v>2598.7745873696081</v>
      </c>
      <c r="L55" s="313">
        <f t="shared" ca="1" si="28"/>
        <v>2778.7992032303159</v>
      </c>
      <c r="M55" s="313">
        <f t="shared" ca="1" si="28"/>
        <v>2999.7601247633074</v>
      </c>
      <c r="N55" s="313">
        <f t="shared" ca="1" si="28"/>
        <v>3229.3266882371304</v>
      </c>
      <c r="O55" s="313">
        <f t="shared" ca="1" si="28"/>
        <v>3499.4405856794851</v>
      </c>
      <c r="P55" s="313">
        <f t="shared" ca="1" si="29"/>
        <v>3810.1663525883282</v>
      </c>
      <c r="Q55" s="313">
        <f t="shared" ca="1" si="29"/>
        <v>4192.1909316023284</v>
      </c>
      <c r="R55" s="313">
        <f t="shared" ca="1" si="29"/>
        <v>4578.1295720084472</v>
      </c>
      <c r="S55" s="313">
        <f t="shared" ca="1" si="29"/>
        <v>4974.7098518254725</v>
      </c>
      <c r="T55" s="313">
        <f t="shared" ca="1" si="29"/>
        <v>5359.0124464801256</v>
      </c>
      <c r="U55" s="313">
        <f t="shared" ca="1" si="29"/>
        <v>5781.5114319045633</v>
      </c>
      <c r="V55" s="313">
        <f t="shared" ca="1" si="29"/>
        <v>6236.0151710038526</v>
      </c>
      <c r="W55" s="313">
        <f t="shared" ca="1" si="29"/>
        <v>6694.6466750658183</v>
      </c>
      <c r="X55" s="313">
        <f t="shared" ca="1" si="29"/>
        <v>7180.2581864587419</v>
      </c>
      <c r="Y55" s="313">
        <f t="shared" ca="1" si="29"/>
        <v>7766.9552956163252</v>
      </c>
      <c r="Z55" s="313">
        <f t="shared" ca="1" si="30"/>
        <v>7447.8292755016564</v>
      </c>
      <c r="AA55" s="313">
        <f t="shared" ca="1" si="30"/>
        <v>7989.7575975439295</v>
      </c>
      <c r="AB55" s="313">
        <f t="shared" ca="1" si="30"/>
        <v>8567.5969641093943</v>
      </c>
      <c r="AC55" s="313">
        <f t="shared" ca="1" si="30"/>
        <v>9573.7478213536924</v>
      </c>
      <c r="AD55" s="313">
        <f t="shared" ca="1" si="30"/>
        <v>10663.691361917738</v>
      </c>
      <c r="AE55" s="313">
        <f t="shared" ca="1" si="30"/>
        <v>11177.789820822854</v>
      </c>
      <c r="AF55" s="313">
        <f t="shared" ca="1" si="30"/>
        <v>11485.903621301322</v>
      </c>
      <c r="AG55" s="313">
        <f t="shared" ca="1" si="30"/>
        <v>12026.16560308014</v>
      </c>
      <c r="AH55" s="313">
        <f t="shared" ca="1" si="30"/>
        <v>12592.085689898948</v>
      </c>
      <c r="AI55" s="313">
        <f t="shared" ca="1" si="30"/>
        <v>13595.35193383341</v>
      </c>
      <c r="AJ55" s="313">
        <f t="shared" ca="1" si="31"/>
        <v>14325.499877053169</v>
      </c>
      <c r="AK55" s="313">
        <f t="shared" ca="1" si="31"/>
        <v>10637.759214036378</v>
      </c>
      <c r="AL55" s="313">
        <f t="shared" ca="1" si="31"/>
        <v>11367.082376188968</v>
      </c>
      <c r="AM55" s="313">
        <f t="shared" ca="1" si="31"/>
        <v>17020.933200677129</v>
      </c>
      <c r="AN55" s="313">
        <f t="shared" ca="1" si="31"/>
        <v>18547.282116600534</v>
      </c>
      <c r="AO55" s="313">
        <f t="shared" ca="1" si="31"/>
        <v>20837.50143966882</v>
      </c>
      <c r="AP55" s="313">
        <f t="shared" ca="1" si="31"/>
        <v>21687.896005656599</v>
      </c>
      <c r="AQ55" s="313">
        <f t="shared" ca="1" si="31"/>
        <v>22572.995832251549</v>
      </c>
      <c r="AR55" s="313">
        <f t="shared" ca="1" si="31"/>
        <v>23494.217268007222</v>
      </c>
      <c r="AS55" s="313">
        <f t="shared" ca="1" si="31"/>
        <v>24453.03446375881</v>
      </c>
      <c r="AT55" s="313">
        <f t="shared" ca="1" si="32"/>
        <v>25450.981731577947</v>
      </c>
      <c r="AU55" s="313">
        <f t="shared" ca="1" si="32"/>
        <v>26489.656000000003</v>
      </c>
      <c r="AV55" s="313" t="str">
        <f t="shared" ca="1" si="32"/>
        <v/>
      </c>
      <c r="AW55" s="313" t="str">
        <f t="shared" ca="1" si="32"/>
        <v/>
      </c>
      <c r="AX55" s="313" t="str">
        <f t="shared" ca="1" si="32"/>
        <v/>
      </c>
      <c r="AY55" s="313" t="str">
        <f t="shared" ca="1" si="32"/>
        <v/>
      </c>
      <c r="AZ55" s="313" t="str">
        <f t="shared" ca="1" si="32"/>
        <v/>
      </c>
      <c r="BA55" s="313" t="str">
        <f t="shared" ca="1" si="32"/>
        <v/>
      </c>
      <c r="BB55" s="313" t="str">
        <f t="shared" ca="1" si="32"/>
        <v/>
      </c>
      <c r="BC55" s="313" t="str">
        <f t="shared" ca="1" si="32"/>
        <v/>
      </c>
      <c r="BD55" s="313" t="str">
        <f t="shared" ca="1" si="33"/>
        <v/>
      </c>
      <c r="BE55" s="313" t="str">
        <f t="shared" ca="1" si="33"/>
        <v/>
      </c>
      <c r="BF55" s="313" t="str">
        <f t="shared" ca="1" si="33"/>
        <v/>
      </c>
      <c r="BG55" s="313" t="str">
        <f t="shared" ca="1" si="33"/>
        <v/>
      </c>
      <c r="BH55" s="313" t="str">
        <f t="shared" ca="1" si="33"/>
        <v/>
      </c>
      <c r="BI55" s="313" t="str">
        <f t="shared" ca="1" si="33"/>
        <v/>
      </c>
      <c r="BJ55" s="313" t="str">
        <f t="shared" ca="1" si="33"/>
        <v/>
      </c>
      <c r="BK55" s="313" t="str">
        <f t="shared" ca="1" si="33"/>
        <v/>
      </c>
      <c r="BL55" s="313" t="str">
        <f t="shared" ca="1" si="33"/>
        <v/>
      </c>
      <c r="BM55" s="313" t="str">
        <f t="shared" ca="1" si="33"/>
        <v/>
      </c>
      <c r="BN55" s="313" t="str">
        <f t="shared" ca="1" si="33"/>
        <v/>
      </c>
      <c r="BO55" s="313" t="str">
        <f t="shared" ca="1" si="33"/>
        <v/>
      </c>
      <c r="BP55" s="312" t="str">
        <f t="shared" ca="1" si="33"/>
        <v/>
      </c>
    </row>
    <row r="56" spans="1:68" s="100" customFormat="1" x14ac:dyDescent="0.25">
      <c r="A56" s="157">
        <v>2003</v>
      </c>
      <c r="B56" s="309">
        <f>'Waste Disposal Data'!AG50*'Waste Disposal Data'!AK50*Short_Metric</f>
        <v>6622.4139999999998</v>
      </c>
      <c r="C56" s="311">
        <f t="shared" si="9"/>
        <v>202390.65230202564</v>
      </c>
      <c r="D56" s="311">
        <f ca="1">(((SUM(F56:BN56)/M3_FT3)*g_ft3)/g_mt)*Conversions_Constants!$C$29</f>
        <v>8265.317683096273</v>
      </c>
      <c r="E56" s="312"/>
      <c r="F56" s="311">
        <f t="shared" ca="1" si="28"/>
        <v>1673.4958238669901</v>
      </c>
      <c r="G56" s="313">
        <f t="shared" ca="1" si="28"/>
        <v>1847.7075133251558</v>
      </c>
      <c r="H56" s="313">
        <f t="shared" ca="1" si="28"/>
        <v>2033.935403318874</v>
      </c>
      <c r="I56" s="313">
        <f t="shared" ca="1" si="28"/>
        <v>2150.1819628640951</v>
      </c>
      <c r="J56" s="313">
        <f t="shared" ca="1" si="28"/>
        <v>2341.0471514911037</v>
      </c>
      <c r="K56" s="313">
        <f t="shared" ca="1" si="28"/>
        <v>2496.8751782821569</v>
      </c>
      <c r="L56" s="313">
        <f t="shared" ca="1" si="28"/>
        <v>2669.8409279885941</v>
      </c>
      <c r="M56" s="313">
        <f t="shared" ca="1" si="28"/>
        <v>2882.1378478628144</v>
      </c>
      <c r="N56" s="313">
        <f t="shared" ca="1" si="28"/>
        <v>3102.7029776310051</v>
      </c>
      <c r="O56" s="313">
        <f t="shared" ca="1" si="28"/>
        <v>3362.2255576618477</v>
      </c>
      <c r="P56" s="313">
        <f t="shared" ca="1" si="29"/>
        <v>3660.7675929804145</v>
      </c>
      <c r="Q56" s="313">
        <f t="shared" ca="1" si="29"/>
        <v>4027.812773993624</v>
      </c>
      <c r="R56" s="313">
        <f t="shared" ca="1" si="29"/>
        <v>4398.6185438566927</v>
      </c>
      <c r="S56" s="313">
        <f t="shared" ca="1" si="29"/>
        <v>4779.6486884809392</v>
      </c>
      <c r="T56" s="313">
        <f t="shared" ca="1" si="29"/>
        <v>5148.8825628639543</v>
      </c>
      <c r="U56" s="313">
        <f t="shared" ca="1" si="29"/>
        <v>5554.8151261122994</v>
      </c>
      <c r="V56" s="313">
        <f t="shared" ca="1" si="29"/>
        <v>5991.497518694192</v>
      </c>
      <c r="W56" s="313">
        <f t="shared" ca="1" si="29"/>
        <v>6432.1458242594417</v>
      </c>
      <c r="X56" s="313">
        <f t="shared" ca="1" si="29"/>
        <v>6898.7162359366175</v>
      </c>
      <c r="Y56" s="313">
        <f t="shared" ca="1" si="29"/>
        <v>7462.4086223963177</v>
      </c>
      <c r="Z56" s="313">
        <f t="shared" ca="1" si="30"/>
        <v>7155.7957125115017</v>
      </c>
      <c r="AA56" s="313">
        <f t="shared" ca="1" si="30"/>
        <v>7676.4747211072845</v>
      </c>
      <c r="AB56" s="313">
        <f t="shared" ca="1" si="30"/>
        <v>8231.6566820297685</v>
      </c>
      <c r="AC56" s="313">
        <f t="shared" ca="1" si="30"/>
        <v>9198.35579986419</v>
      </c>
      <c r="AD56" s="313">
        <f t="shared" ca="1" si="30"/>
        <v>10245.56204291048</v>
      </c>
      <c r="AE56" s="313">
        <f t="shared" ca="1" si="30"/>
        <v>10739.502412910862</v>
      </c>
      <c r="AF56" s="313">
        <f t="shared" ca="1" si="30"/>
        <v>11035.53489846778</v>
      </c>
      <c r="AG56" s="313">
        <f t="shared" ca="1" si="30"/>
        <v>11554.612904936297</v>
      </c>
      <c r="AH56" s="313">
        <f t="shared" ca="1" si="30"/>
        <v>12098.342947755988</v>
      </c>
      <c r="AI56" s="313">
        <f t="shared" ca="1" si="30"/>
        <v>13062.270559586317</v>
      </c>
      <c r="AJ56" s="313">
        <f t="shared" ca="1" si="31"/>
        <v>13763.78899245052</v>
      </c>
      <c r="AK56" s="313">
        <f t="shared" ca="1" si="31"/>
        <v>10220.646709091505</v>
      </c>
      <c r="AL56" s="313">
        <f t="shared" ca="1" si="31"/>
        <v>10921.37270101687</v>
      </c>
      <c r="AM56" s="313">
        <f t="shared" ca="1" si="31"/>
        <v>16353.532863727678</v>
      </c>
      <c r="AN56" s="313">
        <f t="shared" ca="1" si="31"/>
        <v>17820.032782608581</v>
      </c>
      <c r="AO56" s="313">
        <f t="shared" ca="1" si="31"/>
        <v>20020.451321555076</v>
      </c>
      <c r="AP56" s="313">
        <f t="shared" ca="1" si="31"/>
        <v>20837.50143966882</v>
      </c>
      <c r="AQ56" s="313">
        <f t="shared" ca="1" si="31"/>
        <v>21687.896005656599</v>
      </c>
      <c r="AR56" s="313">
        <f t="shared" ca="1" si="31"/>
        <v>22572.995832251549</v>
      </c>
      <c r="AS56" s="313">
        <f t="shared" ca="1" si="31"/>
        <v>23494.217268007222</v>
      </c>
      <c r="AT56" s="313">
        <f t="shared" ca="1" si="32"/>
        <v>24453.03446375881</v>
      </c>
      <c r="AU56" s="313">
        <f t="shared" ca="1" si="32"/>
        <v>25450.981731577947</v>
      </c>
      <c r="AV56" s="313">
        <f t="shared" ca="1" si="32"/>
        <v>26489.656000000003</v>
      </c>
      <c r="AW56" s="313" t="str">
        <f t="shared" ca="1" si="32"/>
        <v/>
      </c>
      <c r="AX56" s="313" t="str">
        <f t="shared" ca="1" si="32"/>
        <v/>
      </c>
      <c r="AY56" s="313" t="str">
        <f t="shared" ca="1" si="32"/>
        <v/>
      </c>
      <c r="AZ56" s="313" t="str">
        <f t="shared" ca="1" si="32"/>
        <v/>
      </c>
      <c r="BA56" s="313" t="str">
        <f t="shared" ca="1" si="32"/>
        <v/>
      </c>
      <c r="BB56" s="313" t="str">
        <f t="shared" ca="1" si="32"/>
        <v/>
      </c>
      <c r="BC56" s="313" t="str">
        <f t="shared" ca="1" si="32"/>
        <v/>
      </c>
      <c r="BD56" s="313" t="str">
        <f t="shared" ca="1" si="33"/>
        <v/>
      </c>
      <c r="BE56" s="313" t="str">
        <f t="shared" ca="1" si="33"/>
        <v/>
      </c>
      <c r="BF56" s="313" t="str">
        <f t="shared" ca="1" si="33"/>
        <v/>
      </c>
      <c r="BG56" s="313" t="str">
        <f t="shared" ca="1" si="33"/>
        <v/>
      </c>
      <c r="BH56" s="313" t="str">
        <f t="shared" ca="1" si="33"/>
        <v/>
      </c>
      <c r="BI56" s="313" t="str">
        <f t="shared" ca="1" si="33"/>
        <v/>
      </c>
      <c r="BJ56" s="313" t="str">
        <f t="shared" ca="1" si="33"/>
        <v/>
      </c>
      <c r="BK56" s="313" t="str">
        <f t="shared" ca="1" si="33"/>
        <v/>
      </c>
      <c r="BL56" s="313" t="str">
        <f t="shared" ca="1" si="33"/>
        <v/>
      </c>
      <c r="BM56" s="313" t="str">
        <f t="shared" ca="1" si="33"/>
        <v/>
      </c>
      <c r="BN56" s="313" t="str">
        <f t="shared" ca="1" si="33"/>
        <v/>
      </c>
      <c r="BO56" s="313" t="str">
        <f t="shared" ca="1" si="33"/>
        <v/>
      </c>
      <c r="BP56" s="312" t="str">
        <f t="shared" ca="1" si="33"/>
        <v/>
      </c>
    </row>
    <row r="57" spans="1:68" s="100" customFormat="1" x14ac:dyDescent="0.25">
      <c r="A57" s="157">
        <v>2004</v>
      </c>
      <c r="B57" s="309">
        <f>'Waste Disposal Data'!AG51*'Waste Disposal Data'!AK51*Short_Metric</f>
        <v>6386.5472</v>
      </c>
      <c r="C57" s="311">
        <f t="shared" si="9"/>
        <v>208777.19950202564</v>
      </c>
      <c r="D57" s="311">
        <f ca="1">(((SUM(F57:BN57)/M3_FT3)*g_ft3)/g_mt)*Conversions_Constants!$C$29</f>
        <v>8445.7128519274247</v>
      </c>
      <c r="E57" s="312"/>
      <c r="F57" s="311">
        <f t="shared" ca="1" si="28"/>
        <v>1607.8771140369163</v>
      </c>
      <c r="G57" s="313">
        <f t="shared" ca="1" si="28"/>
        <v>1775.2578654452168</v>
      </c>
      <c r="H57" s="313">
        <f t="shared" ca="1" si="28"/>
        <v>1954.1836554267923</v>
      </c>
      <c r="I57" s="313">
        <f t="shared" ca="1" si="28"/>
        <v>2065.8721221756314</v>
      </c>
      <c r="J57" s="313">
        <f t="shared" ca="1" si="28"/>
        <v>2249.2533797102824</v>
      </c>
      <c r="K57" s="313">
        <f t="shared" ca="1" si="28"/>
        <v>2398.9713021750681</v>
      </c>
      <c r="L57" s="313">
        <f t="shared" ca="1" si="28"/>
        <v>2565.1549678280808</v>
      </c>
      <c r="M57" s="313">
        <f t="shared" ca="1" si="28"/>
        <v>2769.1276064078143</v>
      </c>
      <c r="N57" s="313">
        <f t="shared" ca="1" si="28"/>
        <v>2981.0442537343083</v>
      </c>
      <c r="O57" s="313">
        <f t="shared" ca="1" si="28"/>
        <v>3230.3908078495579</v>
      </c>
      <c r="P57" s="313">
        <f t="shared" ca="1" si="29"/>
        <v>3517.2268425266288</v>
      </c>
      <c r="Q57" s="313">
        <f t="shared" ca="1" si="29"/>
        <v>3869.8799761359205</v>
      </c>
      <c r="R57" s="313">
        <f t="shared" ca="1" si="29"/>
        <v>4226.1462437970458</v>
      </c>
      <c r="S57" s="313">
        <f t="shared" ca="1" si="29"/>
        <v>4592.2359827507707</v>
      </c>
      <c r="T57" s="313">
        <f t="shared" ca="1" si="29"/>
        <v>4946.9919898352418</v>
      </c>
      <c r="U57" s="313">
        <f t="shared" ca="1" si="29"/>
        <v>5337.0077096122723</v>
      </c>
      <c r="V57" s="313">
        <f t="shared" ca="1" si="29"/>
        <v>5756.5675406686978</v>
      </c>
      <c r="W57" s="313">
        <f t="shared" ca="1" si="29"/>
        <v>6179.9377790362096</v>
      </c>
      <c r="X57" s="313">
        <f t="shared" ca="1" si="29"/>
        <v>6628.2137031965585</v>
      </c>
      <c r="Y57" s="313">
        <f t="shared" ca="1" si="29"/>
        <v>7169.8033950376675</v>
      </c>
      <c r="Z57" s="313">
        <f t="shared" ca="1" si="30"/>
        <v>6875.2129493124703</v>
      </c>
      <c r="AA57" s="313">
        <f t="shared" ca="1" si="30"/>
        <v>7375.4758419596656</v>
      </c>
      <c r="AB57" s="313">
        <f t="shared" ca="1" si="30"/>
        <v>7908.8888068218948</v>
      </c>
      <c r="AC57" s="313">
        <f t="shared" ca="1" si="30"/>
        <v>8837.6831100749878</v>
      </c>
      <c r="AD57" s="313">
        <f t="shared" ca="1" si="30"/>
        <v>9843.8278090082913</v>
      </c>
      <c r="AE57" s="313">
        <f t="shared" ca="1" si="30"/>
        <v>10318.400500075712</v>
      </c>
      <c r="AF57" s="313">
        <f t="shared" ca="1" si="30"/>
        <v>10602.825385844673</v>
      </c>
      <c r="AG57" s="313">
        <f t="shared" ca="1" si="30"/>
        <v>11101.550052555987</v>
      </c>
      <c r="AH57" s="313">
        <f t="shared" ca="1" si="30"/>
        <v>11623.960135446909</v>
      </c>
      <c r="AI57" s="313">
        <f t="shared" ca="1" si="30"/>
        <v>12550.091605000825</v>
      </c>
      <c r="AJ57" s="313">
        <f t="shared" ca="1" si="31"/>
        <v>13224.103106667519</v>
      </c>
      <c r="AK57" s="313">
        <f t="shared" ca="1" si="31"/>
        <v>9819.8894194020158</v>
      </c>
      <c r="AL57" s="313">
        <f t="shared" ca="1" si="31"/>
        <v>10493.139552183529</v>
      </c>
      <c r="AM57" s="313">
        <f t="shared" ca="1" si="31"/>
        <v>15712.301668300019</v>
      </c>
      <c r="AN57" s="313">
        <f t="shared" ca="1" si="31"/>
        <v>17121.299302878451</v>
      </c>
      <c r="AO57" s="313">
        <f t="shared" ca="1" si="31"/>
        <v>19235.438196813335</v>
      </c>
      <c r="AP57" s="313">
        <f t="shared" ca="1" si="31"/>
        <v>20020.451321555076</v>
      </c>
      <c r="AQ57" s="313">
        <f t="shared" ca="1" si="31"/>
        <v>20837.50143966882</v>
      </c>
      <c r="AR57" s="313">
        <f t="shared" ca="1" si="31"/>
        <v>21687.896005656599</v>
      </c>
      <c r="AS57" s="313">
        <f t="shared" ca="1" si="31"/>
        <v>22572.995832251549</v>
      </c>
      <c r="AT57" s="313">
        <f t="shared" ca="1" si="32"/>
        <v>23494.217268007222</v>
      </c>
      <c r="AU57" s="313">
        <f t="shared" ca="1" si="32"/>
        <v>24453.03446375881</v>
      </c>
      <c r="AV57" s="313">
        <f t="shared" ca="1" si="32"/>
        <v>25450.981731577947</v>
      </c>
      <c r="AW57" s="313">
        <f t="shared" ca="1" si="32"/>
        <v>26489.656000000003</v>
      </c>
      <c r="AX57" s="313" t="str">
        <f t="shared" ca="1" si="32"/>
        <v/>
      </c>
      <c r="AY57" s="313" t="str">
        <f t="shared" ca="1" si="32"/>
        <v/>
      </c>
      <c r="AZ57" s="313" t="str">
        <f t="shared" ca="1" si="32"/>
        <v/>
      </c>
      <c r="BA57" s="313" t="str">
        <f t="shared" ca="1" si="32"/>
        <v/>
      </c>
      <c r="BB57" s="313" t="str">
        <f t="shared" ca="1" si="32"/>
        <v/>
      </c>
      <c r="BC57" s="313" t="str">
        <f t="shared" ca="1" si="32"/>
        <v/>
      </c>
      <c r="BD57" s="313" t="str">
        <f t="shared" ca="1" si="33"/>
        <v/>
      </c>
      <c r="BE57" s="313" t="str">
        <f t="shared" ca="1" si="33"/>
        <v/>
      </c>
      <c r="BF57" s="313" t="str">
        <f t="shared" ca="1" si="33"/>
        <v/>
      </c>
      <c r="BG57" s="313" t="str">
        <f t="shared" ca="1" si="33"/>
        <v/>
      </c>
      <c r="BH57" s="313" t="str">
        <f t="shared" ca="1" si="33"/>
        <v/>
      </c>
      <c r="BI57" s="313" t="str">
        <f t="shared" ca="1" si="33"/>
        <v/>
      </c>
      <c r="BJ57" s="313" t="str">
        <f t="shared" ca="1" si="33"/>
        <v/>
      </c>
      <c r="BK57" s="313" t="str">
        <f t="shared" ca="1" si="33"/>
        <v/>
      </c>
      <c r="BL57" s="313" t="str">
        <f t="shared" ca="1" si="33"/>
        <v/>
      </c>
      <c r="BM57" s="313" t="str">
        <f t="shared" ca="1" si="33"/>
        <v/>
      </c>
      <c r="BN57" s="313" t="str">
        <f t="shared" ca="1" si="33"/>
        <v/>
      </c>
      <c r="BO57" s="313" t="str">
        <f t="shared" ca="1" si="33"/>
        <v/>
      </c>
      <c r="BP57" s="312" t="str">
        <f t="shared" ca="1" si="33"/>
        <v/>
      </c>
    </row>
    <row r="58" spans="1:68" s="100" customFormat="1" x14ac:dyDescent="0.25">
      <c r="A58" s="157">
        <v>2005</v>
      </c>
      <c r="B58" s="309">
        <f>'Waste Disposal Data'!AG52*'Waste Disposal Data'!AK52*Short_Metric</f>
        <v>5951.1008000000002</v>
      </c>
      <c r="C58" s="311">
        <f t="shared" si="9"/>
        <v>214728.30030202563</v>
      </c>
      <c r="D58" s="311">
        <f ca="1">(((SUM(F58:BN58)/M3_FT3)*g_ft3)/g_mt)*Conversions_Constants!$C$29</f>
        <v>8601.0667405213335</v>
      </c>
      <c r="E58" s="312"/>
      <c r="F58" s="311">
        <f t="shared" ca="1" si="28"/>
        <v>1544.8313506213906</v>
      </c>
      <c r="G58" s="313">
        <f t="shared" ca="1" si="28"/>
        <v>1705.6490088918556</v>
      </c>
      <c r="H58" s="313">
        <f t="shared" ca="1" si="28"/>
        <v>1877.5590182981518</v>
      </c>
      <c r="I58" s="313">
        <f t="shared" ca="1" si="28"/>
        <v>1984.8681176255416</v>
      </c>
      <c r="J58" s="313">
        <f t="shared" ca="1" si="28"/>
        <v>2161.0588932033052</v>
      </c>
      <c r="K58" s="313">
        <f t="shared" ca="1" si="28"/>
        <v>2304.9062919593034</v>
      </c>
      <c r="L58" s="313">
        <f t="shared" ca="1" si="28"/>
        <v>2464.5738028783348</v>
      </c>
      <c r="M58" s="313">
        <f t="shared" ca="1" si="28"/>
        <v>2660.5485599017802</v>
      </c>
      <c r="N58" s="313">
        <f t="shared" ca="1" si="28"/>
        <v>2864.1558366336603</v>
      </c>
      <c r="O58" s="313">
        <f t="shared" ca="1" si="28"/>
        <v>3103.7253725165679</v>
      </c>
      <c r="P58" s="313">
        <f t="shared" ca="1" si="29"/>
        <v>3379.3144054026816</v>
      </c>
      <c r="Q58" s="313">
        <f t="shared" ca="1" si="29"/>
        <v>3718.139811858412</v>
      </c>
      <c r="R58" s="313">
        <f t="shared" ca="1" si="29"/>
        <v>4060.4366793534859</v>
      </c>
      <c r="S58" s="313">
        <f t="shared" ca="1" si="29"/>
        <v>4412.1718343221955</v>
      </c>
      <c r="T58" s="313">
        <f t="shared" ca="1" si="29"/>
        <v>4753.0176594048708</v>
      </c>
      <c r="U58" s="313">
        <f t="shared" ca="1" si="29"/>
        <v>5127.740644070007</v>
      </c>
      <c r="V58" s="313">
        <f t="shared" ca="1" si="29"/>
        <v>5530.849298841541</v>
      </c>
      <c r="W58" s="313">
        <f t="shared" ca="1" si="29"/>
        <v>5937.6189527164206</v>
      </c>
      <c r="X58" s="313">
        <f t="shared" ca="1" si="29"/>
        <v>6368.317726475987</v>
      </c>
      <c r="Y58" s="313">
        <f t="shared" ca="1" si="29"/>
        <v>6888.671382750651</v>
      </c>
      <c r="Z58" s="313">
        <f t="shared" ca="1" si="30"/>
        <v>6605.6319936227628</v>
      </c>
      <c r="AA58" s="313">
        <f t="shared" ca="1" si="30"/>
        <v>7086.2792976778801</v>
      </c>
      <c r="AB58" s="313">
        <f t="shared" ca="1" si="30"/>
        <v>7598.7768410245062</v>
      </c>
      <c r="AC58" s="313">
        <f t="shared" ca="1" si="30"/>
        <v>8491.1525987349505</v>
      </c>
      <c r="AD58" s="313">
        <f t="shared" ca="1" si="30"/>
        <v>9457.8457997290698</v>
      </c>
      <c r="AE58" s="313">
        <f t="shared" ca="1" si="30"/>
        <v>9913.8102294167966</v>
      </c>
      <c r="AF58" s="313">
        <f t="shared" ca="1" si="30"/>
        <v>10187.082655895781</v>
      </c>
      <c r="AG58" s="313">
        <f t="shared" ca="1" si="30"/>
        <v>10666.252048716635</v>
      </c>
      <c r="AH58" s="313">
        <f t="shared" ca="1" si="30"/>
        <v>11168.178139265043</v>
      </c>
      <c r="AI58" s="313">
        <f t="shared" ca="1" si="30"/>
        <v>12057.99547447899</v>
      </c>
      <c r="AJ58" s="313">
        <f t="shared" ca="1" si="31"/>
        <v>12705.578607147563</v>
      </c>
      <c r="AK58" s="313">
        <f t="shared" ca="1" si="31"/>
        <v>9434.846047805142</v>
      </c>
      <c r="AL58" s="313">
        <f t="shared" ca="1" si="31"/>
        <v>10081.697665289423</v>
      </c>
      <c r="AM58" s="313">
        <f t="shared" ca="1" si="31"/>
        <v>15096.21350767814</v>
      </c>
      <c r="AN58" s="313">
        <f t="shared" ca="1" si="31"/>
        <v>16449.963554771668</v>
      </c>
      <c r="AO58" s="313">
        <f t="shared" ca="1" si="31"/>
        <v>18481.205876965392</v>
      </c>
      <c r="AP58" s="313">
        <f t="shared" ca="1" si="31"/>
        <v>19235.438196813335</v>
      </c>
      <c r="AQ58" s="313">
        <f t="shared" ca="1" si="31"/>
        <v>20020.451321555076</v>
      </c>
      <c r="AR58" s="313">
        <f t="shared" ca="1" si="31"/>
        <v>20837.50143966882</v>
      </c>
      <c r="AS58" s="313">
        <f t="shared" ca="1" si="31"/>
        <v>21687.896005656599</v>
      </c>
      <c r="AT58" s="313">
        <f t="shared" ca="1" si="32"/>
        <v>22572.995832251549</v>
      </c>
      <c r="AU58" s="313">
        <f t="shared" ca="1" si="32"/>
        <v>23494.217268007222</v>
      </c>
      <c r="AV58" s="313">
        <f t="shared" ca="1" si="32"/>
        <v>24453.03446375881</v>
      </c>
      <c r="AW58" s="313">
        <f t="shared" ca="1" si="32"/>
        <v>25450.981731577947</v>
      </c>
      <c r="AX58" s="313">
        <f t="shared" ca="1" si="32"/>
        <v>25546.188799999996</v>
      </c>
      <c r="AY58" s="313" t="str">
        <f t="shared" ca="1" si="32"/>
        <v/>
      </c>
      <c r="AZ58" s="313" t="str">
        <f t="shared" ca="1" si="32"/>
        <v/>
      </c>
      <c r="BA58" s="313" t="str">
        <f t="shared" ca="1" si="32"/>
        <v/>
      </c>
      <c r="BB58" s="313" t="str">
        <f t="shared" ca="1" si="32"/>
        <v/>
      </c>
      <c r="BC58" s="313" t="str">
        <f t="shared" ca="1" si="32"/>
        <v/>
      </c>
      <c r="BD58" s="313" t="str">
        <f t="shared" ca="1" si="33"/>
        <v/>
      </c>
      <c r="BE58" s="313" t="str">
        <f t="shared" ca="1" si="33"/>
        <v/>
      </c>
      <c r="BF58" s="313" t="str">
        <f t="shared" ca="1" si="33"/>
        <v/>
      </c>
      <c r="BG58" s="313" t="str">
        <f t="shared" ca="1" si="33"/>
        <v/>
      </c>
      <c r="BH58" s="313" t="str">
        <f t="shared" ca="1" si="33"/>
        <v/>
      </c>
      <c r="BI58" s="313" t="str">
        <f t="shared" ca="1" si="33"/>
        <v/>
      </c>
      <c r="BJ58" s="313" t="str">
        <f t="shared" ca="1" si="33"/>
        <v/>
      </c>
      <c r="BK58" s="313" t="str">
        <f t="shared" ca="1" si="33"/>
        <v/>
      </c>
      <c r="BL58" s="313" t="str">
        <f t="shared" ca="1" si="33"/>
        <v/>
      </c>
      <c r="BM58" s="313" t="str">
        <f t="shared" ca="1" si="33"/>
        <v/>
      </c>
      <c r="BN58" s="313" t="str">
        <f t="shared" ca="1" si="33"/>
        <v/>
      </c>
      <c r="BO58" s="313" t="str">
        <f t="shared" ca="1" si="33"/>
        <v/>
      </c>
      <c r="BP58" s="312" t="str">
        <f t="shared" ca="1" si="33"/>
        <v/>
      </c>
    </row>
    <row r="59" spans="1:68" s="100" customFormat="1" x14ac:dyDescent="0.25">
      <c r="A59" s="157">
        <v>2006</v>
      </c>
      <c r="B59" s="309">
        <f>'Waste Disposal Data'!AG53*'Waste Disposal Data'!AK53*Short_Metric</f>
        <v>5516.5615799999996</v>
      </c>
      <c r="C59" s="311">
        <f t="shared" si="9"/>
        <v>220244.86188202564</v>
      </c>
      <c r="D59" s="311">
        <f ca="1">(((SUM(F59:BN59)/M3_FT3)*g_ft3)/g_mt)*Conversions_Constants!$C$29</f>
        <v>8717.1576369493068</v>
      </c>
      <c r="E59" s="312"/>
      <c r="F59" s="311">
        <f t="shared" ca="1" si="28"/>
        <v>1484.2576469484509</v>
      </c>
      <c r="G59" s="313">
        <f t="shared" ca="1" si="28"/>
        <v>1638.7695546439284</v>
      </c>
      <c r="H59" s="313">
        <f t="shared" ca="1" si="28"/>
        <v>1803.938876166063</v>
      </c>
      <c r="I59" s="313">
        <f t="shared" ca="1" si="28"/>
        <v>1907.0403255247788</v>
      </c>
      <c r="J59" s="313">
        <f t="shared" ca="1" si="28"/>
        <v>2076.322561975941</v>
      </c>
      <c r="K59" s="313">
        <f t="shared" ca="1" si="28"/>
        <v>2214.5296235502351</v>
      </c>
      <c r="L59" s="313">
        <f t="shared" ca="1" si="28"/>
        <v>2367.9364818169847</v>
      </c>
      <c r="M59" s="313">
        <f t="shared" ca="1" si="28"/>
        <v>2556.2269587055498</v>
      </c>
      <c r="N59" s="313">
        <f t="shared" ca="1" si="28"/>
        <v>2751.8506799241086</v>
      </c>
      <c r="O59" s="313">
        <f t="shared" ca="1" si="28"/>
        <v>2982.0265599430472</v>
      </c>
      <c r="P59" s="313">
        <f t="shared" ca="1" si="29"/>
        <v>3246.8095922861785</v>
      </c>
      <c r="Q59" s="313">
        <f t="shared" ca="1" si="29"/>
        <v>3572.349464525395</v>
      </c>
      <c r="R59" s="313">
        <f t="shared" ca="1" si="29"/>
        <v>3901.224679869531</v>
      </c>
      <c r="S59" s="313">
        <f t="shared" ca="1" si="29"/>
        <v>4239.1681021421246</v>
      </c>
      <c r="T59" s="313">
        <f t="shared" ca="1" si="29"/>
        <v>4566.6491712606576</v>
      </c>
      <c r="U59" s="313">
        <f t="shared" ca="1" si="29"/>
        <v>4926.6790575346295</v>
      </c>
      <c r="V59" s="313">
        <f t="shared" ca="1" si="29"/>
        <v>5313.9815958699901</v>
      </c>
      <c r="W59" s="313">
        <f t="shared" ca="1" si="29"/>
        <v>5704.8015834806092</v>
      </c>
      <c r="X59" s="313">
        <f t="shared" ca="1" si="29"/>
        <v>6118.6124167646276</v>
      </c>
      <c r="Y59" s="313">
        <f t="shared" ca="1" si="29"/>
        <v>6618.5627143376805</v>
      </c>
      <c r="Z59" s="313">
        <f t="shared" ca="1" si="30"/>
        <v>6346.6214583994461</v>
      </c>
      <c r="AA59" s="313">
        <f t="shared" ca="1" si="30"/>
        <v>6808.4223120926954</v>
      </c>
      <c r="AB59" s="313">
        <f t="shared" ca="1" si="30"/>
        <v>7300.8245393315401</v>
      </c>
      <c r="AC59" s="313">
        <f t="shared" ca="1" si="30"/>
        <v>8158.2097430953572</v>
      </c>
      <c r="AD59" s="313">
        <f t="shared" ca="1" si="30"/>
        <v>9086.9983615108958</v>
      </c>
      <c r="AE59" s="313">
        <f t="shared" ca="1" si="30"/>
        <v>9525.0841701838799</v>
      </c>
      <c r="AF59" s="313">
        <f t="shared" ca="1" si="30"/>
        <v>9787.6414315564689</v>
      </c>
      <c r="AG59" s="313">
        <f t="shared" ca="1" si="30"/>
        <v>10248.022323743837</v>
      </c>
      <c r="AH59" s="313">
        <f t="shared" ca="1" si="30"/>
        <v>10730.267610777621</v>
      </c>
      <c r="AI59" s="313">
        <f t="shared" ca="1" si="30"/>
        <v>11585.194709225967</v>
      </c>
      <c r="AJ59" s="313">
        <f t="shared" ca="1" si="31"/>
        <v>12207.385744067031</v>
      </c>
      <c r="AK59" s="313">
        <f t="shared" ca="1" si="31"/>
        <v>9064.9004427592026</v>
      </c>
      <c r="AL59" s="313">
        <f t="shared" ca="1" si="31"/>
        <v>9686.3886455367556</v>
      </c>
      <c r="AM59" s="313">
        <f t="shared" ca="1" si="31"/>
        <v>14504.282509365736</v>
      </c>
      <c r="AN59" s="313">
        <f t="shared" ca="1" si="31"/>
        <v>15804.951257865285</v>
      </c>
      <c r="AO59" s="313">
        <f t="shared" ca="1" si="31"/>
        <v>17756.547429388218</v>
      </c>
      <c r="AP59" s="313">
        <f t="shared" ca="1" si="31"/>
        <v>18481.205876965392</v>
      </c>
      <c r="AQ59" s="313">
        <f t="shared" ca="1" si="31"/>
        <v>19235.438196813335</v>
      </c>
      <c r="AR59" s="313">
        <f t="shared" ca="1" si="31"/>
        <v>20020.451321555076</v>
      </c>
      <c r="AS59" s="313">
        <f t="shared" ca="1" si="31"/>
        <v>20837.50143966882</v>
      </c>
      <c r="AT59" s="313">
        <f t="shared" ca="1" si="32"/>
        <v>21687.896005656599</v>
      </c>
      <c r="AU59" s="313">
        <f t="shared" ca="1" si="32"/>
        <v>22572.995832251549</v>
      </c>
      <c r="AV59" s="313">
        <f t="shared" ca="1" si="32"/>
        <v>23494.217268007222</v>
      </c>
      <c r="AW59" s="313">
        <f t="shared" ca="1" si="32"/>
        <v>24453.03446375881</v>
      </c>
      <c r="AX59" s="313">
        <f t="shared" ca="1" si="32"/>
        <v>24544.508409631337</v>
      </c>
      <c r="AY59" s="313">
        <f t="shared" ca="1" si="32"/>
        <v>23804.403200000001</v>
      </c>
      <c r="AZ59" s="313" t="str">
        <f t="shared" ca="1" si="32"/>
        <v/>
      </c>
      <c r="BA59" s="313" t="str">
        <f t="shared" ca="1" si="32"/>
        <v/>
      </c>
      <c r="BB59" s="313" t="str">
        <f t="shared" ca="1" si="32"/>
        <v/>
      </c>
      <c r="BC59" s="313" t="str">
        <f t="shared" ca="1" si="32"/>
        <v/>
      </c>
      <c r="BD59" s="313" t="str">
        <f t="shared" ca="1" si="33"/>
        <v/>
      </c>
      <c r="BE59" s="313" t="str">
        <f t="shared" ca="1" si="33"/>
        <v/>
      </c>
      <c r="BF59" s="313" t="str">
        <f t="shared" ca="1" si="33"/>
        <v/>
      </c>
      <c r="BG59" s="313" t="str">
        <f t="shared" ca="1" si="33"/>
        <v/>
      </c>
      <c r="BH59" s="313" t="str">
        <f t="shared" ca="1" si="33"/>
        <v/>
      </c>
      <c r="BI59" s="313" t="str">
        <f t="shared" ca="1" si="33"/>
        <v/>
      </c>
      <c r="BJ59" s="313" t="str">
        <f t="shared" ca="1" si="33"/>
        <v/>
      </c>
      <c r="BK59" s="313" t="str">
        <f t="shared" ca="1" si="33"/>
        <v/>
      </c>
      <c r="BL59" s="313" t="str">
        <f t="shared" ca="1" si="33"/>
        <v/>
      </c>
      <c r="BM59" s="313" t="str">
        <f t="shared" ca="1" si="33"/>
        <v/>
      </c>
      <c r="BN59" s="313" t="str">
        <f t="shared" ca="1" si="33"/>
        <v/>
      </c>
      <c r="BO59" s="313" t="str">
        <f t="shared" ca="1" si="33"/>
        <v/>
      </c>
      <c r="BP59" s="312" t="str">
        <f t="shared" ca="1" si="33"/>
        <v/>
      </c>
    </row>
    <row r="60" spans="1:68" s="100" customFormat="1" x14ac:dyDescent="0.25">
      <c r="A60" s="157">
        <v>2007</v>
      </c>
      <c r="B60" s="309">
        <f>'Waste Disposal Data'!AG54*'Waste Disposal Data'!AK54*Short_Metric</f>
        <v>8372.4146922908203</v>
      </c>
      <c r="C60" s="311">
        <f t="shared" si="9"/>
        <v>228617.27657431646</v>
      </c>
      <c r="D60" s="311">
        <f ca="1">(((SUM(F60:BN60)/M3_FT3)*g_ft3)/g_mt)*Conversions_Constants!$C$29</f>
        <v>8795.594172402778</v>
      </c>
      <c r="E60" s="312"/>
      <c r="F60" s="311">
        <f t="shared" ca="1" si="28"/>
        <v>1426.059072169144</v>
      </c>
      <c r="G60" s="313">
        <f t="shared" ca="1" si="28"/>
        <v>1574.5124813062412</v>
      </c>
      <c r="H60" s="313">
        <f t="shared" ca="1" si="28"/>
        <v>1733.2054210966703</v>
      </c>
      <c r="I60" s="313">
        <f t="shared" ca="1" si="28"/>
        <v>1832.2642048018113</v>
      </c>
      <c r="J60" s="313">
        <f t="shared" ca="1" si="28"/>
        <v>1994.9087898201869</v>
      </c>
      <c r="K60" s="313">
        <f t="shared" ca="1" si="28"/>
        <v>2127.6966749970329</v>
      </c>
      <c r="L60" s="313">
        <f t="shared" ca="1" si="28"/>
        <v>2275.0883643132611</v>
      </c>
      <c r="M60" s="313">
        <f t="shared" ca="1" si="28"/>
        <v>2455.9958660007551</v>
      </c>
      <c r="N60" s="313">
        <f t="shared" ca="1" si="28"/>
        <v>2643.9490713952205</v>
      </c>
      <c r="O60" s="313">
        <f t="shared" ca="1" si="28"/>
        <v>2865.0996260650131</v>
      </c>
      <c r="P60" s="313">
        <f t="shared" ca="1" si="29"/>
        <v>3119.5003672070402</v>
      </c>
      <c r="Q60" s="313">
        <f t="shared" ca="1" si="29"/>
        <v>3432.2756384774239</v>
      </c>
      <c r="R60" s="313">
        <f t="shared" ca="1" si="29"/>
        <v>3748.2554721790762</v>
      </c>
      <c r="S60" s="313">
        <f t="shared" ca="1" si="29"/>
        <v>4072.9479433295232</v>
      </c>
      <c r="T60" s="313">
        <f t="shared" ca="1" si="29"/>
        <v>4387.5882960609752</v>
      </c>
      <c r="U60" s="313">
        <f t="shared" ca="1" si="29"/>
        <v>4733.5012085721546</v>
      </c>
      <c r="V60" s="313">
        <f t="shared" ca="1" si="29"/>
        <v>5105.6173971617318</v>
      </c>
      <c r="W60" s="313">
        <f t="shared" ca="1" si="29"/>
        <v>5481.1131138676265</v>
      </c>
      <c r="X60" s="313">
        <f t="shared" ca="1" si="29"/>
        <v>5878.6981922937211</v>
      </c>
      <c r="Y60" s="313">
        <f t="shared" ca="1" si="29"/>
        <v>6359.0451583029426</v>
      </c>
      <c r="Z60" s="313">
        <f t="shared" ca="1" si="30"/>
        <v>6097.766871527725</v>
      </c>
      <c r="AA60" s="313">
        <f t="shared" ca="1" si="30"/>
        <v>6541.4602547476934</v>
      </c>
      <c r="AB60" s="313">
        <f t="shared" ca="1" si="30"/>
        <v>7014.5551144939163</v>
      </c>
      <c r="AC60" s="313">
        <f t="shared" ca="1" si="30"/>
        <v>7838.3217635555457</v>
      </c>
      <c r="AD60" s="313">
        <f t="shared" ca="1" si="30"/>
        <v>8730.6920593341456</v>
      </c>
      <c r="AE60" s="313">
        <f t="shared" ca="1" si="30"/>
        <v>9151.6002777496869</v>
      </c>
      <c r="AF60" s="313">
        <f t="shared" ca="1" si="30"/>
        <v>9403.8625216491309</v>
      </c>
      <c r="AG60" s="313">
        <f t="shared" ca="1" si="30"/>
        <v>9846.1916208503299</v>
      </c>
      <c r="AH60" s="313">
        <f t="shared" ca="1" si="30"/>
        <v>10309.527799713433</v>
      </c>
      <c r="AI60" s="313">
        <f t="shared" ca="1" si="30"/>
        <v>11130.932727147598</v>
      </c>
      <c r="AJ60" s="313">
        <f t="shared" ca="1" si="31"/>
        <v>11728.727302558274</v>
      </c>
      <c r="AK60" s="313">
        <f t="shared" ca="1" si="31"/>
        <v>8709.4606123702379</v>
      </c>
      <c r="AL60" s="313">
        <f t="shared" ca="1" si="31"/>
        <v>9306.5799141566804</v>
      </c>
      <c r="AM60" s="313">
        <f t="shared" ca="1" si="31"/>
        <v>13935.561457480422</v>
      </c>
      <c r="AN60" s="313">
        <f t="shared" ca="1" si="31"/>
        <v>15185.230254874117</v>
      </c>
      <c r="AO60" s="313">
        <f t="shared" ca="1" si="31"/>
        <v>17060.303245963594</v>
      </c>
      <c r="AP60" s="313">
        <f t="shared" ca="1" si="31"/>
        <v>17756.547429388218</v>
      </c>
      <c r="AQ60" s="313">
        <f t="shared" ca="1" si="31"/>
        <v>18481.205876965392</v>
      </c>
      <c r="AR60" s="313">
        <f t="shared" ca="1" si="31"/>
        <v>19235.438196813335</v>
      </c>
      <c r="AS60" s="313">
        <f t="shared" ca="1" si="31"/>
        <v>20020.451321555076</v>
      </c>
      <c r="AT60" s="313">
        <f t="shared" ca="1" si="32"/>
        <v>20837.50143966882</v>
      </c>
      <c r="AU60" s="313">
        <f t="shared" ca="1" si="32"/>
        <v>21687.896005656599</v>
      </c>
      <c r="AV60" s="313">
        <f t="shared" ca="1" si="32"/>
        <v>22572.995832251549</v>
      </c>
      <c r="AW60" s="313">
        <f t="shared" ca="1" si="32"/>
        <v>23494.217268007222</v>
      </c>
      <c r="AX60" s="313">
        <f t="shared" ca="1" si="32"/>
        <v>23582.104469159178</v>
      </c>
      <c r="AY60" s="313">
        <f t="shared" ca="1" si="32"/>
        <v>22871.019199883751</v>
      </c>
      <c r="AZ60" s="313">
        <f t="shared" ca="1" si="32"/>
        <v>22066.246319999998</v>
      </c>
      <c r="BA60" s="313" t="str">
        <f t="shared" ca="1" si="32"/>
        <v/>
      </c>
      <c r="BB60" s="313" t="str">
        <f t="shared" ca="1" si="32"/>
        <v/>
      </c>
      <c r="BC60" s="313" t="str">
        <f t="shared" ca="1" si="32"/>
        <v/>
      </c>
      <c r="BD60" s="313" t="str">
        <f t="shared" ca="1" si="33"/>
        <v/>
      </c>
      <c r="BE60" s="313" t="str">
        <f t="shared" ca="1" si="33"/>
        <v/>
      </c>
      <c r="BF60" s="313" t="str">
        <f t="shared" ca="1" si="33"/>
        <v/>
      </c>
      <c r="BG60" s="313" t="str">
        <f t="shared" ca="1" si="33"/>
        <v/>
      </c>
      <c r="BH60" s="313" t="str">
        <f t="shared" ca="1" si="33"/>
        <v/>
      </c>
      <c r="BI60" s="313" t="str">
        <f t="shared" ca="1" si="33"/>
        <v/>
      </c>
      <c r="BJ60" s="313" t="str">
        <f t="shared" ca="1" si="33"/>
        <v/>
      </c>
      <c r="BK60" s="313" t="str">
        <f t="shared" ca="1" si="33"/>
        <v/>
      </c>
      <c r="BL60" s="313" t="str">
        <f t="shared" ca="1" si="33"/>
        <v/>
      </c>
      <c r="BM60" s="313" t="str">
        <f t="shared" ca="1" si="33"/>
        <v/>
      </c>
      <c r="BN60" s="313" t="str">
        <f t="shared" ca="1" si="33"/>
        <v/>
      </c>
      <c r="BO60" s="313" t="str">
        <f t="shared" ca="1" si="33"/>
        <v/>
      </c>
      <c r="BP60" s="312" t="str">
        <f t="shared" ca="1" si="33"/>
        <v/>
      </c>
    </row>
    <row r="61" spans="1:68" s="100" customFormat="1" x14ac:dyDescent="0.25">
      <c r="A61" s="157">
        <v>2008</v>
      </c>
      <c r="B61" s="309">
        <f>'Waste Disposal Data'!AG55*'Waste Disposal Data'!AK55*Short_Metric</f>
        <v>8272.7647827608198</v>
      </c>
      <c r="C61" s="311">
        <f t="shared" si="9"/>
        <v>236890.04135707728</v>
      </c>
      <c r="D61" s="311">
        <f ca="1">(((SUM(F61:BN61)/M3_FT3)*g_ft3)/g_mt)*Conversions_Constants!$C$29</f>
        <v>9088.5086290567215</v>
      </c>
      <c r="E61" s="314"/>
      <c r="F61" s="311">
        <f t="shared" ca="1" si="28"/>
        <v>1370.1424961474722</v>
      </c>
      <c r="G61" s="313">
        <f t="shared" ca="1" si="28"/>
        <v>1512.7749638525509</v>
      </c>
      <c r="H61" s="313">
        <f t="shared" ca="1" si="28"/>
        <v>1665.2454644712352</v>
      </c>
      <c r="I61" s="313">
        <f t="shared" ca="1" si="28"/>
        <v>1760.4200977104163</v>
      </c>
      <c r="J61" s="313">
        <f t="shared" ca="1" si="28"/>
        <v>1916.6872973313718</v>
      </c>
      <c r="K61" s="313">
        <f t="shared" ca="1" si="28"/>
        <v>2044.2684950566702</v>
      </c>
      <c r="L61" s="313">
        <f t="shared" ca="1" si="28"/>
        <v>2185.8808735705115</v>
      </c>
      <c r="M61" s="313">
        <f t="shared" ca="1" si="28"/>
        <v>2359.6948906552852</v>
      </c>
      <c r="N61" s="313">
        <f t="shared" ca="1" si="28"/>
        <v>2540.2783454531209</v>
      </c>
      <c r="O61" s="313">
        <f t="shared" ca="1" si="28"/>
        <v>2752.7574628425318</v>
      </c>
      <c r="P61" s="313">
        <f t="shared" ca="1" si="29"/>
        <v>2997.1830082443194</v>
      </c>
      <c r="Q61" s="313">
        <f t="shared" ca="1" si="29"/>
        <v>3297.6941857089269</v>
      </c>
      <c r="R61" s="313">
        <f t="shared" ca="1" si="29"/>
        <v>3601.2842729145273</v>
      </c>
      <c r="S61" s="313">
        <f t="shared" ca="1" si="29"/>
        <v>3913.2453701682098</v>
      </c>
      <c r="T61" s="313">
        <f t="shared" ca="1" si="29"/>
        <v>4215.5484982036933</v>
      </c>
      <c r="U61" s="313">
        <f t="shared" ca="1" si="29"/>
        <v>4547.8979714109119</v>
      </c>
      <c r="V61" s="313">
        <f t="shared" ca="1" si="29"/>
        <v>4905.4232755453259</v>
      </c>
      <c r="W61" s="313">
        <f t="shared" ca="1" si="29"/>
        <v>5266.1955946033577</v>
      </c>
      <c r="X61" s="313">
        <f t="shared" ca="1" si="29"/>
        <v>5648.1911391196682</v>
      </c>
      <c r="Y61" s="313">
        <f t="shared" ca="1" si="29"/>
        <v>6109.7034311901753</v>
      </c>
      <c r="Z61" s="313">
        <f t="shared" ca="1" si="30"/>
        <v>5858.6700125767074</v>
      </c>
      <c r="AA61" s="313">
        <f t="shared" ca="1" si="30"/>
        <v>6284.9659293962713</v>
      </c>
      <c r="AB61" s="313">
        <f t="shared" ca="1" si="30"/>
        <v>6739.5104743576585</v>
      </c>
      <c r="AC61" s="313">
        <f t="shared" ca="1" si="30"/>
        <v>7530.9767711020322</v>
      </c>
      <c r="AD61" s="313">
        <f t="shared" ca="1" si="30"/>
        <v>8388.3567270992298</v>
      </c>
      <c r="AE61" s="313">
        <f t="shared" ca="1" si="30"/>
        <v>8792.7608982053807</v>
      </c>
      <c r="AF61" s="313">
        <f t="shared" ca="1" si="30"/>
        <v>9035.1317980408658</v>
      </c>
      <c r="AG61" s="313">
        <f t="shared" ca="1" si="30"/>
        <v>9460.1169251830433</v>
      </c>
      <c r="AH61" s="313">
        <f t="shared" ca="1" si="30"/>
        <v>9905.2854326119559</v>
      </c>
      <c r="AI61" s="313">
        <f t="shared" ca="1" si="30"/>
        <v>10694.482612158446</v>
      </c>
      <c r="AJ61" s="313">
        <f t="shared" ca="1" si="31"/>
        <v>11268.837326995425</v>
      </c>
      <c r="AK61" s="313">
        <f t="shared" ca="1" si="31"/>
        <v>8367.9577770784836</v>
      </c>
      <c r="AL61" s="313">
        <f t="shared" ca="1" si="31"/>
        <v>8941.6636961488493</v>
      </c>
      <c r="AM61" s="313">
        <f t="shared" ca="1" si="31"/>
        <v>13389.14027700533</v>
      </c>
      <c r="AN61" s="313">
        <f t="shared" ca="1" si="31"/>
        <v>14589.808859979463</v>
      </c>
      <c r="AO61" s="313">
        <f t="shared" ca="1" si="31"/>
        <v>16391.359187457838</v>
      </c>
      <c r="AP61" s="313">
        <f t="shared" ca="1" si="31"/>
        <v>17060.303245963594</v>
      </c>
      <c r="AQ61" s="313">
        <f t="shared" ca="1" si="31"/>
        <v>17756.547429388218</v>
      </c>
      <c r="AR61" s="313">
        <f t="shared" ca="1" si="31"/>
        <v>18481.205876965392</v>
      </c>
      <c r="AS61" s="313">
        <f t="shared" ca="1" si="31"/>
        <v>19235.438196813335</v>
      </c>
      <c r="AT61" s="313">
        <f t="shared" ca="1" si="32"/>
        <v>20020.451321555076</v>
      </c>
      <c r="AU61" s="313">
        <f t="shared" ca="1" si="32"/>
        <v>20837.50143966882</v>
      </c>
      <c r="AV61" s="313">
        <f t="shared" ca="1" si="32"/>
        <v>21687.896005656599</v>
      </c>
      <c r="AW61" s="313">
        <f t="shared" ca="1" si="32"/>
        <v>22572.995832251549</v>
      </c>
      <c r="AX61" s="313">
        <f t="shared" ca="1" si="32"/>
        <v>22657.43692695491</v>
      </c>
      <c r="AY61" s="313">
        <f t="shared" ca="1" si="32"/>
        <v>21974.23370989833</v>
      </c>
      <c r="AZ61" s="313">
        <f t="shared" ca="1" si="32"/>
        <v>21201.01642598979</v>
      </c>
      <c r="BA61" s="313">
        <f t="shared" ca="1" si="32"/>
        <v>33489.658769163281</v>
      </c>
      <c r="BB61" s="313" t="str">
        <f t="shared" ca="1" si="32"/>
        <v/>
      </c>
      <c r="BC61" s="313" t="str">
        <f t="shared" ca="1" si="32"/>
        <v/>
      </c>
      <c r="BD61" s="313" t="str">
        <f t="shared" ca="1" si="33"/>
        <v/>
      </c>
      <c r="BE61" s="313" t="str">
        <f t="shared" ca="1" si="33"/>
        <v/>
      </c>
      <c r="BF61" s="313" t="str">
        <f t="shared" ca="1" si="33"/>
        <v/>
      </c>
      <c r="BG61" s="313" t="str">
        <f t="shared" ca="1" si="33"/>
        <v/>
      </c>
      <c r="BH61" s="313" t="str">
        <f t="shared" ca="1" si="33"/>
        <v/>
      </c>
      <c r="BI61" s="313" t="str">
        <f t="shared" ca="1" si="33"/>
        <v/>
      </c>
      <c r="BJ61" s="313" t="str">
        <f t="shared" ca="1" si="33"/>
        <v/>
      </c>
      <c r="BK61" s="313" t="str">
        <f t="shared" ca="1" si="33"/>
        <v/>
      </c>
      <c r="BL61" s="313" t="str">
        <f t="shared" ca="1" si="33"/>
        <v/>
      </c>
      <c r="BM61" s="313" t="str">
        <f t="shared" ca="1" si="33"/>
        <v/>
      </c>
      <c r="BN61" s="313" t="str">
        <f t="shared" ca="1" si="33"/>
        <v/>
      </c>
      <c r="BO61" s="313" t="str">
        <f t="shared" ca="1" si="33"/>
        <v/>
      </c>
      <c r="BP61" s="312" t="str">
        <f t="shared" ca="1" si="33"/>
        <v/>
      </c>
    </row>
    <row r="62" spans="1:68" s="100" customFormat="1" x14ac:dyDescent="0.25">
      <c r="A62" s="157">
        <v>2009</v>
      </c>
      <c r="B62" s="309">
        <f>'Waste Disposal Data'!AG56*'Waste Disposal Data'!AK56*Short_Metric</f>
        <v>7357.9179468827006</v>
      </c>
      <c r="C62" s="311">
        <f t="shared" si="9"/>
        <v>244247.95930395997</v>
      </c>
      <c r="D62" s="311">
        <f ca="1">(((SUM(F62:BN62)/M3_FT3)*g_ft3)/g_mt)*Conversions_Constants!$C$29</f>
        <v>9362.3466048894097</v>
      </c>
      <c r="E62" s="314"/>
      <c r="F62" s="311">
        <f t="shared" ca="1" si="28"/>
        <v>1316.4184404323012</v>
      </c>
      <c r="G62" s="313">
        <f t="shared" ca="1" si="28"/>
        <v>1453.4582090835663</v>
      </c>
      <c r="H62" s="313">
        <f t="shared" ca="1" si="28"/>
        <v>1599.9502558602621</v>
      </c>
      <c r="I62" s="313">
        <f t="shared" ca="1" si="28"/>
        <v>1691.3930383516679</v>
      </c>
      <c r="J62" s="313">
        <f t="shared" ca="1" si="28"/>
        <v>1841.5329134333979</v>
      </c>
      <c r="K62" s="313">
        <f t="shared" ca="1" si="28"/>
        <v>1964.1115808422564</v>
      </c>
      <c r="L62" s="313">
        <f t="shared" ca="1" si="28"/>
        <v>2100.17125857161</v>
      </c>
      <c r="M62" s="313">
        <f t="shared" ca="1" si="28"/>
        <v>2267.1699305632906</v>
      </c>
      <c r="N62" s="313">
        <f t="shared" ca="1" si="28"/>
        <v>2440.6726068186904</v>
      </c>
      <c r="O62" s="313">
        <f t="shared" ca="1" si="28"/>
        <v>2644.8202988468497</v>
      </c>
      <c r="P62" s="313">
        <f t="shared" ca="1" si="29"/>
        <v>2879.6617815279296</v>
      </c>
      <c r="Q62" s="313">
        <f t="shared" ca="1" si="29"/>
        <v>3168.3897471831583</v>
      </c>
      <c r="R62" s="313">
        <f t="shared" ca="1" si="29"/>
        <v>3460.0758968016521</v>
      </c>
      <c r="S62" s="313">
        <f t="shared" ca="1" si="29"/>
        <v>3759.8048244693041</v>
      </c>
      <c r="T62" s="313">
        <f t="shared" ca="1" si="29"/>
        <v>4050.2544773085751</v>
      </c>
      <c r="U62" s="313">
        <f t="shared" ca="1" si="29"/>
        <v>4369.5723412738489</v>
      </c>
      <c r="V62" s="313">
        <f t="shared" ca="1" si="29"/>
        <v>4713.0788777159732</v>
      </c>
      <c r="W62" s="313">
        <f t="shared" ca="1" si="29"/>
        <v>5059.7051118053541</v>
      </c>
      <c r="X62" s="313">
        <f t="shared" ca="1" si="29"/>
        <v>5426.7223967799455</v>
      </c>
      <c r="Y62" s="313">
        <f t="shared" ca="1" si="29"/>
        <v>5870.13853304024</v>
      </c>
      <c r="Z62" s="313">
        <f t="shared" ca="1" si="30"/>
        <v>5628.9482755621029</v>
      </c>
      <c r="AA62" s="313">
        <f t="shared" ca="1" si="30"/>
        <v>6038.5288903960709</v>
      </c>
      <c r="AB62" s="313">
        <f t="shared" ca="1" si="30"/>
        <v>6475.2504888193253</v>
      </c>
      <c r="AC62" s="313">
        <f t="shared" ca="1" si="30"/>
        <v>7235.6829481762834</v>
      </c>
      <c r="AD62" s="313">
        <f t="shared" ca="1" si="30"/>
        <v>8059.4445552393399</v>
      </c>
      <c r="AE62" s="313">
        <f t="shared" ca="1" si="30"/>
        <v>8447.9918119871581</v>
      </c>
      <c r="AF62" s="313">
        <f t="shared" ca="1" si="30"/>
        <v>8680.8592129070184</v>
      </c>
      <c r="AG62" s="313">
        <f t="shared" ca="1" si="30"/>
        <v>9089.1804348620608</v>
      </c>
      <c r="AH62" s="313">
        <f t="shared" ca="1" si="30"/>
        <v>9516.8936354428661</v>
      </c>
      <c r="AI62" s="313">
        <f t="shared" ca="1" si="30"/>
        <v>10275.145950959988</v>
      </c>
      <c r="AJ62" s="313">
        <f t="shared" ca="1" si="31"/>
        <v>10826.979895302766</v>
      </c>
      <c r="AK62" s="313">
        <f t="shared" ca="1" si="31"/>
        <v>8039.8454594894993</v>
      </c>
      <c r="AL62" s="313">
        <f t="shared" ca="1" si="31"/>
        <v>8591.056047711576</v>
      </c>
      <c r="AM62" s="313">
        <f t="shared" ca="1" si="31"/>
        <v>12864.144577475696</v>
      </c>
      <c r="AN62" s="313">
        <f t="shared" ca="1" si="31"/>
        <v>14017.734271919246</v>
      </c>
      <c r="AO62" s="313">
        <f t="shared" ca="1" si="31"/>
        <v>15748.644800661974</v>
      </c>
      <c r="AP62" s="313">
        <f t="shared" ca="1" si="31"/>
        <v>16391.359187457838</v>
      </c>
      <c r="AQ62" s="313">
        <f t="shared" ca="1" si="31"/>
        <v>17060.303245963594</v>
      </c>
      <c r="AR62" s="313">
        <f t="shared" ca="1" si="31"/>
        <v>17756.547429388218</v>
      </c>
      <c r="AS62" s="313">
        <f t="shared" ca="1" si="31"/>
        <v>18481.205876965392</v>
      </c>
      <c r="AT62" s="313">
        <f t="shared" ca="1" si="32"/>
        <v>19235.438196813335</v>
      </c>
      <c r="AU62" s="313">
        <f t="shared" ca="1" si="32"/>
        <v>20020.451321555076</v>
      </c>
      <c r="AV62" s="313">
        <f t="shared" ca="1" si="32"/>
        <v>20837.50143966882</v>
      </c>
      <c r="AW62" s="313">
        <f t="shared" ca="1" si="32"/>
        <v>21687.896005656599</v>
      </c>
      <c r="AX62" s="313">
        <f t="shared" ca="1" si="32"/>
        <v>21769.026117678204</v>
      </c>
      <c r="AY62" s="313">
        <f t="shared" ca="1" si="32"/>
        <v>21112.611681935261</v>
      </c>
      <c r="AZ62" s="313">
        <f t="shared" ca="1" si="32"/>
        <v>20369.712681385932</v>
      </c>
      <c r="BA62" s="313">
        <f t="shared" ca="1" si="32"/>
        <v>32176.510466227042</v>
      </c>
      <c r="BB62" s="313">
        <f t="shared" ca="1" si="32"/>
        <v>33091.059131043279</v>
      </c>
      <c r="BC62" s="313" t="str">
        <f t="shared" ca="1" si="32"/>
        <v/>
      </c>
      <c r="BD62" s="313" t="str">
        <f t="shared" ca="1" si="33"/>
        <v/>
      </c>
      <c r="BE62" s="313" t="str">
        <f t="shared" ca="1" si="33"/>
        <v/>
      </c>
      <c r="BF62" s="313" t="str">
        <f t="shared" ca="1" si="33"/>
        <v/>
      </c>
      <c r="BG62" s="313" t="str">
        <f t="shared" ca="1" si="33"/>
        <v/>
      </c>
      <c r="BH62" s="313" t="str">
        <f t="shared" ca="1" si="33"/>
        <v/>
      </c>
      <c r="BI62" s="313" t="str">
        <f t="shared" ca="1" si="33"/>
        <v/>
      </c>
      <c r="BJ62" s="313" t="str">
        <f t="shared" ca="1" si="33"/>
        <v/>
      </c>
      <c r="BK62" s="313" t="str">
        <f t="shared" ca="1" si="33"/>
        <v/>
      </c>
      <c r="BL62" s="313" t="str">
        <f t="shared" ca="1" si="33"/>
        <v/>
      </c>
      <c r="BM62" s="313" t="str">
        <f t="shared" ca="1" si="33"/>
        <v/>
      </c>
      <c r="BN62" s="313" t="str">
        <f t="shared" ca="1" si="33"/>
        <v/>
      </c>
      <c r="BO62" s="313" t="str">
        <f t="shared" ca="1" si="33"/>
        <v/>
      </c>
      <c r="BP62" s="312" t="str">
        <f t="shared" ca="1" si="33"/>
        <v/>
      </c>
    </row>
    <row r="63" spans="1:68" s="100" customFormat="1" x14ac:dyDescent="0.25">
      <c r="A63" s="157">
        <v>2010</v>
      </c>
      <c r="B63" s="309">
        <f>'Waste Disposal Data'!AG57*'Waste Disposal Data'!AK57*Short_Metric</f>
        <v>7172.4766620378168</v>
      </c>
      <c r="C63" s="311">
        <f t="shared" si="9"/>
        <v>251420.43596599778</v>
      </c>
      <c r="D63" s="311">
        <f ca="1">(((SUM(F63:BN63)/M3_FT3)*g_ft3)/g_mt)*Conversions_Constants!$C$29</f>
        <v>9555.7559470734468</v>
      </c>
      <c r="E63" s="314"/>
      <c r="F63" s="311">
        <f t="shared" ref="F63:O75" ca="1" si="34">IF(F$12&gt;=$A63,"",INDIRECT("B"&amp;F$11)*L*((EXP(-k*((($A63)-1)-F$12)))-(EXP(-k*($A63-F$12))))/$F$10)</f>
        <v>1264.8009350727232</v>
      </c>
      <c r="G63" s="313">
        <f t="shared" ca="1" si="34"/>
        <v>1396.4672975367473</v>
      </c>
      <c r="H63" s="313">
        <f t="shared" ca="1" si="34"/>
        <v>1537.215308999595</v>
      </c>
      <c r="I63" s="313">
        <f t="shared" ca="1" si="34"/>
        <v>1625.0725687040369</v>
      </c>
      <c r="J63" s="313">
        <f t="shared" ca="1" si="34"/>
        <v>1769.3253750782171</v>
      </c>
      <c r="K63" s="313">
        <f t="shared" ca="1" si="34"/>
        <v>1887.0976641900215</v>
      </c>
      <c r="L63" s="313">
        <f t="shared" ca="1" si="34"/>
        <v>2017.8223656468408</v>
      </c>
      <c r="M63" s="313">
        <f t="shared" ca="1" si="34"/>
        <v>2178.2729260489236</v>
      </c>
      <c r="N63" s="313">
        <f t="shared" ca="1" si="34"/>
        <v>2344.972465059765</v>
      </c>
      <c r="O63" s="313">
        <f t="shared" ca="1" si="34"/>
        <v>2541.1154115877393</v>
      </c>
      <c r="P63" s="313">
        <f t="shared" ref="P63:Y75" ca="1" si="35">IF(P$12&gt;=$A63,"",INDIRECT("B"&amp;P$11)*L*((EXP(-k*((($A63)-1)-P$12)))-(EXP(-k*($A63-P$12))))/$F$10)</f>
        <v>2766.7486280226003</v>
      </c>
      <c r="Q63" s="313">
        <f t="shared" ca="1" si="35"/>
        <v>3044.1554082120742</v>
      </c>
      <c r="R63" s="313">
        <f t="shared" ca="1" si="35"/>
        <v>3324.4043803125323</v>
      </c>
      <c r="S63" s="313">
        <f t="shared" ca="1" si="35"/>
        <v>3612.3807686240848</v>
      </c>
      <c r="T63" s="313">
        <f t="shared" ca="1" si="35"/>
        <v>3891.4417276774552</v>
      </c>
      <c r="U63" s="313">
        <f t="shared" ca="1" si="35"/>
        <v>4198.2389591080364</v>
      </c>
      <c r="V63" s="313">
        <f t="shared" ca="1" si="35"/>
        <v>4528.2764116013605</v>
      </c>
      <c r="W63" s="313">
        <f t="shared" ca="1" si="35"/>
        <v>4861.3112366476389</v>
      </c>
      <c r="X63" s="313">
        <f t="shared" ca="1" si="35"/>
        <v>5213.9375680375142</v>
      </c>
      <c r="Y63" s="313">
        <f t="shared" ca="1" si="35"/>
        <v>5639.967108906214</v>
      </c>
      <c r="Z63" s="313">
        <f t="shared" ref="Z63:AI75" ca="1" si="36">IF(Z$12&gt;=$A63,"",INDIRECT("B"&amp;Z$11)*L*((EXP(-k*((($A63)-1)-Z$12)))-(EXP(-k*($A63-Z$12))))/$F$10)</f>
        <v>5408.2340566947569</v>
      </c>
      <c r="AA63" s="313">
        <f t="shared" ca="1" si="36"/>
        <v>5801.7547859087354</v>
      </c>
      <c r="AB63" s="313">
        <f t="shared" ca="1" si="36"/>
        <v>6221.3522855234924</v>
      </c>
      <c r="AC63" s="313">
        <f t="shared" ca="1" si="36"/>
        <v>6951.9677616623449</v>
      </c>
      <c r="AD63" s="313">
        <f t="shared" ca="1" si="36"/>
        <v>7743.4292141076376</v>
      </c>
      <c r="AE63" s="313">
        <f t="shared" ca="1" si="36"/>
        <v>8116.7413150026159</v>
      </c>
      <c r="AF63" s="313">
        <f t="shared" ca="1" si="36"/>
        <v>8340.4778545291465</v>
      </c>
      <c r="AG63" s="313">
        <f t="shared" ca="1" si="36"/>
        <v>8732.7885723654035</v>
      </c>
      <c r="AH63" s="313">
        <f t="shared" ca="1" si="36"/>
        <v>9143.7308984695119</v>
      </c>
      <c r="AI63" s="313">
        <f t="shared" ca="1" si="36"/>
        <v>9872.251715431059</v>
      </c>
      <c r="AJ63" s="313">
        <f t="shared" ref="AJ63:AS75" ca="1" si="37">IF(AJ$12&gt;=$A63,"",INDIRECT("B"&amp;AJ$11)*L*((EXP(-k*((($A63)-1)-AJ$12)))-(EXP(-k*($A63-AJ$12))))/$F$10)</f>
        <v>10402.447941321427</v>
      </c>
      <c r="AK63" s="313">
        <f t="shared" ca="1" si="37"/>
        <v>7724.5986098943158</v>
      </c>
      <c r="AL63" s="313">
        <f t="shared" ca="1" si="37"/>
        <v>8254.1959218069205</v>
      </c>
      <c r="AM63" s="313">
        <f t="shared" ca="1" si="37"/>
        <v>12359.734253767325</v>
      </c>
      <c r="AN63" s="313">
        <f t="shared" ca="1" si="37"/>
        <v>13468.091049303555</v>
      </c>
      <c r="AO63" s="313">
        <f t="shared" ca="1" si="37"/>
        <v>15131.131605437149</v>
      </c>
      <c r="AP63" s="313">
        <f t="shared" ca="1" si="37"/>
        <v>15748.644800661974</v>
      </c>
      <c r="AQ63" s="313">
        <f t="shared" ca="1" si="37"/>
        <v>16391.359187457838</v>
      </c>
      <c r="AR63" s="313">
        <f t="shared" ca="1" si="37"/>
        <v>17060.303245963594</v>
      </c>
      <c r="AS63" s="313">
        <f t="shared" ca="1" si="37"/>
        <v>17756.547429388218</v>
      </c>
      <c r="AT63" s="313">
        <f t="shared" ref="AT63:BC75" ca="1" si="38">IF(AT$12&gt;=$A63,"",INDIRECT("B"&amp;AT$11)*L*((EXP(-k*((($A63)-1)-AT$12)))-(EXP(-k*($A63-AT$12))))/$F$10)</f>
        <v>18481.205876965392</v>
      </c>
      <c r="AU63" s="313">
        <f t="shared" ca="1" si="38"/>
        <v>19235.438196813335</v>
      </c>
      <c r="AV63" s="313">
        <f t="shared" ca="1" si="38"/>
        <v>20020.451321555076</v>
      </c>
      <c r="AW63" s="313">
        <f t="shared" ca="1" si="38"/>
        <v>20837.50143966882</v>
      </c>
      <c r="AX63" s="313">
        <f t="shared" ca="1" si="38"/>
        <v>20915.450394496223</v>
      </c>
      <c r="AY63" s="313">
        <f t="shared" ca="1" si="38"/>
        <v>20284.774336927421</v>
      </c>
      <c r="AZ63" s="313">
        <f t="shared" ca="1" si="38"/>
        <v>19571.004822842726</v>
      </c>
      <c r="BA63" s="313">
        <f t="shared" ca="1" si="38"/>
        <v>30914.851444725147</v>
      </c>
      <c r="BB63" s="313">
        <f t="shared" ca="1" si="38"/>
        <v>31793.540143471408</v>
      </c>
      <c r="BC63" s="313">
        <f t="shared" ca="1" si="38"/>
        <v>29431.671787530806</v>
      </c>
      <c r="BD63" s="313" t="str">
        <f t="shared" ref="BD63:BP75" ca="1" si="39">IF(BD$12&gt;=$A63,"",INDIRECT("B"&amp;BD$11)*L*((EXP(-k*((($A63)-1)-BD$12)))-(EXP(-k*($A63-BD$12))))/$F$10)</f>
        <v/>
      </c>
      <c r="BE63" s="313" t="str">
        <f t="shared" ca="1" si="39"/>
        <v/>
      </c>
      <c r="BF63" s="313" t="str">
        <f t="shared" ca="1" si="39"/>
        <v/>
      </c>
      <c r="BG63" s="313" t="str">
        <f t="shared" ca="1" si="39"/>
        <v/>
      </c>
      <c r="BH63" s="313" t="str">
        <f t="shared" ca="1" si="39"/>
        <v/>
      </c>
      <c r="BI63" s="313" t="str">
        <f t="shared" ca="1" si="39"/>
        <v/>
      </c>
      <c r="BJ63" s="313" t="str">
        <f t="shared" ca="1" si="39"/>
        <v/>
      </c>
      <c r="BK63" s="313" t="str">
        <f t="shared" ca="1" si="39"/>
        <v/>
      </c>
      <c r="BL63" s="313" t="str">
        <f t="shared" ca="1" si="39"/>
        <v/>
      </c>
      <c r="BM63" s="313" t="str">
        <f t="shared" ca="1" si="39"/>
        <v/>
      </c>
      <c r="BN63" s="313" t="str">
        <f t="shared" ca="1" si="39"/>
        <v/>
      </c>
      <c r="BO63" s="313" t="str">
        <f t="shared" ca="1" si="39"/>
        <v/>
      </c>
      <c r="BP63" s="312" t="str">
        <f t="shared" ca="1" si="39"/>
        <v/>
      </c>
    </row>
    <row r="64" spans="1:68" s="100" customFormat="1" x14ac:dyDescent="0.25">
      <c r="A64" s="157">
        <v>2011</v>
      </c>
      <c r="B64" s="309">
        <f>'Waste Disposal Data'!AG58*'Waste Disposal Data'!AK58*Short_Metric</f>
        <v>7194.6092877501815</v>
      </c>
      <c r="C64" s="311">
        <f t="shared" si="9"/>
        <v>258615.04525374796</v>
      </c>
      <c r="D64" s="311">
        <f ca="1">(((SUM(F64:BN64)/M3_FT3)*g_ft3)/g_mt)*Conversions_Constants!$C$29</f>
        <v>9727.4550358808265</v>
      </c>
      <c r="E64" s="314"/>
      <c r="F64" s="311">
        <f t="shared" ca="1" si="34"/>
        <v>1215.2073810478612</v>
      </c>
      <c r="G64" s="313">
        <f t="shared" ca="1" si="34"/>
        <v>1341.7110315948883</v>
      </c>
      <c r="H64" s="313">
        <f t="shared" ca="1" si="34"/>
        <v>1476.9402345900944</v>
      </c>
      <c r="I64" s="313">
        <f t="shared" ca="1" si="34"/>
        <v>1561.3525618669746</v>
      </c>
      <c r="J64" s="313">
        <f t="shared" ca="1" si="34"/>
        <v>1699.949134799368</v>
      </c>
      <c r="K64" s="313">
        <f t="shared" ca="1" si="34"/>
        <v>1813.1035064027888</v>
      </c>
      <c r="L64" s="313">
        <f t="shared" ca="1" si="34"/>
        <v>1938.7024189988497</v>
      </c>
      <c r="M64" s="313">
        <f t="shared" ca="1" si="34"/>
        <v>2092.8616229392301</v>
      </c>
      <c r="N64" s="313">
        <f t="shared" ca="1" si="34"/>
        <v>2253.0247795324208</v>
      </c>
      <c r="O64" s="313">
        <f t="shared" ca="1" si="34"/>
        <v>2441.4768511207053</v>
      </c>
      <c r="P64" s="313">
        <f t="shared" ca="1" si="35"/>
        <v>2658.2628625932889</v>
      </c>
      <c r="Q64" s="313">
        <f t="shared" ca="1" si="35"/>
        <v>2924.7923673485916</v>
      </c>
      <c r="R64" s="313">
        <f t="shared" ca="1" si="35"/>
        <v>3194.0526200760014</v>
      </c>
      <c r="S64" s="313">
        <f t="shared" ca="1" si="35"/>
        <v>3470.7372926909738</v>
      </c>
      <c r="T64" s="313">
        <f t="shared" ca="1" si="35"/>
        <v>3738.856115029193</v>
      </c>
      <c r="U64" s="313">
        <f t="shared" ca="1" si="35"/>
        <v>4033.6236549488058</v>
      </c>
      <c r="V64" s="313">
        <f t="shared" ca="1" si="35"/>
        <v>4350.7201538291984</v>
      </c>
      <c r="W64" s="313">
        <f t="shared" ca="1" si="35"/>
        <v>4670.6964966035403</v>
      </c>
      <c r="X64" s="313">
        <f t="shared" ca="1" si="35"/>
        <v>5009.4961517700212</v>
      </c>
      <c r="Y64" s="313">
        <f t="shared" ca="1" si="35"/>
        <v>5418.8208354035069</v>
      </c>
      <c r="Z64" s="313">
        <f t="shared" ca="1" si="36"/>
        <v>5196.1741661362857</v>
      </c>
      <c r="AA64" s="313">
        <f t="shared" ca="1" si="36"/>
        <v>5574.2647268525679</v>
      </c>
      <c r="AB64" s="313">
        <f t="shared" ca="1" si="36"/>
        <v>5977.4095731771349</v>
      </c>
      <c r="AC64" s="313">
        <f t="shared" ca="1" si="36"/>
        <v>6679.377206732559</v>
      </c>
      <c r="AD64" s="313">
        <f t="shared" ca="1" si="36"/>
        <v>7439.8050117382181</v>
      </c>
      <c r="AE64" s="313">
        <f t="shared" ca="1" si="36"/>
        <v>7798.4793357858398</v>
      </c>
      <c r="AF64" s="313">
        <f t="shared" ca="1" si="36"/>
        <v>8013.443040115485</v>
      </c>
      <c r="AG64" s="313">
        <f t="shared" ca="1" si="36"/>
        <v>8390.3710346787066</v>
      </c>
      <c r="AH64" s="313">
        <f t="shared" ca="1" si="36"/>
        <v>8785.2000817003045</v>
      </c>
      <c r="AI64" s="313">
        <f t="shared" ca="1" si="36"/>
        <v>9485.155188839617</v>
      </c>
      <c r="AJ64" s="313">
        <f t="shared" ca="1" si="37"/>
        <v>9994.5621233534002</v>
      </c>
      <c r="AK64" s="313">
        <f t="shared" ca="1" si="37"/>
        <v>7421.7127660771775</v>
      </c>
      <c r="AL64" s="313">
        <f t="shared" ca="1" si="37"/>
        <v>7930.5442703663139</v>
      </c>
      <c r="AM64" s="313">
        <f t="shared" ca="1" si="37"/>
        <v>11875.102141748781</v>
      </c>
      <c r="AN64" s="313">
        <f t="shared" ca="1" si="37"/>
        <v>12939.99964571284</v>
      </c>
      <c r="AO64" s="313">
        <f t="shared" ca="1" si="37"/>
        <v>14537.831448927911</v>
      </c>
      <c r="AP64" s="313">
        <f t="shared" ca="1" si="37"/>
        <v>15131.131605437149</v>
      </c>
      <c r="AQ64" s="313">
        <f t="shared" ca="1" si="37"/>
        <v>15748.644800661974</v>
      </c>
      <c r="AR64" s="313">
        <f t="shared" ca="1" si="37"/>
        <v>16391.359187457838</v>
      </c>
      <c r="AS64" s="313">
        <f t="shared" ca="1" si="37"/>
        <v>17060.303245963594</v>
      </c>
      <c r="AT64" s="313">
        <f t="shared" ca="1" si="38"/>
        <v>17756.547429388218</v>
      </c>
      <c r="AU64" s="313">
        <f t="shared" ca="1" si="38"/>
        <v>18481.205876965392</v>
      </c>
      <c r="AV64" s="313">
        <f t="shared" ca="1" si="38"/>
        <v>19235.438196813335</v>
      </c>
      <c r="AW64" s="313">
        <f t="shared" ca="1" si="38"/>
        <v>20020.451321555076</v>
      </c>
      <c r="AX64" s="313">
        <f t="shared" ca="1" si="38"/>
        <v>20095.343854146369</v>
      </c>
      <c r="AY64" s="313">
        <f t="shared" ca="1" si="38"/>
        <v>19489.396958507848</v>
      </c>
      <c r="AZ64" s="313">
        <f t="shared" ca="1" si="38"/>
        <v>18803.614747386528</v>
      </c>
      <c r="BA64" s="313">
        <f t="shared" ca="1" si="38"/>
        <v>29702.662781054816</v>
      </c>
      <c r="BB64" s="313">
        <f t="shared" ca="1" si="38"/>
        <v>30546.897603112779</v>
      </c>
      <c r="BC64" s="313">
        <f t="shared" ca="1" si="38"/>
        <v>28277.639430056948</v>
      </c>
      <c r="BD64" s="313">
        <f t="shared" ca="1" si="39"/>
        <v>28689.906648151267</v>
      </c>
      <c r="BE64" s="313" t="str">
        <f t="shared" ca="1" si="39"/>
        <v/>
      </c>
      <c r="BF64" s="313" t="str">
        <f t="shared" ca="1" si="39"/>
        <v/>
      </c>
      <c r="BG64" s="313" t="str">
        <f t="shared" ca="1" si="39"/>
        <v/>
      </c>
      <c r="BH64" s="313" t="str">
        <f t="shared" ca="1" si="39"/>
        <v/>
      </c>
      <c r="BI64" s="313" t="str">
        <f t="shared" ca="1" si="39"/>
        <v/>
      </c>
      <c r="BJ64" s="313" t="str">
        <f t="shared" ca="1" si="39"/>
        <v/>
      </c>
      <c r="BK64" s="313" t="str">
        <f t="shared" ca="1" si="39"/>
        <v/>
      </c>
      <c r="BL64" s="313" t="str">
        <f t="shared" ca="1" si="39"/>
        <v/>
      </c>
      <c r="BM64" s="313" t="str">
        <f t="shared" ca="1" si="39"/>
        <v/>
      </c>
      <c r="BN64" s="313" t="str">
        <f t="shared" ca="1" si="39"/>
        <v/>
      </c>
      <c r="BO64" s="313" t="str">
        <f t="shared" ca="1" si="39"/>
        <v/>
      </c>
      <c r="BP64" s="312" t="str">
        <f t="shared" ca="1" si="39"/>
        <v/>
      </c>
    </row>
    <row r="65" spans="1:68" s="100" customFormat="1" x14ac:dyDescent="0.25">
      <c r="A65" s="157">
        <v>2012</v>
      </c>
      <c r="B65" s="309">
        <f>'Waste Disposal Data'!AG59*'Waste Disposal Data'!AK59*Short_Metric</f>
        <v>7331.877201446614</v>
      </c>
      <c r="C65" s="311">
        <f t="shared" si="9"/>
        <v>265946.92245519458</v>
      </c>
      <c r="D65" s="311">
        <f ca="1">(((SUM(F65:BN65)/M3_FT3)*g_ft3)/g_mt)*Conversions_Constants!$C$29</f>
        <v>9894.1077284765524</v>
      </c>
      <c r="E65" s="314"/>
      <c r="F65" s="311">
        <f t="shared" ca="1" si="34"/>
        <v>1167.558418090734</v>
      </c>
      <c r="G65" s="313">
        <f t="shared" ca="1" si="34"/>
        <v>1289.1017895505438</v>
      </c>
      <c r="H65" s="313">
        <f t="shared" ca="1" si="34"/>
        <v>1419.0285796533133</v>
      </c>
      <c r="I65" s="313">
        <f t="shared" ca="1" si="34"/>
        <v>1500.1310522352219</v>
      </c>
      <c r="J65" s="313">
        <f t="shared" ca="1" si="34"/>
        <v>1633.2931758113591</v>
      </c>
      <c r="K65" s="313">
        <f t="shared" ca="1" si="34"/>
        <v>1742.0107010418399</v>
      </c>
      <c r="L65" s="313">
        <f t="shared" ca="1" si="34"/>
        <v>1862.6848098331557</v>
      </c>
      <c r="M65" s="313">
        <f t="shared" ca="1" si="34"/>
        <v>2010.7993449272112</v>
      </c>
      <c r="N65" s="313">
        <f t="shared" ca="1" si="34"/>
        <v>2164.6824143232357</v>
      </c>
      <c r="O65" s="313">
        <f t="shared" ca="1" si="34"/>
        <v>2345.7451744916521</v>
      </c>
      <c r="P65" s="313">
        <f t="shared" ca="1" si="35"/>
        <v>2554.0308848704512</v>
      </c>
      <c r="Q65" s="313">
        <f t="shared" ca="1" si="35"/>
        <v>2810.1096182618435</v>
      </c>
      <c r="R65" s="313">
        <f t="shared" ca="1" si="35"/>
        <v>3068.8120254658311</v>
      </c>
      <c r="S65" s="313">
        <f t="shared" ca="1" si="35"/>
        <v>3334.6477368896099</v>
      </c>
      <c r="T65" s="313">
        <f t="shared" ca="1" si="35"/>
        <v>3592.2534698301338</v>
      </c>
      <c r="U65" s="313">
        <f t="shared" ca="1" si="35"/>
        <v>3875.4630091898312</v>
      </c>
      <c r="V65" s="313">
        <f t="shared" ca="1" si="35"/>
        <v>4180.125976506225</v>
      </c>
      <c r="W65" s="313">
        <f t="shared" ca="1" si="35"/>
        <v>4487.5558674224703</v>
      </c>
      <c r="X65" s="313">
        <f t="shared" ca="1" si="35"/>
        <v>4813.0709980948077</v>
      </c>
      <c r="Y65" s="313">
        <f t="shared" ca="1" si="35"/>
        <v>5206.345831314291</v>
      </c>
      <c r="Z65" s="313">
        <f t="shared" ca="1" si="36"/>
        <v>4992.4292628198336</v>
      </c>
      <c r="AA65" s="313">
        <f t="shared" ca="1" si="36"/>
        <v>5355.6946805992948</v>
      </c>
      <c r="AB65" s="313">
        <f t="shared" ca="1" si="36"/>
        <v>5743.0319913965941</v>
      </c>
      <c r="AC65" s="313">
        <f t="shared" ca="1" si="36"/>
        <v>6417.4750803433808</v>
      </c>
      <c r="AD65" s="313">
        <f t="shared" ca="1" si="36"/>
        <v>7148.0860846305668</v>
      </c>
      <c r="AE65" s="313">
        <f t="shared" ca="1" si="36"/>
        <v>7492.696587270686</v>
      </c>
      <c r="AF65" s="313">
        <f t="shared" ca="1" si="36"/>
        <v>7699.2314441916315</v>
      </c>
      <c r="AG65" s="313">
        <f t="shared" ca="1" si="36"/>
        <v>8061.3798806889072</v>
      </c>
      <c r="AH65" s="313">
        <f t="shared" ca="1" si="36"/>
        <v>8440.7274593377151</v>
      </c>
      <c r="AI65" s="313">
        <f t="shared" ca="1" si="36"/>
        <v>9113.2369341579779</v>
      </c>
      <c r="AJ65" s="313">
        <f t="shared" ca="1" si="37"/>
        <v>9602.669737069813</v>
      </c>
      <c r="AK65" s="313">
        <f t="shared" ca="1" si="37"/>
        <v>7130.7032460688906</v>
      </c>
      <c r="AL65" s="313">
        <f t="shared" ca="1" si="37"/>
        <v>7619.5831816979216</v>
      </c>
      <c r="AM65" s="313">
        <f t="shared" ca="1" si="37"/>
        <v>11409.472726647435</v>
      </c>
      <c r="AN65" s="313">
        <f t="shared" ca="1" si="37"/>
        <v>12432.615002235612</v>
      </c>
      <c r="AO65" s="313">
        <f t="shared" ca="1" si="37"/>
        <v>13967.79492430651</v>
      </c>
      <c r="AP65" s="313">
        <f t="shared" ca="1" si="37"/>
        <v>14537.831448927911</v>
      </c>
      <c r="AQ65" s="313">
        <f t="shared" ca="1" si="37"/>
        <v>15131.131605437149</v>
      </c>
      <c r="AR65" s="313">
        <f t="shared" ca="1" si="37"/>
        <v>15748.644800661974</v>
      </c>
      <c r="AS65" s="313">
        <f t="shared" ca="1" si="37"/>
        <v>16391.359187457838</v>
      </c>
      <c r="AT65" s="313">
        <f t="shared" ca="1" si="38"/>
        <v>17060.303245963594</v>
      </c>
      <c r="AU65" s="313">
        <f t="shared" ca="1" si="38"/>
        <v>17756.547429388218</v>
      </c>
      <c r="AV65" s="313">
        <f t="shared" ca="1" si="38"/>
        <v>18481.205876965392</v>
      </c>
      <c r="AW65" s="313">
        <f t="shared" ca="1" si="38"/>
        <v>19235.438196813335</v>
      </c>
      <c r="AX65" s="313">
        <f t="shared" ca="1" si="38"/>
        <v>19307.394151198321</v>
      </c>
      <c r="AY65" s="313">
        <f t="shared" ca="1" si="38"/>
        <v>18725.206773181846</v>
      </c>
      <c r="AZ65" s="313">
        <f t="shared" ca="1" si="38"/>
        <v>18066.314467177774</v>
      </c>
      <c r="BA65" s="313">
        <f t="shared" ca="1" si="38"/>
        <v>28538.004714740317</v>
      </c>
      <c r="BB65" s="313">
        <f t="shared" ca="1" si="38"/>
        <v>29349.136615938125</v>
      </c>
      <c r="BC65" s="313">
        <f t="shared" ca="1" si="38"/>
        <v>27168.857328556045</v>
      </c>
      <c r="BD65" s="313">
        <f t="shared" ca="1" si="39"/>
        <v>27564.959317809742</v>
      </c>
      <c r="BE65" s="313">
        <f t="shared" ca="1" si="39"/>
        <v>28778.43715100073</v>
      </c>
      <c r="BF65" s="313" t="str">
        <f t="shared" ca="1" si="39"/>
        <v/>
      </c>
      <c r="BG65" s="313" t="str">
        <f t="shared" ca="1" si="39"/>
        <v/>
      </c>
      <c r="BH65" s="313" t="str">
        <f t="shared" ca="1" si="39"/>
        <v/>
      </c>
      <c r="BI65" s="313" t="str">
        <f t="shared" ca="1" si="39"/>
        <v/>
      </c>
      <c r="BJ65" s="313" t="str">
        <f t="shared" ca="1" si="39"/>
        <v/>
      </c>
      <c r="BK65" s="313" t="str">
        <f t="shared" ca="1" si="39"/>
        <v/>
      </c>
      <c r="BL65" s="313" t="str">
        <f t="shared" ca="1" si="39"/>
        <v/>
      </c>
      <c r="BM65" s="313" t="str">
        <f t="shared" ca="1" si="39"/>
        <v/>
      </c>
      <c r="BN65" s="313" t="str">
        <f t="shared" ca="1" si="39"/>
        <v/>
      </c>
      <c r="BO65" s="313" t="str">
        <f t="shared" ca="1" si="39"/>
        <v/>
      </c>
      <c r="BP65" s="312" t="str">
        <f t="shared" ca="1" si="39"/>
        <v/>
      </c>
    </row>
    <row r="66" spans="1:68" s="100" customFormat="1" x14ac:dyDescent="0.25">
      <c r="A66" s="157">
        <v>2013</v>
      </c>
      <c r="B66" s="309">
        <f>'Waste Disposal Data'!AG60*'Waste Disposal Data'!AK60*Short_Metric</f>
        <v>7423.0230048724843</v>
      </c>
      <c r="C66" s="311">
        <f t="shared" si="9"/>
        <v>273369.94546006707</v>
      </c>
      <c r="D66" s="311">
        <f ca="1">(((SUM(F66:BN66)/M3_FT3)*g_ft3)/g_mt)*Conversions_Constants!$C$29</f>
        <v>10064.682684278145</v>
      </c>
      <c r="E66" s="314"/>
      <c r="F66" s="311">
        <f t="shared" ca="1" si="34"/>
        <v>1121.7777976949692</v>
      </c>
      <c r="G66" s="313">
        <f t="shared" ca="1" si="34"/>
        <v>1238.5553853925187</v>
      </c>
      <c r="H66" s="313">
        <f t="shared" ca="1" si="34"/>
        <v>1363.387673186231</v>
      </c>
      <c r="I66" s="313">
        <f t="shared" ca="1" si="34"/>
        <v>1441.3100723320592</v>
      </c>
      <c r="J66" s="313">
        <f t="shared" ca="1" si="34"/>
        <v>1569.2508343591214</v>
      </c>
      <c r="K66" s="313">
        <f t="shared" ca="1" si="34"/>
        <v>1673.7054844513323</v>
      </c>
      <c r="L66" s="313">
        <f t="shared" ca="1" si="34"/>
        <v>1789.647893757143</v>
      </c>
      <c r="M66" s="313">
        <f t="shared" ca="1" si="34"/>
        <v>1931.954774860473</v>
      </c>
      <c r="N66" s="313">
        <f t="shared" ca="1" si="34"/>
        <v>2079.8040028005262</v>
      </c>
      <c r="O66" s="313">
        <f t="shared" ca="1" si="34"/>
        <v>2253.7671905940961</v>
      </c>
      <c r="P66" s="313">
        <f t="shared" ca="1" si="35"/>
        <v>2453.8859014524019</v>
      </c>
      <c r="Q66" s="313">
        <f t="shared" ca="1" si="35"/>
        <v>2699.9236440863415</v>
      </c>
      <c r="R66" s="313">
        <f t="shared" ca="1" si="35"/>
        <v>2948.4821848112147</v>
      </c>
      <c r="S66" s="313">
        <f t="shared" ca="1" si="35"/>
        <v>3203.894328896733</v>
      </c>
      <c r="T66" s="313">
        <f t="shared" ca="1" si="35"/>
        <v>3451.3991965710775</v>
      </c>
      <c r="U66" s="313">
        <f t="shared" ca="1" si="35"/>
        <v>3723.5039310550742</v>
      </c>
      <c r="V66" s="313">
        <f t="shared" ca="1" si="35"/>
        <v>4016.2208925534987</v>
      </c>
      <c r="W66" s="313">
        <f t="shared" ca="1" si="35"/>
        <v>4311.5962850255119</v>
      </c>
      <c r="X66" s="313">
        <f t="shared" ca="1" si="35"/>
        <v>4624.3477848598577</v>
      </c>
      <c r="Y66" s="313">
        <f t="shared" ca="1" si="35"/>
        <v>5002.2020913014603</v>
      </c>
      <c r="Z66" s="313">
        <f t="shared" ca="1" si="36"/>
        <v>4796.6733114323424</v>
      </c>
      <c r="AA66" s="313">
        <f t="shared" ca="1" si="36"/>
        <v>5145.6948884440362</v>
      </c>
      <c r="AB66" s="313">
        <f t="shared" ca="1" si="36"/>
        <v>5517.844486047823</v>
      </c>
      <c r="AC66" s="313">
        <f t="shared" ca="1" si="36"/>
        <v>6165.8422832171345</v>
      </c>
      <c r="AD66" s="313">
        <f t="shared" ca="1" si="36"/>
        <v>6867.8056202647213</v>
      </c>
      <c r="AE66" s="313">
        <f t="shared" ca="1" si="36"/>
        <v>7198.9037518222885</v>
      </c>
      <c r="AF66" s="313">
        <f t="shared" ca="1" si="36"/>
        <v>7397.3402611688352</v>
      </c>
      <c r="AG66" s="313">
        <f t="shared" ca="1" si="36"/>
        <v>7745.2886543609038</v>
      </c>
      <c r="AH66" s="313">
        <f t="shared" ca="1" si="36"/>
        <v>8109.7618016947508</v>
      </c>
      <c r="AI66" s="313">
        <f t="shared" ca="1" si="36"/>
        <v>8755.9018028318114</v>
      </c>
      <c r="AJ66" s="313">
        <f t="shared" ca="1" si="37"/>
        <v>9226.1436710443068</v>
      </c>
      <c r="AK66" s="313">
        <f t="shared" ca="1" si="37"/>
        <v>6851.104372552215</v>
      </c>
      <c r="AL66" s="313">
        <f t="shared" ca="1" si="37"/>
        <v>7320.815051717982</v>
      </c>
      <c r="AM66" s="313">
        <f t="shared" ca="1" si="37"/>
        <v>10962.100902059317</v>
      </c>
      <c r="AN66" s="313">
        <f t="shared" ca="1" si="37"/>
        <v>11945.125195194785</v>
      </c>
      <c r="AO66" s="313">
        <f t="shared" ca="1" si="37"/>
        <v>13420.109851519022</v>
      </c>
      <c r="AP66" s="313">
        <f t="shared" ca="1" si="37"/>
        <v>13967.79492430651</v>
      </c>
      <c r="AQ66" s="313">
        <f t="shared" ca="1" si="37"/>
        <v>14537.831448927911</v>
      </c>
      <c r="AR66" s="313">
        <f t="shared" ca="1" si="37"/>
        <v>15131.131605437149</v>
      </c>
      <c r="AS66" s="313">
        <f t="shared" ca="1" si="37"/>
        <v>15748.644800661974</v>
      </c>
      <c r="AT66" s="313">
        <f t="shared" ca="1" si="38"/>
        <v>16391.359187457838</v>
      </c>
      <c r="AU66" s="313">
        <f t="shared" ca="1" si="38"/>
        <v>17060.303245963594</v>
      </c>
      <c r="AV66" s="313">
        <f t="shared" ca="1" si="38"/>
        <v>17756.547429388218</v>
      </c>
      <c r="AW66" s="313">
        <f t="shared" ca="1" si="38"/>
        <v>18481.205876965392</v>
      </c>
      <c r="AX66" s="313">
        <f t="shared" ca="1" si="38"/>
        <v>18550.340398022719</v>
      </c>
      <c r="AY66" s="313">
        <f t="shared" ca="1" si="38"/>
        <v>17990.980913616619</v>
      </c>
      <c r="AZ66" s="313">
        <f t="shared" ca="1" si="38"/>
        <v>17357.924144469325</v>
      </c>
      <c r="BA66" s="313">
        <f t="shared" ca="1" si="38"/>
        <v>27419.013544401587</v>
      </c>
      <c r="BB66" s="313">
        <f t="shared" ca="1" si="38"/>
        <v>28198.340508832178</v>
      </c>
      <c r="BC66" s="313">
        <f t="shared" ca="1" si="38"/>
        <v>26103.55119511281</v>
      </c>
      <c r="BD66" s="313">
        <f t="shared" ca="1" si="39"/>
        <v>26484.121803215035</v>
      </c>
      <c r="BE66" s="313">
        <f t="shared" ca="1" si="39"/>
        <v>27650.018489990347</v>
      </c>
      <c r="BF66" s="313">
        <f t="shared" ca="1" si="39"/>
        <v>29327.508805786456</v>
      </c>
      <c r="BG66" s="313" t="str">
        <f t="shared" ca="1" si="39"/>
        <v/>
      </c>
      <c r="BH66" s="313" t="str">
        <f t="shared" ca="1" si="39"/>
        <v/>
      </c>
      <c r="BI66" s="313" t="str">
        <f t="shared" ca="1" si="39"/>
        <v/>
      </c>
      <c r="BJ66" s="313" t="str">
        <f t="shared" ca="1" si="39"/>
        <v/>
      </c>
      <c r="BK66" s="313" t="str">
        <f t="shared" ca="1" si="39"/>
        <v/>
      </c>
      <c r="BL66" s="313" t="str">
        <f t="shared" ca="1" si="39"/>
        <v/>
      </c>
      <c r="BM66" s="313" t="str">
        <f t="shared" ca="1" si="39"/>
        <v/>
      </c>
      <c r="BN66" s="313" t="str">
        <f t="shared" ca="1" si="39"/>
        <v/>
      </c>
      <c r="BO66" s="313" t="str">
        <f t="shared" ca="1" si="39"/>
        <v/>
      </c>
      <c r="BP66" s="312" t="str">
        <f t="shared" ca="1" si="39"/>
        <v/>
      </c>
    </row>
    <row r="67" spans="1:68" s="100" customFormat="1" x14ac:dyDescent="0.25">
      <c r="A67" s="157">
        <v>2014</v>
      </c>
      <c r="B67" s="309">
        <f>'Waste Disposal Data'!AG61*'Waste Disposal Data'!AK61*Short_Metric</f>
        <v>7598.2339968674678</v>
      </c>
      <c r="C67" s="311">
        <f t="shared" si="9"/>
        <v>280968.17945693457</v>
      </c>
      <c r="D67" s="311">
        <f ca="1">(((SUM(F67:BN67)/M3_FT3)*g_ft3)/g_mt)*Conversions_Constants!$C$29</f>
        <v>10235.51261445308</v>
      </c>
      <c r="E67" s="314"/>
      <c r="F67" s="311">
        <f t="shared" ca="1" si="34"/>
        <v>1077.7922611008782</v>
      </c>
      <c r="G67" s="313">
        <f t="shared" ca="1" si="34"/>
        <v>1189.9909340903669</v>
      </c>
      <c r="H67" s="313">
        <f t="shared" ca="1" si="34"/>
        <v>1309.9284778677852</v>
      </c>
      <c r="I67" s="313">
        <f t="shared" ca="1" si="34"/>
        <v>1384.79549604052</v>
      </c>
      <c r="J67" s="313">
        <f t="shared" ca="1" si="34"/>
        <v>1507.7196290332113</v>
      </c>
      <c r="K67" s="313">
        <f t="shared" ca="1" si="34"/>
        <v>1608.0785537121717</v>
      </c>
      <c r="L67" s="313">
        <f t="shared" ca="1" si="34"/>
        <v>1719.4747961230594</v>
      </c>
      <c r="M67" s="313">
        <f t="shared" ca="1" si="34"/>
        <v>1856.2017446058398</v>
      </c>
      <c r="N67" s="313">
        <f t="shared" ca="1" si="34"/>
        <v>1998.2537213974733</v>
      </c>
      <c r="O67" s="313">
        <f t="shared" ca="1" si="34"/>
        <v>2165.395715030817</v>
      </c>
      <c r="P67" s="313">
        <f t="shared" ca="1" si="35"/>
        <v>2357.6676590002398</v>
      </c>
      <c r="Q67" s="313">
        <f t="shared" ca="1" si="35"/>
        <v>2594.0581237558231</v>
      </c>
      <c r="R67" s="313">
        <f t="shared" ca="1" si="35"/>
        <v>2832.8705446953795</v>
      </c>
      <c r="S67" s="313">
        <f t="shared" ca="1" si="35"/>
        <v>3078.2678353639953</v>
      </c>
      <c r="T67" s="313">
        <f t="shared" ca="1" si="35"/>
        <v>3316.0678983643061</v>
      </c>
      <c r="U67" s="313">
        <f t="shared" ca="1" si="35"/>
        <v>3577.5032535998716</v>
      </c>
      <c r="V67" s="313">
        <f t="shared" ca="1" si="35"/>
        <v>3858.7426188683207</v>
      </c>
      <c r="W67" s="313">
        <f t="shared" ca="1" si="35"/>
        <v>4142.536176540927</v>
      </c>
      <c r="X67" s="313">
        <f t="shared" ca="1" si="35"/>
        <v>4443.0245146607485</v>
      </c>
      <c r="Y67" s="313">
        <f t="shared" ca="1" si="35"/>
        <v>4806.0629418281442</v>
      </c>
      <c r="Z67" s="313">
        <f t="shared" ca="1" si="36"/>
        <v>4608.5930606879665</v>
      </c>
      <c r="AA67" s="313">
        <f t="shared" ca="1" si="36"/>
        <v>4943.9293059171514</v>
      </c>
      <c r="AB67" s="313">
        <f t="shared" ca="1" si="36"/>
        <v>5301.4867090795842</v>
      </c>
      <c r="AC67" s="313">
        <f t="shared" ca="1" si="36"/>
        <v>5924.076149193912</v>
      </c>
      <c r="AD67" s="313">
        <f t="shared" ca="1" si="36"/>
        <v>6598.5151101013234</v>
      </c>
      <c r="AE67" s="313">
        <f t="shared" ca="1" si="36"/>
        <v>6916.6306982248852</v>
      </c>
      <c r="AF67" s="313">
        <f t="shared" ca="1" si="36"/>
        <v>7107.2864007472663</v>
      </c>
      <c r="AG67" s="313">
        <f t="shared" ca="1" si="36"/>
        <v>7441.5915422962908</v>
      </c>
      <c r="AH67" s="313">
        <f t="shared" ca="1" si="36"/>
        <v>7791.7734931092209</v>
      </c>
      <c r="AI67" s="313">
        <f t="shared" ca="1" si="36"/>
        <v>8412.5779824156489</v>
      </c>
      <c r="AJ67" s="313">
        <f t="shared" ca="1" si="37"/>
        <v>8864.3814032413466</v>
      </c>
      <c r="AK67" s="313">
        <f t="shared" ca="1" si="37"/>
        <v>6582.4687276784816</v>
      </c>
      <c r="AL67" s="313">
        <f t="shared" ca="1" si="37"/>
        <v>7033.7617876780423</v>
      </c>
      <c r="AM67" s="313">
        <f t="shared" ca="1" si="37"/>
        <v>10532.270777620692</v>
      </c>
      <c r="AN67" s="313">
        <f t="shared" ca="1" si="37"/>
        <v>11476.750136895485</v>
      </c>
      <c r="AO67" s="313">
        <f t="shared" ca="1" si="37"/>
        <v>12893.899817603609</v>
      </c>
      <c r="AP67" s="313">
        <f t="shared" ca="1" si="37"/>
        <v>13420.109851519022</v>
      </c>
      <c r="AQ67" s="313">
        <f t="shared" ca="1" si="37"/>
        <v>13967.79492430651</v>
      </c>
      <c r="AR67" s="313">
        <f t="shared" ca="1" si="37"/>
        <v>14537.831448927911</v>
      </c>
      <c r="AS67" s="313">
        <f t="shared" ca="1" si="37"/>
        <v>15131.131605437149</v>
      </c>
      <c r="AT67" s="313">
        <f t="shared" ca="1" si="38"/>
        <v>15748.644800661974</v>
      </c>
      <c r="AU67" s="313">
        <f t="shared" ca="1" si="38"/>
        <v>16391.359187457838</v>
      </c>
      <c r="AV67" s="313">
        <f t="shared" ca="1" si="38"/>
        <v>17060.303245963594</v>
      </c>
      <c r="AW67" s="313">
        <f t="shared" ca="1" si="38"/>
        <v>17756.547429388218</v>
      </c>
      <c r="AX67" s="313">
        <f t="shared" ca="1" si="38"/>
        <v>17822.97114710087</v>
      </c>
      <c r="AY67" s="313">
        <f t="shared" ca="1" si="38"/>
        <v>17285.544461793903</v>
      </c>
      <c r="AZ67" s="313">
        <f t="shared" ca="1" si="38"/>
        <v>16677.310203613208</v>
      </c>
      <c r="BA67" s="313">
        <f t="shared" ca="1" si="38"/>
        <v>26343.898645435689</v>
      </c>
      <c r="BB67" s="313">
        <f t="shared" ca="1" si="38"/>
        <v>27092.667762506986</v>
      </c>
      <c r="BC67" s="313">
        <f t="shared" ca="1" si="38"/>
        <v>25080.016312636457</v>
      </c>
      <c r="BD67" s="313">
        <f t="shared" ca="1" si="39"/>
        <v>25445.664533752748</v>
      </c>
      <c r="BE67" s="313">
        <f t="shared" ca="1" si="39"/>
        <v>26565.845757549199</v>
      </c>
      <c r="BF67" s="313">
        <f t="shared" ca="1" si="39"/>
        <v>28177.560737246364</v>
      </c>
      <c r="BG67" s="313">
        <f t="shared" ca="1" si="39"/>
        <v>29692.092019489937</v>
      </c>
      <c r="BH67" s="313" t="str">
        <f t="shared" ca="1" si="39"/>
        <v/>
      </c>
      <c r="BI67" s="313" t="str">
        <f t="shared" ca="1" si="39"/>
        <v/>
      </c>
      <c r="BJ67" s="313" t="str">
        <f t="shared" ca="1" si="39"/>
        <v/>
      </c>
      <c r="BK67" s="313" t="str">
        <f t="shared" ca="1" si="39"/>
        <v/>
      </c>
      <c r="BL67" s="313" t="str">
        <f t="shared" ca="1" si="39"/>
        <v/>
      </c>
      <c r="BM67" s="313" t="str">
        <f t="shared" ca="1" si="39"/>
        <v/>
      </c>
      <c r="BN67" s="313" t="str">
        <f t="shared" ca="1" si="39"/>
        <v/>
      </c>
      <c r="BO67" s="313" t="str">
        <f t="shared" ca="1" si="39"/>
        <v/>
      </c>
      <c r="BP67" s="312" t="str">
        <f t="shared" ca="1" si="39"/>
        <v/>
      </c>
    </row>
    <row r="68" spans="1:68" s="100" customFormat="1" x14ac:dyDescent="0.25">
      <c r="A68" s="157">
        <v>2015</v>
      </c>
      <c r="B68" s="309">
        <f>'Waste Disposal Data'!AG62*'Waste Disposal Data'!AK62*Short_Metric</f>
        <v>8385.5254339516323</v>
      </c>
      <c r="C68" s="311">
        <f t="shared" si="9"/>
        <v>289353.70489088621</v>
      </c>
      <c r="D68" s="311">
        <f ca="1">(((SUM(F68:BN68)/M3_FT3)*g_ft3)/g_mt)*Conversions_Constants!$C$29</f>
        <v>10412.99144758896</v>
      </c>
      <c r="E68" s="314"/>
      <c r="F68" s="311">
        <f t="shared" ca="1" si="34"/>
        <v>1035.5314220658277</v>
      </c>
      <c r="G68" s="313">
        <f t="shared" ca="1" si="34"/>
        <v>1143.3307221610332</v>
      </c>
      <c r="H68" s="313">
        <f t="shared" ca="1" si="34"/>
        <v>1258.5654475802451</v>
      </c>
      <c r="I68" s="313">
        <f t="shared" ca="1" si="34"/>
        <v>1330.4968879814298</v>
      </c>
      <c r="J68" s="313">
        <f t="shared" ca="1" si="34"/>
        <v>1448.6010967777747</v>
      </c>
      <c r="K68" s="313">
        <f t="shared" ca="1" si="34"/>
        <v>1545.0248917339923</v>
      </c>
      <c r="L68" s="313">
        <f t="shared" ca="1" si="34"/>
        <v>1652.0532250036385</v>
      </c>
      <c r="M68" s="313">
        <f t="shared" ca="1" si="34"/>
        <v>1783.4190331534062</v>
      </c>
      <c r="N68" s="313">
        <f t="shared" ca="1" si="34"/>
        <v>1919.9010722655139</v>
      </c>
      <c r="O68" s="313">
        <f t="shared" ca="1" si="34"/>
        <v>2080.4893345873015</v>
      </c>
      <c r="P68" s="313">
        <f t="shared" ca="1" si="35"/>
        <v>2265.2221877984198</v>
      </c>
      <c r="Q68" s="313">
        <f t="shared" ca="1" si="35"/>
        <v>2492.3436498518781</v>
      </c>
      <c r="R68" s="313">
        <f t="shared" ca="1" si="35"/>
        <v>2721.7921018290208</v>
      </c>
      <c r="S68" s="313">
        <f t="shared" ca="1" si="35"/>
        <v>2957.5672271000044</v>
      </c>
      <c r="T68" s="313">
        <f t="shared" ca="1" si="35"/>
        <v>3186.043016260458</v>
      </c>
      <c r="U68" s="313">
        <f t="shared" ca="1" si="35"/>
        <v>3437.2273445918336</v>
      </c>
      <c r="V68" s="313">
        <f t="shared" ca="1" si="35"/>
        <v>3707.4391566156569</v>
      </c>
      <c r="W68" s="313">
        <f t="shared" ca="1" si="35"/>
        <v>3980.105009726969</v>
      </c>
      <c r="X68" s="313">
        <f t="shared" ca="1" si="35"/>
        <v>4268.8110315809499</v>
      </c>
      <c r="Y68" s="313">
        <f t="shared" ca="1" si="35"/>
        <v>4617.6145184097832</v>
      </c>
      <c r="Z68" s="313">
        <f t="shared" ca="1" si="36"/>
        <v>4427.8875420597133</v>
      </c>
      <c r="AA68" s="313">
        <f t="shared" ca="1" si="36"/>
        <v>4750.0750650408418</v>
      </c>
      <c r="AB68" s="313">
        <f t="shared" ca="1" si="36"/>
        <v>5093.6124418900999</v>
      </c>
      <c r="AC68" s="313">
        <f t="shared" ca="1" si="36"/>
        <v>5691.7898008796283</v>
      </c>
      <c r="AD68" s="313">
        <f t="shared" ca="1" si="36"/>
        <v>6339.7836318724258</v>
      </c>
      <c r="AE68" s="313">
        <f t="shared" ca="1" si="36"/>
        <v>6645.4257293712371</v>
      </c>
      <c r="AF68" s="313">
        <f t="shared" ca="1" si="36"/>
        <v>6828.6057148688933</v>
      </c>
      <c r="AG68" s="313">
        <f t="shared" ca="1" si="36"/>
        <v>7149.802564323486</v>
      </c>
      <c r="AH68" s="313">
        <f t="shared" ca="1" si="36"/>
        <v>7486.2536844463739</v>
      </c>
      <c r="AI68" s="313">
        <f t="shared" ca="1" si="36"/>
        <v>8082.7160815502994</v>
      </c>
      <c r="AJ68" s="313">
        <f t="shared" ca="1" si="37"/>
        <v>8516.8040368525944</v>
      </c>
      <c r="AK68" s="313">
        <f t="shared" ca="1" si="37"/>
        <v>6324.3664371038658</v>
      </c>
      <c r="AL68" s="313">
        <f t="shared" ca="1" si="37"/>
        <v>6757.9640431142379</v>
      </c>
      <c r="AM68" s="313">
        <f t="shared" ca="1" si="37"/>
        <v>10119.294533430639</v>
      </c>
      <c r="AN68" s="313">
        <f t="shared" ca="1" si="37"/>
        <v>11026.740327319103</v>
      </c>
      <c r="AO68" s="313">
        <f t="shared" ca="1" si="37"/>
        <v>12388.322774241615</v>
      </c>
      <c r="AP68" s="313">
        <f t="shared" ca="1" si="37"/>
        <v>12893.899817603609</v>
      </c>
      <c r="AQ68" s="313">
        <f t="shared" ca="1" si="37"/>
        <v>13420.109851519022</v>
      </c>
      <c r="AR68" s="313">
        <f t="shared" ca="1" si="37"/>
        <v>13967.79492430651</v>
      </c>
      <c r="AS68" s="313">
        <f t="shared" ca="1" si="37"/>
        <v>14537.831448927911</v>
      </c>
      <c r="AT68" s="313">
        <f t="shared" ca="1" si="38"/>
        <v>15131.131605437149</v>
      </c>
      <c r="AU68" s="313">
        <f t="shared" ca="1" si="38"/>
        <v>15748.644800661974</v>
      </c>
      <c r="AV68" s="313">
        <f t="shared" ca="1" si="38"/>
        <v>16391.359187457838</v>
      </c>
      <c r="AW68" s="313">
        <f t="shared" ca="1" si="38"/>
        <v>17060.303245963594</v>
      </c>
      <c r="AX68" s="313">
        <f t="shared" ca="1" si="38"/>
        <v>17124.122452451105</v>
      </c>
      <c r="AY68" s="313">
        <f t="shared" ca="1" si="38"/>
        <v>16607.768568889449</v>
      </c>
      <c r="AZ68" s="313">
        <f t="shared" ca="1" si="38"/>
        <v>16023.383517098886</v>
      </c>
      <c r="BA68" s="313">
        <f t="shared" ca="1" si="38"/>
        <v>25310.939604633732</v>
      </c>
      <c r="BB68" s="313">
        <f t="shared" ca="1" si="38"/>
        <v>26030.349064679449</v>
      </c>
      <c r="BC68" s="313">
        <f t="shared" ca="1" si="38"/>
        <v>24096.614806948994</v>
      </c>
      <c r="BD68" s="313">
        <f t="shared" ca="1" si="39"/>
        <v>24447.92575624253</v>
      </c>
      <c r="BE68" s="313">
        <f t="shared" ca="1" si="39"/>
        <v>25524.184046002782</v>
      </c>
      <c r="BF68" s="313">
        <f t="shared" ca="1" si="39"/>
        <v>27072.702777419465</v>
      </c>
      <c r="BG68" s="313">
        <f t="shared" ca="1" si="39"/>
        <v>28527.848438664885</v>
      </c>
      <c r="BH68" s="313">
        <f t="shared" ca="1" si="39"/>
        <v>30392.935987469871</v>
      </c>
      <c r="BI68" s="313" t="str">
        <f t="shared" ca="1" si="39"/>
        <v/>
      </c>
      <c r="BJ68" s="313" t="str">
        <f t="shared" ca="1" si="39"/>
        <v/>
      </c>
      <c r="BK68" s="313" t="str">
        <f t="shared" ca="1" si="39"/>
        <v/>
      </c>
      <c r="BL68" s="313" t="str">
        <f t="shared" ca="1" si="39"/>
        <v/>
      </c>
      <c r="BM68" s="313" t="str">
        <f t="shared" ca="1" si="39"/>
        <v/>
      </c>
      <c r="BN68" s="313" t="str">
        <f t="shared" ca="1" si="39"/>
        <v/>
      </c>
      <c r="BO68" s="313" t="str">
        <f t="shared" ca="1" si="39"/>
        <v/>
      </c>
      <c r="BP68" s="312" t="str">
        <f t="shared" ca="1" si="39"/>
        <v/>
      </c>
    </row>
    <row r="69" spans="1:68" s="100" customFormat="1" x14ac:dyDescent="0.25">
      <c r="A69" s="157">
        <v>2016</v>
      </c>
      <c r="B69" s="309">
        <f>'Waste Disposal Data'!AG63*'Waste Disposal Data'!AK63*Short_Metric</f>
        <v>8662.3055552260139</v>
      </c>
      <c r="C69" s="311">
        <f t="shared" si="9"/>
        <v>298016.0104461122</v>
      </c>
      <c r="D69" s="311">
        <f ca="1">(((SUM(F69:BN69)/M3_FT3)*g_ft3)/g_mt)*Conversions_Constants!$C$29</f>
        <v>10643.485601348437</v>
      </c>
      <c r="E69" s="314"/>
      <c r="F69" s="311">
        <f t="shared" ca="1" si="34"/>
        <v>994.92765423123478</v>
      </c>
      <c r="G69" s="313">
        <f t="shared" ca="1" si="34"/>
        <v>1098.5000833107204</v>
      </c>
      <c r="H69" s="313">
        <f t="shared" ca="1" si="34"/>
        <v>1209.2163905171167</v>
      </c>
      <c r="I69" s="313">
        <f t="shared" ca="1" si="34"/>
        <v>1278.3273587975884</v>
      </c>
      <c r="J69" s="313">
        <f t="shared" ca="1" si="34"/>
        <v>1391.8006353285534</v>
      </c>
      <c r="K69" s="313">
        <f t="shared" ca="1" si="34"/>
        <v>1484.4435992054882</v>
      </c>
      <c r="L69" s="313">
        <f t="shared" ca="1" si="34"/>
        <v>1587.2752915010283</v>
      </c>
      <c r="M69" s="313">
        <f t="shared" ca="1" si="34"/>
        <v>1713.4901726370492</v>
      </c>
      <c r="N69" s="313">
        <f t="shared" ca="1" si="34"/>
        <v>1844.6206744499243</v>
      </c>
      <c r="O69" s="313">
        <f t="shared" ca="1" si="34"/>
        <v>1998.9121809405162</v>
      </c>
      <c r="P69" s="313">
        <f t="shared" ca="1" si="35"/>
        <v>2176.4015553702411</v>
      </c>
      <c r="Q69" s="313">
        <f t="shared" ca="1" si="35"/>
        <v>2394.6174575160489</v>
      </c>
      <c r="R69" s="313">
        <f t="shared" ca="1" si="35"/>
        <v>2615.0691070055209</v>
      </c>
      <c r="S69" s="313">
        <f t="shared" ca="1" si="35"/>
        <v>2841.5993573807159</v>
      </c>
      <c r="T69" s="313">
        <f t="shared" ca="1" si="35"/>
        <v>3061.116482708057</v>
      </c>
      <c r="U69" s="313">
        <f t="shared" ca="1" si="35"/>
        <v>3302.4517326494106</v>
      </c>
      <c r="V69" s="313">
        <f t="shared" ca="1" si="35"/>
        <v>3562.0683879761204</v>
      </c>
      <c r="W69" s="313">
        <f t="shared" ca="1" si="35"/>
        <v>3824.042860062922</v>
      </c>
      <c r="X69" s="313">
        <f t="shared" ca="1" si="35"/>
        <v>4101.4285568799132</v>
      </c>
      <c r="Y69" s="313">
        <f t="shared" ca="1" si="35"/>
        <v>4436.5552633645884</v>
      </c>
      <c r="Z69" s="313">
        <f t="shared" ca="1" si="36"/>
        <v>4254.2675881650703</v>
      </c>
      <c r="AA69" s="313">
        <f t="shared" ca="1" si="36"/>
        <v>4563.8219576720594</v>
      </c>
      <c r="AB69" s="313">
        <f t="shared" ca="1" si="36"/>
        <v>4893.8890413028512</v>
      </c>
      <c r="AC69" s="313">
        <f t="shared" ca="1" si="36"/>
        <v>5468.6115305600842</v>
      </c>
      <c r="AD69" s="313">
        <f t="shared" ca="1" si="36"/>
        <v>6091.1971600137376</v>
      </c>
      <c r="AE69" s="313">
        <f t="shared" ca="1" si="36"/>
        <v>6384.8548594510548</v>
      </c>
      <c r="AF69" s="313">
        <f t="shared" ca="1" si="36"/>
        <v>6560.8522549812415</v>
      </c>
      <c r="AG69" s="313">
        <f t="shared" ca="1" si="36"/>
        <v>6869.4547958261974</v>
      </c>
      <c r="AH69" s="313">
        <f t="shared" ca="1" si="36"/>
        <v>7192.7134788312042</v>
      </c>
      <c r="AI69" s="313">
        <f t="shared" ca="1" si="36"/>
        <v>7765.7882508202038</v>
      </c>
      <c r="AJ69" s="313">
        <f t="shared" ca="1" si="37"/>
        <v>8182.8553739378322</v>
      </c>
      <c r="AK69" s="313">
        <f t="shared" ca="1" si="37"/>
        <v>6076.3844820988397</v>
      </c>
      <c r="AL69" s="313">
        <f t="shared" ca="1" si="37"/>
        <v>6492.9804827952439</v>
      </c>
      <c r="AM69" s="313">
        <f t="shared" ca="1" si="37"/>
        <v>9722.5113193920097</v>
      </c>
      <c r="AN69" s="313">
        <f t="shared" ca="1" si="37"/>
        <v>10594.37565476328</v>
      </c>
      <c r="AO69" s="313">
        <f t="shared" ca="1" si="37"/>
        <v>11902.569690301492</v>
      </c>
      <c r="AP69" s="313">
        <f t="shared" ca="1" si="37"/>
        <v>12388.322774241615</v>
      </c>
      <c r="AQ69" s="313">
        <f t="shared" ca="1" si="37"/>
        <v>12893.899817603609</v>
      </c>
      <c r="AR69" s="313">
        <f t="shared" ca="1" si="37"/>
        <v>13420.109851519022</v>
      </c>
      <c r="AS69" s="313">
        <f t="shared" ca="1" si="37"/>
        <v>13967.79492430651</v>
      </c>
      <c r="AT69" s="313">
        <f t="shared" ca="1" si="38"/>
        <v>14537.831448927911</v>
      </c>
      <c r="AU69" s="313">
        <f t="shared" ca="1" si="38"/>
        <v>15131.131605437149</v>
      </c>
      <c r="AV69" s="313">
        <f t="shared" ca="1" si="38"/>
        <v>15748.644800661974</v>
      </c>
      <c r="AW69" s="313">
        <f t="shared" ca="1" si="38"/>
        <v>16391.359187457838</v>
      </c>
      <c r="AX69" s="313">
        <f t="shared" ca="1" si="38"/>
        <v>16452.67600706626</v>
      </c>
      <c r="AY69" s="313">
        <f t="shared" ca="1" si="38"/>
        <v>15956.568648874894</v>
      </c>
      <c r="AZ69" s="313">
        <f t="shared" ca="1" si="38"/>
        <v>15395.097662715962</v>
      </c>
      <c r="BA69" s="313">
        <f t="shared" ca="1" si="38"/>
        <v>24318.483467154423</v>
      </c>
      <c r="BB69" s="313">
        <f t="shared" ca="1" si="38"/>
        <v>25009.6844787925</v>
      </c>
      <c r="BC69" s="313">
        <f t="shared" ca="1" si="38"/>
        <v>23151.773025838211</v>
      </c>
      <c r="BD69" s="313">
        <f t="shared" ca="1" si="39"/>
        <v>23489.308875777799</v>
      </c>
      <c r="BE69" s="313">
        <f t="shared" ca="1" si="39"/>
        <v>24523.366474379753</v>
      </c>
      <c r="BF69" s="313">
        <f t="shared" ca="1" si="39"/>
        <v>26011.166917854349</v>
      </c>
      <c r="BG69" s="313">
        <f t="shared" ca="1" si="39"/>
        <v>27409.25550160732</v>
      </c>
      <c r="BH69" s="313">
        <f t="shared" ca="1" si="39"/>
        <v>29201.211921593607</v>
      </c>
      <c r="BI69" s="313">
        <f t="shared" ca="1" si="39"/>
        <v>33542.101735806529</v>
      </c>
      <c r="BJ69" s="313" t="str">
        <f t="shared" ca="1" si="39"/>
        <v/>
      </c>
      <c r="BK69" s="313" t="str">
        <f t="shared" ca="1" si="39"/>
        <v/>
      </c>
      <c r="BL69" s="313" t="str">
        <f t="shared" ca="1" si="39"/>
        <v/>
      </c>
      <c r="BM69" s="313" t="str">
        <f t="shared" ca="1" si="39"/>
        <v/>
      </c>
      <c r="BN69" s="313" t="str">
        <f t="shared" ca="1" si="39"/>
        <v/>
      </c>
      <c r="BO69" s="313" t="str">
        <f t="shared" ca="1" si="39"/>
        <v/>
      </c>
      <c r="BP69" s="312" t="str">
        <f t="shared" ca="1" si="39"/>
        <v/>
      </c>
    </row>
    <row r="70" spans="1:68" s="100" customFormat="1" x14ac:dyDescent="0.25">
      <c r="A70" s="157">
        <v>2017</v>
      </c>
      <c r="B70" s="309">
        <f>'Waste Disposal Data'!AG64*'Waste Disposal Data'!AK64*Short_Metric</f>
        <v>9746.3586534319329</v>
      </c>
      <c r="C70" s="311">
        <f t="shared" ref="C70:C75" si="40">B70+C69</f>
        <v>307762.36909954413</v>
      </c>
      <c r="D70" s="311">
        <f ca="1">(((SUM(F70:BN70)/M3_FT3)*g_ft3)/g_mt)*Conversions_Constants!$C$29</f>
        <v>10886.02653360753</v>
      </c>
      <c r="E70" s="314"/>
      <c r="F70" s="311">
        <f t="shared" ca="1" si="34"/>
        <v>955.91598290596562</v>
      </c>
      <c r="G70" s="313">
        <f t="shared" ca="1" si="34"/>
        <v>1055.4272789528877</v>
      </c>
      <c r="H70" s="313">
        <f t="shared" ca="1" si="34"/>
        <v>1161.8023376587378</v>
      </c>
      <c r="I70" s="313">
        <f t="shared" ca="1" si="34"/>
        <v>1228.2034261122064</v>
      </c>
      <c r="J70" s="313">
        <f t="shared" ca="1" si="34"/>
        <v>1337.227351829167</v>
      </c>
      <c r="K70" s="313">
        <f t="shared" ca="1" si="34"/>
        <v>1426.2377331338921</v>
      </c>
      <c r="L70" s="313">
        <f t="shared" ca="1" si="34"/>
        <v>1525.0373371016203</v>
      </c>
      <c r="M70" s="313">
        <f t="shared" ca="1" si="34"/>
        <v>1646.3032619609633</v>
      </c>
      <c r="N70" s="313">
        <f t="shared" ca="1" si="34"/>
        <v>1772.2920632535329</v>
      </c>
      <c r="O70" s="313">
        <f t="shared" ca="1" si="34"/>
        <v>1920.5337132405828</v>
      </c>
      <c r="P70" s="313">
        <f t="shared" ca="1" si="35"/>
        <v>2091.0636297544102</v>
      </c>
      <c r="Q70" s="313">
        <f t="shared" ca="1" si="35"/>
        <v>2300.7231639912056</v>
      </c>
      <c r="R70" s="313">
        <f t="shared" ca="1" si="35"/>
        <v>2512.5307806644105</v>
      </c>
      <c r="S70" s="313">
        <f t="shared" ca="1" si="35"/>
        <v>2730.1786528734128</v>
      </c>
      <c r="T70" s="313">
        <f t="shared" ca="1" si="35"/>
        <v>2941.0883886010179</v>
      </c>
      <c r="U70" s="313">
        <f t="shared" ca="1" si="35"/>
        <v>3172.9607480398404</v>
      </c>
      <c r="V70" s="313">
        <f t="shared" ca="1" si="35"/>
        <v>3422.3976887057902</v>
      </c>
      <c r="W70" s="313">
        <f t="shared" ca="1" si="35"/>
        <v>3674.0999948143021</v>
      </c>
      <c r="X70" s="313">
        <f t="shared" ca="1" si="35"/>
        <v>3940.6092428879701</v>
      </c>
      <c r="Y70" s="313">
        <f t="shared" ca="1" si="35"/>
        <v>4262.5954432563522</v>
      </c>
      <c r="Z70" s="313">
        <f t="shared" ca="1" si="36"/>
        <v>4087.4553700370502</v>
      </c>
      <c r="AA70" s="313">
        <f t="shared" ca="1" si="36"/>
        <v>4384.8719391027544</v>
      </c>
      <c r="AB70" s="313">
        <f t="shared" ca="1" si="36"/>
        <v>4701.996907267102</v>
      </c>
      <c r="AC70" s="313">
        <f t="shared" ca="1" si="36"/>
        <v>5254.1842053887158</v>
      </c>
      <c r="AD70" s="313">
        <f t="shared" ca="1" si="36"/>
        <v>5852.3579031358577</v>
      </c>
      <c r="AE70" s="313">
        <f t="shared" ca="1" si="36"/>
        <v>6134.5011194809158</v>
      </c>
      <c r="AF70" s="313">
        <f t="shared" ca="1" si="36"/>
        <v>6303.5975584247262</v>
      </c>
      <c r="AG70" s="313">
        <f t="shared" ca="1" si="36"/>
        <v>6600.0996205640977</v>
      </c>
      <c r="AH70" s="313">
        <f t="shared" ca="1" si="36"/>
        <v>6910.6831493095815</v>
      </c>
      <c r="AI70" s="313">
        <f t="shared" ca="1" si="36"/>
        <v>7461.2873380812034</v>
      </c>
      <c r="AJ70" s="313">
        <f t="shared" ca="1" si="37"/>
        <v>7862.001025390332</v>
      </c>
      <c r="AK70" s="313">
        <f t="shared" ca="1" si="37"/>
        <v>5838.1260386296144</v>
      </c>
      <c r="AL70" s="313">
        <f t="shared" ca="1" si="37"/>
        <v>6238.3870764918656</v>
      </c>
      <c r="AM70" s="313">
        <f t="shared" ca="1" si="37"/>
        <v>9341.2861977106877</v>
      </c>
      <c r="AN70" s="313">
        <f t="shared" ca="1" si="37"/>
        <v>10178.964243509054</v>
      </c>
      <c r="AO70" s="313">
        <f t="shared" ca="1" si="37"/>
        <v>11435.863257216268</v>
      </c>
      <c r="AP70" s="313">
        <f t="shared" ca="1" si="37"/>
        <v>11902.569690301492</v>
      </c>
      <c r="AQ70" s="313">
        <f t="shared" ca="1" si="37"/>
        <v>12388.322774241615</v>
      </c>
      <c r="AR70" s="313">
        <f t="shared" ca="1" si="37"/>
        <v>12893.899817603609</v>
      </c>
      <c r="AS70" s="313">
        <f t="shared" ca="1" si="37"/>
        <v>13420.109851519022</v>
      </c>
      <c r="AT70" s="313">
        <f t="shared" ca="1" si="38"/>
        <v>13967.79492430651</v>
      </c>
      <c r="AU70" s="313">
        <f t="shared" ca="1" si="38"/>
        <v>14537.831448927911</v>
      </c>
      <c r="AV70" s="313">
        <f t="shared" ca="1" si="38"/>
        <v>15131.131605437149</v>
      </c>
      <c r="AW70" s="313">
        <f t="shared" ca="1" si="38"/>
        <v>15748.644800661974</v>
      </c>
      <c r="AX70" s="313">
        <f t="shared" ca="1" si="38"/>
        <v>15807.557353383998</v>
      </c>
      <c r="AY70" s="313">
        <f t="shared" ca="1" si="38"/>
        <v>15330.902642948107</v>
      </c>
      <c r="AZ70" s="313">
        <f t="shared" ca="1" si="38"/>
        <v>14791.447249056129</v>
      </c>
      <c r="BA70" s="313">
        <f t="shared" ca="1" si="38"/>
        <v>23364.942091442259</v>
      </c>
      <c r="BB70" s="313">
        <f t="shared" ca="1" si="38"/>
        <v>24029.040723755661</v>
      </c>
      <c r="BC70" s="313">
        <f t="shared" ca="1" si="38"/>
        <v>22243.979020876915</v>
      </c>
      <c r="BD70" s="313">
        <f t="shared" ca="1" si="39"/>
        <v>22568.279900834354</v>
      </c>
      <c r="BE70" s="313">
        <f t="shared" ca="1" si="39"/>
        <v>23561.791521046107</v>
      </c>
      <c r="BF70" s="313">
        <f t="shared" ca="1" si="39"/>
        <v>24991.254474702811</v>
      </c>
      <c r="BG70" s="313">
        <f t="shared" ca="1" si="39"/>
        <v>26334.523220971987</v>
      </c>
      <c r="BH70" s="313">
        <f t="shared" ca="1" si="39"/>
        <v>28056.216024716068</v>
      </c>
      <c r="BI70" s="313">
        <f t="shared" ca="1" si="39"/>
        <v>32226.897114735693</v>
      </c>
      <c r="BJ70" s="313">
        <f t="shared" ca="1" si="39"/>
        <v>34649.222220904048</v>
      </c>
      <c r="BK70" s="313" t="str">
        <f t="shared" ca="1" si="39"/>
        <v/>
      </c>
      <c r="BL70" s="313" t="str">
        <f t="shared" ca="1" si="39"/>
        <v/>
      </c>
      <c r="BM70" s="313" t="str">
        <f t="shared" ca="1" si="39"/>
        <v/>
      </c>
      <c r="BN70" s="313" t="str">
        <f t="shared" ca="1" si="39"/>
        <v/>
      </c>
      <c r="BO70" s="313" t="str">
        <f t="shared" ca="1" si="39"/>
        <v/>
      </c>
      <c r="BP70" s="312" t="str">
        <f t="shared" ca="1" si="39"/>
        <v/>
      </c>
    </row>
    <row r="71" spans="1:68" s="100" customFormat="1" x14ac:dyDescent="0.25">
      <c r="A71" s="157">
        <v>2018</v>
      </c>
      <c r="B71" s="309">
        <f>'Waste Disposal Data'!AG65*'Waste Disposal Data'!AK65*Short_Metric</f>
        <v>10193.500211784902</v>
      </c>
      <c r="C71" s="311">
        <f t="shared" si="40"/>
        <v>317955.86931132904</v>
      </c>
      <c r="D71" s="311">
        <f ca="1">(((SUM(F71:BN71)/M3_FT3)*g_ft3)/g_mt)*Conversions_Constants!$C$29</f>
        <v>11201.638404359375</v>
      </c>
      <c r="E71" s="314"/>
      <c r="F71" s="311">
        <f t="shared" ca="1" si="34"/>
        <v>918.43398109295356</v>
      </c>
      <c r="G71" s="313">
        <f t="shared" ca="1" si="34"/>
        <v>1014.0433834112088</v>
      </c>
      <c r="H71" s="313">
        <f t="shared" ca="1" si="34"/>
        <v>1116.2474164049972</v>
      </c>
      <c r="I71" s="313">
        <f t="shared" ca="1" si="34"/>
        <v>1180.044880939309</v>
      </c>
      <c r="J71" s="313">
        <f t="shared" ca="1" si="34"/>
        <v>1284.7939173830925</v>
      </c>
      <c r="K71" s="313">
        <f t="shared" ca="1" si="34"/>
        <v>1370.3141517155921</v>
      </c>
      <c r="L71" s="313">
        <f t="shared" ca="1" si="34"/>
        <v>1465.239767800213</v>
      </c>
      <c r="M71" s="313">
        <f t="shared" ca="1" si="34"/>
        <v>1581.7507877341216</v>
      </c>
      <c r="N71" s="313">
        <f t="shared" ca="1" si="34"/>
        <v>1702.7994974674709</v>
      </c>
      <c r="O71" s="313">
        <f t="shared" ca="1" si="34"/>
        <v>1845.2285092175584</v>
      </c>
      <c r="P71" s="313">
        <f t="shared" ca="1" si="35"/>
        <v>2009.071852063558</v>
      </c>
      <c r="Q71" s="313">
        <f t="shared" ca="1" si="35"/>
        <v>2210.5105183758606</v>
      </c>
      <c r="R71" s="313">
        <f t="shared" ca="1" si="35"/>
        <v>2414.013039607506</v>
      </c>
      <c r="S71" s="313">
        <f t="shared" ca="1" si="35"/>
        <v>2623.1268166799018</v>
      </c>
      <c r="T71" s="313">
        <f t="shared" ca="1" si="35"/>
        <v>2825.7666633813742</v>
      </c>
      <c r="U71" s="313">
        <f t="shared" ca="1" si="35"/>
        <v>3048.5471775615461</v>
      </c>
      <c r="V71" s="313">
        <f t="shared" ca="1" si="35"/>
        <v>3288.2035558878383</v>
      </c>
      <c r="W71" s="313">
        <f t="shared" ca="1" si="35"/>
        <v>3530.03647340718</v>
      </c>
      <c r="X71" s="313">
        <f t="shared" ca="1" si="35"/>
        <v>3786.095744392795</v>
      </c>
      <c r="Y71" s="313">
        <f t="shared" ca="1" si="35"/>
        <v>4095.4566852595149</v>
      </c>
      <c r="Z71" s="313">
        <f t="shared" ca="1" si="36"/>
        <v>3927.183952538051</v>
      </c>
      <c r="AA71" s="313">
        <f t="shared" ca="1" si="36"/>
        <v>4212.9386511253224</v>
      </c>
      <c r="AB71" s="313">
        <f t="shared" ca="1" si="36"/>
        <v>4517.6289714290751</v>
      </c>
      <c r="AC71" s="313">
        <f t="shared" ca="1" si="36"/>
        <v>5048.1646958984566</v>
      </c>
      <c r="AD71" s="313">
        <f t="shared" ca="1" si="36"/>
        <v>5622.8836674725299</v>
      </c>
      <c r="AE71" s="313">
        <f t="shared" ca="1" si="36"/>
        <v>5893.9638900654027</v>
      </c>
      <c r="AF71" s="313">
        <f t="shared" ca="1" si="36"/>
        <v>6056.4299628007984</v>
      </c>
      <c r="AG71" s="313">
        <f t="shared" ca="1" si="36"/>
        <v>6341.306012791285</v>
      </c>
      <c r="AH71" s="313">
        <f t="shared" ca="1" si="36"/>
        <v>6639.7113871845713</v>
      </c>
      <c r="AI71" s="313">
        <f t="shared" ca="1" si="36"/>
        <v>7168.7260769093627</v>
      </c>
      <c r="AJ71" s="313">
        <f t="shared" ca="1" si="37"/>
        <v>7553.7275557997255</v>
      </c>
      <c r="AK71" s="313">
        <f t="shared" ca="1" si="37"/>
        <v>5609.2098423555417</v>
      </c>
      <c r="AL71" s="313">
        <f t="shared" ca="1" si="37"/>
        <v>5993.7764204377108</v>
      </c>
      <c r="AM71" s="313">
        <f t="shared" ca="1" si="37"/>
        <v>8975.0091268598517</v>
      </c>
      <c r="AN71" s="313">
        <f t="shared" ca="1" si="37"/>
        <v>9779.8413466725397</v>
      </c>
      <c r="AO71" s="313">
        <f t="shared" ca="1" si="37"/>
        <v>10987.456645123497</v>
      </c>
      <c r="AP71" s="313">
        <f t="shared" ca="1" si="37"/>
        <v>11435.863257216268</v>
      </c>
      <c r="AQ71" s="313">
        <f t="shared" ca="1" si="37"/>
        <v>11902.569690301492</v>
      </c>
      <c r="AR71" s="313">
        <f t="shared" ca="1" si="37"/>
        <v>12388.322774241615</v>
      </c>
      <c r="AS71" s="313">
        <f t="shared" ca="1" si="37"/>
        <v>12893.899817603609</v>
      </c>
      <c r="AT71" s="313">
        <f t="shared" ca="1" si="38"/>
        <v>13420.109851519022</v>
      </c>
      <c r="AU71" s="313">
        <f t="shared" ca="1" si="38"/>
        <v>13967.79492430651</v>
      </c>
      <c r="AV71" s="313">
        <f t="shared" ca="1" si="38"/>
        <v>14537.831448927911</v>
      </c>
      <c r="AW71" s="313">
        <f t="shared" ca="1" si="38"/>
        <v>15131.131605437149</v>
      </c>
      <c r="AX71" s="313">
        <f t="shared" ca="1" si="38"/>
        <v>15187.734163926067</v>
      </c>
      <c r="AY71" s="313">
        <f t="shared" ca="1" si="38"/>
        <v>14729.769352016907</v>
      </c>
      <c r="AZ71" s="313">
        <f t="shared" ca="1" si="38"/>
        <v>14211.466306671862</v>
      </c>
      <c r="BA71" s="313">
        <f t="shared" ca="1" si="38"/>
        <v>22448.789607863342</v>
      </c>
      <c r="BB71" s="313">
        <f t="shared" ca="1" si="38"/>
        <v>23086.848560345454</v>
      </c>
      <c r="BC71" s="313">
        <f t="shared" ca="1" si="38"/>
        <v>21371.780127984424</v>
      </c>
      <c r="BD71" s="313">
        <f t="shared" ca="1" si="39"/>
        <v>21683.364988555226</v>
      </c>
      <c r="BE71" s="313">
        <f t="shared" ca="1" si="39"/>
        <v>22637.92046092997</v>
      </c>
      <c r="BF71" s="313">
        <f t="shared" ca="1" si="39"/>
        <v>24011.333370462598</v>
      </c>
      <c r="BG71" s="313">
        <f t="shared" ca="1" si="39"/>
        <v>25301.931795821576</v>
      </c>
      <c r="BH71" s="313">
        <f t="shared" ca="1" si="39"/>
        <v>26956.116059123335</v>
      </c>
      <c r="BI71" s="313">
        <f t="shared" ca="1" si="39"/>
        <v>30963.262404486541</v>
      </c>
      <c r="BJ71" s="313">
        <f t="shared" ca="1" si="39"/>
        <v>33290.606784686592</v>
      </c>
      <c r="BK71" s="313">
        <f t="shared" ca="1" si="39"/>
        <v>38985.434613727732</v>
      </c>
      <c r="BL71" s="313" t="str">
        <f t="shared" ca="1" si="39"/>
        <v/>
      </c>
      <c r="BM71" s="313" t="str">
        <f t="shared" ca="1" si="39"/>
        <v/>
      </c>
      <c r="BN71" s="313" t="str">
        <f t="shared" ca="1" si="39"/>
        <v/>
      </c>
      <c r="BO71" s="313" t="str">
        <f t="shared" ca="1" si="39"/>
        <v/>
      </c>
      <c r="BP71" s="312" t="str">
        <f t="shared" ca="1" si="39"/>
        <v/>
      </c>
    </row>
    <row r="72" spans="1:68" s="100" customFormat="1" x14ac:dyDescent="0.25">
      <c r="A72" s="157">
        <v>2019</v>
      </c>
      <c r="B72" s="309">
        <f>'Waste Disposal Data'!AG66*'Waste Disposal Data'!AK66*Short_Metric</f>
        <v>10251.153191880203</v>
      </c>
      <c r="C72" s="311">
        <f t="shared" si="40"/>
        <v>328207.02250320924</v>
      </c>
      <c r="D72" s="311">
        <f ca="1">(((SUM(F72:BN72)/M3_FT3)*g_ft3)/g_mt)*Conversions_Constants!$C$29</f>
        <v>11538.937350646569</v>
      </c>
      <c r="E72" s="314"/>
      <c r="F72" s="311">
        <f t="shared" ca="1" si="34"/>
        <v>882.42166959274391</v>
      </c>
      <c r="G72" s="313">
        <f t="shared" ca="1" si="34"/>
        <v>974.2821736237679</v>
      </c>
      <c r="H72" s="313">
        <f t="shared" ca="1" si="34"/>
        <v>1072.4787291629882</v>
      </c>
      <c r="I72" s="313">
        <f t="shared" ca="1" si="34"/>
        <v>1133.7746593322493</v>
      </c>
      <c r="J72" s="313">
        <f t="shared" ca="1" si="34"/>
        <v>1234.4164273088181</v>
      </c>
      <c r="K72" s="313">
        <f t="shared" ca="1" si="34"/>
        <v>1316.5833652893159</v>
      </c>
      <c r="L72" s="313">
        <f t="shared" ca="1" si="34"/>
        <v>1407.7868947284462</v>
      </c>
      <c r="M72" s="313">
        <f t="shared" ca="1" si="34"/>
        <v>1519.7294522258067</v>
      </c>
      <c r="N72" s="313">
        <f t="shared" ca="1" si="34"/>
        <v>1636.0317741606368</v>
      </c>
      <c r="O72" s="313">
        <f t="shared" ca="1" si="34"/>
        <v>1772.8760644790107</v>
      </c>
      <c r="P72" s="313">
        <f t="shared" ca="1" si="35"/>
        <v>1930.2950179608761</v>
      </c>
      <c r="Q72" s="313">
        <f t="shared" ca="1" si="35"/>
        <v>2123.8351611906514</v>
      </c>
      <c r="R72" s="313">
        <f t="shared" ca="1" si="35"/>
        <v>2319.358234430882</v>
      </c>
      <c r="S72" s="313">
        <f t="shared" ca="1" si="35"/>
        <v>2520.2725430232999</v>
      </c>
      <c r="T72" s="313">
        <f t="shared" ca="1" si="35"/>
        <v>2714.9667676855324</v>
      </c>
      <c r="U72" s="313">
        <f t="shared" ca="1" si="35"/>
        <v>2929.0119329587474</v>
      </c>
      <c r="V72" s="313">
        <f t="shared" ca="1" si="35"/>
        <v>3159.2712502801628</v>
      </c>
      <c r="W72" s="313">
        <f t="shared" ca="1" si="35"/>
        <v>3391.6217634721243</v>
      </c>
      <c r="X72" s="313">
        <f t="shared" ca="1" si="35"/>
        <v>3637.6408068321439</v>
      </c>
      <c r="Y72" s="313">
        <f t="shared" ca="1" si="35"/>
        <v>3934.8715317031233</v>
      </c>
      <c r="Z72" s="313">
        <f t="shared" ca="1" si="36"/>
        <v>3773.1968672070338</v>
      </c>
      <c r="AA72" s="313">
        <f t="shared" ca="1" si="36"/>
        <v>4047.7469637978452</v>
      </c>
      <c r="AB72" s="313">
        <f t="shared" ca="1" si="36"/>
        <v>4340.4902057576546</v>
      </c>
      <c r="AC72" s="313">
        <f t="shared" ca="1" si="36"/>
        <v>4850.2233269207909</v>
      </c>
      <c r="AD72" s="313">
        <f t="shared" ca="1" si="36"/>
        <v>5402.4072452897299</v>
      </c>
      <c r="AE72" s="313">
        <f t="shared" ca="1" si="36"/>
        <v>5662.8582603199457</v>
      </c>
      <c r="AF72" s="313">
        <f t="shared" ca="1" si="36"/>
        <v>5818.9539472247397</v>
      </c>
      <c r="AG72" s="313">
        <f t="shared" ca="1" si="36"/>
        <v>6092.6598475229457</v>
      </c>
      <c r="AH72" s="313">
        <f t="shared" ca="1" si="36"/>
        <v>6379.3645798264042</v>
      </c>
      <c r="AI72" s="313">
        <f t="shared" ca="1" si="36"/>
        <v>6887.6363068703904</v>
      </c>
      <c r="AJ72" s="313">
        <f t="shared" ca="1" si="37"/>
        <v>7257.5416618462605</v>
      </c>
      <c r="AK72" s="313">
        <f t="shared" ca="1" si="37"/>
        <v>5389.2695785244423</v>
      </c>
      <c r="AL72" s="313">
        <f t="shared" ca="1" si="37"/>
        <v>5758.7570853967882</v>
      </c>
      <c r="AM72" s="313">
        <f t="shared" ca="1" si="37"/>
        <v>8623.093985382644</v>
      </c>
      <c r="AN72" s="313">
        <f t="shared" ca="1" si="37"/>
        <v>9396.3682824682746</v>
      </c>
      <c r="AO72" s="313">
        <f t="shared" ca="1" si="37"/>
        <v>10556.632307778587</v>
      </c>
      <c r="AP72" s="313">
        <f t="shared" ca="1" si="37"/>
        <v>10987.456645123497</v>
      </c>
      <c r="AQ72" s="313">
        <f t="shared" ca="1" si="37"/>
        <v>11435.863257216268</v>
      </c>
      <c r="AR72" s="313">
        <f t="shared" ca="1" si="37"/>
        <v>11902.569690301492</v>
      </c>
      <c r="AS72" s="313">
        <f t="shared" ca="1" si="37"/>
        <v>12388.322774241615</v>
      </c>
      <c r="AT72" s="313">
        <f t="shared" ca="1" si="38"/>
        <v>12893.899817603609</v>
      </c>
      <c r="AU72" s="313">
        <f t="shared" ca="1" si="38"/>
        <v>13420.109851519022</v>
      </c>
      <c r="AV72" s="313">
        <f t="shared" ca="1" si="38"/>
        <v>13967.79492430651</v>
      </c>
      <c r="AW72" s="313">
        <f t="shared" ca="1" si="38"/>
        <v>14537.831448927911</v>
      </c>
      <c r="AX72" s="313">
        <f t="shared" ca="1" si="38"/>
        <v>14592.214589353083</v>
      </c>
      <c r="AY72" s="313">
        <f t="shared" ca="1" si="38"/>
        <v>14152.206834567474</v>
      </c>
      <c r="AZ72" s="313">
        <f t="shared" ca="1" si="38"/>
        <v>13654.22674231933</v>
      </c>
      <c r="BA72" s="313">
        <f t="shared" ca="1" si="38"/>
        <v>21568.559976987599</v>
      </c>
      <c r="BB72" s="313">
        <f t="shared" ca="1" si="38"/>
        <v>22181.600280088958</v>
      </c>
      <c r="BC72" s="313">
        <f t="shared" ca="1" si="38"/>
        <v>20533.780642852849</v>
      </c>
      <c r="BD72" s="313">
        <f t="shared" ca="1" si="39"/>
        <v>20833.148086289144</v>
      </c>
      <c r="BE72" s="313">
        <f t="shared" ca="1" si="39"/>
        <v>21750.274903231744</v>
      </c>
      <c r="BF72" s="313">
        <f t="shared" ca="1" si="39"/>
        <v>23069.835522306341</v>
      </c>
      <c r="BG72" s="313">
        <f t="shared" ca="1" si="39"/>
        <v>24309.828859577639</v>
      </c>
      <c r="BH72" s="313">
        <f t="shared" ca="1" si="39"/>
        <v>25899.151630170109</v>
      </c>
      <c r="BI72" s="313">
        <f t="shared" ca="1" si="39"/>
        <v>29749.175519932793</v>
      </c>
      <c r="BJ72" s="313">
        <f t="shared" ca="1" si="39"/>
        <v>31985.263421699568</v>
      </c>
      <c r="BK72" s="313">
        <f t="shared" ca="1" si="39"/>
        <v>37456.793857632998</v>
      </c>
      <c r="BL72" s="313">
        <f t="shared" ca="1" si="39"/>
        <v>40774.000847139607</v>
      </c>
      <c r="BM72" s="313" t="str">
        <f t="shared" ca="1" si="39"/>
        <v/>
      </c>
      <c r="BN72" s="313" t="str">
        <f t="shared" ca="1" si="39"/>
        <v/>
      </c>
      <c r="BO72" s="313" t="str">
        <f t="shared" ca="1" si="39"/>
        <v/>
      </c>
      <c r="BP72" s="312" t="str">
        <f t="shared" ca="1" si="39"/>
        <v/>
      </c>
    </row>
    <row r="73" spans="1:68" s="100" customFormat="1" x14ac:dyDescent="0.25">
      <c r="A73" s="157">
        <v>2020</v>
      </c>
      <c r="B73" s="309">
        <f>'Waste Disposal Data'!AG67*'Waste Disposal Data'!AK67*Short_Metric</f>
        <v>11689.057861333064</v>
      </c>
      <c r="C73" s="310">
        <f t="shared" si="40"/>
        <v>339896.08036454231</v>
      </c>
      <c r="D73" s="311">
        <f ca="1">(((SUM(F73:BN73)/M3_FT3)*g_ft3)/g_mt)*Conversions_Constants!$C$29</f>
        <v>11867.402510514548</v>
      </c>
      <c r="E73" s="314"/>
      <c r="F73" s="311">
        <f t="shared" ca="1" si="34"/>
        <v>847.82142102386774</v>
      </c>
      <c r="G73" s="973">
        <f t="shared" ca="1" si="34"/>
        <v>936.08002317209662</v>
      </c>
      <c r="H73" s="973">
        <f t="shared" ca="1" si="34"/>
        <v>1030.4262366952917</v>
      </c>
      <c r="I73" s="973">
        <f t="shared" ca="1" si="34"/>
        <v>1089.3187190649492</v>
      </c>
      <c r="J73" s="973">
        <f t="shared" ca="1" si="34"/>
        <v>1186.0142668744547</v>
      </c>
      <c r="K73" s="973">
        <f t="shared" ca="1" si="34"/>
        <v>1264.9593931336008</v>
      </c>
      <c r="L73" s="973">
        <f t="shared" ca="1" si="34"/>
        <v>1352.5867810321351</v>
      </c>
      <c r="M73" s="973">
        <f t="shared" ca="1" si="34"/>
        <v>1460.1400080672993</v>
      </c>
      <c r="N73" s="973">
        <f t="shared" ca="1" si="34"/>
        <v>1571.8820507311727</v>
      </c>
      <c r="O73" s="973">
        <f t="shared" ca="1" si="34"/>
        <v>1703.3605996773745</v>
      </c>
      <c r="P73" s="973">
        <f t="shared" ca="1" si="35"/>
        <v>1854.6070677051487</v>
      </c>
      <c r="Q73" s="973">
        <f t="shared" ca="1" si="35"/>
        <v>2040.5583933723613</v>
      </c>
      <c r="R73" s="973">
        <f t="shared" ca="1" si="35"/>
        <v>2228.4148972521666</v>
      </c>
      <c r="S73" s="973">
        <f t="shared" ca="1" si="35"/>
        <v>2421.451243122347</v>
      </c>
      <c r="T73" s="973">
        <f t="shared" ca="1" si="35"/>
        <v>2608.5113980417768</v>
      </c>
      <c r="U73" s="973">
        <f t="shared" ca="1" si="35"/>
        <v>2814.1637323379077</v>
      </c>
      <c r="V73" s="973">
        <f t="shared" ca="1" si="35"/>
        <v>3035.394452686729</v>
      </c>
      <c r="W73" s="973">
        <f t="shared" ca="1" si="35"/>
        <v>3258.6343719432084</v>
      </c>
      <c r="X73" s="973">
        <f t="shared" ca="1" si="35"/>
        <v>3495.0068706338548</v>
      </c>
      <c r="Y73" s="973">
        <f t="shared" ca="1" si="35"/>
        <v>3780.583012081479</v>
      </c>
      <c r="Z73" s="973">
        <f t="shared" ca="1" si="36"/>
        <v>3625.2477018551508</v>
      </c>
      <c r="AA73" s="973">
        <f t="shared" ca="1" si="36"/>
        <v>3889.0325351778465</v>
      </c>
      <c r="AB73" s="973">
        <f t="shared" ca="1" si="36"/>
        <v>4170.2971504360512</v>
      </c>
      <c r="AC73" s="973">
        <f t="shared" ca="1" si="36"/>
        <v>4660.0433500357713</v>
      </c>
      <c r="AD73" s="973">
        <f t="shared" ca="1" si="36"/>
        <v>5190.5758272743187</v>
      </c>
      <c r="AE73" s="973">
        <f t="shared" ca="1" si="36"/>
        <v>5440.8144119319413</v>
      </c>
      <c r="AF73" s="973">
        <f t="shared" ca="1" si="36"/>
        <v>5590.7894994072167</v>
      </c>
      <c r="AG73" s="973">
        <f t="shared" ca="1" si="36"/>
        <v>5853.7632378474855</v>
      </c>
      <c r="AH73" s="973">
        <f t="shared" ca="1" si="36"/>
        <v>6129.2261167995575</v>
      </c>
      <c r="AI73" s="973">
        <f t="shared" ca="1" si="36"/>
        <v>6617.5682243632264</v>
      </c>
      <c r="AJ73" s="973">
        <f t="shared" ca="1" si="37"/>
        <v>6972.9693829098969</v>
      </c>
      <c r="AK73" s="973">
        <f t="shared" ca="1" si="37"/>
        <v>5177.9532957911715</v>
      </c>
      <c r="AL73" s="973">
        <f t="shared" ca="1" si="37"/>
        <v>5532.952990292817</v>
      </c>
      <c r="AM73" s="973">
        <f t="shared" ca="1" si="37"/>
        <v>8284.9776339735909</v>
      </c>
      <c r="AN73" s="973">
        <f t="shared" ca="1" si="37"/>
        <v>9027.931412181355</v>
      </c>
      <c r="AO73" s="973">
        <f t="shared" ca="1" si="37"/>
        <v>10142.700834327952</v>
      </c>
      <c r="AP73" s="973">
        <f t="shared" ca="1" si="37"/>
        <v>10556.632307778587</v>
      </c>
      <c r="AQ73" s="973">
        <f t="shared" ca="1" si="37"/>
        <v>10987.456645123497</v>
      </c>
      <c r="AR73" s="973">
        <f t="shared" ca="1" si="37"/>
        <v>11435.863257216268</v>
      </c>
      <c r="AS73" s="973">
        <f t="shared" ca="1" si="37"/>
        <v>11902.569690301492</v>
      </c>
      <c r="AT73" s="973">
        <f t="shared" ca="1" si="38"/>
        <v>12388.322774241615</v>
      </c>
      <c r="AU73" s="973">
        <f t="shared" ca="1" si="38"/>
        <v>12893.899817603609</v>
      </c>
      <c r="AV73" s="973">
        <f t="shared" ca="1" si="38"/>
        <v>13420.109851519022</v>
      </c>
      <c r="AW73" s="973">
        <f t="shared" ca="1" si="38"/>
        <v>13967.79492430651</v>
      </c>
      <c r="AX73" s="973">
        <f t="shared" ca="1" si="38"/>
        <v>14020.04567129486</v>
      </c>
      <c r="AY73" s="973">
        <f t="shared" ca="1" si="38"/>
        <v>13597.29086735174</v>
      </c>
      <c r="AZ73" s="973">
        <f t="shared" ca="1" si="38"/>
        <v>13118.836853811705</v>
      </c>
      <c r="BA73" s="973">
        <f t="shared" ca="1" si="38"/>
        <v>20722.844643613058</v>
      </c>
      <c r="BB73" s="973">
        <f t="shared" ca="1" si="38"/>
        <v>21311.847292607756</v>
      </c>
      <c r="BC73" s="973">
        <f t="shared" ca="1" si="38"/>
        <v>19728.639587523441</v>
      </c>
      <c r="BD73" s="973">
        <f t="shared" ca="1" si="39"/>
        <v>20016.268665602969</v>
      </c>
      <c r="BE73" s="973">
        <f t="shared" ca="1" si="39"/>
        <v>20897.434425684925</v>
      </c>
      <c r="BF73" s="973">
        <f t="shared" ca="1" si="39"/>
        <v>22165.25433281299</v>
      </c>
      <c r="BG73" s="973">
        <f t="shared" ca="1" si="39"/>
        <v>23356.626835882682</v>
      </c>
      <c r="BH73" s="973">
        <f t="shared" ca="1" si="39"/>
        <v>24883.631369272007</v>
      </c>
      <c r="BI73" s="973">
        <f t="shared" ca="1" si="39"/>
        <v>28582.693663040325</v>
      </c>
      <c r="BJ73" s="973">
        <f t="shared" ca="1" si="39"/>
        <v>30731.103304074</v>
      </c>
      <c r="BK73" s="973">
        <f t="shared" ca="1" si="39"/>
        <v>35988.09196291941</v>
      </c>
      <c r="BL73" s="973">
        <f t="shared" ca="1" si="39"/>
        <v>39175.229405919577</v>
      </c>
      <c r="BM73" s="973">
        <f t="shared" ca="1" si="39"/>
        <v>41004.612767520812</v>
      </c>
      <c r="BN73" s="973" t="str">
        <f t="shared" ca="1" si="39"/>
        <v/>
      </c>
      <c r="BO73" s="973" t="str">
        <f t="shared" ca="1" si="39"/>
        <v/>
      </c>
      <c r="BP73" s="312" t="str">
        <f t="shared" ca="1" si="39"/>
        <v/>
      </c>
    </row>
    <row r="74" spans="1:68" s="100" customFormat="1" x14ac:dyDescent="0.25">
      <c r="A74" s="157">
        <v>2021</v>
      </c>
      <c r="B74" s="309">
        <f>'Waste Disposal Data'!AG68*'Waste Disposal Data'!AK68*Short_Metric</f>
        <v>13428.661706898429</v>
      </c>
      <c r="C74" s="310">
        <f t="shared" si="40"/>
        <v>353324.74207144073</v>
      </c>
      <c r="D74" s="311">
        <f ca="1">(((SUM(F74:BN74)/M3_FT3)*g_ft3)/g_mt)*Conversions_Constants!$C$29</f>
        <v>12292.525211824033</v>
      </c>
      <c r="E74" s="314"/>
      <c r="F74" s="311">
        <f t="shared" ca="1" si="34"/>
        <v>814.57786760684883</v>
      </c>
      <c r="G74" s="973">
        <f t="shared" ca="1" si="34"/>
        <v>899.375800465211</v>
      </c>
      <c r="H74" s="973">
        <f t="shared" ca="1" si="34"/>
        <v>990.02264604231914</v>
      </c>
      <c r="I74" s="973">
        <f t="shared" ca="1" si="34"/>
        <v>1046.6059211485274</v>
      </c>
      <c r="J74" s="973">
        <f t="shared" ca="1" si="34"/>
        <v>1139.5099822969623</v>
      </c>
      <c r="K74" s="973">
        <f t="shared" ca="1" si="34"/>
        <v>1215.3596258792959</v>
      </c>
      <c r="L74" s="973">
        <f t="shared" ca="1" si="34"/>
        <v>1299.5510947527121</v>
      </c>
      <c r="M74" s="973">
        <f t="shared" ca="1" si="34"/>
        <v>1402.8870994348499</v>
      </c>
      <c r="N74" s="973">
        <f t="shared" ca="1" si="34"/>
        <v>1510.2476739356064</v>
      </c>
      <c r="O74" s="973">
        <f t="shared" ca="1" si="34"/>
        <v>1636.5708752381838</v>
      </c>
      <c r="P74" s="973">
        <f t="shared" ca="1" si="35"/>
        <v>1781.8868844283727</v>
      </c>
      <c r="Q74" s="973">
        <f t="shared" ca="1" si="35"/>
        <v>1960.5469543257911</v>
      </c>
      <c r="R74" s="973">
        <f t="shared" ca="1" si="35"/>
        <v>2141.0374993296032</v>
      </c>
      <c r="S74" s="973">
        <f t="shared" ca="1" si="35"/>
        <v>2326.504781814212</v>
      </c>
      <c r="T74" s="973">
        <f t="shared" ca="1" si="35"/>
        <v>2506.2302031469922</v>
      </c>
      <c r="U74" s="973">
        <f t="shared" ca="1" si="35"/>
        <v>2703.8187940757457</v>
      </c>
      <c r="V74" s="973">
        <f t="shared" ca="1" si="35"/>
        <v>2916.3749338029661</v>
      </c>
      <c r="W74" s="973">
        <f t="shared" ca="1" si="35"/>
        <v>3130.8614906217895</v>
      </c>
      <c r="X74" s="973">
        <f t="shared" ca="1" si="35"/>
        <v>3357.9656910698304</v>
      </c>
      <c r="Y74" s="973">
        <f t="shared" ca="1" si="35"/>
        <v>3632.3442318465595</v>
      </c>
      <c r="Z74" s="973">
        <f t="shared" ca="1" si="36"/>
        <v>3483.0997062536512</v>
      </c>
      <c r="AA74" s="973">
        <f t="shared" ca="1" si="36"/>
        <v>3736.5413883186625</v>
      </c>
      <c r="AB74" s="973">
        <f t="shared" ca="1" si="36"/>
        <v>4006.7774602659806</v>
      </c>
      <c r="AC74" s="973">
        <f t="shared" ca="1" si="36"/>
        <v>4477.3204367063836</v>
      </c>
      <c r="AD74" s="973">
        <f t="shared" ca="1" si="36"/>
        <v>4987.050437964529</v>
      </c>
      <c r="AE74" s="973">
        <f t="shared" ca="1" si="36"/>
        <v>5227.4770273719187</v>
      </c>
      <c r="AF74" s="973">
        <f t="shared" ca="1" si="36"/>
        <v>5371.5715075541984</v>
      </c>
      <c r="AG74" s="973">
        <f t="shared" ca="1" si="36"/>
        <v>5624.2338982219344</v>
      </c>
      <c r="AH74" s="973">
        <f t="shared" ca="1" si="36"/>
        <v>5888.8957231976547</v>
      </c>
      <c r="AI74" s="973">
        <f t="shared" ca="1" si="36"/>
        <v>6358.0896628381297</v>
      </c>
      <c r="AJ74" s="973">
        <f t="shared" ca="1" si="37"/>
        <v>6699.5553426323686</v>
      </c>
      <c r="AK74" s="973">
        <f t="shared" ca="1" si="37"/>
        <v>4974.9228430201292</v>
      </c>
      <c r="AL74" s="973">
        <f t="shared" ca="1" si="37"/>
        <v>5316.0028003995994</v>
      </c>
      <c r="AM74" s="973">
        <f t="shared" ca="1" si="37"/>
        <v>7960.1190143349841</v>
      </c>
      <c r="AN74" s="973">
        <f t="shared" ca="1" si="37"/>
        <v>8673.9411582153971</v>
      </c>
      <c r="AO74" s="973">
        <f t="shared" ca="1" si="37"/>
        <v>9744.9998461037376</v>
      </c>
      <c r="AP74" s="973">
        <f t="shared" ca="1" si="37"/>
        <v>10142.700834327952</v>
      </c>
      <c r="AQ74" s="973">
        <f t="shared" ca="1" si="37"/>
        <v>10556.632307778587</v>
      </c>
      <c r="AR74" s="973">
        <f t="shared" ca="1" si="37"/>
        <v>10987.456645123497</v>
      </c>
      <c r="AS74" s="973">
        <f t="shared" ca="1" si="37"/>
        <v>11435.863257216268</v>
      </c>
      <c r="AT74" s="973">
        <f t="shared" ca="1" si="38"/>
        <v>11902.569690301492</v>
      </c>
      <c r="AU74" s="973">
        <f t="shared" ca="1" si="38"/>
        <v>12388.322774241615</v>
      </c>
      <c r="AV74" s="973">
        <f t="shared" ca="1" si="38"/>
        <v>12893.899817603609</v>
      </c>
      <c r="AW74" s="973">
        <f t="shared" ca="1" si="38"/>
        <v>13420.109851519022</v>
      </c>
      <c r="AX74" s="973">
        <f t="shared" ca="1" si="38"/>
        <v>13470.3118174134</v>
      </c>
      <c r="AY74" s="973">
        <f t="shared" ca="1" si="38"/>
        <v>13064.133466433848</v>
      </c>
      <c r="AZ74" s="973">
        <f t="shared" ca="1" si="38"/>
        <v>12604.43990310456</v>
      </c>
      <c r="BA74" s="973">
        <f t="shared" ca="1" si="38"/>
        <v>19910.290282777809</v>
      </c>
      <c r="BB74" s="973">
        <f t="shared" ca="1" si="38"/>
        <v>20476.197807564462</v>
      </c>
      <c r="BC74" s="973">
        <f t="shared" ca="1" si="38"/>
        <v>18955.068564535035</v>
      </c>
      <c r="BD74" s="973">
        <f t="shared" ca="1" si="39"/>
        <v>19231.41954514692</v>
      </c>
      <c r="BE74" s="973">
        <f t="shared" ca="1" si="39"/>
        <v>20078.034301576201</v>
      </c>
      <c r="BF74" s="973">
        <f t="shared" ca="1" si="39"/>
        <v>21296.142279092041</v>
      </c>
      <c r="BG74" s="973">
        <f t="shared" ca="1" si="39"/>
        <v>22440.800398137759</v>
      </c>
      <c r="BH74" s="973">
        <f t="shared" ca="1" si="39"/>
        <v>23907.93022735613</v>
      </c>
      <c r="BI74" s="973">
        <f t="shared" ca="1" si="39"/>
        <v>27461.950213975058</v>
      </c>
      <c r="BJ74" s="973">
        <f t="shared" ca="1" si="39"/>
        <v>29526.119508053442</v>
      </c>
      <c r="BK74" s="973">
        <f t="shared" ca="1" si="39"/>
        <v>34576.978693215518</v>
      </c>
      <c r="BL74" s="973">
        <f t="shared" ca="1" si="39"/>
        <v>37639.146689577079</v>
      </c>
      <c r="BM74" s="973">
        <f t="shared" ca="1" si="39"/>
        <v>39396.798903564479</v>
      </c>
      <c r="BN74" s="973">
        <f t="shared" ca="1" si="39"/>
        <v>46756.231445332247</v>
      </c>
      <c r="BO74" s="973" t="str">
        <f t="shared" ca="1" si="39"/>
        <v/>
      </c>
      <c r="BP74" s="312" t="str">
        <f t="shared" ca="1" si="39"/>
        <v/>
      </c>
    </row>
    <row r="75" spans="1:68" s="100" customFormat="1" x14ac:dyDescent="0.25">
      <c r="A75" s="157">
        <v>2022</v>
      </c>
      <c r="B75" s="315">
        <f>'Waste Disposal Data'!AG69*'Waste Disposal Data'!AK69*Short_Metric</f>
        <v>13624.109676622078</v>
      </c>
      <c r="C75" s="317">
        <f t="shared" si="40"/>
        <v>366948.85174806282</v>
      </c>
      <c r="D75" s="317">
        <f ca="1">(((SUM(F75:BN75)/M3_FT3)*g_ft3)/g_mt)*Conversions_Constants!$C$29</f>
        <v>11810.528404034203</v>
      </c>
      <c r="E75" s="318"/>
      <c r="F75" s="317">
        <f t="shared" ca="1" si="34"/>
        <v>782.63781256387847</v>
      </c>
      <c r="G75" s="319">
        <f t="shared" ca="1" si="34"/>
        <v>864.11077091614311</v>
      </c>
      <c r="H75" s="319">
        <f t="shared" ca="1" si="34"/>
        <v>951.20330283909732</v>
      </c>
      <c r="I75" s="319">
        <f t="shared" ca="1" si="34"/>
        <v>1005.5679159938052</v>
      </c>
      <c r="J75" s="319">
        <f t="shared" ca="1" si="34"/>
        <v>1094.8291567995593</v>
      </c>
      <c r="K75" s="319">
        <f t="shared" ca="1" si="34"/>
        <v>1167.7046933169474</v>
      </c>
      <c r="L75" s="319">
        <f t="shared" ca="1" si="34"/>
        <v>1248.5949674772462</v>
      </c>
      <c r="M75" s="319">
        <f t="shared" ca="1" si="34"/>
        <v>1347.8791094600392</v>
      </c>
      <c r="N75" s="319">
        <f t="shared" ca="1" si="34"/>
        <v>1451.0300156216927</v>
      </c>
      <c r="O75" s="319">
        <f t="shared" ca="1" si="34"/>
        <v>1572.4000133531204</v>
      </c>
      <c r="P75" s="319">
        <f t="shared" ca="1" si="35"/>
        <v>1712.0181003228106</v>
      </c>
      <c r="Q75" s="319">
        <f t="shared" ca="1" si="35"/>
        <v>1883.6728086784813</v>
      </c>
      <c r="R75" s="319">
        <f t="shared" ca="1" si="35"/>
        <v>2057.0862181849761</v>
      </c>
      <c r="S75" s="319">
        <f t="shared" ca="1" si="35"/>
        <v>2235.281224504487</v>
      </c>
      <c r="T75" s="319">
        <f t="shared" ca="1" si="35"/>
        <v>2407.9595112682082</v>
      </c>
      <c r="U75" s="319">
        <f t="shared" ca="1" si="35"/>
        <v>2597.800542729537</v>
      </c>
      <c r="V75" s="319">
        <f t="shared" ca="1" si="35"/>
        <v>2802.0222370064439</v>
      </c>
      <c r="W75" s="319">
        <f t="shared" ca="1" si="35"/>
        <v>3008.0986556381272</v>
      </c>
      <c r="X75" s="319">
        <f t="shared" ca="1" si="35"/>
        <v>3226.2979730157172</v>
      </c>
      <c r="Y75" s="319">
        <f t="shared" ca="1" si="35"/>
        <v>3489.9179773240458</v>
      </c>
      <c r="Z75" s="319">
        <f t="shared" ca="1" si="36"/>
        <v>3346.5254132830628</v>
      </c>
      <c r="AA75" s="319">
        <f t="shared" ca="1" si="36"/>
        <v>3590.0295048521234</v>
      </c>
      <c r="AB75" s="319">
        <f t="shared" ca="1" si="36"/>
        <v>3849.6694688571233</v>
      </c>
      <c r="AC75" s="319">
        <f t="shared" ca="1" si="36"/>
        <v>4301.7621912883569</v>
      </c>
      <c r="AD75" s="319">
        <f t="shared" ca="1" si="36"/>
        <v>4791.5053933162899</v>
      </c>
      <c r="AE75" s="319">
        <f t="shared" ca="1" si="36"/>
        <v>5022.5047213103508</v>
      </c>
      <c r="AF75" s="319">
        <f t="shared" ca="1" si="36"/>
        <v>5160.9491761095487</v>
      </c>
      <c r="AG75" s="319">
        <f t="shared" ca="1" si="36"/>
        <v>5403.7045327341775</v>
      </c>
      <c r="AH75" s="319">
        <f t="shared" ca="1" si="36"/>
        <v>5657.9888191175505</v>
      </c>
      <c r="AI75" s="319">
        <f t="shared" ca="1" si="36"/>
        <v>6108.7854012384669</v>
      </c>
      <c r="AJ75" s="319">
        <f t="shared" ca="1" si="37"/>
        <v>6436.8620202176526</v>
      </c>
      <c r="AK75" s="319">
        <f t="shared" ca="1" si="37"/>
        <v>4779.8533281714244</v>
      </c>
      <c r="AL75" s="319">
        <f t="shared" ca="1" si="37"/>
        <v>5107.5593491281179</v>
      </c>
      <c r="AM75" s="319">
        <f t="shared" ca="1" si="37"/>
        <v>7647.9982833686463</v>
      </c>
      <c r="AN75" s="319">
        <f t="shared" ca="1" si="37"/>
        <v>8333.8310606419782</v>
      </c>
      <c r="AO75" s="319">
        <f t="shared" ca="1" si="37"/>
        <v>9362.8929366775192</v>
      </c>
      <c r="AP75" s="319">
        <f t="shared" ca="1" si="37"/>
        <v>9744.9998461037376</v>
      </c>
      <c r="AQ75" s="319">
        <f t="shared" ca="1" si="37"/>
        <v>10142.700834327952</v>
      </c>
      <c r="AR75" s="319">
        <f t="shared" ca="1" si="37"/>
        <v>10556.632307778587</v>
      </c>
      <c r="AS75" s="319">
        <f t="shared" ca="1" si="37"/>
        <v>10987.456645123497</v>
      </c>
      <c r="AT75" s="319">
        <f t="shared" ca="1" si="38"/>
        <v>11435.863257216268</v>
      </c>
      <c r="AU75" s="319">
        <f t="shared" ca="1" si="38"/>
        <v>11902.569690301492</v>
      </c>
      <c r="AV75" s="319">
        <f t="shared" ca="1" si="38"/>
        <v>12388.322774241615</v>
      </c>
      <c r="AW75" s="319">
        <f t="shared" ca="1" si="38"/>
        <v>12893.899817603609</v>
      </c>
      <c r="AX75" s="319">
        <f t="shared" ca="1" si="38"/>
        <v>12942.133336259438</v>
      </c>
      <c r="AY75" s="319">
        <f t="shared" ca="1" si="38"/>
        <v>12551.881466226125</v>
      </c>
      <c r="AZ75" s="319">
        <f t="shared" ca="1" si="38"/>
        <v>12110.212745332961</v>
      </c>
      <c r="BA75" s="319">
        <f t="shared" ca="1" si="38"/>
        <v>19129.596634150017</v>
      </c>
      <c r="BB75" s="319">
        <f t="shared" ca="1" si="38"/>
        <v>19673.314607501987</v>
      </c>
      <c r="BC75" s="319">
        <f t="shared" ca="1" si="38"/>
        <v>18211.829695213357</v>
      </c>
      <c r="BD75" s="319">
        <f t="shared" ca="1" si="39"/>
        <v>18477.344798884802</v>
      </c>
      <c r="BE75" s="319">
        <f t="shared" ca="1" si="39"/>
        <v>19290.763315892527</v>
      </c>
      <c r="BF75" s="319">
        <f t="shared" ca="1" si="39"/>
        <v>20461.108596436847</v>
      </c>
      <c r="BG75" s="319">
        <f t="shared" ca="1" si="39"/>
        <v>21560.884028656055</v>
      </c>
      <c r="BH75" s="319">
        <f t="shared" ca="1" si="39"/>
        <v>22970.486874434308</v>
      </c>
      <c r="BI75" s="319">
        <f t="shared" ca="1" si="39"/>
        <v>26385.151744114253</v>
      </c>
      <c r="BJ75" s="319">
        <f t="shared" ca="1" si="39"/>
        <v>28368.383802487009</v>
      </c>
      <c r="BK75" s="319">
        <f t="shared" ca="1" si="39"/>
        <v>33221.195966236453</v>
      </c>
      <c r="BL75" s="319">
        <f t="shared" ca="1" si="39"/>
        <v>36163.294638050735</v>
      </c>
      <c r="BM75" s="319">
        <f t="shared" ca="1" si="39"/>
        <v>37852.028322952588</v>
      </c>
      <c r="BN75" s="319">
        <f t="shared" ca="1" si="39"/>
        <v>44922.893387236945</v>
      </c>
      <c r="BO75" s="319">
        <f t="shared" ca="1" si="39"/>
        <v>53714.646827593715</v>
      </c>
      <c r="BP75" s="320" t="str">
        <f t="shared" ca="1" si="39"/>
        <v/>
      </c>
    </row>
    <row r="76" spans="1:68" s="100" customFormat="1" x14ac:dyDescent="0.25">
      <c r="A76" s="492"/>
      <c r="B76" s="278"/>
      <c r="C76" s="24"/>
      <c r="D76" s="24"/>
      <c r="E76" s="24"/>
      <c r="F76" s="24"/>
      <c r="G76" s="24"/>
      <c r="H76" s="24"/>
      <c r="I76" s="24"/>
      <c r="J76" s="24"/>
      <c r="K76" s="24"/>
      <c r="L76" s="24"/>
      <c r="M76" s="24"/>
      <c r="N76" s="24"/>
      <c r="O76" s="24"/>
      <c r="P76" s="24"/>
      <c r="Q76" s="24"/>
      <c r="R76" s="24"/>
      <c r="S76" s="24"/>
      <c r="T76" s="24"/>
      <c r="U76" s="24"/>
      <c r="V76" s="24"/>
      <c r="W76" s="24"/>
      <c r="X76" s="24"/>
      <c r="Y76" s="24"/>
      <c r="Z76" s="24"/>
      <c r="AA76" s="24"/>
      <c r="AB76" s="24"/>
      <c r="AC76" s="24"/>
      <c r="AD76" s="24"/>
      <c r="AE76" s="24"/>
      <c r="AF76" s="24"/>
      <c r="AG76" s="24"/>
      <c r="AH76" s="24"/>
      <c r="AI76" s="24"/>
      <c r="AJ76" s="24"/>
      <c r="AK76" s="24"/>
      <c r="AL76" s="24"/>
      <c r="AM76" s="24"/>
      <c r="AN76" s="24"/>
      <c r="AO76" s="24"/>
      <c r="AP76" s="24"/>
      <c r="AQ76" s="24"/>
      <c r="AR76" s="24"/>
      <c r="AS76" s="24"/>
      <c r="AT76" s="24"/>
      <c r="AU76" s="24"/>
      <c r="AV76" s="24"/>
      <c r="AW76" s="24"/>
      <c r="AX76" s="24"/>
      <c r="AY76" s="24"/>
      <c r="AZ76" s="24"/>
      <c r="BA76" s="24"/>
      <c r="BB76" s="24"/>
      <c r="BC76" s="24"/>
      <c r="BD76" s="24"/>
      <c r="BE76" s="24"/>
      <c r="BF76" s="24"/>
      <c r="BG76" s="24"/>
      <c r="BH76" s="24"/>
      <c r="BI76" s="24"/>
      <c r="BJ76" s="24"/>
      <c r="BK76" s="24"/>
      <c r="BL76" s="24"/>
      <c r="BM76" s="24"/>
      <c r="BN76" s="24"/>
      <c r="BO76" s="24"/>
    </row>
    <row r="77" spans="1:68" s="100" customFormat="1" x14ac:dyDescent="0.25">
      <c r="A77" s="24"/>
      <c r="B77" s="24"/>
      <c r="C77" s="24"/>
      <c r="D77" s="24"/>
      <c r="E77" s="24"/>
      <c r="F77" s="24"/>
      <c r="G77" s="24"/>
      <c r="H77" s="24"/>
      <c r="I77" s="24"/>
      <c r="J77" s="24"/>
      <c r="K77" s="24"/>
      <c r="L77" s="24"/>
      <c r="M77" s="24"/>
      <c r="N77" s="24"/>
      <c r="O77" s="24"/>
      <c r="P77" s="24"/>
      <c r="Q77" s="24"/>
      <c r="R77" s="24"/>
      <c r="S77" s="24"/>
      <c r="T77" s="24"/>
      <c r="U77" s="24"/>
      <c r="V77" s="24"/>
      <c r="W77" s="24"/>
      <c r="X77" s="24"/>
      <c r="Y77" s="24"/>
      <c r="Z77" s="24"/>
      <c r="AA77" s="24"/>
      <c r="AB77" s="24"/>
      <c r="AC77" s="24"/>
      <c r="AD77" s="24"/>
      <c r="AE77" s="24"/>
      <c r="AF77" s="24"/>
      <c r="AG77" s="24"/>
      <c r="AH77" s="24"/>
      <c r="AI77" s="24"/>
      <c r="AJ77" s="24"/>
      <c r="AK77" s="24"/>
      <c r="AL77" s="24"/>
      <c r="AM77" s="24"/>
      <c r="AN77" s="24"/>
      <c r="AO77" s="24"/>
      <c r="AP77" s="24"/>
      <c r="AQ77" s="24"/>
      <c r="AR77" s="24"/>
      <c r="AS77" s="24"/>
      <c r="AT77" s="24"/>
      <c r="AU77" s="24"/>
      <c r="AV77" s="24"/>
      <c r="AW77" s="24"/>
      <c r="AX77" s="24"/>
      <c r="AY77" s="24"/>
      <c r="AZ77" s="24"/>
      <c r="BA77" s="24"/>
      <c r="BB77" s="24"/>
      <c r="BC77" s="24"/>
      <c r="BD77" s="24"/>
      <c r="BE77" s="24"/>
      <c r="BF77" s="24"/>
      <c r="BG77" s="24"/>
      <c r="BH77" s="24"/>
      <c r="BI77" s="24"/>
      <c r="BJ77" s="24"/>
      <c r="BK77" s="24"/>
      <c r="BL77" s="24"/>
      <c r="BM77" s="24"/>
      <c r="BN77" s="24"/>
      <c r="BO77" s="24"/>
    </row>
    <row r="78" spans="1:68" s="100" customFormat="1" x14ac:dyDescent="0.25">
      <c r="A78" s="24"/>
      <c r="B78" s="24"/>
      <c r="C78" s="24"/>
      <c r="D78" s="24"/>
      <c r="E78" s="24"/>
      <c r="F78" s="24"/>
      <c r="G78" s="24"/>
      <c r="H78" s="24"/>
      <c r="I78" s="24"/>
      <c r="J78" s="24"/>
      <c r="K78" s="24"/>
      <c r="L78" s="24"/>
      <c r="M78" s="24"/>
      <c r="N78" s="24"/>
      <c r="O78" s="24"/>
      <c r="P78" s="24"/>
      <c r="Q78" s="24"/>
      <c r="R78" s="24"/>
      <c r="S78" s="24"/>
      <c r="T78" s="24"/>
      <c r="U78" s="24"/>
      <c r="V78" s="24"/>
      <c r="W78" s="24"/>
      <c r="X78" s="24"/>
      <c r="Y78" s="24"/>
      <c r="Z78" s="24"/>
      <c r="AA78" s="24"/>
      <c r="AB78" s="24"/>
      <c r="AC78" s="24"/>
      <c r="AD78" s="24"/>
      <c r="AE78" s="24"/>
      <c r="AF78" s="24"/>
      <c r="AG78" s="24"/>
      <c r="AH78" s="24"/>
      <c r="AI78" s="24"/>
      <c r="AJ78" s="24"/>
      <c r="AK78" s="24"/>
      <c r="AL78" s="24"/>
      <c r="AM78" s="24"/>
      <c r="AN78" s="24"/>
      <c r="AO78" s="24"/>
      <c r="AP78" s="24"/>
      <c r="AQ78" s="24"/>
      <c r="AR78" s="24"/>
      <c r="AS78" s="24"/>
      <c r="AT78" s="24"/>
      <c r="AU78" s="24"/>
      <c r="AV78" s="24"/>
      <c r="AW78" s="24"/>
      <c r="AX78" s="24"/>
      <c r="AY78" s="24"/>
      <c r="AZ78" s="24"/>
      <c r="BA78" s="24"/>
      <c r="BB78" s="24"/>
      <c r="BC78" s="24"/>
      <c r="BD78" s="24"/>
      <c r="BE78" s="24"/>
      <c r="BF78" s="24"/>
      <c r="BG78" s="24"/>
      <c r="BH78" s="24"/>
      <c r="BI78" s="24"/>
      <c r="BJ78" s="24"/>
      <c r="BK78" s="24"/>
      <c r="BL78" s="24"/>
      <c r="BM78" s="24"/>
      <c r="BN78" s="24"/>
      <c r="BO78" s="24"/>
    </row>
    <row r="79" spans="1:68" s="100" customFormat="1" x14ac:dyDescent="0.25">
      <c r="A79" s="24"/>
      <c r="B79" s="24"/>
      <c r="C79" s="24"/>
      <c r="D79" s="24"/>
      <c r="E79" s="24"/>
      <c r="F79" s="24"/>
      <c r="G79" s="24"/>
      <c r="H79" s="24"/>
      <c r="I79" s="24"/>
      <c r="J79" s="24"/>
      <c r="K79" s="24"/>
      <c r="L79" s="24"/>
      <c r="M79" s="24"/>
      <c r="N79" s="24"/>
      <c r="O79" s="24"/>
      <c r="P79" s="24"/>
      <c r="Q79" s="24"/>
      <c r="R79" s="24"/>
      <c r="S79" s="24"/>
      <c r="T79" s="24"/>
      <c r="U79" s="24"/>
      <c r="V79" s="24"/>
      <c r="W79" s="24"/>
      <c r="X79" s="24"/>
      <c r="Y79" s="24"/>
      <c r="Z79" s="24"/>
      <c r="AA79" s="24"/>
      <c r="AB79" s="24"/>
      <c r="AC79" s="24"/>
      <c r="AD79" s="24"/>
      <c r="AE79" s="24"/>
      <c r="AF79" s="24"/>
      <c r="AG79" s="24"/>
      <c r="AH79" s="24"/>
      <c r="AI79" s="24"/>
      <c r="AJ79" s="24"/>
      <c r="AK79" s="24"/>
      <c r="AL79" s="24"/>
      <c r="AM79" s="24"/>
      <c r="AN79" s="24"/>
      <c r="AO79" s="24"/>
      <c r="AP79" s="24"/>
      <c r="AQ79" s="24"/>
      <c r="AR79" s="24"/>
      <c r="AS79" s="24"/>
      <c r="AT79" s="24"/>
      <c r="AU79" s="24"/>
      <c r="AV79" s="24"/>
      <c r="AW79" s="24"/>
      <c r="AX79" s="24"/>
      <c r="AY79" s="24"/>
      <c r="AZ79" s="24"/>
      <c r="BA79" s="24"/>
      <c r="BB79" s="24"/>
      <c r="BC79" s="24"/>
      <c r="BD79" s="24"/>
      <c r="BE79" s="24"/>
      <c r="BF79" s="24"/>
      <c r="BG79" s="24"/>
      <c r="BH79" s="24"/>
      <c r="BI79" s="24"/>
      <c r="BJ79" s="24"/>
      <c r="BK79" s="24"/>
      <c r="BL79" s="24"/>
      <c r="BM79" s="24"/>
      <c r="BN79" s="24"/>
      <c r="BO79" s="24"/>
    </row>
    <row r="80" spans="1:68" s="100" customFormat="1" x14ac:dyDescent="0.25">
      <c r="A80" s="24"/>
      <c r="B80" s="24"/>
      <c r="C80" s="24"/>
      <c r="D80" s="24"/>
      <c r="E80" s="24"/>
      <c r="F80" s="24"/>
      <c r="G80" s="24"/>
      <c r="H80" s="24"/>
      <c r="I80" s="24"/>
      <c r="J80" s="24"/>
      <c r="K80" s="24"/>
      <c r="L80" s="24"/>
      <c r="M80" s="24"/>
      <c r="N80" s="24"/>
      <c r="O80" s="24"/>
      <c r="P80" s="24"/>
      <c r="Q80" s="24"/>
      <c r="R80" s="24"/>
      <c r="S80" s="24"/>
      <c r="T80" s="24"/>
      <c r="U80" s="24"/>
      <c r="V80" s="24"/>
      <c r="W80" s="24"/>
      <c r="X80" s="24"/>
      <c r="Y80" s="24"/>
      <c r="Z80" s="24"/>
      <c r="AA80" s="24"/>
      <c r="AB80" s="24"/>
      <c r="AC80" s="24"/>
      <c r="AD80" s="24"/>
      <c r="AE80" s="24"/>
      <c r="AF80" s="24"/>
      <c r="AG80" s="24"/>
      <c r="AH80" s="24"/>
      <c r="AI80" s="24"/>
      <c r="AJ80" s="24"/>
      <c r="AK80" s="24"/>
      <c r="AL80" s="24"/>
      <c r="AM80" s="24"/>
      <c r="AN80" s="24"/>
      <c r="AO80" s="24"/>
      <c r="AP80" s="24"/>
      <c r="AQ80" s="24"/>
      <c r="AR80" s="24"/>
      <c r="AS80" s="24"/>
      <c r="AT80" s="24"/>
      <c r="AU80" s="24"/>
      <c r="AV80" s="24"/>
      <c r="AW80" s="24"/>
      <c r="AX80" s="24"/>
      <c r="AY80" s="24"/>
      <c r="AZ80" s="24"/>
      <c r="BA80" s="24"/>
      <c r="BB80" s="24"/>
      <c r="BC80" s="24"/>
      <c r="BD80" s="24"/>
      <c r="BE80" s="24"/>
      <c r="BF80" s="24"/>
      <c r="BG80" s="24"/>
      <c r="BH80" s="24"/>
      <c r="BI80" s="24"/>
      <c r="BJ80" s="24"/>
      <c r="BK80" s="24"/>
      <c r="BL80" s="24"/>
      <c r="BM80" s="24"/>
      <c r="BN80" s="24"/>
      <c r="BO80" s="24"/>
    </row>
    <row r="81" spans="1:67" s="100" customFormat="1" x14ac:dyDescent="0.25">
      <c r="A81" s="24"/>
      <c r="B81" s="24"/>
      <c r="C81" s="24"/>
      <c r="D81" s="24"/>
      <c r="E81" s="24"/>
      <c r="F81" s="24"/>
      <c r="G81" s="24"/>
      <c r="H81" s="24"/>
      <c r="I81" s="24"/>
      <c r="J81" s="24"/>
      <c r="K81" s="24"/>
      <c r="L81" s="24"/>
      <c r="M81" s="24"/>
      <c r="N81" s="24"/>
      <c r="O81" s="24"/>
      <c r="P81" s="24"/>
      <c r="Q81" s="24"/>
      <c r="R81" s="24"/>
      <c r="S81" s="24"/>
      <c r="T81" s="24"/>
      <c r="U81" s="24"/>
      <c r="V81" s="24"/>
      <c r="W81" s="24"/>
      <c r="X81" s="24"/>
      <c r="Y81" s="24"/>
      <c r="Z81" s="24"/>
      <c r="AA81" s="24"/>
      <c r="AB81" s="24"/>
      <c r="AC81" s="24"/>
      <c r="AD81" s="24"/>
      <c r="AE81" s="24"/>
      <c r="AF81" s="24"/>
      <c r="AG81" s="24"/>
      <c r="AH81" s="24"/>
      <c r="AI81" s="24"/>
      <c r="AJ81" s="24"/>
      <c r="AK81" s="24"/>
      <c r="AL81" s="24"/>
      <c r="AM81" s="24"/>
      <c r="AN81" s="24"/>
      <c r="AO81" s="24"/>
      <c r="AP81" s="24"/>
      <c r="AQ81" s="24"/>
      <c r="AR81" s="24"/>
      <c r="AS81" s="24"/>
      <c r="AT81" s="24"/>
      <c r="AU81" s="24"/>
      <c r="AV81" s="24"/>
      <c r="AW81" s="24"/>
      <c r="AX81" s="24"/>
      <c r="AY81" s="24"/>
      <c r="AZ81" s="24"/>
      <c r="BA81" s="24"/>
      <c r="BB81" s="24"/>
      <c r="BC81" s="24"/>
      <c r="BD81" s="24"/>
      <c r="BE81" s="24"/>
      <c r="BF81" s="24"/>
      <c r="BG81" s="24"/>
      <c r="BH81" s="24"/>
      <c r="BI81" s="24"/>
      <c r="BJ81" s="24"/>
      <c r="BK81" s="24"/>
      <c r="BL81" s="24"/>
      <c r="BM81" s="24"/>
      <c r="BN81" s="24"/>
      <c r="BO81" s="24"/>
    </row>
    <row r="82" spans="1:67" s="100" customFormat="1" x14ac:dyDescent="0.25">
      <c r="A82" s="24"/>
      <c r="B82" s="24"/>
      <c r="C82" s="24"/>
      <c r="D82" s="24"/>
      <c r="E82" s="24"/>
      <c r="F82" s="24"/>
      <c r="G82" s="24"/>
      <c r="H82" s="24"/>
      <c r="I82" s="24"/>
      <c r="J82" s="24"/>
      <c r="K82" s="24"/>
      <c r="L82" s="24"/>
      <c r="M82" s="24"/>
      <c r="N82" s="24"/>
      <c r="O82" s="24"/>
      <c r="P82" s="24"/>
      <c r="Q82" s="24"/>
      <c r="R82" s="24"/>
      <c r="S82" s="24"/>
      <c r="T82" s="24"/>
      <c r="U82" s="24"/>
      <c r="V82" s="24"/>
      <c r="W82" s="24"/>
      <c r="X82" s="24"/>
      <c r="Y82" s="24"/>
      <c r="Z82" s="24"/>
      <c r="AA82" s="24"/>
      <c r="AB82" s="24"/>
      <c r="AC82" s="24"/>
      <c r="AD82" s="24"/>
      <c r="AE82" s="24"/>
      <c r="AF82" s="24"/>
      <c r="AG82" s="24"/>
      <c r="AH82" s="24"/>
      <c r="AI82" s="24"/>
      <c r="AJ82" s="24"/>
      <c r="AK82" s="24"/>
      <c r="AL82" s="24"/>
      <c r="AM82" s="24"/>
      <c r="AN82" s="24"/>
      <c r="AO82" s="24"/>
      <c r="AP82" s="24"/>
      <c r="AQ82" s="24"/>
      <c r="AR82" s="24"/>
      <c r="AS82" s="24"/>
      <c r="AT82" s="24"/>
      <c r="AU82" s="24"/>
      <c r="AV82" s="24"/>
      <c r="AW82" s="24"/>
      <c r="AX82" s="24"/>
      <c r="AY82" s="24"/>
      <c r="AZ82" s="24"/>
      <c r="BA82" s="24"/>
      <c r="BB82" s="24"/>
      <c r="BC82" s="24"/>
      <c r="BD82" s="24"/>
      <c r="BE82" s="24"/>
      <c r="BF82" s="24"/>
      <c r="BG82" s="24"/>
      <c r="BH82" s="24"/>
      <c r="BI82" s="24"/>
      <c r="BJ82" s="24"/>
      <c r="BK82" s="24"/>
      <c r="BL82" s="24"/>
      <c r="BM82" s="24"/>
      <c r="BN82" s="24"/>
      <c r="BO82" s="24"/>
    </row>
    <row r="83" spans="1:67" s="100" customFormat="1" x14ac:dyDescent="0.25">
      <c r="A83" s="24"/>
      <c r="B83" s="24"/>
      <c r="C83" s="24"/>
      <c r="D83" s="24"/>
      <c r="E83" s="24"/>
      <c r="F83" s="24"/>
      <c r="G83" s="24"/>
      <c r="H83" s="24"/>
      <c r="I83" s="24"/>
      <c r="J83" s="24"/>
      <c r="K83" s="24"/>
      <c r="L83" s="24"/>
      <c r="M83" s="24"/>
      <c r="N83" s="24"/>
      <c r="O83" s="24"/>
      <c r="P83" s="24"/>
      <c r="Q83" s="24"/>
      <c r="R83" s="24"/>
      <c r="S83" s="24"/>
      <c r="T83" s="24"/>
      <c r="U83" s="24"/>
      <c r="V83" s="24"/>
      <c r="W83" s="24"/>
      <c r="X83" s="24"/>
      <c r="Y83" s="24"/>
      <c r="Z83" s="24"/>
      <c r="AA83" s="24"/>
      <c r="AB83" s="24"/>
      <c r="AC83" s="24"/>
      <c r="AD83" s="24"/>
      <c r="AE83" s="24"/>
      <c r="AF83" s="24"/>
      <c r="AG83" s="24"/>
      <c r="AH83" s="24"/>
      <c r="AI83" s="24"/>
      <c r="AJ83" s="24"/>
      <c r="AK83" s="24"/>
      <c r="AL83" s="24"/>
      <c r="AM83" s="24"/>
      <c r="AN83" s="24"/>
      <c r="AO83" s="24"/>
      <c r="AP83" s="24"/>
      <c r="AQ83" s="24"/>
      <c r="AR83" s="24"/>
      <c r="AS83" s="24"/>
      <c r="AT83" s="24"/>
      <c r="AU83" s="24"/>
      <c r="AV83" s="24"/>
      <c r="AW83" s="24"/>
      <c r="AX83" s="24"/>
      <c r="AY83" s="24"/>
      <c r="AZ83" s="24"/>
      <c r="BA83" s="24"/>
      <c r="BB83" s="24"/>
      <c r="BC83" s="24"/>
      <c r="BD83" s="24"/>
      <c r="BE83" s="24"/>
      <c r="BF83" s="24"/>
      <c r="BG83" s="24"/>
      <c r="BH83" s="24"/>
      <c r="BI83" s="24"/>
      <c r="BJ83" s="24"/>
      <c r="BK83" s="24"/>
      <c r="BL83" s="24"/>
      <c r="BM83" s="24"/>
      <c r="BN83" s="24"/>
      <c r="BO83" s="24"/>
    </row>
    <row r="84" spans="1:67" s="100" customFormat="1" x14ac:dyDescent="0.25">
      <c r="A84" s="24"/>
      <c r="B84" s="24"/>
      <c r="C84" s="24"/>
      <c r="D84" s="24"/>
      <c r="E84" s="24"/>
      <c r="F84" s="24"/>
      <c r="G84" s="24"/>
      <c r="H84" s="24"/>
      <c r="I84" s="24"/>
      <c r="J84" s="24"/>
      <c r="K84" s="24"/>
      <c r="L84" s="24"/>
      <c r="M84" s="24"/>
      <c r="N84" s="24"/>
      <c r="O84" s="24"/>
      <c r="P84" s="24"/>
      <c r="Q84" s="24"/>
      <c r="R84" s="24"/>
      <c r="S84" s="24"/>
      <c r="T84" s="24"/>
      <c r="U84" s="24"/>
      <c r="V84" s="24"/>
      <c r="W84" s="24"/>
      <c r="X84" s="24"/>
      <c r="Y84" s="24"/>
      <c r="Z84" s="24"/>
      <c r="AA84" s="24"/>
      <c r="AB84" s="24"/>
      <c r="AC84" s="24"/>
      <c r="AD84" s="24"/>
      <c r="AE84" s="24"/>
      <c r="AF84" s="24"/>
      <c r="AG84" s="24"/>
      <c r="AH84" s="24"/>
      <c r="AI84" s="24"/>
      <c r="AJ84" s="24"/>
      <c r="AK84" s="24"/>
      <c r="AL84" s="24"/>
      <c r="AM84" s="24"/>
      <c r="AN84" s="24"/>
      <c r="AO84" s="24"/>
      <c r="AP84" s="24"/>
      <c r="AQ84" s="24"/>
      <c r="AR84" s="24"/>
      <c r="AS84" s="24"/>
      <c r="AT84" s="24"/>
      <c r="AU84" s="24"/>
      <c r="AV84" s="24"/>
      <c r="AW84" s="24"/>
      <c r="AX84" s="24"/>
      <c r="AY84" s="24"/>
      <c r="AZ84" s="24"/>
      <c r="BA84" s="24"/>
      <c r="BB84" s="24"/>
      <c r="BC84" s="24"/>
      <c r="BD84" s="24"/>
      <c r="BE84" s="24"/>
      <c r="BF84" s="24"/>
      <c r="BG84" s="24"/>
      <c r="BH84" s="24"/>
      <c r="BI84" s="24"/>
      <c r="BJ84" s="24"/>
      <c r="BK84" s="24"/>
      <c r="BL84" s="24"/>
      <c r="BM84" s="24"/>
      <c r="BN84" s="24"/>
      <c r="BO84" s="24"/>
    </row>
    <row r="85" spans="1:67" s="100" customFormat="1" x14ac:dyDescent="0.25">
      <c r="A85" s="24"/>
      <c r="B85" s="24"/>
      <c r="C85" s="24"/>
      <c r="D85" s="24"/>
      <c r="E85" s="24"/>
      <c r="F85" s="24"/>
      <c r="G85" s="24"/>
      <c r="H85" s="24"/>
      <c r="I85" s="24"/>
      <c r="J85" s="24"/>
      <c r="K85" s="24"/>
      <c r="L85" s="24"/>
      <c r="M85" s="24"/>
      <c r="N85" s="24"/>
      <c r="O85" s="24"/>
      <c r="P85" s="24"/>
      <c r="Q85" s="24"/>
      <c r="R85" s="24"/>
      <c r="S85" s="24"/>
      <c r="T85" s="24"/>
      <c r="U85" s="24"/>
      <c r="V85" s="24"/>
      <c r="W85" s="24"/>
      <c r="X85" s="24"/>
      <c r="Y85" s="24"/>
      <c r="Z85" s="24"/>
      <c r="AA85" s="24"/>
      <c r="AB85" s="24"/>
      <c r="AC85" s="24"/>
      <c r="AD85" s="24"/>
      <c r="AE85" s="24"/>
      <c r="AF85" s="24"/>
      <c r="AG85" s="24"/>
      <c r="AH85" s="24"/>
      <c r="AI85" s="24"/>
      <c r="AJ85" s="24"/>
      <c r="AK85" s="24"/>
      <c r="AL85" s="24"/>
      <c r="AM85" s="24"/>
      <c r="AN85" s="24"/>
      <c r="AO85" s="24"/>
      <c r="AP85" s="24"/>
      <c r="AQ85" s="24"/>
      <c r="AR85" s="24"/>
      <c r="AS85" s="24"/>
      <c r="AT85" s="24"/>
      <c r="AU85" s="24"/>
      <c r="AV85" s="24"/>
      <c r="AW85" s="24"/>
      <c r="AX85" s="24"/>
      <c r="AY85" s="24"/>
      <c r="AZ85" s="24"/>
      <c r="BA85" s="24"/>
      <c r="BB85" s="24"/>
      <c r="BC85" s="24"/>
      <c r="BD85" s="24"/>
      <c r="BE85" s="24"/>
      <c r="BF85" s="24"/>
      <c r="BG85" s="24"/>
      <c r="BH85" s="24"/>
      <c r="BI85" s="24"/>
      <c r="BJ85" s="24"/>
      <c r="BK85" s="24"/>
      <c r="BL85" s="24"/>
      <c r="BM85" s="24"/>
      <c r="BN85" s="24"/>
      <c r="BO85" s="24"/>
    </row>
    <row r="86" spans="1:67" s="100" customFormat="1" x14ac:dyDescent="0.25">
      <c r="A86" s="24"/>
      <c r="B86" s="24"/>
      <c r="C86" s="24"/>
      <c r="D86" s="24"/>
      <c r="E86" s="24"/>
      <c r="F86" s="24"/>
      <c r="G86" s="24"/>
      <c r="H86" s="24"/>
      <c r="I86" s="24"/>
      <c r="J86" s="24"/>
      <c r="K86" s="24"/>
      <c r="L86" s="24"/>
      <c r="M86" s="24"/>
      <c r="N86" s="24"/>
      <c r="O86" s="24"/>
      <c r="P86" s="24"/>
      <c r="Q86" s="24"/>
      <c r="R86" s="24"/>
      <c r="S86" s="24"/>
      <c r="T86" s="24"/>
      <c r="U86" s="24"/>
      <c r="V86" s="24"/>
      <c r="W86" s="24"/>
      <c r="X86" s="24"/>
      <c r="Y86" s="24"/>
      <c r="Z86" s="24"/>
      <c r="AA86" s="24"/>
      <c r="AB86" s="24"/>
      <c r="AC86" s="24"/>
      <c r="AD86" s="24"/>
      <c r="AE86" s="24"/>
      <c r="AF86" s="24"/>
      <c r="AG86" s="24"/>
      <c r="AH86" s="24"/>
      <c r="AI86" s="24"/>
      <c r="AJ86" s="24"/>
      <c r="AK86" s="24"/>
      <c r="AL86" s="24"/>
      <c r="AM86" s="24"/>
      <c r="AN86" s="24"/>
      <c r="AO86" s="24"/>
      <c r="AP86" s="24"/>
      <c r="AQ86" s="24"/>
      <c r="AR86" s="24"/>
      <c r="AS86" s="24"/>
      <c r="AT86" s="24"/>
      <c r="AU86" s="24"/>
      <c r="AV86" s="24"/>
      <c r="AW86" s="24"/>
      <c r="AX86" s="24"/>
      <c r="AY86" s="24"/>
      <c r="AZ86" s="24"/>
      <c r="BA86" s="24"/>
      <c r="BB86" s="24"/>
      <c r="BC86" s="24"/>
      <c r="BD86" s="24"/>
      <c r="BE86" s="24"/>
      <c r="BF86" s="24"/>
      <c r="BG86" s="24"/>
      <c r="BH86" s="24"/>
      <c r="BI86" s="24"/>
      <c r="BJ86" s="24"/>
      <c r="BK86" s="24"/>
      <c r="BL86" s="24"/>
      <c r="BM86" s="24"/>
      <c r="BN86" s="24"/>
      <c r="BO86" s="24"/>
    </row>
    <row r="87" spans="1:67" s="100" customFormat="1" x14ac:dyDescent="0.25">
      <c r="A87" s="24"/>
      <c r="B87" s="24"/>
      <c r="C87" s="24"/>
      <c r="D87" s="24"/>
      <c r="E87" s="24"/>
      <c r="F87" s="24"/>
      <c r="G87" s="24"/>
      <c r="H87" s="24"/>
      <c r="I87" s="24"/>
      <c r="J87" s="24"/>
      <c r="K87" s="24"/>
      <c r="L87" s="24"/>
      <c r="M87" s="24"/>
      <c r="N87" s="24"/>
      <c r="O87" s="24"/>
      <c r="P87" s="24"/>
      <c r="Q87" s="24"/>
      <c r="R87" s="24"/>
      <c r="S87" s="24"/>
      <c r="T87" s="24"/>
      <c r="U87" s="24"/>
      <c r="V87" s="24"/>
      <c r="W87" s="24"/>
      <c r="X87" s="24"/>
      <c r="Y87" s="24"/>
      <c r="Z87" s="24"/>
      <c r="AA87" s="24"/>
      <c r="AB87" s="24"/>
      <c r="AC87" s="24"/>
      <c r="AD87" s="24"/>
      <c r="AE87" s="24"/>
      <c r="AF87" s="24"/>
      <c r="AG87" s="24"/>
      <c r="AH87" s="24"/>
      <c r="AI87" s="24"/>
      <c r="AJ87" s="24"/>
      <c r="AK87" s="24"/>
      <c r="AL87" s="24"/>
      <c r="AM87" s="24"/>
      <c r="AN87" s="24"/>
      <c r="AO87" s="24"/>
      <c r="AP87" s="24"/>
      <c r="AQ87" s="24"/>
      <c r="AR87" s="24"/>
      <c r="AS87" s="24"/>
      <c r="AT87" s="24"/>
      <c r="AU87" s="24"/>
      <c r="AV87" s="24"/>
      <c r="AW87" s="24"/>
      <c r="AX87" s="24"/>
      <c r="AY87" s="24"/>
      <c r="AZ87" s="24"/>
      <c r="BA87" s="24"/>
      <c r="BB87" s="24"/>
      <c r="BC87" s="24"/>
      <c r="BD87" s="24"/>
      <c r="BE87" s="24"/>
      <c r="BF87" s="24"/>
      <c r="BG87" s="24"/>
      <c r="BH87" s="24"/>
      <c r="BI87" s="24"/>
      <c r="BJ87" s="24"/>
      <c r="BK87" s="24"/>
      <c r="BL87" s="24"/>
      <c r="BM87" s="24"/>
      <c r="BN87" s="24"/>
      <c r="BO87" s="24"/>
    </row>
    <row r="88" spans="1:67" s="100" customFormat="1" x14ac:dyDescent="0.25">
      <c r="A88" s="24"/>
      <c r="B88" s="24"/>
      <c r="C88" s="24"/>
      <c r="D88" s="24"/>
      <c r="E88" s="24"/>
      <c r="F88" s="24"/>
      <c r="G88" s="24"/>
      <c r="H88" s="24"/>
      <c r="I88" s="24"/>
      <c r="J88" s="24"/>
      <c r="K88" s="24"/>
      <c r="L88" s="24"/>
      <c r="M88" s="24"/>
      <c r="N88" s="24"/>
      <c r="O88" s="24"/>
      <c r="P88" s="24"/>
      <c r="Q88" s="24"/>
      <c r="R88" s="24"/>
      <c r="S88" s="24"/>
      <c r="T88" s="24"/>
      <c r="U88" s="24"/>
      <c r="V88" s="24"/>
      <c r="W88" s="24"/>
      <c r="X88" s="24"/>
      <c r="Y88" s="24"/>
      <c r="Z88" s="24"/>
      <c r="AA88" s="24"/>
      <c r="AB88" s="24"/>
      <c r="AC88" s="24"/>
      <c r="AD88" s="24"/>
      <c r="AE88" s="24"/>
      <c r="AF88" s="24"/>
      <c r="AG88" s="24"/>
      <c r="AH88" s="24"/>
      <c r="AI88" s="24"/>
      <c r="AJ88" s="24"/>
      <c r="AK88" s="24"/>
      <c r="AL88" s="24"/>
      <c r="AM88" s="24"/>
      <c r="AN88" s="24"/>
      <c r="AO88" s="24"/>
      <c r="AP88" s="24"/>
      <c r="AQ88" s="24"/>
      <c r="AR88" s="24"/>
      <c r="AS88" s="24"/>
      <c r="AT88" s="24"/>
      <c r="AU88" s="24"/>
      <c r="AV88" s="24"/>
      <c r="AW88" s="24"/>
      <c r="AX88" s="24"/>
      <c r="AY88" s="24"/>
      <c r="AZ88" s="24"/>
      <c r="BA88" s="24"/>
      <c r="BB88" s="24"/>
      <c r="BC88" s="24"/>
      <c r="BD88" s="24"/>
      <c r="BE88" s="24"/>
      <c r="BF88" s="24"/>
      <c r="BG88" s="24"/>
      <c r="BH88" s="24"/>
      <c r="BI88" s="24"/>
      <c r="BJ88" s="24"/>
      <c r="BK88" s="24"/>
      <c r="BL88" s="24"/>
      <c r="BM88" s="24"/>
      <c r="BN88" s="24"/>
      <c r="BO88" s="24"/>
    </row>
    <row r="89" spans="1:67" s="100" customFormat="1" x14ac:dyDescent="0.25">
      <c r="A89" s="24"/>
      <c r="B89" s="24"/>
      <c r="C89" s="24"/>
      <c r="D89" s="24"/>
      <c r="E89" s="24"/>
      <c r="F89" s="24"/>
      <c r="G89" s="24"/>
      <c r="H89" s="24"/>
      <c r="I89" s="24"/>
      <c r="J89" s="24"/>
      <c r="K89" s="24"/>
      <c r="L89" s="24"/>
      <c r="M89" s="24"/>
      <c r="N89" s="24"/>
      <c r="O89" s="24"/>
      <c r="P89" s="24"/>
      <c r="Q89" s="24"/>
      <c r="R89" s="24"/>
      <c r="S89" s="24"/>
      <c r="T89" s="24"/>
      <c r="U89" s="24"/>
      <c r="V89" s="24"/>
      <c r="W89" s="24"/>
      <c r="X89" s="24"/>
      <c r="Y89" s="24"/>
      <c r="Z89" s="24"/>
      <c r="AA89" s="24"/>
      <c r="AB89" s="24"/>
      <c r="AC89" s="24"/>
      <c r="AD89" s="24"/>
      <c r="AE89" s="24"/>
      <c r="AF89" s="24"/>
      <c r="AG89" s="24"/>
      <c r="AH89" s="24"/>
      <c r="AI89" s="24"/>
      <c r="AJ89" s="24"/>
      <c r="AK89" s="24"/>
      <c r="AL89" s="24"/>
      <c r="AM89" s="24"/>
      <c r="AN89" s="24"/>
      <c r="AO89" s="24"/>
      <c r="AP89" s="24"/>
      <c r="AQ89" s="24"/>
      <c r="AR89" s="24"/>
      <c r="AS89" s="24"/>
      <c r="AT89" s="24"/>
      <c r="AU89" s="24"/>
      <c r="AV89" s="24"/>
      <c r="AW89" s="24"/>
      <c r="AX89" s="24"/>
      <c r="AY89" s="24"/>
      <c r="AZ89" s="24"/>
      <c r="BA89" s="24"/>
      <c r="BB89" s="24"/>
      <c r="BC89" s="24"/>
      <c r="BD89" s="24"/>
      <c r="BE89" s="24"/>
      <c r="BF89" s="24"/>
      <c r="BG89" s="24"/>
      <c r="BH89" s="24"/>
      <c r="BI89" s="24"/>
      <c r="BJ89" s="24"/>
      <c r="BK89" s="24"/>
      <c r="BL89" s="24"/>
      <c r="BM89" s="24"/>
      <c r="BN89" s="24"/>
      <c r="BO89" s="24"/>
    </row>
    <row r="90" spans="1:67" s="100" customFormat="1" x14ac:dyDescent="0.25">
      <c r="A90" s="24"/>
      <c r="B90" s="24"/>
      <c r="C90" s="24"/>
      <c r="D90" s="24"/>
      <c r="E90" s="24"/>
      <c r="F90" s="24"/>
      <c r="G90" s="24"/>
      <c r="H90" s="24"/>
      <c r="I90" s="24"/>
      <c r="J90" s="24"/>
      <c r="K90" s="24"/>
      <c r="L90" s="24"/>
      <c r="M90" s="24"/>
      <c r="N90" s="24"/>
      <c r="O90" s="24"/>
      <c r="P90" s="24"/>
      <c r="Q90" s="24"/>
      <c r="R90" s="24"/>
      <c r="S90" s="24"/>
      <c r="T90" s="24"/>
      <c r="U90" s="24"/>
      <c r="V90" s="24"/>
      <c r="W90" s="24"/>
      <c r="X90" s="24"/>
      <c r="Y90" s="24"/>
      <c r="Z90" s="24"/>
      <c r="AA90" s="24"/>
      <c r="AB90" s="24"/>
      <c r="AC90" s="24"/>
      <c r="AD90" s="24"/>
      <c r="AE90" s="24"/>
      <c r="AF90" s="24"/>
      <c r="AG90" s="24"/>
      <c r="AH90" s="24"/>
      <c r="AI90" s="24"/>
      <c r="AJ90" s="24"/>
      <c r="AK90" s="24"/>
      <c r="AL90" s="24"/>
      <c r="AM90" s="24"/>
      <c r="AN90" s="24"/>
      <c r="AO90" s="24"/>
      <c r="AP90" s="24"/>
      <c r="AQ90" s="24"/>
      <c r="AR90" s="24"/>
      <c r="AS90" s="24"/>
      <c r="AT90" s="24"/>
      <c r="AU90" s="24"/>
      <c r="AV90" s="24"/>
      <c r="AW90" s="24"/>
      <c r="AX90" s="24"/>
      <c r="AY90" s="24"/>
      <c r="AZ90" s="24"/>
      <c r="BA90" s="24"/>
      <c r="BB90" s="24"/>
      <c r="BC90" s="24"/>
      <c r="BD90" s="24"/>
      <c r="BE90" s="24"/>
      <c r="BF90" s="24"/>
      <c r="BG90" s="24"/>
      <c r="BH90" s="24"/>
      <c r="BI90" s="24"/>
      <c r="BJ90" s="24"/>
      <c r="BK90" s="24"/>
      <c r="BL90" s="24"/>
      <c r="BM90" s="24"/>
      <c r="BN90" s="24"/>
      <c r="BO90" s="24"/>
    </row>
    <row r="91" spans="1:67" s="100" customFormat="1" x14ac:dyDescent="0.25">
      <c r="A91" s="24"/>
      <c r="B91" s="24"/>
      <c r="C91" s="24"/>
      <c r="D91" s="24"/>
      <c r="E91" s="24"/>
      <c r="F91" s="24"/>
      <c r="G91" s="24"/>
      <c r="H91" s="24"/>
      <c r="I91" s="24"/>
      <c r="J91" s="24"/>
      <c r="K91" s="24"/>
      <c r="L91" s="24"/>
      <c r="M91" s="24"/>
      <c r="N91" s="24"/>
      <c r="O91" s="24"/>
      <c r="P91" s="24"/>
      <c r="Q91" s="24"/>
      <c r="R91" s="24"/>
      <c r="S91" s="24"/>
      <c r="T91" s="24"/>
      <c r="U91" s="24"/>
      <c r="V91" s="24"/>
      <c r="W91" s="24"/>
      <c r="X91" s="24"/>
      <c r="Y91" s="24"/>
      <c r="Z91" s="24"/>
      <c r="AA91" s="24"/>
      <c r="AB91" s="24"/>
      <c r="AC91" s="24"/>
      <c r="AD91" s="24"/>
      <c r="AE91" s="24"/>
      <c r="AF91" s="24"/>
      <c r="AG91" s="24"/>
      <c r="AH91" s="24"/>
      <c r="AI91" s="24"/>
      <c r="AJ91" s="24"/>
      <c r="AK91" s="24"/>
      <c r="AL91" s="24"/>
      <c r="AM91" s="24"/>
      <c r="AN91" s="24"/>
      <c r="AO91" s="24"/>
      <c r="AP91" s="24"/>
      <c r="AQ91" s="24"/>
      <c r="AR91" s="24"/>
      <c r="AS91" s="24"/>
      <c r="AT91" s="24"/>
      <c r="AU91" s="24"/>
      <c r="AV91" s="24"/>
      <c r="AW91" s="24"/>
      <c r="AX91" s="24"/>
      <c r="AY91" s="24"/>
      <c r="AZ91" s="24"/>
      <c r="BA91" s="24"/>
      <c r="BB91" s="24"/>
      <c r="BC91" s="24"/>
      <c r="BD91" s="24"/>
      <c r="BE91" s="24"/>
      <c r="BF91" s="24"/>
      <c r="BG91" s="24"/>
      <c r="BH91" s="24"/>
      <c r="BI91" s="24"/>
      <c r="BJ91" s="24"/>
      <c r="BK91" s="24"/>
      <c r="BL91" s="24"/>
      <c r="BM91" s="24"/>
      <c r="BN91" s="24"/>
      <c r="BO91" s="24"/>
    </row>
    <row r="92" spans="1:67" s="100" customFormat="1" x14ac:dyDescent="0.25">
      <c r="A92" s="24"/>
      <c r="B92" s="24"/>
      <c r="C92" s="24"/>
      <c r="D92" s="24"/>
      <c r="E92" s="24"/>
      <c r="F92" s="24"/>
      <c r="G92" s="24"/>
      <c r="H92" s="24"/>
      <c r="I92" s="24"/>
      <c r="J92" s="24"/>
      <c r="K92" s="24"/>
      <c r="L92" s="24"/>
      <c r="M92" s="24"/>
      <c r="N92" s="24"/>
      <c r="O92" s="24"/>
      <c r="P92" s="24"/>
      <c r="Q92" s="24"/>
      <c r="R92" s="24"/>
      <c r="S92" s="24"/>
      <c r="T92" s="24"/>
      <c r="U92" s="24"/>
      <c r="V92" s="24"/>
      <c r="W92" s="24"/>
      <c r="X92" s="24"/>
      <c r="Y92" s="24"/>
      <c r="Z92" s="24"/>
      <c r="AA92" s="24"/>
      <c r="AB92" s="24"/>
      <c r="AC92" s="24"/>
      <c r="AD92" s="24"/>
      <c r="AE92" s="24"/>
      <c r="AF92" s="24"/>
      <c r="AG92" s="24"/>
      <c r="AH92" s="24"/>
      <c r="AI92" s="24"/>
      <c r="AJ92" s="24"/>
      <c r="AK92" s="24"/>
      <c r="AL92" s="24"/>
      <c r="AM92" s="24"/>
      <c r="AN92" s="24"/>
      <c r="AO92" s="24"/>
      <c r="AP92" s="24"/>
      <c r="AQ92" s="24"/>
      <c r="AR92" s="24"/>
      <c r="AS92" s="24"/>
      <c r="AT92" s="24"/>
      <c r="AU92" s="24"/>
      <c r="AV92" s="24"/>
      <c r="AW92" s="24"/>
      <c r="AX92" s="24"/>
      <c r="AY92" s="24"/>
      <c r="AZ92" s="24"/>
      <c r="BA92" s="24"/>
      <c r="BB92" s="24"/>
      <c r="BC92" s="24"/>
      <c r="BD92" s="24"/>
      <c r="BE92" s="24"/>
      <c r="BF92" s="24"/>
      <c r="BG92" s="24"/>
      <c r="BH92" s="24"/>
      <c r="BI92" s="24"/>
      <c r="BJ92" s="24"/>
      <c r="BK92" s="24"/>
      <c r="BL92" s="24"/>
      <c r="BM92" s="24"/>
      <c r="BN92" s="24"/>
      <c r="BO92" s="24"/>
    </row>
    <row r="93" spans="1:67" s="100" customFormat="1" x14ac:dyDescent="0.25">
      <c r="A93" s="24"/>
      <c r="B93" s="24"/>
      <c r="C93" s="24"/>
      <c r="D93" s="24"/>
      <c r="E93" s="24"/>
      <c r="F93" s="24"/>
      <c r="G93" s="24"/>
      <c r="H93" s="24"/>
      <c r="I93" s="24"/>
      <c r="J93" s="24"/>
      <c r="K93" s="24"/>
      <c r="L93" s="24"/>
      <c r="M93" s="24"/>
      <c r="N93" s="24"/>
      <c r="O93" s="24"/>
      <c r="P93" s="24"/>
      <c r="Q93" s="24"/>
      <c r="R93" s="24"/>
      <c r="S93" s="24"/>
      <c r="T93" s="24"/>
      <c r="U93" s="24"/>
      <c r="V93" s="24"/>
      <c r="W93" s="24"/>
      <c r="X93" s="24"/>
      <c r="Y93" s="24"/>
      <c r="Z93" s="24"/>
      <c r="AA93" s="24"/>
      <c r="AB93" s="24"/>
      <c r="AC93" s="24"/>
      <c r="AD93" s="24"/>
      <c r="AE93" s="24"/>
      <c r="AF93" s="24"/>
      <c r="AG93" s="24"/>
      <c r="AH93" s="24"/>
      <c r="AI93" s="24"/>
      <c r="AJ93" s="24"/>
      <c r="AK93" s="24"/>
      <c r="AL93" s="24"/>
      <c r="AM93" s="24"/>
      <c r="AN93" s="24"/>
      <c r="AO93" s="24"/>
      <c r="AP93" s="24"/>
      <c r="AQ93" s="24"/>
      <c r="AR93" s="24"/>
      <c r="AS93" s="24"/>
      <c r="AT93" s="24"/>
      <c r="AU93" s="24"/>
      <c r="AV93" s="24"/>
      <c r="AW93" s="24"/>
      <c r="AX93" s="24"/>
      <c r="AY93" s="24"/>
      <c r="AZ93" s="24"/>
      <c r="BA93" s="24"/>
      <c r="BB93" s="24"/>
      <c r="BC93" s="24"/>
      <c r="BD93" s="24"/>
      <c r="BE93" s="24"/>
      <c r="BF93" s="24"/>
      <c r="BG93" s="24"/>
      <c r="BH93" s="24"/>
      <c r="BI93" s="24"/>
      <c r="BJ93" s="24"/>
      <c r="BK93" s="24"/>
      <c r="BL93" s="24"/>
      <c r="BM93" s="24"/>
      <c r="BN93" s="24"/>
      <c r="BO93" s="24"/>
    </row>
    <row r="94" spans="1:67" s="100" customFormat="1" x14ac:dyDescent="0.25">
      <c r="A94" s="24"/>
      <c r="B94" s="24"/>
      <c r="C94" s="24"/>
      <c r="D94" s="24"/>
      <c r="E94" s="24"/>
      <c r="F94" s="24"/>
      <c r="G94" s="24"/>
      <c r="H94" s="24"/>
      <c r="I94" s="24"/>
      <c r="J94" s="24"/>
      <c r="K94" s="24"/>
      <c r="L94" s="24"/>
      <c r="M94" s="24"/>
      <c r="N94" s="24"/>
      <c r="O94" s="24"/>
      <c r="P94" s="24"/>
      <c r="Q94" s="24"/>
      <c r="R94" s="24"/>
      <c r="S94" s="24"/>
      <c r="T94" s="24"/>
      <c r="U94" s="24"/>
      <c r="V94" s="24"/>
      <c r="W94" s="24"/>
      <c r="X94" s="24"/>
      <c r="Y94" s="24"/>
      <c r="Z94" s="24"/>
      <c r="AA94" s="24"/>
      <c r="AB94" s="24"/>
      <c r="AC94" s="24"/>
      <c r="AD94" s="24"/>
      <c r="AE94" s="24"/>
      <c r="AF94" s="24"/>
      <c r="AG94" s="24"/>
      <c r="AH94" s="24"/>
      <c r="AI94" s="24"/>
      <c r="AJ94" s="24"/>
      <c r="AK94" s="24"/>
      <c r="AL94" s="24"/>
      <c r="AM94" s="24"/>
      <c r="AN94" s="24"/>
      <c r="AO94" s="24"/>
      <c r="AP94" s="24"/>
      <c r="AQ94" s="24"/>
      <c r="AR94" s="24"/>
      <c r="AS94" s="24"/>
      <c r="AT94" s="24"/>
      <c r="AU94" s="24"/>
      <c r="AV94" s="24"/>
      <c r="AW94" s="24"/>
      <c r="AX94" s="24"/>
      <c r="AY94" s="24"/>
      <c r="AZ94" s="24"/>
      <c r="BA94" s="24"/>
      <c r="BB94" s="24"/>
      <c r="BC94" s="24"/>
      <c r="BD94" s="24"/>
      <c r="BE94" s="24"/>
      <c r="BF94" s="24"/>
      <c r="BG94" s="24"/>
      <c r="BH94" s="24"/>
      <c r="BI94" s="24"/>
      <c r="BJ94" s="24"/>
      <c r="BK94" s="24"/>
      <c r="BL94" s="24"/>
      <c r="BM94" s="24"/>
      <c r="BN94" s="24"/>
      <c r="BO94" s="24"/>
    </row>
    <row r="95" spans="1:67" s="100" customFormat="1" x14ac:dyDescent="0.25">
      <c r="A95" s="24"/>
      <c r="B95" s="24"/>
      <c r="C95" s="24"/>
      <c r="D95" s="24"/>
      <c r="E95" s="24"/>
      <c r="F95" s="24"/>
      <c r="G95" s="24"/>
      <c r="H95" s="24"/>
      <c r="I95" s="24"/>
      <c r="J95" s="24"/>
      <c r="K95" s="24"/>
      <c r="L95" s="24"/>
      <c r="M95" s="24"/>
      <c r="N95" s="24"/>
      <c r="O95" s="24"/>
      <c r="P95" s="24"/>
      <c r="Q95" s="24"/>
      <c r="R95" s="24"/>
      <c r="S95" s="24"/>
      <c r="T95" s="24"/>
      <c r="U95" s="24"/>
      <c r="V95" s="24"/>
      <c r="W95" s="24"/>
      <c r="X95" s="24"/>
      <c r="Y95" s="24"/>
      <c r="Z95" s="24"/>
      <c r="AA95" s="24"/>
      <c r="AB95" s="24"/>
      <c r="AC95" s="24"/>
      <c r="AD95" s="24"/>
      <c r="AE95" s="24"/>
      <c r="AF95" s="24"/>
      <c r="AG95" s="24"/>
      <c r="AH95" s="24"/>
      <c r="AI95" s="24"/>
      <c r="AJ95" s="24"/>
      <c r="AK95" s="24"/>
      <c r="AL95" s="24"/>
      <c r="AM95" s="24"/>
      <c r="AN95" s="24"/>
      <c r="AO95" s="24"/>
      <c r="AP95" s="24"/>
      <c r="AQ95" s="24"/>
      <c r="AR95" s="24"/>
      <c r="AS95" s="24"/>
      <c r="AT95" s="24"/>
      <c r="AU95" s="24"/>
      <c r="AV95" s="24"/>
      <c r="AW95" s="24"/>
      <c r="AX95" s="24"/>
      <c r="AY95" s="24"/>
      <c r="AZ95" s="24"/>
      <c r="BA95" s="24"/>
      <c r="BB95" s="24"/>
      <c r="BC95" s="24"/>
      <c r="BD95" s="24"/>
      <c r="BE95" s="24"/>
      <c r="BF95" s="24"/>
      <c r="BG95" s="24"/>
      <c r="BH95" s="24"/>
      <c r="BI95" s="24"/>
      <c r="BJ95" s="24"/>
      <c r="BK95" s="24"/>
      <c r="BL95" s="24"/>
      <c r="BM95" s="24"/>
      <c r="BN95" s="24"/>
      <c r="BO95" s="24"/>
    </row>
    <row r="96" spans="1:67" s="100" customFormat="1" x14ac:dyDescent="0.25">
      <c r="A96" s="24"/>
      <c r="B96" s="24"/>
      <c r="C96" s="24"/>
      <c r="D96" s="24"/>
      <c r="E96" s="24"/>
      <c r="F96" s="24"/>
      <c r="G96" s="24"/>
      <c r="H96" s="24"/>
      <c r="I96" s="24"/>
      <c r="J96" s="24"/>
      <c r="K96" s="24"/>
      <c r="L96" s="24"/>
      <c r="M96" s="24"/>
      <c r="N96" s="24"/>
      <c r="O96" s="24"/>
      <c r="P96" s="24"/>
      <c r="Q96" s="24"/>
      <c r="R96" s="24"/>
      <c r="S96" s="24"/>
      <c r="T96" s="24"/>
      <c r="U96" s="24"/>
      <c r="V96" s="24"/>
      <c r="W96" s="24"/>
      <c r="X96" s="24"/>
      <c r="Y96" s="24"/>
      <c r="Z96" s="24"/>
      <c r="AA96" s="24"/>
      <c r="AB96" s="24"/>
      <c r="AC96" s="24"/>
      <c r="AD96" s="24"/>
      <c r="AE96" s="24"/>
      <c r="AF96" s="24"/>
      <c r="AG96" s="24"/>
      <c r="AH96" s="24"/>
      <c r="AI96" s="24"/>
      <c r="AJ96" s="24"/>
      <c r="AK96" s="24"/>
      <c r="AL96" s="24"/>
      <c r="AM96" s="24"/>
      <c r="AN96" s="24"/>
      <c r="AO96" s="24"/>
      <c r="AP96" s="24"/>
      <c r="AQ96" s="24"/>
      <c r="AR96" s="24"/>
      <c r="AS96" s="24"/>
      <c r="AT96" s="24"/>
      <c r="AU96" s="24"/>
      <c r="AV96" s="24"/>
      <c r="AW96" s="24"/>
      <c r="AX96" s="24"/>
      <c r="AY96" s="24"/>
      <c r="AZ96" s="24"/>
      <c r="BA96" s="24"/>
      <c r="BB96" s="24"/>
      <c r="BC96" s="24"/>
      <c r="BD96" s="24"/>
      <c r="BE96" s="24"/>
      <c r="BF96" s="24"/>
      <c r="BG96" s="24"/>
      <c r="BH96" s="24"/>
      <c r="BI96" s="24"/>
      <c r="BJ96" s="24"/>
      <c r="BK96" s="24"/>
      <c r="BL96" s="24"/>
      <c r="BM96" s="24"/>
      <c r="BN96" s="24"/>
      <c r="BO96" s="24"/>
    </row>
    <row r="97" spans="1:67" s="100" customFormat="1" x14ac:dyDescent="0.25">
      <c r="A97" s="24"/>
      <c r="B97" s="24"/>
      <c r="C97" s="24"/>
      <c r="D97" s="24"/>
      <c r="E97" s="24"/>
      <c r="F97" s="24"/>
      <c r="G97" s="24"/>
      <c r="H97" s="24"/>
      <c r="I97" s="24"/>
      <c r="J97" s="24"/>
      <c r="K97" s="24"/>
      <c r="L97" s="24"/>
      <c r="M97" s="24"/>
      <c r="N97" s="24"/>
      <c r="O97" s="24"/>
      <c r="P97" s="24"/>
      <c r="Q97" s="24"/>
      <c r="R97" s="24"/>
      <c r="S97" s="24"/>
      <c r="T97" s="24"/>
      <c r="U97" s="24"/>
      <c r="V97" s="24"/>
      <c r="W97" s="24"/>
      <c r="X97" s="24"/>
      <c r="Y97" s="24"/>
      <c r="Z97" s="24"/>
      <c r="AA97" s="24"/>
      <c r="AB97" s="24"/>
      <c r="AC97" s="24"/>
      <c r="AD97" s="24"/>
      <c r="AE97" s="24"/>
      <c r="AF97" s="24"/>
      <c r="AG97" s="24"/>
      <c r="AH97" s="24"/>
      <c r="AI97" s="24"/>
      <c r="AJ97" s="24"/>
      <c r="AK97" s="24"/>
      <c r="AL97" s="24"/>
      <c r="AM97" s="24"/>
      <c r="AN97" s="24"/>
      <c r="AO97" s="24"/>
      <c r="AP97" s="24"/>
      <c r="AQ97" s="24"/>
      <c r="AR97" s="24"/>
      <c r="AS97" s="24"/>
      <c r="AT97" s="24"/>
      <c r="AU97" s="24"/>
      <c r="AV97" s="24"/>
      <c r="AW97" s="24"/>
      <c r="AX97" s="24"/>
      <c r="AY97" s="24"/>
      <c r="AZ97" s="24"/>
      <c r="BA97" s="24"/>
      <c r="BB97" s="24"/>
      <c r="BC97" s="24"/>
      <c r="BD97" s="24"/>
      <c r="BE97" s="24"/>
      <c r="BF97" s="24"/>
      <c r="BG97" s="24"/>
      <c r="BH97" s="24"/>
      <c r="BI97" s="24"/>
      <c r="BJ97" s="24"/>
      <c r="BK97" s="24"/>
      <c r="BL97" s="24"/>
      <c r="BM97" s="24"/>
      <c r="BN97" s="24"/>
      <c r="BO97" s="24"/>
    </row>
    <row r="98" spans="1:67" s="100" customFormat="1" x14ac:dyDescent="0.25">
      <c r="A98" s="24"/>
      <c r="B98" s="24"/>
      <c r="C98" s="24"/>
      <c r="D98" s="24"/>
      <c r="E98" s="24"/>
      <c r="F98" s="24"/>
      <c r="G98" s="24"/>
      <c r="H98" s="24"/>
      <c r="I98" s="24"/>
      <c r="J98" s="24"/>
      <c r="K98" s="24"/>
      <c r="L98" s="24"/>
      <c r="M98" s="24"/>
      <c r="N98" s="24"/>
      <c r="O98" s="24"/>
      <c r="P98" s="24"/>
      <c r="Q98" s="24"/>
      <c r="R98" s="24"/>
      <c r="S98" s="24"/>
      <c r="T98" s="24"/>
      <c r="U98" s="24"/>
      <c r="V98" s="24"/>
      <c r="W98" s="24"/>
      <c r="X98" s="24"/>
      <c r="Y98" s="24"/>
      <c r="Z98" s="24"/>
      <c r="AA98" s="24"/>
      <c r="AB98" s="24"/>
      <c r="AC98" s="24"/>
      <c r="AD98" s="24"/>
      <c r="AE98" s="24"/>
      <c r="AF98" s="24"/>
      <c r="AG98" s="24"/>
      <c r="AH98" s="24"/>
      <c r="AI98" s="24"/>
      <c r="AJ98" s="24"/>
      <c r="AK98" s="24"/>
      <c r="AL98" s="24"/>
      <c r="AM98" s="24"/>
      <c r="AN98" s="24"/>
      <c r="AO98" s="24"/>
      <c r="AP98" s="24"/>
      <c r="AQ98" s="24"/>
      <c r="AR98" s="24"/>
      <c r="AS98" s="24"/>
      <c r="AT98" s="24"/>
      <c r="AU98" s="24"/>
      <c r="AV98" s="24"/>
      <c r="AW98" s="24"/>
      <c r="AX98" s="24"/>
      <c r="AY98" s="24"/>
      <c r="AZ98" s="24"/>
      <c r="BA98" s="24"/>
      <c r="BB98" s="24"/>
      <c r="BC98" s="24"/>
      <c r="BD98" s="24"/>
      <c r="BE98" s="24"/>
      <c r="BF98" s="24"/>
      <c r="BG98" s="24"/>
      <c r="BH98" s="24"/>
      <c r="BI98" s="24"/>
      <c r="BJ98" s="24"/>
      <c r="BK98" s="24"/>
      <c r="BL98" s="24"/>
      <c r="BM98" s="24"/>
      <c r="BN98" s="24"/>
      <c r="BO98" s="24"/>
    </row>
    <row r="99" spans="1:67" s="100" customFormat="1" x14ac:dyDescent="0.25">
      <c r="A99" s="24"/>
      <c r="B99" s="24"/>
      <c r="C99" s="24"/>
      <c r="D99" s="24"/>
      <c r="E99" s="24"/>
      <c r="F99" s="24"/>
      <c r="G99" s="24"/>
      <c r="H99" s="24"/>
      <c r="I99" s="24"/>
      <c r="J99" s="24"/>
      <c r="K99" s="24"/>
      <c r="L99" s="24"/>
      <c r="M99" s="24"/>
      <c r="N99" s="24"/>
      <c r="O99" s="24"/>
      <c r="P99" s="24"/>
      <c r="Q99" s="24"/>
      <c r="R99" s="24"/>
      <c r="S99" s="24"/>
      <c r="T99" s="24"/>
      <c r="U99" s="24"/>
      <c r="V99" s="24"/>
      <c r="W99" s="24"/>
      <c r="X99" s="24"/>
      <c r="Y99" s="24"/>
      <c r="Z99" s="24"/>
      <c r="AA99" s="24"/>
      <c r="AB99" s="24"/>
      <c r="AC99" s="24"/>
      <c r="AD99" s="24"/>
      <c r="AE99" s="24"/>
      <c r="AF99" s="24"/>
      <c r="AG99" s="24"/>
      <c r="AH99" s="24"/>
      <c r="AI99" s="24"/>
      <c r="AJ99" s="24"/>
      <c r="AK99" s="24"/>
      <c r="AL99" s="24"/>
      <c r="AM99" s="24"/>
      <c r="AN99" s="24"/>
      <c r="AO99" s="24"/>
      <c r="AP99" s="24"/>
      <c r="AQ99" s="24"/>
      <c r="AR99" s="24"/>
      <c r="AS99" s="24"/>
      <c r="AT99" s="24"/>
      <c r="AU99" s="24"/>
      <c r="AV99" s="24"/>
      <c r="AW99" s="24"/>
      <c r="AX99" s="24"/>
      <c r="AY99" s="24"/>
      <c r="AZ99" s="24"/>
      <c r="BA99" s="24"/>
      <c r="BB99" s="24"/>
      <c r="BC99" s="24"/>
      <c r="BD99" s="24"/>
      <c r="BE99" s="24"/>
      <c r="BF99" s="24"/>
      <c r="BG99" s="24"/>
      <c r="BH99" s="24"/>
      <c r="BI99" s="24"/>
      <c r="BJ99" s="24"/>
      <c r="BK99" s="24"/>
      <c r="BL99" s="24"/>
      <c r="BM99" s="24"/>
      <c r="BN99" s="24"/>
      <c r="BO99" s="24"/>
    </row>
    <row r="100" spans="1:67" s="100" customFormat="1" x14ac:dyDescent="0.25">
      <c r="A100" s="24"/>
      <c r="B100" s="24"/>
      <c r="C100" s="24"/>
      <c r="D100" s="24"/>
      <c r="E100" s="24"/>
      <c r="F100" s="24"/>
      <c r="G100" s="24"/>
      <c r="H100" s="24"/>
      <c r="I100" s="24"/>
      <c r="J100" s="24"/>
      <c r="K100" s="24"/>
      <c r="L100" s="24"/>
      <c r="M100" s="24"/>
      <c r="N100" s="24"/>
      <c r="O100" s="24"/>
      <c r="P100" s="24"/>
      <c r="Q100" s="24"/>
      <c r="R100" s="24"/>
      <c r="S100" s="24"/>
      <c r="T100" s="24"/>
      <c r="U100" s="24"/>
      <c r="V100" s="24"/>
      <c r="W100" s="24"/>
      <c r="X100" s="24"/>
      <c r="Y100" s="24"/>
      <c r="Z100" s="24"/>
      <c r="AA100" s="24"/>
      <c r="AB100" s="24"/>
      <c r="AC100" s="24"/>
      <c r="AD100" s="24"/>
      <c r="AE100" s="24"/>
      <c r="AF100" s="24"/>
      <c r="AG100" s="24"/>
      <c r="AH100" s="24"/>
      <c r="AI100" s="24"/>
      <c r="AJ100" s="24"/>
      <c r="AK100" s="24"/>
      <c r="AL100" s="24"/>
      <c r="AM100" s="24"/>
      <c r="AN100" s="24"/>
      <c r="AO100" s="24"/>
      <c r="AP100" s="24"/>
      <c r="AQ100" s="24"/>
      <c r="AR100" s="24"/>
      <c r="AS100" s="24"/>
      <c r="AT100" s="24"/>
      <c r="AU100" s="24"/>
      <c r="AV100" s="24"/>
      <c r="AW100" s="24"/>
      <c r="AX100" s="24"/>
      <c r="AY100" s="24"/>
      <c r="AZ100" s="24"/>
      <c r="BA100" s="24"/>
      <c r="BB100" s="24"/>
      <c r="BC100" s="24"/>
      <c r="BD100" s="24"/>
      <c r="BE100" s="24"/>
      <c r="BF100" s="24"/>
      <c r="BG100" s="24"/>
      <c r="BH100" s="24"/>
      <c r="BI100" s="24"/>
      <c r="BJ100" s="24"/>
      <c r="BK100" s="24"/>
      <c r="BL100" s="24"/>
      <c r="BM100" s="24"/>
      <c r="BN100" s="24"/>
      <c r="BO100" s="24"/>
    </row>
    <row r="101" spans="1:67" s="100" customFormat="1" x14ac:dyDescent="0.25">
      <c r="A101" s="24"/>
      <c r="B101" s="24"/>
      <c r="C101" s="24"/>
      <c r="D101" s="24"/>
      <c r="E101" s="24"/>
      <c r="F101" s="24"/>
      <c r="G101" s="24"/>
      <c r="H101" s="24"/>
      <c r="I101" s="24"/>
      <c r="J101" s="24"/>
      <c r="K101" s="24"/>
      <c r="L101" s="24"/>
      <c r="M101" s="24"/>
      <c r="N101" s="24"/>
      <c r="O101" s="24"/>
      <c r="P101" s="24"/>
      <c r="Q101" s="24"/>
      <c r="R101" s="24"/>
      <c r="S101" s="24"/>
      <c r="T101" s="24"/>
      <c r="U101" s="24"/>
      <c r="V101" s="24"/>
      <c r="W101" s="24"/>
      <c r="X101" s="24"/>
      <c r="Y101" s="24"/>
      <c r="Z101" s="24"/>
      <c r="AA101" s="24"/>
      <c r="AB101" s="24"/>
      <c r="AC101" s="24"/>
      <c r="AD101" s="24"/>
      <c r="AE101" s="24"/>
      <c r="AF101" s="24"/>
      <c r="AG101" s="24"/>
      <c r="AH101" s="24"/>
      <c r="AI101" s="24"/>
      <c r="AJ101" s="24"/>
      <c r="AK101" s="24"/>
      <c r="AL101" s="24"/>
      <c r="AM101" s="24"/>
      <c r="AN101" s="24"/>
      <c r="AO101" s="24"/>
      <c r="AP101" s="24"/>
      <c r="AQ101" s="24"/>
      <c r="AR101" s="24"/>
      <c r="AS101" s="24"/>
      <c r="AT101" s="24"/>
      <c r="AU101" s="24"/>
      <c r="AV101" s="24"/>
      <c r="AW101" s="24"/>
      <c r="AX101" s="24"/>
      <c r="AY101" s="24"/>
      <c r="AZ101" s="24"/>
      <c r="BA101" s="24"/>
      <c r="BB101" s="24"/>
      <c r="BC101" s="24"/>
      <c r="BD101" s="24"/>
      <c r="BE101" s="24"/>
      <c r="BF101" s="24"/>
      <c r="BG101" s="24"/>
      <c r="BH101" s="24"/>
      <c r="BI101" s="24"/>
      <c r="BJ101" s="24"/>
      <c r="BK101" s="24"/>
      <c r="BL101" s="24"/>
      <c r="BM101" s="24"/>
      <c r="BN101" s="24"/>
      <c r="BO101" s="24"/>
    </row>
    <row r="102" spans="1:67" s="100" customFormat="1" x14ac:dyDescent="0.25">
      <c r="A102" s="24"/>
      <c r="B102" s="24"/>
      <c r="C102" s="24"/>
      <c r="D102" s="24"/>
      <c r="E102" s="24"/>
      <c r="F102" s="24"/>
      <c r="G102" s="24"/>
      <c r="H102" s="24"/>
      <c r="I102" s="24"/>
      <c r="J102" s="24"/>
      <c r="K102" s="24"/>
      <c r="L102" s="24"/>
      <c r="M102" s="24"/>
      <c r="N102" s="24"/>
      <c r="O102" s="24"/>
      <c r="P102" s="24"/>
      <c r="Q102" s="24"/>
      <c r="R102" s="24"/>
      <c r="S102" s="24"/>
      <c r="T102" s="24"/>
      <c r="U102" s="24"/>
      <c r="V102" s="24"/>
      <c r="W102" s="24"/>
      <c r="X102" s="24"/>
      <c r="Y102" s="24"/>
      <c r="Z102" s="24"/>
      <c r="AA102" s="24"/>
      <c r="AB102" s="24"/>
      <c r="AC102" s="24"/>
      <c r="AD102" s="24"/>
      <c r="AE102" s="24"/>
      <c r="AF102" s="24"/>
      <c r="AG102" s="24"/>
      <c r="AH102" s="24"/>
      <c r="AI102" s="24"/>
      <c r="AJ102" s="24"/>
      <c r="AK102" s="24"/>
      <c r="AL102" s="24"/>
      <c r="AM102" s="24"/>
      <c r="AN102" s="24"/>
      <c r="AO102" s="24"/>
      <c r="AP102" s="24"/>
      <c r="AQ102" s="24"/>
      <c r="AR102" s="24"/>
      <c r="AS102" s="24"/>
      <c r="AT102" s="24"/>
      <c r="AU102" s="24"/>
      <c r="AV102" s="24"/>
      <c r="AW102" s="24"/>
      <c r="AX102" s="24"/>
      <c r="AY102" s="24"/>
      <c r="AZ102" s="24"/>
      <c r="BA102" s="24"/>
      <c r="BB102" s="24"/>
      <c r="BC102" s="24"/>
      <c r="BD102" s="24"/>
      <c r="BE102" s="24"/>
      <c r="BF102" s="24"/>
      <c r="BG102" s="24"/>
      <c r="BH102" s="24"/>
      <c r="BI102" s="24"/>
      <c r="BJ102" s="24"/>
      <c r="BK102" s="24"/>
      <c r="BL102" s="24"/>
      <c r="BM102" s="24"/>
      <c r="BN102" s="24"/>
      <c r="BO102" s="24"/>
    </row>
    <row r="103" spans="1:67" s="100" customFormat="1" x14ac:dyDescent="0.25">
      <c r="A103" s="24"/>
      <c r="B103" s="24"/>
      <c r="C103" s="24"/>
      <c r="D103" s="24"/>
      <c r="E103" s="24"/>
      <c r="F103" s="24"/>
      <c r="G103" s="24"/>
      <c r="H103" s="24"/>
      <c r="I103" s="24"/>
      <c r="J103" s="24"/>
      <c r="K103" s="24"/>
      <c r="L103" s="24"/>
      <c r="M103" s="24"/>
      <c r="N103" s="24"/>
      <c r="O103" s="24"/>
      <c r="P103" s="24"/>
      <c r="Q103" s="24"/>
      <c r="R103" s="24"/>
      <c r="S103" s="24"/>
      <c r="T103" s="24"/>
      <c r="U103" s="24"/>
      <c r="V103" s="24"/>
      <c r="W103" s="24"/>
      <c r="X103" s="24"/>
      <c r="Y103" s="24"/>
      <c r="Z103" s="24"/>
      <c r="AA103" s="24"/>
      <c r="AB103" s="24"/>
      <c r="AC103" s="24"/>
      <c r="AD103" s="24"/>
      <c r="AE103" s="24"/>
      <c r="AF103" s="24"/>
      <c r="AG103" s="24"/>
      <c r="AH103" s="24"/>
      <c r="AI103" s="24"/>
      <c r="AJ103" s="24"/>
      <c r="AK103" s="24"/>
      <c r="AL103" s="24"/>
      <c r="AM103" s="24"/>
      <c r="AN103" s="24"/>
      <c r="AO103" s="24"/>
      <c r="AP103" s="24"/>
      <c r="AQ103" s="24"/>
      <c r="AR103" s="24"/>
      <c r="AS103" s="24"/>
      <c r="AT103" s="24"/>
      <c r="AU103" s="24"/>
      <c r="AV103" s="24"/>
      <c r="AW103" s="24"/>
      <c r="AX103" s="24"/>
      <c r="AY103" s="24"/>
      <c r="AZ103" s="24"/>
      <c r="BA103" s="24"/>
      <c r="BB103" s="24"/>
      <c r="BC103" s="24"/>
      <c r="BD103" s="24"/>
      <c r="BE103" s="24"/>
      <c r="BF103" s="24"/>
      <c r="BG103" s="24"/>
      <c r="BH103" s="24"/>
      <c r="BI103" s="24"/>
      <c r="BJ103" s="24"/>
      <c r="BK103" s="24"/>
      <c r="BL103" s="24"/>
      <c r="BM103" s="24"/>
      <c r="BN103" s="24"/>
      <c r="BO103" s="24"/>
    </row>
    <row r="104" spans="1:67" s="100" customFormat="1" x14ac:dyDescent="0.25">
      <c r="A104" s="24"/>
      <c r="B104" s="24"/>
      <c r="C104" s="24"/>
      <c r="D104" s="24"/>
      <c r="E104" s="24"/>
      <c r="F104" s="24"/>
      <c r="G104" s="24"/>
      <c r="H104" s="24"/>
      <c r="I104" s="24"/>
      <c r="J104" s="24"/>
      <c r="K104" s="24"/>
      <c r="L104" s="24"/>
      <c r="M104" s="24"/>
      <c r="N104" s="24"/>
      <c r="O104" s="24"/>
      <c r="P104" s="24"/>
      <c r="Q104" s="24"/>
      <c r="R104" s="24"/>
      <c r="S104" s="24"/>
      <c r="T104" s="24"/>
      <c r="U104" s="24"/>
      <c r="V104" s="24"/>
      <c r="W104" s="24"/>
      <c r="X104" s="24"/>
      <c r="Y104" s="24"/>
      <c r="Z104" s="24"/>
      <c r="AA104" s="24"/>
      <c r="AB104" s="24"/>
      <c r="AC104" s="24"/>
      <c r="AD104" s="24"/>
      <c r="AE104" s="24"/>
      <c r="AF104" s="24"/>
      <c r="AG104" s="24"/>
      <c r="AH104" s="24"/>
      <c r="AI104" s="24"/>
      <c r="AJ104" s="24"/>
      <c r="AK104" s="24"/>
      <c r="AL104" s="24"/>
      <c r="AM104" s="24"/>
      <c r="AN104" s="24"/>
      <c r="AO104" s="24"/>
      <c r="AP104" s="24"/>
      <c r="AQ104" s="24"/>
      <c r="AR104" s="24"/>
      <c r="AS104" s="24"/>
      <c r="AT104" s="24"/>
      <c r="AU104" s="24"/>
      <c r="AV104" s="24"/>
      <c r="AW104" s="24"/>
      <c r="AX104" s="24"/>
      <c r="AY104" s="24"/>
      <c r="AZ104" s="24"/>
      <c r="BA104" s="24"/>
      <c r="BB104" s="24"/>
      <c r="BC104" s="24"/>
      <c r="BD104" s="24"/>
      <c r="BE104" s="24"/>
      <c r="BF104" s="24"/>
      <c r="BG104" s="24"/>
      <c r="BH104" s="24"/>
      <c r="BI104" s="24"/>
      <c r="BJ104" s="24"/>
      <c r="BK104" s="24"/>
      <c r="BL104" s="24"/>
      <c r="BM104" s="24"/>
      <c r="BN104" s="24"/>
      <c r="BO104" s="24"/>
    </row>
    <row r="105" spans="1:67" s="100" customFormat="1" x14ac:dyDescent="0.25">
      <c r="A105" s="24"/>
      <c r="B105" s="24"/>
      <c r="C105" s="24"/>
      <c r="D105" s="24"/>
      <c r="E105" s="24"/>
      <c r="F105" s="24"/>
      <c r="G105" s="24"/>
      <c r="H105" s="24"/>
      <c r="I105" s="24"/>
      <c r="J105" s="24"/>
      <c r="K105" s="24"/>
      <c r="L105" s="24"/>
      <c r="M105" s="24"/>
      <c r="N105" s="24"/>
      <c r="O105" s="24"/>
      <c r="P105" s="24"/>
      <c r="Q105" s="24"/>
      <c r="R105" s="24"/>
      <c r="S105" s="24"/>
      <c r="T105" s="24"/>
      <c r="U105" s="24"/>
      <c r="V105" s="24"/>
      <c r="W105" s="24"/>
      <c r="X105" s="24"/>
      <c r="Y105" s="24"/>
      <c r="Z105" s="24"/>
      <c r="AA105" s="24"/>
      <c r="AB105" s="24"/>
      <c r="AC105" s="24"/>
      <c r="AD105" s="24"/>
      <c r="AE105" s="24"/>
      <c r="AF105" s="24"/>
      <c r="AG105" s="24"/>
      <c r="AH105" s="24"/>
      <c r="AI105" s="24"/>
      <c r="AJ105" s="24"/>
      <c r="AK105" s="24"/>
      <c r="AL105" s="24"/>
      <c r="AM105" s="24"/>
      <c r="AN105" s="24"/>
      <c r="AO105" s="24"/>
      <c r="AP105" s="24"/>
      <c r="AQ105" s="24"/>
      <c r="AR105" s="24"/>
      <c r="AS105" s="24"/>
      <c r="AT105" s="24"/>
      <c r="AU105" s="24"/>
      <c r="AV105" s="24"/>
      <c r="AW105" s="24"/>
      <c r="AX105" s="24"/>
      <c r="AY105" s="24"/>
      <c r="AZ105" s="24"/>
      <c r="BA105" s="24"/>
      <c r="BB105" s="24"/>
      <c r="BC105" s="24"/>
      <c r="BD105" s="24"/>
      <c r="BE105" s="24"/>
      <c r="BF105" s="24"/>
      <c r="BG105" s="24"/>
      <c r="BH105" s="24"/>
      <c r="BI105" s="24"/>
      <c r="BJ105" s="24"/>
      <c r="BK105" s="24"/>
      <c r="BL105" s="24"/>
      <c r="BM105" s="24"/>
      <c r="BN105" s="24"/>
      <c r="BO105" s="24"/>
    </row>
    <row r="106" spans="1:67" s="100" customFormat="1" x14ac:dyDescent="0.25">
      <c r="A106" s="24"/>
      <c r="B106" s="24"/>
      <c r="C106" s="24"/>
      <c r="D106" s="24"/>
      <c r="E106" s="24"/>
      <c r="F106" s="24"/>
      <c r="G106" s="24"/>
      <c r="H106" s="24"/>
      <c r="I106" s="24"/>
      <c r="J106" s="24"/>
      <c r="K106" s="24"/>
      <c r="L106" s="24"/>
      <c r="M106" s="24"/>
      <c r="N106" s="24"/>
      <c r="O106" s="24"/>
      <c r="P106" s="24"/>
      <c r="Q106" s="24"/>
      <c r="R106" s="24"/>
      <c r="S106" s="24"/>
      <c r="T106" s="24"/>
      <c r="U106" s="24"/>
      <c r="V106" s="24"/>
      <c r="W106" s="24"/>
      <c r="X106" s="24"/>
      <c r="Y106" s="24"/>
      <c r="Z106" s="24"/>
      <c r="AA106" s="24"/>
      <c r="AB106" s="24"/>
      <c r="AC106" s="24"/>
      <c r="AD106" s="24"/>
      <c r="AE106" s="24"/>
      <c r="AF106" s="24"/>
      <c r="AG106" s="24"/>
      <c r="AH106" s="24"/>
      <c r="AI106" s="24"/>
      <c r="AJ106" s="24"/>
      <c r="AK106" s="24"/>
      <c r="AL106" s="24"/>
      <c r="AM106" s="24"/>
      <c r="AN106" s="24"/>
      <c r="AO106" s="24"/>
      <c r="AP106" s="24"/>
      <c r="AQ106" s="24"/>
      <c r="AR106" s="24"/>
      <c r="AS106" s="24"/>
      <c r="AT106" s="24"/>
      <c r="AU106" s="24"/>
      <c r="AV106" s="24"/>
      <c r="AW106" s="24"/>
      <c r="AX106" s="24"/>
      <c r="AY106" s="24"/>
      <c r="AZ106" s="24"/>
      <c r="BA106" s="24"/>
      <c r="BB106" s="24"/>
      <c r="BC106" s="24"/>
      <c r="BD106" s="24"/>
      <c r="BE106" s="24"/>
      <c r="BF106" s="24"/>
      <c r="BG106" s="24"/>
      <c r="BH106" s="24"/>
      <c r="BI106" s="24"/>
      <c r="BJ106" s="24"/>
      <c r="BK106" s="24"/>
      <c r="BL106" s="24"/>
      <c r="BM106" s="24"/>
      <c r="BN106" s="24"/>
      <c r="BO106" s="24"/>
    </row>
    <row r="107" spans="1:67" s="100" customFormat="1" x14ac:dyDescent="0.25">
      <c r="A107" s="24"/>
      <c r="B107" s="24"/>
      <c r="C107" s="24"/>
      <c r="D107" s="24"/>
      <c r="E107" s="24"/>
      <c r="F107" s="24"/>
      <c r="G107" s="24"/>
      <c r="H107" s="24"/>
      <c r="I107" s="24"/>
      <c r="J107" s="24"/>
      <c r="K107" s="24"/>
      <c r="L107" s="24"/>
      <c r="M107" s="24"/>
      <c r="N107" s="24"/>
      <c r="O107" s="24"/>
      <c r="P107" s="24"/>
      <c r="Q107" s="24"/>
      <c r="R107" s="24"/>
      <c r="S107" s="24"/>
      <c r="T107" s="24"/>
      <c r="U107" s="24"/>
      <c r="V107" s="24"/>
      <c r="W107" s="24"/>
      <c r="X107" s="24"/>
      <c r="Y107" s="24"/>
      <c r="Z107" s="24"/>
      <c r="AA107" s="24"/>
      <c r="AB107" s="24"/>
      <c r="AC107" s="24"/>
      <c r="AD107" s="24"/>
      <c r="AE107" s="24"/>
      <c r="AF107" s="24"/>
      <c r="AG107" s="24"/>
      <c r="AH107" s="24"/>
      <c r="AI107" s="24"/>
      <c r="AJ107" s="24"/>
      <c r="AK107" s="24"/>
      <c r="AL107" s="24"/>
      <c r="AM107" s="24"/>
      <c r="AN107" s="24"/>
      <c r="AO107" s="24"/>
      <c r="AP107" s="24"/>
      <c r="AQ107" s="24"/>
      <c r="AR107" s="24"/>
      <c r="AS107" s="24"/>
      <c r="AT107" s="24"/>
      <c r="AU107" s="24"/>
      <c r="AV107" s="24"/>
      <c r="AW107" s="24"/>
      <c r="AX107" s="24"/>
      <c r="AY107" s="24"/>
      <c r="AZ107" s="24"/>
      <c r="BA107" s="24"/>
      <c r="BB107" s="24"/>
      <c r="BC107" s="24"/>
      <c r="BD107" s="24"/>
      <c r="BE107" s="24"/>
      <c r="BF107" s="24"/>
      <c r="BG107" s="24"/>
      <c r="BH107" s="24"/>
      <c r="BI107" s="24"/>
      <c r="BJ107" s="24"/>
      <c r="BK107" s="24"/>
      <c r="BL107" s="24"/>
      <c r="BM107" s="24"/>
      <c r="BN107" s="24"/>
      <c r="BO107" s="24"/>
    </row>
    <row r="108" spans="1:67" s="100" customFormat="1" x14ac:dyDescent="0.25">
      <c r="A108" s="24"/>
      <c r="B108" s="24"/>
      <c r="C108" s="24"/>
      <c r="D108" s="24"/>
      <c r="E108" s="24"/>
      <c r="F108" s="24"/>
      <c r="G108" s="24"/>
      <c r="H108" s="24"/>
      <c r="I108" s="24"/>
      <c r="J108" s="24"/>
      <c r="K108" s="24"/>
      <c r="L108" s="24"/>
      <c r="M108" s="24"/>
      <c r="N108" s="24"/>
      <c r="O108" s="24"/>
      <c r="P108" s="24"/>
      <c r="Q108" s="24"/>
      <c r="R108" s="24"/>
      <c r="S108" s="24"/>
      <c r="T108" s="24"/>
      <c r="U108" s="24"/>
      <c r="V108" s="24"/>
      <c r="W108" s="24"/>
      <c r="X108" s="24"/>
      <c r="Y108" s="24"/>
      <c r="Z108" s="24"/>
      <c r="AA108" s="24"/>
      <c r="AB108" s="24"/>
      <c r="AC108" s="24"/>
      <c r="AD108" s="24"/>
      <c r="AE108" s="24"/>
      <c r="AF108" s="24"/>
      <c r="AG108" s="24"/>
      <c r="AH108" s="24"/>
      <c r="AI108" s="24"/>
      <c r="AJ108" s="24"/>
      <c r="AK108" s="24"/>
      <c r="AL108" s="24"/>
      <c r="AM108" s="24"/>
      <c r="AN108" s="24"/>
      <c r="AO108" s="24"/>
      <c r="AP108" s="24"/>
      <c r="AQ108" s="24"/>
      <c r="AR108" s="24"/>
      <c r="AS108" s="24"/>
      <c r="AT108" s="24"/>
      <c r="AU108" s="24"/>
      <c r="AV108" s="24"/>
      <c r="AW108" s="24"/>
      <c r="AX108" s="24"/>
      <c r="AY108" s="24"/>
      <c r="AZ108" s="24"/>
      <c r="BA108" s="24"/>
      <c r="BB108" s="24"/>
      <c r="BC108" s="24"/>
      <c r="BD108" s="24"/>
      <c r="BE108" s="24"/>
      <c r="BF108" s="24"/>
      <c r="BG108" s="24"/>
      <c r="BH108" s="24"/>
      <c r="BI108" s="24"/>
      <c r="BJ108" s="24"/>
      <c r="BK108" s="24"/>
      <c r="BL108" s="24"/>
      <c r="BM108" s="24"/>
      <c r="BN108" s="24"/>
      <c r="BO108" s="24"/>
    </row>
    <row r="109" spans="1:67" s="100" customFormat="1" x14ac:dyDescent="0.25">
      <c r="A109" s="24"/>
      <c r="B109" s="24"/>
      <c r="C109" s="24"/>
      <c r="D109" s="24"/>
      <c r="E109" s="24"/>
      <c r="F109" s="24"/>
      <c r="G109" s="24"/>
      <c r="H109" s="24"/>
      <c r="I109" s="24"/>
      <c r="J109" s="24"/>
      <c r="K109" s="24"/>
      <c r="L109" s="24"/>
      <c r="M109" s="24"/>
      <c r="N109" s="24"/>
      <c r="O109" s="24"/>
      <c r="P109" s="24"/>
      <c r="Q109" s="24"/>
      <c r="R109" s="24"/>
      <c r="S109" s="24"/>
      <c r="T109" s="24"/>
      <c r="U109" s="24"/>
      <c r="V109" s="24"/>
      <c r="W109" s="24"/>
      <c r="X109" s="24"/>
      <c r="Y109" s="24"/>
      <c r="Z109" s="24"/>
      <c r="AA109" s="24"/>
      <c r="AB109" s="24"/>
      <c r="AC109" s="24"/>
      <c r="AD109" s="24"/>
      <c r="AE109" s="24"/>
      <c r="AF109" s="24"/>
      <c r="AG109" s="24"/>
      <c r="AH109" s="24"/>
      <c r="AI109" s="24"/>
      <c r="AJ109" s="24"/>
      <c r="AK109" s="24"/>
      <c r="AL109" s="24"/>
      <c r="AM109" s="24"/>
      <c r="AN109" s="24"/>
      <c r="AO109" s="24"/>
      <c r="AP109" s="24"/>
      <c r="AQ109" s="24"/>
      <c r="AR109" s="24"/>
      <c r="AS109" s="24"/>
      <c r="AT109" s="24"/>
      <c r="AU109" s="24"/>
      <c r="AV109" s="24"/>
      <c r="AW109" s="24"/>
      <c r="AX109" s="24"/>
      <c r="AY109" s="24"/>
      <c r="AZ109" s="24"/>
      <c r="BA109" s="24"/>
      <c r="BB109" s="24"/>
      <c r="BC109" s="24"/>
      <c r="BD109" s="24"/>
      <c r="BE109" s="24"/>
      <c r="BF109" s="24"/>
      <c r="BG109" s="24"/>
      <c r="BH109" s="24"/>
      <c r="BI109" s="24"/>
      <c r="BJ109" s="24"/>
      <c r="BK109" s="24"/>
      <c r="BL109" s="24"/>
      <c r="BM109" s="24"/>
      <c r="BN109" s="24"/>
      <c r="BO109" s="24"/>
    </row>
    <row r="110" spans="1:67" s="100" customFormat="1" x14ac:dyDescent="0.25">
      <c r="A110" s="24"/>
      <c r="B110" s="24"/>
      <c r="C110" s="24"/>
      <c r="D110" s="24"/>
      <c r="E110" s="24"/>
      <c r="F110" s="24"/>
      <c r="G110" s="24"/>
      <c r="H110" s="24"/>
      <c r="I110" s="24"/>
      <c r="J110" s="24"/>
      <c r="K110" s="24"/>
      <c r="L110" s="24"/>
      <c r="M110" s="24"/>
      <c r="N110" s="24"/>
      <c r="O110" s="24"/>
      <c r="P110" s="24"/>
      <c r="Q110" s="24"/>
      <c r="R110" s="24"/>
      <c r="S110" s="24"/>
      <c r="T110" s="24"/>
      <c r="U110" s="24"/>
      <c r="V110" s="24"/>
      <c r="W110" s="24"/>
      <c r="X110" s="24"/>
      <c r="Y110" s="24"/>
      <c r="Z110" s="24"/>
      <c r="AA110" s="24"/>
      <c r="AB110" s="24"/>
      <c r="AC110" s="24"/>
      <c r="AD110" s="24"/>
      <c r="AE110" s="24"/>
      <c r="AF110" s="24"/>
      <c r="AG110" s="24"/>
      <c r="AH110" s="24"/>
      <c r="AI110" s="24"/>
      <c r="AJ110" s="24"/>
      <c r="AK110" s="24"/>
      <c r="AL110" s="24"/>
      <c r="AM110" s="24"/>
      <c r="AN110" s="24"/>
      <c r="AO110" s="24"/>
      <c r="AP110" s="24"/>
      <c r="AQ110" s="24"/>
      <c r="AR110" s="24"/>
      <c r="AS110" s="24"/>
      <c r="AT110" s="24"/>
      <c r="AU110" s="24"/>
      <c r="AV110" s="24"/>
      <c r="AW110" s="24"/>
      <c r="AX110" s="24"/>
      <c r="AY110" s="24"/>
      <c r="AZ110" s="24"/>
      <c r="BA110" s="24"/>
      <c r="BB110" s="24"/>
      <c r="BC110" s="24"/>
      <c r="BD110" s="24"/>
      <c r="BE110" s="24"/>
      <c r="BF110" s="24"/>
      <c r="BG110" s="24"/>
      <c r="BH110" s="24"/>
      <c r="BI110" s="24"/>
      <c r="BJ110" s="24"/>
      <c r="BK110" s="24"/>
      <c r="BL110" s="24"/>
      <c r="BM110" s="24"/>
      <c r="BN110" s="24"/>
      <c r="BO110" s="24"/>
    </row>
    <row r="111" spans="1:67" s="100" customFormat="1" x14ac:dyDescent="0.25">
      <c r="A111" s="24"/>
      <c r="B111" s="24"/>
      <c r="C111" s="24"/>
      <c r="D111" s="24"/>
      <c r="E111" s="24"/>
      <c r="F111" s="24"/>
      <c r="G111" s="24"/>
      <c r="H111" s="24"/>
      <c r="I111" s="24"/>
      <c r="J111" s="24"/>
      <c r="K111" s="24"/>
      <c r="L111" s="24"/>
      <c r="M111" s="24"/>
      <c r="N111" s="24"/>
      <c r="O111" s="24"/>
      <c r="P111" s="24"/>
      <c r="Q111" s="24"/>
      <c r="R111" s="24"/>
      <c r="S111" s="24"/>
      <c r="T111" s="24"/>
      <c r="U111" s="24"/>
      <c r="V111" s="24"/>
      <c r="W111" s="24"/>
      <c r="X111" s="24"/>
      <c r="Y111" s="24"/>
      <c r="Z111" s="24"/>
      <c r="AA111" s="24"/>
      <c r="AB111" s="24"/>
      <c r="AC111" s="24"/>
      <c r="AD111" s="24"/>
      <c r="AE111" s="24"/>
      <c r="AF111" s="24"/>
      <c r="AG111" s="24"/>
      <c r="AH111" s="24"/>
      <c r="AI111" s="24"/>
      <c r="AJ111" s="24"/>
      <c r="AK111" s="24"/>
      <c r="AL111" s="24"/>
      <c r="AM111" s="24"/>
      <c r="AN111" s="24"/>
      <c r="AO111" s="24"/>
      <c r="AP111" s="24"/>
      <c r="AQ111" s="24"/>
      <c r="AR111" s="24"/>
      <c r="AS111" s="24"/>
      <c r="AT111" s="24"/>
      <c r="AU111" s="24"/>
      <c r="AV111" s="24"/>
      <c r="AW111" s="24"/>
      <c r="AX111" s="24"/>
      <c r="AY111" s="24"/>
      <c r="AZ111" s="24"/>
      <c r="BA111" s="24"/>
      <c r="BB111" s="24"/>
      <c r="BC111" s="24"/>
      <c r="BD111" s="24"/>
      <c r="BE111" s="24"/>
      <c r="BF111" s="24"/>
      <c r="BG111" s="24"/>
      <c r="BH111" s="24"/>
      <c r="BI111" s="24"/>
      <c r="BJ111" s="24"/>
      <c r="BK111" s="24"/>
      <c r="BL111" s="24"/>
      <c r="BM111" s="24"/>
      <c r="BN111" s="24"/>
      <c r="BO111" s="24"/>
    </row>
    <row r="112" spans="1:67" s="100" customFormat="1" x14ac:dyDescent="0.25">
      <c r="A112" s="24"/>
      <c r="B112" s="24"/>
      <c r="C112" s="24"/>
      <c r="D112" s="24"/>
      <c r="E112" s="24"/>
      <c r="F112" s="24"/>
      <c r="G112" s="24"/>
      <c r="H112" s="24"/>
      <c r="I112" s="24"/>
      <c r="J112" s="24"/>
      <c r="K112" s="24"/>
      <c r="L112" s="24"/>
      <c r="M112" s="24"/>
      <c r="N112" s="24"/>
      <c r="O112" s="24"/>
      <c r="P112" s="24"/>
      <c r="Q112" s="24"/>
      <c r="R112" s="24"/>
      <c r="S112" s="24"/>
      <c r="T112" s="24"/>
      <c r="U112" s="24"/>
      <c r="V112" s="24"/>
      <c r="W112" s="24"/>
      <c r="X112" s="24"/>
      <c r="Y112" s="24"/>
      <c r="Z112" s="24"/>
      <c r="AA112" s="24"/>
      <c r="AB112" s="24"/>
      <c r="AC112" s="24"/>
      <c r="AD112" s="24"/>
      <c r="AE112" s="24"/>
      <c r="AF112" s="24"/>
      <c r="AG112" s="24"/>
      <c r="AH112" s="24"/>
      <c r="AI112" s="24"/>
      <c r="AJ112" s="24"/>
      <c r="AK112" s="24"/>
      <c r="AL112" s="24"/>
      <c r="AM112" s="24"/>
      <c r="AN112" s="24"/>
      <c r="AO112" s="24"/>
      <c r="AP112" s="24"/>
      <c r="AQ112" s="24"/>
      <c r="AR112" s="24"/>
      <c r="AS112" s="24"/>
      <c r="AT112" s="24"/>
      <c r="AU112" s="24"/>
      <c r="AV112" s="24"/>
      <c r="AW112" s="24"/>
      <c r="AX112" s="24"/>
      <c r="AY112" s="24"/>
      <c r="AZ112" s="24"/>
      <c r="BA112" s="24"/>
      <c r="BB112" s="24"/>
      <c r="BC112" s="24"/>
      <c r="BD112" s="24"/>
      <c r="BE112" s="24"/>
      <c r="BF112" s="24"/>
      <c r="BG112" s="24"/>
      <c r="BH112" s="24"/>
      <c r="BI112" s="24"/>
      <c r="BJ112" s="24"/>
      <c r="BK112" s="24"/>
      <c r="BL112" s="24"/>
      <c r="BM112" s="24"/>
      <c r="BN112" s="24"/>
      <c r="BO112" s="24"/>
    </row>
    <row r="113" spans="1:67" s="100" customFormat="1" x14ac:dyDescent="0.25">
      <c r="A113" s="24"/>
      <c r="B113" s="24"/>
      <c r="C113" s="24"/>
      <c r="D113" s="24"/>
      <c r="E113" s="24"/>
      <c r="F113" s="24"/>
      <c r="G113" s="24"/>
      <c r="H113" s="24"/>
      <c r="I113" s="24"/>
      <c r="J113" s="24"/>
      <c r="K113" s="24"/>
      <c r="L113" s="24"/>
      <c r="M113" s="24"/>
      <c r="N113" s="24"/>
      <c r="O113" s="24"/>
      <c r="P113" s="24"/>
      <c r="Q113" s="24"/>
      <c r="R113" s="24"/>
      <c r="S113" s="24"/>
      <c r="T113" s="24"/>
      <c r="U113" s="24"/>
      <c r="V113" s="24"/>
      <c r="W113" s="24"/>
      <c r="X113" s="24"/>
      <c r="Y113" s="24"/>
      <c r="Z113" s="24"/>
      <c r="AA113" s="24"/>
      <c r="AB113" s="24"/>
      <c r="AC113" s="24"/>
      <c r="AD113" s="24"/>
      <c r="AE113" s="24"/>
      <c r="AF113" s="24"/>
      <c r="AG113" s="24"/>
      <c r="AH113" s="24"/>
      <c r="AI113" s="24"/>
      <c r="AJ113" s="24"/>
      <c r="AK113" s="24"/>
      <c r="AL113" s="24"/>
      <c r="AM113" s="24"/>
      <c r="AN113" s="24"/>
      <c r="AO113" s="24"/>
      <c r="AP113" s="24"/>
      <c r="AQ113" s="24"/>
      <c r="AR113" s="24"/>
      <c r="AS113" s="24"/>
      <c r="AT113" s="24"/>
      <c r="AU113" s="24"/>
      <c r="AV113" s="24"/>
      <c r="AW113" s="24"/>
      <c r="AX113" s="24"/>
      <c r="AY113" s="24"/>
      <c r="AZ113" s="24"/>
      <c r="BA113" s="24"/>
      <c r="BB113" s="24"/>
      <c r="BC113" s="24"/>
      <c r="BD113" s="24"/>
      <c r="BE113" s="24"/>
      <c r="BF113" s="24"/>
      <c r="BG113" s="24"/>
      <c r="BH113" s="24"/>
      <c r="BI113" s="24"/>
      <c r="BJ113" s="24"/>
      <c r="BK113" s="24"/>
      <c r="BL113" s="24"/>
      <c r="BM113" s="24"/>
      <c r="BN113" s="24"/>
      <c r="BO113" s="24"/>
    </row>
    <row r="114" spans="1:67" s="100" customFormat="1" x14ac:dyDescent="0.25">
      <c r="A114" s="24"/>
      <c r="B114" s="24"/>
      <c r="C114" s="24"/>
      <c r="D114" s="24"/>
      <c r="E114" s="24"/>
      <c r="F114" s="24"/>
      <c r="G114" s="24"/>
      <c r="H114" s="24"/>
      <c r="I114" s="24"/>
      <c r="J114" s="24"/>
      <c r="K114" s="24"/>
      <c r="L114" s="24"/>
      <c r="M114" s="24"/>
      <c r="N114" s="24"/>
      <c r="O114" s="24"/>
      <c r="P114" s="24"/>
      <c r="Q114" s="24"/>
      <c r="R114" s="24"/>
      <c r="S114" s="24"/>
      <c r="T114" s="24"/>
      <c r="U114" s="24"/>
      <c r="V114" s="24"/>
      <c r="W114" s="24"/>
      <c r="X114" s="24"/>
      <c r="Y114" s="24"/>
      <c r="Z114" s="24"/>
      <c r="AA114" s="24"/>
      <c r="AB114" s="24"/>
      <c r="AC114" s="24"/>
      <c r="AD114" s="24"/>
      <c r="AE114" s="24"/>
      <c r="AF114" s="24"/>
      <c r="AG114" s="24"/>
      <c r="AH114" s="24"/>
      <c r="AI114" s="24"/>
      <c r="AJ114" s="24"/>
      <c r="AK114" s="24"/>
      <c r="AL114" s="24"/>
      <c r="AM114" s="24"/>
      <c r="AN114" s="24"/>
      <c r="AO114" s="24"/>
      <c r="AP114" s="24"/>
      <c r="AQ114" s="24"/>
      <c r="AR114" s="24"/>
      <c r="AS114" s="24"/>
      <c r="AT114" s="24"/>
      <c r="AU114" s="24"/>
      <c r="AV114" s="24"/>
      <c r="AW114" s="24"/>
      <c r="AX114" s="24"/>
      <c r="AY114" s="24"/>
      <c r="AZ114" s="24"/>
      <c r="BA114" s="24"/>
      <c r="BB114" s="24"/>
      <c r="BC114" s="24"/>
      <c r="BD114" s="24"/>
      <c r="BE114" s="24"/>
      <c r="BF114" s="24"/>
      <c r="BG114" s="24"/>
      <c r="BH114" s="24"/>
      <c r="BI114" s="24"/>
      <c r="BJ114" s="24"/>
      <c r="BK114" s="24"/>
      <c r="BL114" s="24"/>
      <c r="BM114" s="24"/>
      <c r="BN114" s="24"/>
      <c r="BO114" s="24"/>
    </row>
    <row r="115" spans="1:67" s="100" customFormat="1" x14ac:dyDescent="0.25">
      <c r="A115" s="24"/>
      <c r="B115" s="24"/>
      <c r="C115" s="24"/>
      <c r="D115" s="24"/>
      <c r="E115" s="24"/>
      <c r="F115" s="24"/>
      <c r="G115" s="24"/>
      <c r="H115" s="24"/>
      <c r="I115" s="24"/>
      <c r="J115" s="24"/>
      <c r="K115" s="24"/>
      <c r="L115" s="24"/>
      <c r="M115" s="24"/>
      <c r="N115" s="24"/>
      <c r="O115" s="24"/>
      <c r="P115" s="24"/>
      <c r="Q115" s="24"/>
      <c r="R115" s="24"/>
      <c r="S115" s="24"/>
      <c r="T115" s="24"/>
      <c r="U115" s="24"/>
      <c r="V115" s="24"/>
      <c r="W115" s="24"/>
      <c r="X115" s="24"/>
      <c r="Y115" s="24"/>
      <c r="Z115" s="24"/>
      <c r="AA115" s="24"/>
      <c r="AB115" s="24"/>
      <c r="AC115" s="24"/>
      <c r="AD115" s="24"/>
      <c r="AE115" s="24"/>
      <c r="AF115" s="24"/>
      <c r="AG115" s="24"/>
      <c r="AH115" s="24"/>
      <c r="AI115" s="24"/>
      <c r="AJ115" s="24"/>
      <c r="AK115" s="24"/>
      <c r="AL115" s="24"/>
      <c r="AM115" s="24"/>
      <c r="AN115" s="24"/>
      <c r="AO115" s="24"/>
      <c r="AP115" s="24"/>
      <c r="AQ115" s="24"/>
      <c r="AR115" s="24"/>
      <c r="AS115" s="24"/>
      <c r="AT115" s="24"/>
      <c r="AU115" s="24"/>
      <c r="AV115" s="24"/>
      <c r="AW115" s="24"/>
      <c r="AX115" s="24"/>
      <c r="AY115" s="24"/>
      <c r="AZ115" s="24"/>
      <c r="BA115" s="24"/>
      <c r="BB115" s="24"/>
      <c r="BC115" s="24"/>
      <c r="BD115" s="24"/>
      <c r="BE115" s="24"/>
      <c r="BF115" s="24"/>
      <c r="BG115" s="24"/>
      <c r="BH115" s="24"/>
      <c r="BI115" s="24"/>
      <c r="BJ115" s="24"/>
      <c r="BK115" s="24"/>
      <c r="BL115" s="24"/>
      <c r="BM115" s="24"/>
      <c r="BN115" s="24"/>
      <c r="BO115" s="24"/>
    </row>
    <row r="116" spans="1:67" s="100" customFormat="1" x14ac:dyDescent="0.25">
      <c r="A116" s="24"/>
      <c r="B116" s="24"/>
      <c r="C116" s="24"/>
      <c r="D116" s="24"/>
      <c r="E116" s="24"/>
      <c r="F116" s="24"/>
      <c r="G116" s="24"/>
      <c r="H116" s="24"/>
      <c r="I116" s="24"/>
      <c r="J116" s="24"/>
      <c r="K116" s="24"/>
      <c r="L116" s="24"/>
      <c r="M116" s="24"/>
      <c r="N116" s="24"/>
      <c r="O116" s="24"/>
      <c r="P116" s="24"/>
      <c r="Q116" s="24"/>
      <c r="R116" s="24"/>
      <c r="S116" s="24"/>
      <c r="T116" s="24"/>
      <c r="U116" s="24"/>
      <c r="V116" s="24"/>
      <c r="W116" s="24"/>
      <c r="X116" s="24"/>
      <c r="Y116" s="24"/>
      <c r="Z116" s="24"/>
      <c r="AA116" s="24"/>
      <c r="AB116" s="24"/>
      <c r="AC116" s="24"/>
      <c r="AD116" s="24"/>
      <c r="AE116" s="24"/>
      <c r="AF116" s="24"/>
      <c r="AG116" s="24"/>
      <c r="AH116" s="24"/>
      <c r="AI116" s="24"/>
      <c r="AJ116" s="24"/>
      <c r="AK116" s="24"/>
      <c r="AL116" s="24"/>
      <c r="AM116" s="24"/>
      <c r="AN116" s="24"/>
      <c r="AO116" s="24"/>
      <c r="AP116" s="24"/>
      <c r="AQ116" s="24"/>
      <c r="AR116" s="24"/>
      <c r="AS116" s="24"/>
      <c r="AT116" s="24"/>
      <c r="AU116" s="24"/>
      <c r="AV116" s="24"/>
      <c r="AW116" s="24"/>
      <c r="AX116" s="24"/>
      <c r="AY116" s="24"/>
      <c r="AZ116" s="24"/>
      <c r="BA116" s="24"/>
      <c r="BB116" s="24"/>
      <c r="BC116" s="24"/>
      <c r="BD116" s="24"/>
      <c r="BE116" s="24"/>
      <c r="BF116" s="24"/>
      <c r="BG116" s="24"/>
      <c r="BH116" s="24"/>
      <c r="BI116" s="24"/>
      <c r="BJ116" s="24"/>
      <c r="BK116" s="24"/>
      <c r="BL116" s="24"/>
      <c r="BM116" s="24"/>
      <c r="BN116" s="24"/>
      <c r="BO116" s="24"/>
    </row>
    <row r="117" spans="1:67" s="100" customFormat="1" x14ac:dyDescent="0.25">
      <c r="A117" s="24"/>
      <c r="B117" s="24"/>
      <c r="C117" s="24"/>
      <c r="D117" s="24"/>
      <c r="E117" s="24"/>
      <c r="F117" s="24"/>
      <c r="G117" s="24"/>
      <c r="H117" s="24"/>
      <c r="I117" s="24"/>
      <c r="J117" s="24"/>
      <c r="K117" s="24"/>
      <c r="L117" s="24"/>
      <c r="M117" s="24"/>
      <c r="N117" s="24"/>
      <c r="O117" s="24"/>
      <c r="P117" s="24"/>
      <c r="Q117" s="24"/>
      <c r="R117" s="24"/>
      <c r="S117" s="24"/>
      <c r="T117" s="24"/>
      <c r="U117" s="24"/>
      <c r="V117" s="24"/>
      <c r="W117" s="24"/>
      <c r="X117" s="24"/>
      <c r="Y117" s="24"/>
      <c r="Z117" s="24"/>
      <c r="AA117" s="24"/>
      <c r="AB117" s="24"/>
      <c r="AC117" s="24"/>
      <c r="AD117" s="24"/>
      <c r="AE117" s="24"/>
      <c r="AF117" s="24"/>
      <c r="AG117" s="24"/>
      <c r="AH117" s="24"/>
      <c r="AI117" s="24"/>
      <c r="AJ117" s="24"/>
      <c r="AK117" s="24"/>
      <c r="AL117" s="24"/>
      <c r="AM117" s="24"/>
      <c r="AN117" s="24"/>
      <c r="AO117" s="24"/>
      <c r="AP117" s="24"/>
      <c r="AQ117" s="24"/>
      <c r="AR117" s="24"/>
      <c r="AS117" s="24"/>
      <c r="AT117" s="24"/>
      <c r="AU117" s="24"/>
      <c r="AV117" s="24"/>
      <c r="AW117" s="24"/>
      <c r="AX117" s="24"/>
      <c r="AY117" s="24"/>
      <c r="AZ117" s="24"/>
      <c r="BA117" s="24"/>
      <c r="BB117" s="24"/>
      <c r="BC117" s="24"/>
      <c r="BD117" s="24"/>
      <c r="BE117" s="24"/>
      <c r="BF117" s="24"/>
      <c r="BG117" s="24"/>
      <c r="BH117" s="24"/>
      <c r="BI117" s="24"/>
      <c r="BJ117" s="24"/>
      <c r="BK117" s="24"/>
      <c r="BL117" s="24"/>
      <c r="BM117" s="24"/>
      <c r="BN117" s="24"/>
      <c r="BO117" s="24"/>
    </row>
    <row r="118" spans="1:67" s="100" customFormat="1" x14ac:dyDescent="0.25">
      <c r="A118" s="24"/>
      <c r="B118" s="24"/>
      <c r="C118" s="24"/>
      <c r="D118" s="24"/>
      <c r="E118" s="24"/>
      <c r="F118" s="24"/>
      <c r="G118" s="24"/>
      <c r="H118" s="24"/>
      <c r="I118" s="24"/>
      <c r="J118" s="24"/>
      <c r="K118" s="24"/>
      <c r="L118" s="24"/>
      <c r="M118" s="24"/>
      <c r="N118" s="24"/>
      <c r="O118" s="24"/>
      <c r="P118" s="24"/>
      <c r="Q118" s="24"/>
      <c r="R118" s="24"/>
      <c r="S118" s="24"/>
      <c r="T118" s="24"/>
      <c r="U118" s="24"/>
      <c r="V118" s="24"/>
      <c r="W118" s="24"/>
      <c r="X118" s="24"/>
      <c r="Y118" s="24"/>
      <c r="Z118" s="24"/>
      <c r="AA118" s="24"/>
      <c r="AB118" s="24"/>
      <c r="AC118" s="24"/>
      <c r="AD118" s="24"/>
      <c r="AE118" s="24"/>
      <c r="AF118" s="24"/>
      <c r="AG118" s="24"/>
      <c r="AH118" s="24"/>
      <c r="AI118" s="24"/>
      <c r="AJ118" s="24"/>
      <c r="AK118" s="24"/>
      <c r="AL118" s="24"/>
      <c r="AM118" s="24"/>
      <c r="AN118" s="24"/>
      <c r="AO118" s="24"/>
      <c r="AP118" s="24"/>
      <c r="AQ118" s="24"/>
      <c r="AR118" s="24"/>
      <c r="AS118" s="24"/>
      <c r="AT118" s="24"/>
      <c r="AU118" s="24"/>
      <c r="AV118" s="24"/>
      <c r="AW118" s="24"/>
      <c r="AX118" s="24"/>
      <c r="AY118" s="24"/>
      <c r="AZ118" s="24"/>
      <c r="BA118" s="24"/>
      <c r="BB118" s="24"/>
      <c r="BC118" s="24"/>
      <c r="BD118" s="24"/>
      <c r="BE118" s="24"/>
      <c r="BF118" s="24"/>
      <c r="BG118" s="24"/>
      <c r="BH118" s="24"/>
      <c r="BI118" s="24"/>
      <c r="BJ118" s="24"/>
      <c r="BK118" s="24"/>
      <c r="BL118" s="24"/>
      <c r="BM118" s="24"/>
      <c r="BN118" s="24"/>
      <c r="BO118" s="24"/>
    </row>
    <row r="119" spans="1:67" s="100" customFormat="1" x14ac:dyDescent="0.25">
      <c r="A119" s="24"/>
      <c r="B119" s="24"/>
      <c r="C119" s="24"/>
      <c r="D119" s="24"/>
      <c r="E119" s="24"/>
      <c r="F119" s="24"/>
      <c r="G119" s="24"/>
      <c r="H119" s="24"/>
      <c r="I119" s="24"/>
      <c r="J119" s="24"/>
      <c r="K119" s="24"/>
      <c r="L119" s="24"/>
      <c r="M119" s="24"/>
      <c r="N119" s="24"/>
      <c r="O119" s="24"/>
      <c r="P119" s="24"/>
      <c r="Q119" s="24"/>
      <c r="R119" s="24"/>
      <c r="S119" s="24"/>
      <c r="T119" s="24"/>
      <c r="U119" s="24"/>
      <c r="V119" s="24"/>
      <c r="W119" s="24"/>
      <c r="X119" s="24"/>
      <c r="Y119" s="24"/>
      <c r="Z119" s="24"/>
      <c r="AA119" s="24"/>
      <c r="AB119" s="24"/>
      <c r="AC119" s="24"/>
      <c r="AD119" s="24"/>
      <c r="AE119" s="24"/>
      <c r="AF119" s="24"/>
      <c r="AG119" s="24"/>
      <c r="AH119" s="24"/>
      <c r="AI119" s="24"/>
      <c r="AJ119" s="24"/>
      <c r="AK119" s="24"/>
      <c r="AL119" s="24"/>
      <c r="AM119" s="24"/>
      <c r="AN119" s="24"/>
      <c r="AO119" s="24"/>
      <c r="AP119" s="24"/>
      <c r="AQ119" s="24"/>
      <c r="AR119" s="24"/>
      <c r="AS119" s="24"/>
      <c r="AT119" s="24"/>
      <c r="AU119" s="24"/>
      <c r="AV119" s="24"/>
      <c r="AW119" s="24"/>
      <c r="AX119" s="24"/>
      <c r="AY119" s="24"/>
      <c r="AZ119" s="24"/>
      <c r="BA119" s="24"/>
      <c r="BB119" s="24"/>
      <c r="BC119" s="24"/>
      <c r="BD119" s="24"/>
      <c r="BE119" s="24"/>
      <c r="BF119" s="24"/>
      <c r="BG119" s="24"/>
      <c r="BH119" s="24"/>
      <c r="BI119" s="24"/>
      <c r="BJ119" s="24"/>
      <c r="BK119" s="24"/>
      <c r="BL119" s="24"/>
      <c r="BM119" s="24"/>
      <c r="BN119" s="24"/>
      <c r="BO119" s="24"/>
    </row>
    <row r="120" spans="1:67" s="100" customFormat="1" x14ac:dyDescent="0.25">
      <c r="A120" s="24"/>
      <c r="B120" s="24"/>
      <c r="C120" s="24"/>
      <c r="D120" s="24"/>
      <c r="E120" s="24"/>
      <c r="F120" s="24"/>
      <c r="G120" s="24"/>
      <c r="H120" s="24"/>
      <c r="I120" s="24"/>
      <c r="J120" s="24"/>
      <c r="K120" s="24"/>
      <c r="L120" s="24"/>
      <c r="M120" s="24"/>
      <c r="N120" s="24"/>
      <c r="O120" s="24"/>
      <c r="P120" s="24"/>
      <c r="Q120" s="24"/>
      <c r="R120" s="24"/>
      <c r="S120" s="24"/>
      <c r="T120" s="24"/>
      <c r="U120" s="24"/>
      <c r="V120" s="24"/>
      <c r="W120" s="24"/>
      <c r="X120" s="24"/>
      <c r="Y120" s="24"/>
      <c r="Z120" s="24"/>
      <c r="AA120" s="24"/>
      <c r="AB120" s="24"/>
      <c r="AC120" s="24"/>
      <c r="AD120" s="24"/>
      <c r="AE120" s="24"/>
      <c r="AF120" s="24"/>
      <c r="AG120" s="24"/>
      <c r="AH120" s="24"/>
      <c r="AI120" s="24"/>
      <c r="AJ120" s="24"/>
      <c r="AK120" s="24"/>
      <c r="AL120" s="24"/>
      <c r="AM120" s="24"/>
      <c r="AN120" s="24"/>
      <c r="AO120" s="24"/>
      <c r="AP120" s="24"/>
      <c r="AQ120" s="24"/>
      <c r="AR120" s="24"/>
      <c r="AS120" s="24"/>
      <c r="AT120" s="24"/>
      <c r="AU120" s="24"/>
      <c r="AV120" s="24"/>
      <c r="AW120" s="24"/>
      <c r="AX120" s="24"/>
      <c r="AY120" s="24"/>
      <c r="AZ120" s="24"/>
      <c r="BA120" s="24"/>
      <c r="BB120" s="24"/>
      <c r="BC120" s="24"/>
      <c r="BD120" s="24"/>
      <c r="BE120" s="24"/>
      <c r="BF120" s="24"/>
      <c r="BG120" s="24"/>
      <c r="BH120" s="24"/>
      <c r="BI120" s="24"/>
      <c r="BJ120" s="24"/>
      <c r="BK120" s="24"/>
      <c r="BL120" s="24"/>
      <c r="BM120" s="24"/>
      <c r="BN120" s="24"/>
      <c r="BO120" s="24"/>
    </row>
    <row r="121" spans="1:67" s="100" customFormat="1" x14ac:dyDescent="0.25">
      <c r="A121" s="24"/>
      <c r="B121" s="24"/>
      <c r="C121" s="24"/>
      <c r="D121" s="24"/>
      <c r="E121" s="24"/>
      <c r="F121" s="24"/>
      <c r="G121" s="24"/>
      <c r="H121" s="24"/>
      <c r="I121" s="24"/>
      <c r="J121" s="24"/>
      <c r="K121" s="24"/>
      <c r="L121" s="24"/>
      <c r="M121" s="24"/>
      <c r="N121" s="24"/>
      <c r="O121" s="24"/>
      <c r="P121" s="24"/>
      <c r="Q121" s="24"/>
      <c r="R121" s="24"/>
      <c r="S121" s="24"/>
      <c r="T121" s="24"/>
      <c r="U121" s="24"/>
      <c r="V121" s="24"/>
      <c r="W121" s="24"/>
      <c r="X121" s="24"/>
      <c r="Y121" s="24"/>
      <c r="Z121" s="24"/>
      <c r="AA121" s="24"/>
      <c r="AB121" s="24"/>
      <c r="AC121" s="24"/>
      <c r="AD121" s="24"/>
      <c r="AE121" s="24"/>
      <c r="AF121" s="24"/>
      <c r="AG121" s="24"/>
      <c r="AH121" s="24"/>
      <c r="AI121" s="24"/>
      <c r="AJ121" s="24"/>
      <c r="AK121" s="24"/>
      <c r="AL121" s="24"/>
      <c r="AM121" s="24"/>
      <c r="AN121" s="24"/>
      <c r="AO121" s="24"/>
      <c r="AP121" s="24"/>
      <c r="AQ121" s="24"/>
      <c r="AR121" s="24"/>
      <c r="AS121" s="24"/>
      <c r="AT121" s="24"/>
      <c r="AU121" s="24"/>
      <c r="AV121" s="24"/>
      <c r="AW121" s="24"/>
      <c r="AX121" s="24"/>
      <c r="AY121" s="24"/>
      <c r="AZ121" s="24"/>
      <c r="BA121" s="24"/>
      <c r="BB121" s="24"/>
      <c r="BC121" s="24"/>
      <c r="BD121" s="24"/>
      <c r="BE121" s="24"/>
      <c r="BF121" s="24"/>
      <c r="BG121" s="24"/>
      <c r="BH121" s="24"/>
      <c r="BI121" s="24"/>
      <c r="BJ121" s="24"/>
      <c r="BK121" s="24"/>
      <c r="BL121" s="24"/>
      <c r="BM121" s="24"/>
      <c r="BN121" s="24"/>
      <c r="BO121" s="24"/>
    </row>
    <row r="122" spans="1:67" s="100" customFormat="1" x14ac:dyDescent="0.25">
      <c r="A122" s="24"/>
      <c r="B122" s="24"/>
      <c r="C122" s="24"/>
      <c r="D122" s="24"/>
      <c r="E122" s="24"/>
      <c r="F122" s="24"/>
      <c r="G122" s="24"/>
      <c r="H122" s="24"/>
      <c r="I122" s="24"/>
      <c r="J122" s="24"/>
      <c r="K122" s="24"/>
      <c r="L122" s="24"/>
      <c r="M122" s="24"/>
      <c r="N122" s="24"/>
      <c r="O122" s="24"/>
      <c r="P122" s="24"/>
      <c r="Q122" s="24"/>
      <c r="R122" s="24"/>
      <c r="S122" s="24"/>
      <c r="T122" s="24"/>
      <c r="U122" s="24"/>
      <c r="V122" s="24"/>
      <c r="W122" s="24"/>
      <c r="X122" s="24"/>
      <c r="Y122" s="24"/>
      <c r="Z122" s="24"/>
      <c r="AA122" s="24"/>
      <c r="AB122" s="24"/>
      <c r="AC122" s="24"/>
      <c r="AD122" s="24"/>
      <c r="AE122" s="24"/>
      <c r="AF122" s="24"/>
      <c r="AG122" s="24"/>
      <c r="AH122" s="24"/>
      <c r="AI122" s="24"/>
      <c r="AJ122" s="24"/>
      <c r="AK122" s="24"/>
      <c r="AL122" s="24"/>
      <c r="AM122" s="24"/>
      <c r="AN122" s="24"/>
      <c r="AO122" s="24"/>
      <c r="AP122" s="24"/>
      <c r="AQ122" s="24"/>
      <c r="AR122" s="24"/>
      <c r="AS122" s="24"/>
      <c r="AT122" s="24"/>
      <c r="AU122" s="24"/>
      <c r="AV122" s="24"/>
      <c r="AW122" s="24"/>
      <c r="AX122" s="24"/>
      <c r="AY122" s="24"/>
      <c r="AZ122" s="24"/>
      <c r="BA122" s="24"/>
      <c r="BB122" s="24"/>
      <c r="BC122" s="24"/>
      <c r="BD122" s="24"/>
      <c r="BE122" s="24"/>
      <c r="BF122" s="24"/>
      <c r="BG122" s="24"/>
      <c r="BH122" s="24"/>
      <c r="BI122" s="24"/>
      <c r="BJ122" s="24"/>
      <c r="BK122" s="24"/>
      <c r="BL122" s="24"/>
      <c r="BM122" s="24"/>
      <c r="BN122" s="24"/>
      <c r="BO122" s="24"/>
    </row>
    <row r="123" spans="1:67" s="100" customFormat="1" x14ac:dyDescent="0.25">
      <c r="A123" s="24"/>
      <c r="B123" s="24"/>
      <c r="C123" s="24"/>
      <c r="D123" s="24"/>
      <c r="E123" s="24"/>
      <c r="F123" s="24"/>
      <c r="G123" s="24"/>
      <c r="H123" s="24"/>
      <c r="I123" s="24"/>
      <c r="J123" s="24"/>
      <c r="K123" s="24"/>
      <c r="L123" s="24"/>
      <c r="M123" s="24"/>
      <c r="N123" s="24"/>
      <c r="O123" s="24"/>
      <c r="P123" s="24"/>
      <c r="Q123" s="24"/>
      <c r="R123" s="24"/>
      <c r="S123" s="24"/>
      <c r="T123" s="24"/>
      <c r="U123" s="24"/>
      <c r="V123" s="24"/>
      <c r="W123" s="24"/>
      <c r="X123" s="24"/>
      <c r="Y123" s="24"/>
      <c r="Z123" s="24"/>
      <c r="AA123" s="24"/>
      <c r="AB123" s="24"/>
      <c r="AC123" s="24"/>
      <c r="AD123" s="24"/>
      <c r="AE123" s="24"/>
      <c r="AF123" s="24"/>
      <c r="AG123" s="24"/>
      <c r="AH123" s="24"/>
      <c r="AI123" s="24"/>
      <c r="AJ123" s="24"/>
      <c r="AK123" s="24"/>
      <c r="AL123" s="24"/>
      <c r="AM123" s="24"/>
      <c r="AN123" s="24"/>
      <c r="AO123" s="24"/>
      <c r="AP123" s="24"/>
      <c r="AQ123" s="24"/>
      <c r="AR123" s="24"/>
      <c r="AS123" s="24"/>
      <c r="AT123" s="24"/>
      <c r="AU123" s="24"/>
      <c r="AV123" s="24"/>
      <c r="AW123" s="24"/>
      <c r="AX123" s="24"/>
      <c r="AY123" s="24"/>
      <c r="AZ123" s="24"/>
      <c r="BA123" s="24"/>
      <c r="BB123" s="24"/>
      <c r="BC123" s="24"/>
      <c r="BD123" s="24"/>
      <c r="BE123" s="24"/>
      <c r="BF123" s="24"/>
      <c r="BG123" s="24"/>
      <c r="BH123" s="24"/>
      <c r="BI123" s="24"/>
      <c r="BJ123" s="24"/>
      <c r="BK123" s="24"/>
      <c r="BL123" s="24"/>
      <c r="BM123" s="24"/>
      <c r="BN123" s="24"/>
      <c r="BO123" s="24"/>
    </row>
    <row r="124" spans="1:67" s="100" customFormat="1" x14ac:dyDescent="0.25">
      <c r="A124" s="24"/>
      <c r="B124" s="24"/>
      <c r="C124" s="24"/>
      <c r="D124" s="24"/>
      <c r="E124" s="24"/>
      <c r="F124" s="24"/>
      <c r="G124" s="24"/>
      <c r="H124" s="24"/>
      <c r="I124" s="24"/>
      <c r="J124" s="24"/>
      <c r="K124" s="24"/>
      <c r="L124" s="24"/>
      <c r="M124" s="24"/>
      <c r="N124" s="24"/>
      <c r="O124" s="24"/>
      <c r="P124" s="24"/>
      <c r="Q124" s="24"/>
      <c r="R124" s="24"/>
      <c r="S124" s="24"/>
      <c r="T124" s="24"/>
      <c r="U124" s="24"/>
      <c r="V124" s="24"/>
      <c r="W124" s="24"/>
      <c r="X124" s="24"/>
      <c r="Y124" s="24"/>
      <c r="Z124" s="24"/>
      <c r="AA124" s="24"/>
      <c r="AB124" s="24"/>
      <c r="AC124" s="24"/>
      <c r="AD124" s="24"/>
      <c r="AE124" s="24"/>
      <c r="AF124" s="24"/>
      <c r="AG124" s="24"/>
      <c r="AH124" s="24"/>
      <c r="AI124" s="24"/>
      <c r="AJ124" s="24"/>
      <c r="AK124" s="24"/>
      <c r="AL124" s="24"/>
      <c r="AM124" s="24"/>
      <c r="AN124" s="24"/>
      <c r="AO124" s="24"/>
      <c r="AP124" s="24"/>
      <c r="AQ124" s="24"/>
      <c r="AR124" s="24"/>
      <c r="AS124" s="24"/>
      <c r="AT124" s="24"/>
      <c r="AU124" s="24"/>
      <c r="AV124" s="24"/>
      <c r="AW124" s="24"/>
      <c r="AX124" s="24"/>
      <c r="AY124" s="24"/>
      <c r="AZ124" s="24"/>
      <c r="BA124" s="24"/>
      <c r="BB124" s="24"/>
      <c r="BC124" s="24"/>
      <c r="BD124" s="24"/>
      <c r="BE124" s="24"/>
      <c r="BF124" s="24"/>
      <c r="BG124" s="24"/>
      <c r="BH124" s="24"/>
      <c r="BI124" s="24"/>
      <c r="BJ124" s="24"/>
      <c r="BK124" s="24"/>
      <c r="BL124" s="24"/>
      <c r="BM124" s="24"/>
      <c r="BN124" s="24"/>
      <c r="BO124" s="24"/>
    </row>
    <row r="125" spans="1:67" s="100" customFormat="1" x14ac:dyDescent="0.25">
      <c r="A125" s="24"/>
      <c r="B125" s="24"/>
      <c r="C125" s="24"/>
      <c r="D125" s="24"/>
      <c r="E125" s="24"/>
      <c r="F125" s="24"/>
      <c r="G125" s="24"/>
      <c r="H125" s="24"/>
      <c r="I125" s="24"/>
      <c r="J125" s="24"/>
      <c r="K125" s="24"/>
      <c r="L125" s="24"/>
      <c r="M125" s="24"/>
      <c r="N125" s="24"/>
      <c r="O125" s="24"/>
      <c r="P125" s="24"/>
      <c r="Q125" s="24"/>
      <c r="R125" s="24"/>
      <c r="S125" s="24"/>
      <c r="T125" s="24"/>
      <c r="U125" s="24"/>
      <c r="V125" s="24"/>
      <c r="W125" s="24"/>
      <c r="X125" s="24"/>
      <c r="Y125" s="24"/>
      <c r="Z125" s="24"/>
      <c r="AA125" s="24"/>
      <c r="AB125" s="24"/>
      <c r="AC125" s="24"/>
      <c r="AD125" s="24"/>
      <c r="AE125" s="24"/>
      <c r="AF125" s="24"/>
      <c r="AG125" s="24"/>
      <c r="AH125" s="24"/>
      <c r="AI125" s="24"/>
      <c r="AJ125" s="24"/>
      <c r="AK125" s="24"/>
      <c r="AL125" s="24"/>
      <c r="AM125" s="24"/>
      <c r="AN125" s="24"/>
      <c r="AO125" s="24"/>
      <c r="AP125" s="24"/>
      <c r="AQ125" s="24"/>
      <c r="AR125" s="24"/>
      <c r="AS125" s="24"/>
      <c r="AT125" s="24"/>
      <c r="AU125" s="24"/>
      <c r="AV125" s="24"/>
      <c r="AW125" s="24"/>
      <c r="AX125" s="24"/>
      <c r="AY125" s="24"/>
      <c r="AZ125" s="24"/>
      <c r="BA125" s="24"/>
      <c r="BB125" s="24"/>
      <c r="BC125" s="24"/>
      <c r="BD125" s="24"/>
      <c r="BE125" s="24"/>
      <c r="BF125" s="24"/>
      <c r="BG125" s="24"/>
      <c r="BH125" s="24"/>
      <c r="BI125" s="24"/>
      <c r="BJ125" s="24"/>
      <c r="BK125" s="24"/>
      <c r="BL125" s="24"/>
      <c r="BM125" s="24"/>
      <c r="BN125" s="24"/>
      <c r="BO125" s="24"/>
    </row>
    <row r="126" spans="1:67" s="100" customFormat="1" x14ac:dyDescent="0.25">
      <c r="A126" s="24"/>
      <c r="B126" s="24"/>
      <c r="C126" s="24"/>
      <c r="D126" s="24"/>
      <c r="E126" s="24"/>
      <c r="F126" s="24"/>
      <c r="G126" s="24"/>
      <c r="H126" s="24"/>
      <c r="I126" s="24"/>
      <c r="J126" s="24"/>
      <c r="K126" s="24"/>
      <c r="L126" s="24"/>
      <c r="M126" s="24"/>
      <c r="N126" s="24"/>
      <c r="O126" s="24"/>
      <c r="P126" s="24"/>
      <c r="Q126" s="24"/>
      <c r="R126" s="24"/>
      <c r="S126" s="24"/>
      <c r="T126" s="24"/>
      <c r="U126" s="24"/>
      <c r="V126" s="24"/>
      <c r="W126" s="24"/>
      <c r="X126" s="24"/>
      <c r="Y126" s="24"/>
      <c r="Z126" s="24"/>
      <c r="AA126" s="24"/>
      <c r="AB126" s="24"/>
      <c r="AC126" s="24"/>
      <c r="AD126" s="24"/>
      <c r="AE126" s="24"/>
      <c r="AF126" s="24"/>
      <c r="AG126" s="24"/>
      <c r="AH126" s="24"/>
      <c r="AI126" s="24"/>
      <c r="AJ126" s="24"/>
      <c r="AK126" s="24"/>
      <c r="AL126" s="24"/>
      <c r="AM126" s="24"/>
      <c r="AN126" s="24"/>
      <c r="AO126" s="24"/>
      <c r="AP126" s="24"/>
      <c r="AQ126" s="24"/>
      <c r="AR126" s="24"/>
      <c r="AS126" s="24"/>
      <c r="AT126" s="24"/>
      <c r="AU126" s="24"/>
      <c r="AV126" s="24"/>
      <c r="AW126" s="24"/>
      <c r="AX126" s="24"/>
      <c r="AY126" s="24"/>
      <c r="AZ126" s="24"/>
      <c r="BA126" s="24"/>
      <c r="BB126" s="24"/>
      <c r="BC126" s="24"/>
      <c r="BD126" s="24"/>
      <c r="BE126" s="24"/>
      <c r="BF126" s="24"/>
      <c r="BG126" s="24"/>
      <c r="BH126" s="24"/>
      <c r="BI126" s="24"/>
      <c r="BJ126" s="24"/>
      <c r="BK126" s="24"/>
      <c r="BL126" s="24"/>
      <c r="BM126" s="24"/>
      <c r="BN126" s="24"/>
      <c r="BO126" s="24"/>
    </row>
    <row r="127" spans="1:67" s="100" customFormat="1" x14ac:dyDescent="0.25">
      <c r="A127" s="24"/>
      <c r="B127" s="24"/>
      <c r="C127" s="24"/>
      <c r="D127" s="24"/>
      <c r="E127" s="24"/>
      <c r="F127" s="24"/>
      <c r="G127" s="24"/>
      <c r="H127" s="24"/>
      <c r="I127" s="24"/>
      <c r="J127" s="24"/>
      <c r="K127" s="24"/>
      <c r="L127" s="24"/>
      <c r="M127" s="24"/>
      <c r="N127" s="24"/>
      <c r="O127" s="24"/>
      <c r="P127" s="24"/>
      <c r="Q127" s="24"/>
      <c r="R127" s="24"/>
      <c r="S127" s="24"/>
      <c r="T127" s="24"/>
      <c r="U127" s="24"/>
      <c r="V127" s="24"/>
      <c r="W127" s="24"/>
      <c r="X127" s="24"/>
      <c r="Y127" s="24"/>
      <c r="Z127" s="24"/>
      <c r="AA127" s="24"/>
      <c r="AB127" s="24"/>
      <c r="AC127" s="24"/>
      <c r="AD127" s="24"/>
      <c r="AE127" s="24"/>
      <c r="AF127" s="24"/>
      <c r="AG127" s="24"/>
      <c r="AH127" s="24"/>
      <c r="AI127" s="24"/>
      <c r="AJ127" s="24"/>
      <c r="AK127" s="24"/>
      <c r="AL127" s="24"/>
      <c r="AM127" s="24"/>
      <c r="AN127" s="24"/>
      <c r="AO127" s="24"/>
      <c r="AP127" s="24"/>
      <c r="AQ127" s="24"/>
      <c r="AR127" s="24"/>
      <c r="AS127" s="24"/>
      <c r="AT127" s="24"/>
      <c r="AU127" s="24"/>
      <c r="AV127" s="24"/>
      <c r="AW127" s="24"/>
      <c r="AX127" s="24"/>
      <c r="AY127" s="24"/>
      <c r="AZ127" s="24"/>
      <c r="BA127" s="24"/>
      <c r="BB127" s="24"/>
      <c r="BC127" s="24"/>
      <c r="BD127" s="24"/>
      <c r="BE127" s="24"/>
      <c r="BF127" s="24"/>
      <c r="BG127" s="24"/>
      <c r="BH127" s="24"/>
      <c r="BI127" s="24"/>
      <c r="BJ127" s="24"/>
      <c r="BK127" s="24"/>
      <c r="BL127" s="24"/>
      <c r="BM127" s="24"/>
      <c r="BN127" s="24"/>
      <c r="BO127" s="24"/>
    </row>
    <row r="128" spans="1:67" s="100" customFormat="1" x14ac:dyDescent="0.25">
      <c r="A128" s="24"/>
      <c r="B128" s="24"/>
      <c r="C128" s="24"/>
      <c r="D128" s="24"/>
      <c r="E128" s="24"/>
      <c r="F128" s="24"/>
      <c r="G128" s="24"/>
      <c r="H128" s="24"/>
      <c r="I128" s="24"/>
      <c r="J128" s="24"/>
      <c r="K128" s="24"/>
      <c r="L128" s="24"/>
      <c r="M128" s="24"/>
      <c r="N128" s="24"/>
      <c r="O128" s="24"/>
      <c r="P128" s="24"/>
      <c r="Q128" s="24"/>
      <c r="R128" s="24"/>
      <c r="S128" s="24"/>
      <c r="T128" s="24"/>
      <c r="U128" s="24"/>
      <c r="V128" s="24"/>
      <c r="W128" s="24"/>
      <c r="X128" s="24"/>
      <c r="Y128" s="24"/>
      <c r="Z128" s="24"/>
      <c r="AA128" s="24"/>
      <c r="AB128" s="24"/>
      <c r="AC128" s="24"/>
      <c r="AD128" s="24"/>
      <c r="AE128" s="24"/>
      <c r="AF128" s="24"/>
      <c r="AG128" s="24"/>
      <c r="AH128" s="24"/>
      <c r="AI128" s="24"/>
      <c r="AJ128" s="24"/>
      <c r="AK128" s="24"/>
      <c r="AL128" s="24"/>
      <c r="AM128" s="24"/>
      <c r="AN128" s="24"/>
      <c r="AO128" s="24"/>
      <c r="AP128" s="24"/>
      <c r="AQ128" s="24"/>
      <c r="AR128" s="24"/>
      <c r="AS128" s="24"/>
      <c r="AT128" s="24"/>
      <c r="AU128" s="24"/>
      <c r="AV128" s="24"/>
      <c r="AW128" s="24"/>
      <c r="AX128" s="24"/>
      <c r="AY128" s="24"/>
      <c r="AZ128" s="24"/>
      <c r="BA128" s="24"/>
      <c r="BB128" s="24"/>
      <c r="BC128" s="24"/>
      <c r="BD128" s="24"/>
      <c r="BE128" s="24"/>
      <c r="BF128" s="24"/>
      <c r="BG128" s="24"/>
      <c r="BH128" s="24"/>
      <c r="BI128" s="24"/>
      <c r="BJ128" s="24"/>
      <c r="BK128" s="24"/>
      <c r="BL128" s="24"/>
      <c r="BM128" s="24"/>
      <c r="BN128" s="24"/>
      <c r="BO128" s="24"/>
    </row>
  </sheetData>
  <phoneticPr fontId="8" type="noConversion"/>
  <pageMargins left="0.75" right="0.75" top="1" bottom="1" header="0.5" footer="0.5"/>
  <headerFooter alignWithMargins="0"/>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9">
    <tabColor indexed="44"/>
  </sheetPr>
  <dimension ref="A1:BP128"/>
  <sheetViews>
    <sheetView workbookViewId="0"/>
  </sheetViews>
  <sheetFormatPr defaultRowHeight="12.5" x14ac:dyDescent="0.25"/>
  <cols>
    <col min="2" max="2" width="15.7265625" customWidth="1"/>
    <col min="3" max="3" width="11.26953125" customWidth="1"/>
    <col min="4" max="4" width="19.453125" customWidth="1"/>
    <col min="5" max="5" width="5.26953125" customWidth="1"/>
    <col min="6" max="51" width="12.26953125" customWidth="1"/>
    <col min="52" max="65" width="9.26953125" style="18"/>
    <col min="66" max="67" width="8.7265625" style="18"/>
  </cols>
  <sheetData>
    <row r="1" spans="1:68" s="165" customFormat="1" ht="21" customHeight="1" x14ac:dyDescent="0.4">
      <c r="A1" s="163" t="s">
        <v>169</v>
      </c>
      <c r="B1" s="299"/>
      <c r="C1" s="299"/>
      <c r="D1" s="299"/>
      <c r="E1" s="299"/>
      <c r="F1" s="299"/>
      <c r="G1" s="299"/>
      <c r="H1" s="299"/>
      <c r="I1" s="299"/>
      <c r="J1" s="299"/>
      <c r="K1" s="299"/>
      <c r="L1" s="299"/>
      <c r="M1" s="299"/>
      <c r="N1" s="299"/>
      <c r="O1" s="299"/>
      <c r="P1" s="299"/>
      <c r="Q1" s="299"/>
      <c r="R1" s="299"/>
      <c r="S1" s="299"/>
      <c r="T1" s="299"/>
      <c r="U1" s="299"/>
      <c r="V1" s="299"/>
      <c r="W1" s="299"/>
      <c r="X1" s="299"/>
      <c r="Y1" s="299"/>
      <c r="Z1" s="299"/>
      <c r="AA1" s="299"/>
      <c r="AB1" s="299"/>
      <c r="AC1" s="299"/>
      <c r="AD1" s="299"/>
      <c r="AE1" s="299"/>
      <c r="AF1" s="299"/>
      <c r="AG1" s="299"/>
      <c r="AH1" s="299"/>
      <c r="AI1" s="299"/>
      <c r="AJ1" s="299"/>
      <c r="AK1" s="299"/>
      <c r="AL1" s="299"/>
      <c r="AM1" s="299"/>
      <c r="AN1" s="299"/>
      <c r="AO1" s="299"/>
      <c r="AP1" s="299"/>
      <c r="AQ1" s="299"/>
      <c r="AR1" s="299"/>
      <c r="AS1" s="299"/>
      <c r="AT1" s="299"/>
      <c r="AU1" s="299"/>
      <c r="AV1" s="299"/>
      <c r="AW1" s="299"/>
      <c r="AX1" s="299"/>
      <c r="AY1" s="299"/>
      <c r="AZ1" s="299"/>
      <c r="BA1" s="299"/>
      <c r="BB1" s="299"/>
      <c r="BC1" s="299"/>
      <c r="BD1" s="299"/>
      <c r="BE1" s="299"/>
      <c r="BF1" s="299"/>
      <c r="BG1" s="299"/>
      <c r="BH1" s="299"/>
      <c r="BI1" s="299"/>
      <c r="BJ1" s="299"/>
      <c r="BK1" s="299"/>
      <c r="BL1" s="299"/>
      <c r="BM1" s="299"/>
      <c r="BN1" s="299"/>
      <c r="BO1" s="299"/>
    </row>
    <row r="2" spans="1:68" s="100" customFormat="1" x14ac:dyDescent="0.25">
      <c r="A2" s="24" t="s">
        <v>158</v>
      </c>
      <c r="B2" s="24"/>
      <c r="C2" s="24"/>
      <c r="D2" s="24"/>
      <c r="E2" s="24"/>
      <c r="F2" s="24"/>
      <c r="G2" s="24"/>
      <c r="H2" s="24"/>
      <c r="I2" s="24"/>
      <c r="J2" s="24"/>
      <c r="K2" s="24"/>
      <c r="L2" s="24"/>
      <c r="M2" s="24"/>
      <c r="N2" s="24"/>
      <c r="O2" s="24"/>
      <c r="P2" s="16"/>
      <c r="Q2" s="16"/>
      <c r="R2" s="16"/>
      <c r="S2" s="24"/>
      <c r="T2" s="24"/>
      <c r="U2" s="24"/>
      <c r="V2" s="24"/>
      <c r="W2" s="24"/>
      <c r="X2" s="24"/>
      <c r="Y2" s="24"/>
      <c r="Z2" s="24"/>
      <c r="AA2" s="24"/>
      <c r="AB2" s="24"/>
      <c r="AC2" s="24"/>
      <c r="AD2" s="24"/>
      <c r="AE2" s="24"/>
      <c r="AF2" s="24"/>
      <c r="AG2" s="24"/>
      <c r="AH2" s="24"/>
      <c r="AI2" s="24"/>
      <c r="AJ2" s="24"/>
      <c r="AK2" s="24"/>
      <c r="AL2" s="24"/>
      <c r="AM2" s="24"/>
      <c r="AN2" s="24"/>
      <c r="AO2" s="24"/>
      <c r="AP2" s="24"/>
      <c r="AQ2" s="24"/>
      <c r="AR2" s="24"/>
      <c r="AS2" s="24"/>
      <c r="AT2" s="24"/>
      <c r="AU2" s="24"/>
      <c r="AV2" s="24"/>
      <c r="AW2" s="24"/>
      <c r="AX2" s="24"/>
      <c r="AY2" s="24"/>
      <c r="AZ2" s="24"/>
      <c r="BA2" s="24"/>
      <c r="BB2" s="24"/>
      <c r="BC2" s="24"/>
      <c r="BD2" s="24"/>
      <c r="BE2" s="24"/>
      <c r="BF2" s="24"/>
      <c r="BG2" s="24"/>
      <c r="BH2" s="24"/>
      <c r="BI2" s="24"/>
      <c r="BJ2" s="24"/>
      <c r="BK2" s="24"/>
      <c r="BL2" s="24"/>
      <c r="BM2" s="24"/>
      <c r="BN2" s="24"/>
      <c r="BO2" s="24"/>
    </row>
    <row r="3" spans="1:68" s="100" customFormat="1" x14ac:dyDescent="0.25">
      <c r="A3" s="24"/>
      <c r="B3" s="24"/>
      <c r="C3" s="24"/>
      <c r="D3" s="24"/>
      <c r="E3" s="24"/>
      <c r="F3" s="24"/>
      <c r="G3" s="24"/>
      <c r="H3" s="24"/>
      <c r="I3" s="24"/>
      <c r="J3" s="24"/>
      <c r="K3" s="24"/>
      <c r="L3" s="24"/>
      <c r="M3" s="24"/>
      <c r="N3" s="24"/>
      <c r="O3" s="24"/>
      <c r="P3" s="16"/>
      <c r="Q3" s="16"/>
      <c r="R3" s="16"/>
      <c r="S3" s="24"/>
      <c r="T3" s="24"/>
      <c r="U3" s="24"/>
      <c r="V3" s="24"/>
      <c r="W3" s="24"/>
      <c r="X3" s="24"/>
      <c r="Y3" s="24"/>
      <c r="Z3" s="24"/>
      <c r="AA3" s="24"/>
      <c r="AB3" s="24"/>
      <c r="AC3" s="24"/>
      <c r="AD3" s="24"/>
      <c r="AE3" s="24"/>
      <c r="AF3" s="24"/>
      <c r="AG3" s="24"/>
      <c r="AH3" s="24"/>
      <c r="AI3" s="24"/>
      <c r="AJ3" s="24"/>
      <c r="AK3" s="24"/>
      <c r="AL3" s="24"/>
      <c r="AM3" s="24"/>
      <c r="AN3" s="24"/>
      <c r="AO3" s="24"/>
      <c r="AP3" s="24"/>
      <c r="AQ3" s="24"/>
      <c r="AR3" s="24"/>
      <c r="AS3" s="24"/>
      <c r="AT3" s="24"/>
      <c r="AU3" s="24"/>
      <c r="AV3" s="24"/>
      <c r="AW3" s="24"/>
      <c r="AX3" s="24"/>
      <c r="AY3" s="24"/>
      <c r="AZ3" s="24"/>
      <c r="BA3" s="24"/>
      <c r="BB3" s="24"/>
      <c r="BC3" s="24"/>
      <c r="BD3" s="24"/>
      <c r="BE3" s="24"/>
      <c r="BF3" s="24"/>
      <c r="BG3" s="24"/>
      <c r="BH3" s="24"/>
      <c r="BI3" s="24"/>
      <c r="BJ3" s="24"/>
      <c r="BK3" s="24"/>
      <c r="BL3" s="24"/>
      <c r="BM3" s="24"/>
      <c r="BN3" s="24"/>
      <c r="BO3" s="24"/>
    </row>
    <row r="4" spans="1:68" s="100" customFormat="1" x14ac:dyDescent="0.25">
      <c r="A4" s="24"/>
      <c r="B4" s="24"/>
      <c r="C4" s="24"/>
      <c r="D4" s="24"/>
      <c r="E4" s="24"/>
      <c r="F4" s="24"/>
      <c r="G4" s="24"/>
      <c r="H4" s="24"/>
      <c r="I4" s="24"/>
      <c r="J4" s="24"/>
      <c r="K4" s="24"/>
      <c r="L4" s="24"/>
      <c r="M4" s="24"/>
      <c r="N4" s="24"/>
      <c r="O4" s="24"/>
      <c r="P4" s="16"/>
      <c r="Q4" s="16"/>
      <c r="R4" s="16"/>
      <c r="S4" s="24"/>
      <c r="T4" s="24"/>
      <c r="U4" s="24"/>
      <c r="V4" s="24"/>
      <c r="W4" s="24"/>
      <c r="X4" s="24"/>
      <c r="Y4" s="24"/>
      <c r="Z4" s="24"/>
      <c r="AA4" s="24"/>
      <c r="AB4" s="24"/>
      <c r="AC4" s="24"/>
      <c r="AD4" s="24"/>
      <c r="AE4" s="24"/>
      <c r="AF4" s="24"/>
      <c r="AG4" s="24"/>
      <c r="AH4" s="24"/>
      <c r="AI4" s="24"/>
      <c r="AJ4" s="24"/>
      <c r="AK4" s="24"/>
      <c r="AL4" s="24"/>
      <c r="AM4" s="24"/>
      <c r="AN4" s="24"/>
      <c r="AO4" s="24"/>
      <c r="AP4" s="24"/>
      <c r="AQ4" s="24"/>
      <c r="AR4" s="24"/>
      <c r="AS4" s="24"/>
      <c r="AT4" s="24"/>
      <c r="AU4" s="24"/>
      <c r="AV4" s="24"/>
      <c r="AW4" s="24"/>
      <c r="AX4" s="24"/>
      <c r="AY4" s="24"/>
      <c r="AZ4" s="24"/>
      <c r="BA4" s="24"/>
      <c r="BB4" s="24"/>
      <c r="BC4" s="24"/>
      <c r="BD4" s="24"/>
      <c r="BE4" s="24"/>
      <c r="BF4" s="24"/>
      <c r="BG4" s="24"/>
      <c r="BH4" s="24"/>
      <c r="BI4" s="24"/>
      <c r="BJ4" s="24"/>
      <c r="BK4" s="24"/>
      <c r="BL4" s="24"/>
      <c r="BM4" s="24"/>
      <c r="BN4" s="24"/>
      <c r="BO4" s="24"/>
    </row>
    <row r="5" spans="1:68" s="100" customFormat="1" x14ac:dyDescent="0.25">
      <c r="A5" s="24"/>
      <c r="B5" s="24"/>
      <c r="C5" s="24"/>
      <c r="D5" s="24"/>
      <c r="E5" s="24"/>
      <c r="F5" s="24"/>
      <c r="G5" s="24"/>
      <c r="H5" s="24"/>
      <c r="I5" s="24"/>
      <c r="J5" s="23"/>
      <c r="K5" s="24"/>
      <c r="L5" s="24"/>
      <c r="M5" s="24"/>
      <c r="N5" s="24"/>
      <c r="O5" s="24"/>
      <c r="P5" s="16"/>
      <c r="Q5" s="16"/>
      <c r="R5" s="16"/>
      <c r="S5" s="24"/>
      <c r="T5" s="24"/>
      <c r="U5" s="24"/>
      <c r="V5" s="24"/>
      <c r="W5" s="24"/>
      <c r="X5" s="24"/>
      <c r="Y5" s="24"/>
      <c r="Z5" s="24"/>
      <c r="AA5" s="24"/>
      <c r="AB5" s="24"/>
      <c r="AC5" s="24"/>
      <c r="AD5" s="24"/>
      <c r="AE5" s="24"/>
      <c r="AF5" s="24"/>
      <c r="AG5" s="24"/>
      <c r="AH5" s="24"/>
      <c r="AI5" s="24"/>
      <c r="AJ5" s="24"/>
      <c r="AK5" s="24"/>
      <c r="AL5" s="24"/>
      <c r="AM5" s="24"/>
      <c r="AN5" s="24"/>
      <c r="AO5" s="24"/>
      <c r="AP5" s="24"/>
      <c r="AQ5" s="24"/>
      <c r="AR5" s="24"/>
      <c r="AS5" s="24"/>
      <c r="AT5" s="24"/>
      <c r="AU5" s="24"/>
      <c r="AV5" s="24"/>
      <c r="AW5" s="24"/>
      <c r="AX5" s="24"/>
      <c r="AY5" s="24"/>
      <c r="AZ5" s="24"/>
      <c r="BA5" s="24"/>
      <c r="BB5" s="24"/>
      <c r="BC5" s="24"/>
      <c r="BD5" s="24"/>
      <c r="BE5" s="24"/>
      <c r="BF5" s="24"/>
      <c r="BG5" s="24"/>
      <c r="BH5" s="24"/>
      <c r="BI5" s="24"/>
      <c r="BJ5" s="24"/>
      <c r="BK5" s="24"/>
      <c r="BL5" s="24"/>
      <c r="BM5" s="24"/>
      <c r="BN5" s="24"/>
      <c r="BO5" s="24"/>
    </row>
    <row r="6" spans="1:68" s="100" customFormat="1" x14ac:dyDescent="0.25">
      <c r="A6" s="24"/>
      <c r="B6" s="24"/>
      <c r="C6" s="24"/>
      <c r="D6" s="24"/>
      <c r="E6" s="24"/>
      <c r="F6" s="24"/>
      <c r="G6" s="24"/>
      <c r="H6" s="24"/>
      <c r="I6" s="24"/>
      <c r="J6" s="24"/>
      <c r="K6" s="24"/>
      <c r="L6" s="24"/>
      <c r="M6" s="24"/>
      <c r="N6" s="24"/>
      <c r="O6" s="24"/>
      <c r="P6" s="16"/>
      <c r="Q6" s="16"/>
      <c r="R6" s="16"/>
      <c r="S6" s="24"/>
      <c r="T6" s="24"/>
      <c r="U6" s="24"/>
      <c r="V6" s="24"/>
      <c r="W6" s="24"/>
      <c r="X6" s="24"/>
      <c r="Y6" s="24"/>
      <c r="Z6" s="24"/>
      <c r="AA6" s="24"/>
      <c r="AB6" s="24"/>
      <c r="AC6" s="24"/>
      <c r="AD6" s="24"/>
      <c r="AE6" s="24"/>
      <c r="AF6" s="24"/>
      <c r="AG6" s="24"/>
      <c r="AH6" s="24"/>
      <c r="AI6" s="24"/>
      <c r="AJ6" s="24"/>
      <c r="AK6" s="24"/>
      <c r="AL6" s="24"/>
      <c r="AM6" s="24"/>
      <c r="AN6" s="24"/>
      <c r="AO6" s="24"/>
      <c r="AP6" s="24"/>
      <c r="AQ6" s="24"/>
      <c r="AR6" s="24"/>
      <c r="AS6" s="24"/>
      <c r="AT6" s="24"/>
      <c r="AU6" s="24"/>
      <c r="AV6" s="24"/>
      <c r="AW6" s="24"/>
      <c r="AX6" s="24"/>
      <c r="AY6" s="24"/>
      <c r="AZ6" s="24"/>
      <c r="BA6" s="24"/>
      <c r="BB6" s="24"/>
      <c r="BC6" s="24"/>
      <c r="BD6" s="24"/>
      <c r="BE6" s="24"/>
      <c r="BF6" s="24"/>
      <c r="BG6" s="24"/>
      <c r="BH6" s="24"/>
      <c r="BI6" s="24"/>
      <c r="BJ6" s="24"/>
      <c r="BK6" s="24"/>
      <c r="BL6" s="24"/>
      <c r="BM6" s="24"/>
      <c r="BN6" s="24"/>
      <c r="BO6" s="24"/>
    </row>
    <row r="7" spans="1:68" s="100" customFormat="1" x14ac:dyDescent="0.25">
      <c r="A7" s="24"/>
      <c r="B7" s="24"/>
      <c r="C7" s="24"/>
      <c r="D7" s="24"/>
      <c r="E7" s="24"/>
      <c r="F7" s="24"/>
      <c r="G7" s="24"/>
      <c r="H7" s="24"/>
      <c r="I7" s="24"/>
      <c r="J7" s="24"/>
      <c r="K7" s="24"/>
      <c r="L7" s="24"/>
      <c r="M7" s="24"/>
      <c r="N7" s="24"/>
      <c r="O7" s="24"/>
      <c r="P7" s="16"/>
      <c r="Q7" s="16"/>
      <c r="R7" s="16"/>
      <c r="S7" s="24"/>
      <c r="T7" s="24"/>
      <c r="U7" s="24"/>
      <c r="V7" s="24"/>
      <c r="W7" s="24"/>
      <c r="X7" s="24"/>
      <c r="Y7" s="24"/>
      <c r="Z7" s="24"/>
      <c r="AA7" s="24"/>
      <c r="AB7" s="24"/>
      <c r="AC7" s="24"/>
      <c r="AD7" s="24"/>
      <c r="AE7" s="24"/>
      <c r="AF7" s="24"/>
      <c r="AG7" s="24"/>
      <c r="AH7" s="24"/>
      <c r="AI7" s="24"/>
      <c r="AJ7" s="24"/>
      <c r="AK7" s="24"/>
      <c r="AL7" s="24"/>
      <c r="AM7" s="24"/>
      <c r="AN7" s="24"/>
      <c r="AO7" s="24"/>
      <c r="AP7" s="24"/>
      <c r="AQ7" s="24"/>
      <c r="AR7" s="24"/>
      <c r="AS7" s="24"/>
      <c r="AT7" s="24"/>
      <c r="AU7" s="24"/>
      <c r="AV7" s="24"/>
      <c r="AW7" s="24"/>
      <c r="AX7" s="24"/>
      <c r="AY7" s="24"/>
      <c r="AZ7" s="24"/>
      <c r="BA7" s="24"/>
      <c r="BB7" s="24"/>
      <c r="BC7" s="24"/>
      <c r="BD7" s="24"/>
      <c r="BE7" s="24"/>
      <c r="BF7" s="24"/>
      <c r="BG7" s="24"/>
      <c r="BH7" s="24"/>
      <c r="BI7" s="24"/>
      <c r="BJ7" s="24"/>
      <c r="BK7" s="24"/>
      <c r="BL7" s="24"/>
      <c r="BM7" s="24"/>
      <c r="BN7" s="24"/>
      <c r="BO7" s="24"/>
    </row>
    <row r="8" spans="1:68" s="100" customFormat="1" ht="30.75" customHeight="1" x14ac:dyDescent="0.25">
      <c r="A8" s="24"/>
      <c r="B8" s="24"/>
      <c r="C8" s="24"/>
      <c r="D8" s="24"/>
      <c r="E8" s="24"/>
      <c r="F8" s="24"/>
      <c r="G8" s="24"/>
      <c r="H8" s="24"/>
      <c r="I8" s="24"/>
      <c r="J8" s="24"/>
      <c r="K8" s="24"/>
      <c r="L8" s="24"/>
      <c r="M8" s="24"/>
      <c r="N8" s="24"/>
      <c r="O8" s="24"/>
      <c r="P8" s="16"/>
      <c r="Q8" s="16"/>
      <c r="R8" s="16"/>
      <c r="S8" s="24"/>
      <c r="T8" s="24"/>
      <c r="U8" s="24"/>
      <c r="V8" s="24"/>
      <c r="W8" s="24"/>
      <c r="X8" s="24"/>
      <c r="Y8" s="24"/>
      <c r="Z8" s="24"/>
      <c r="AA8" s="24"/>
      <c r="AB8" s="24"/>
      <c r="AC8" s="24"/>
      <c r="AD8" s="24"/>
      <c r="AE8" s="24"/>
      <c r="AF8" s="24"/>
      <c r="AG8" s="24"/>
      <c r="AH8" s="24"/>
      <c r="AI8" s="24"/>
      <c r="AJ8" s="24"/>
      <c r="AK8" s="24"/>
      <c r="AL8" s="24"/>
      <c r="AM8" s="24"/>
      <c r="AN8" s="24"/>
      <c r="AO8" s="24"/>
      <c r="AP8" s="24"/>
      <c r="AQ8" s="24"/>
      <c r="AR8" s="24"/>
      <c r="AS8" s="24"/>
      <c r="AT8" s="24"/>
      <c r="AU8" s="24"/>
      <c r="AV8" s="24"/>
      <c r="AW8" s="24"/>
      <c r="AX8" s="24"/>
      <c r="AY8" s="24"/>
      <c r="AZ8" s="24"/>
      <c r="BA8" s="24"/>
      <c r="BB8" s="24"/>
      <c r="BC8" s="24"/>
      <c r="BD8" s="24"/>
      <c r="BE8" s="24"/>
      <c r="BF8" s="24"/>
      <c r="BG8" s="24"/>
      <c r="BH8" s="24"/>
      <c r="BI8" s="24"/>
      <c r="BJ8" s="24"/>
      <c r="BK8" s="24"/>
      <c r="BL8" s="24"/>
      <c r="BM8" s="24"/>
      <c r="BN8" s="24"/>
      <c r="BO8" s="24"/>
    </row>
    <row r="9" spans="1:68" s="100" customFormat="1" ht="71.25" customHeight="1" x14ac:dyDescent="0.25">
      <c r="A9" s="24"/>
      <c r="B9" s="24"/>
      <c r="C9" s="24"/>
      <c r="D9" s="24"/>
      <c r="E9" s="24"/>
      <c r="F9" s="24"/>
      <c r="G9" s="24"/>
      <c r="H9" s="24"/>
      <c r="I9" s="24"/>
      <c r="J9" s="24"/>
      <c r="K9" s="24"/>
      <c r="L9" s="24"/>
      <c r="M9" s="24"/>
      <c r="N9" s="24"/>
      <c r="O9" s="24"/>
      <c r="P9" s="16"/>
      <c r="Q9" s="16"/>
      <c r="R9" s="16"/>
      <c r="S9" s="24"/>
      <c r="T9" s="24"/>
      <c r="U9" s="24"/>
      <c r="V9" s="24"/>
      <c r="W9" s="24"/>
      <c r="X9" s="24"/>
      <c r="Y9" s="24"/>
      <c r="Z9" s="24"/>
      <c r="AA9" s="24"/>
      <c r="AB9" s="24"/>
      <c r="AC9" s="24"/>
      <c r="AD9" s="24"/>
      <c r="AE9" s="24"/>
      <c r="AF9" s="24"/>
      <c r="AG9" s="24"/>
      <c r="AH9" s="24"/>
      <c r="AI9" s="24"/>
      <c r="AJ9" s="24"/>
      <c r="AK9" s="24"/>
      <c r="AL9" s="24"/>
      <c r="AM9" s="24"/>
      <c r="AN9" s="24"/>
      <c r="AO9" s="24"/>
      <c r="AP9" s="24"/>
      <c r="AQ9" s="24"/>
      <c r="AR9" s="24"/>
      <c r="AS9" s="24"/>
      <c r="AT9" s="24"/>
      <c r="AU9" s="24"/>
      <c r="AV9" s="24"/>
      <c r="AW9" s="24"/>
      <c r="AX9" s="24"/>
      <c r="AY9" s="24"/>
      <c r="AZ9" s="24"/>
      <c r="BA9" s="24"/>
      <c r="BB9" s="24"/>
      <c r="BC9" s="24"/>
      <c r="BD9" s="24"/>
      <c r="BE9" s="24"/>
      <c r="BF9" s="24"/>
      <c r="BG9" s="24"/>
      <c r="BH9" s="24"/>
      <c r="BI9" s="24"/>
      <c r="BJ9" s="24"/>
      <c r="BK9" s="24"/>
      <c r="BL9" s="24"/>
      <c r="BM9" s="24"/>
      <c r="BN9" s="24"/>
      <c r="BO9" s="24"/>
    </row>
    <row r="10" spans="1:68" s="100" customFormat="1" ht="13.5" x14ac:dyDescent="0.35">
      <c r="A10" s="24"/>
      <c r="B10" s="300"/>
      <c r="C10" s="301"/>
      <c r="D10" s="590" t="s">
        <v>159</v>
      </c>
      <c r="E10" s="589" t="s">
        <v>133</v>
      </c>
      <c r="F10" s="603">
        <f>'Pop emissions - Hawaii'!F10</f>
        <v>0.98026402119192058</v>
      </c>
      <c r="G10" s="24"/>
      <c r="H10" s="24"/>
      <c r="I10" s="587" t="s">
        <v>160</v>
      </c>
      <c r="J10" s="24"/>
      <c r="K10" s="24"/>
      <c r="L10" s="24"/>
      <c r="M10" s="24"/>
      <c r="N10" s="24"/>
      <c r="O10" s="24"/>
      <c r="P10" s="24"/>
      <c r="Q10" s="24"/>
      <c r="R10" s="24"/>
      <c r="S10" s="24"/>
      <c r="T10" s="24"/>
      <c r="U10" s="24"/>
      <c r="V10" s="24"/>
      <c r="W10" s="24"/>
      <c r="X10" s="24"/>
      <c r="Y10" s="302"/>
      <c r="Z10" s="302"/>
      <c r="AA10" s="302"/>
      <c r="AB10" s="302"/>
      <c r="AC10" s="302"/>
      <c r="AD10" s="302"/>
      <c r="AE10" s="302"/>
      <c r="AF10" s="302"/>
      <c r="AG10" s="302"/>
      <c r="AH10" s="302"/>
      <c r="AI10" s="302"/>
      <c r="AJ10" s="302"/>
      <c r="AK10" s="302"/>
      <c r="AL10" s="302"/>
      <c r="AM10" s="302"/>
      <c r="AN10" s="302"/>
      <c r="AO10" s="302"/>
      <c r="AP10" s="302"/>
      <c r="AQ10" s="24"/>
      <c r="AR10" s="24"/>
      <c r="AS10" s="24"/>
      <c r="AT10" s="24"/>
      <c r="AU10" s="24"/>
      <c r="AV10" s="24"/>
      <c r="AW10" s="24"/>
      <c r="AX10" s="24"/>
      <c r="AY10" s="24"/>
      <c r="AZ10" s="24"/>
      <c r="BA10" s="24"/>
      <c r="BB10" s="24"/>
      <c r="BC10" s="24"/>
      <c r="BD10" s="24"/>
      <c r="BE10" s="24"/>
      <c r="BF10" s="24"/>
      <c r="BG10" s="24"/>
      <c r="BH10" s="24"/>
      <c r="BI10" s="24"/>
      <c r="BJ10" s="24"/>
      <c r="BK10" s="24"/>
      <c r="BL10" s="24"/>
      <c r="BM10" s="24"/>
      <c r="BN10" s="24"/>
      <c r="BO10" s="24"/>
    </row>
    <row r="11" spans="1:68" s="197" customFormat="1" ht="18.75" customHeight="1" x14ac:dyDescent="0.25">
      <c r="A11" s="196"/>
      <c r="B11" s="196"/>
      <c r="C11" s="196"/>
      <c r="D11" s="196"/>
      <c r="E11" s="196"/>
      <c r="F11" s="196">
        <f>ROW(A13)</f>
        <v>13</v>
      </c>
      <c r="G11" s="196">
        <f>ROW(A14)</f>
        <v>14</v>
      </c>
      <c r="H11" s="196">
        <f>ROW(B15)</f>
        <v>15</v>
      </c>
      <c r="I11" s="196">
        <f>ROW(C16)</f>
        <v>16</v>
      </c>
      <c r="J11" s="196">
        <f>ROW(D17)</f>
        <v>17</v>
      </c>
      <c r="K11" s="196">
        <f>ROW(E18)</f>
        <v>18</v>
      </c>
      <c r="L11" s="196">
        <f>ROW(F19)</f>
        <v>19</v>
      </c>
      <c r="M11" s="196">
        <f>ROW(G20)</f>
        <v>20</v>
      </c>
      <c r="N11" s="196">
        <f>ROW(H21)</f>
        <v>21</v>
      </c>
      <c r="O11" s="196">
        <f>ROW(I22)</f>
        <v>22</v>
      </c>
      <c r="P11" s="196">
        <f>ROW(J23)</f>
        <v>23</v>
      </c>
      <c r="Q11" s="196">
        <f>ROW(K24)</f>
        <v>24</v>
      </c>
      <c r="R11" s="196">
        <f>ROW(L25)</f>
        <v>25</v>
      </c>
      <c r="S11" s="196">
        <f>ROW(M26)</f>
        <v>26</v>
      </c>
      <c r="T11" s="196">
        <f>ROW(N27)</f>
        <v>27</v>
      </c>
      <c r="U11" s="196">
        <f>ROW(O28)</f>
        <v>28</v>
      </c>
      <c r="V11" s="196">
        <f>ROW(P29)</f>
        <v>29</v>
      </c>
      <c r="W11" s="196">
        <f>ROW(Q30)</f>
        <v>30</v>
      </c>
      <c r="X11" s="196">
        <f>ROW(R31)</f>
        <v>31</v>
      </c>
      <c r="Y11" s="303">
        <f>ROW(S32)</f>
        <v>32</v>
      </c>
      <c r="Z11" s="303">
        <f>ROW(T33)</f>
        <v>33</v>
      </c>
      <c r="AA11" s="303">
        <f>ROW(U34)</f>
        <v>34</v>
      </c>
      <c r="AB11" s="303">
        <f>ROW(V35)</f>
        <v>35</v>
      </c>
      <c r="AC11" s="303">
        <f>ROW(W36)</f>
        <v>36</v>
      </c>
      <c r="AD11" s="303">
        <f>ROW(X37)</f>
        <v>37</v>
      </c>
      <c r="AE11" s="303">
        <f>ROW(Y38)</f>
        <v>38</v>
      </c>
      <c r="AF11" s="303">
        <f>ROW(Z39)</f>
        <v>39</v>
      </c>
      <c r="AG11" s="303">
        <f>ROW(AA40)</f>
        <v>40</v>
      </c>
      <c r="AH11" s="303">
        <f>ROW(AB41)</f>
        <v>41</v>
      </c>
      <c r="AI11" s="303">
        <f>ROW(AC42)</f>
        <v>42</v>
      </c>
      <c r="AJ11" s="303">
        <f>ROW(AD43)</f>
        <v>43</v>
      </c>
      <c r="AK11" s="303">
        <f>ROW(AE44)</f>
        <v>44</v>
      </c>
      <c r="AL11" s="303">
        <f>ROW(AF45)</f>
        <v>45</v>
      </c>
      <c r="AM11" s="303">
        <f>ROW(AG46)</f>
        <v>46</v>
      </c>
      <c r="AN11" s="303">
        <f>ROW(AH47)</f>
        <v>47</v>
      </c>
      <c r="AO11" s="303">
        <f>ROW(AI48)</f>
        <v>48</v>
      </c>
      <c r="AP11" s="303">
        <f>ROW(AJ49)</f>
        <v>49</v>
      </c>
      <c r="AQ11" s="196">
        <f>ROW(AK50)</f>
        <v>50</v>
      </c>
      <c r="AR11" s="196">
        <f>ROW(AL51)</f>
        <v>51</v>
      </c>
      <c r="AS11" s="196">
        <f>ROW(AM52)</f>
        <v>52</v>
      </c>
      <c r="AT11" s="196">
        <f>ROW(AN53)</f>
        <v>53</v>
      </c>
      <c r="AU11" s="196">
        <f>ROW(AO54)</f>
        <v>54</v>
      </c>
      <c r="AV11" s="196">
        <f>ROW(AP55)</f>
        <v>55</v>
      </c>
      <c r="AW11" s="196">
        <f>ROW(AQ56)</f>
        <v>56</v>
      </c>
      <c r="AX11" s="196">
        <f>ROW(AR57)</f>
        <v>57</v>
      </c>
      <c r="AY11" s="196">
        <f>ROW(AS58)</f>
        <v>58</v>
      </c>
      <c r="AZ11" s="196">
        <f>AY11+1</f>
        <v>59</v>
      </c>
      <c r="BA11" s="196">
        <f t="shared" ref="BA11:BN11" si="0">AZ11+1</f>
        <v>60</v>
      </c>
      <c r="BB11" s="196">
        <f t="shared" si="0"/>
        <v>61</v>
      </c>
      <c r="BC11" s="196">
        <f t="shared" si="0"/>
        <v>62</v>
      </c>
      <c r="BD11" s="196">
        <f t="shared" si="0"/>
        <v>63</v>
      </c>
      <c r="BE11" s="196">
        <f t="shared" si="0"/>
        <v>64</v>
      </c>
      <c r="BF11" s="196">
        <f t="shared" si="0"/>
        <v>65</v>
      </c>
      <c r="BG11" s="196">
        <f t="shared" si="0"/>
        <v>66</v>
      </c>
      <c r="BH11" s="196">
        <f t="shared" si="0"/>
        <v>67</v>
      </c>
      <c r="BI11" s="196">
        <f t="shared" si="0"/>
        <v>68</v>
      </c>
      <c r="BJ11" s="196">
        <f t="shared" si="0"/>
        <v>69</v>
      </c>
      <c r="BK11" s="196">
        <f t="shared" si="0"/>
        <v>70</v>
      </c>
      <c r="BL11" s="196">
        <f t="shared" si="0"/>
        <v>71</v>
      </c>
      <c r="BM11" s="196">
        <f t="shared" si="0"/>
        <v>72</v>
      </c>
      <c r="BN11" s="196">
        <f t="shared" si="0"/>
        <v>73</v>
      </c>
      <c r="BO11" s="196">
        <f t="shared" ref="BO11" si="1">BN11+1</f>
        <v>74</v>
      </c>
      <c r="BP11" s="196">
        <f t="shared" ref="BP11" si="2">BO11+1</f>
        <v>75</v>
      </c>
    </row>
    <row r="12" spans="1:68" s="100" customFormat="1" ht="25.5" customHeight="1" x14ac:dyDescent="0.35">
      <c r="A12" s="15" t="s">
        <v>161</v>
      </c>
      <c r="B12" s="156" t="s">
        <v>162</v>
      </c>
      <c r="C12" s="156" t="s">
        <v>163</v>
      </c>
      <c r="D12" s="156" t="s">
        <v>164</v>
      </c>
      <c r="E12" s="305"/>
      <c r="F12" s="15">
        <v>1960</v>
      </c>
      <c r="G12" s="15">
        <v>1961</v>
      </c>
      <c r="H12" s="15">
        <v>1962</v>
      </c>
      <c r="I12" s="15">
        <v>1963</v>
      </c>
      <c r="J12" s="15">
        <v>1964</v>
      </c>
      <c r="K12" s="15">
        <v>1965</v>
      </c>
      <c r="L12" s="15">
        <v>1966</v>
      </c>
      <c r="M12" s="15">
        <v>1967</v>
      </c>
      <c r="N12" s="15">
        <v>1968</v>
      </c>
      <c r="O12" s="15">
        <v>1969</v>
      </c>
      <c r="P12" s="15">
        <v>1970</v>
      </c>
      <c r="Q12" s="15">
        <v>1971</v>
      </c>
      <c r="R12" s="15">
        <v>1972</v>
      </c>
      <c r="S12" s="15">
        <v>1973</v>
      </c>
      <c r="T12" s="15">
        <v>1974</v>
      </c>
      <c r="U12" s="15">
        <v>1975</v>
      </c>
      <c r="V12" s="15">
        <v>1976</v>
      </c>
      <c r="W12" s="15">
        <v>1977</v>
      </c>
      <c r="X12" s="15">
        <v>1978</v>
      </c>
      <c r="Y12" s="15">
        <v>1979</v>
      </c>
      <c r="Z12" s="15">
        <v>1980</v>
      </c>
      <c r="AA12" s="15">
        <v>1981</v>
      </c>
      <c r="AB12" s="15">
        <v>1982</v>
      </c>
      <c r="AC12" s="15">
        <v>1983</v>
      </c>
      <c r="AD12" s="15">
        <v>1984</v>
      </c>
      <c r="AE12" s="15">
        <v>1985</v>
      </c>
      <c r="AF12" s="15">
        <v>1986</v>
      </c>
      <c r="AG12" s="15">
        <v>1987</v>
      </c>
      <c r="AH12" s="15">
        <v>1988</v>
      </c>
      <c r="AI12" s="15">
        <v>1989</v>
      </c>
      <c r="AJ12" s="15">
        <v>1990</v>
      </c>
      <c r="AK12" s="15">
        <v>1991</v>
      </c>
      <c r="AL12" s="15">
        <v>1992</v>
      </c>
      <c r="AM12" s="15">
        <v>1993</v>
      </c>
      <c r="AN12" s="15">
        <v>1994</v>
      </c>
      <c r="AO12" s="15">
        <v>1995</v>
      </c>
      <c r="AP12" s="15">
        <v>1996</v>
      </c>
      <c r="AQ12" s="15">
        <v>1997</v>
      </c>
      <c r="AR12" s="15">
        <v>1998</v>
      </c>
      <c r="AS12" s="15">
        <v>1999</v>
      </c>
      <c r="AT12" s="15">
        <v>2000</v>
      </c>
      <c r="AU12" s="15">
        <v>2001</v>
      </c>
      <c r="AV12" s="15">
        <v>2002</v>
      </c>
      <c r="AW12" s="15">
        <v>2003</v>
      </c>
      <c r="AX12" s="15">
        <v>2004</v>
      </c>
      <c r="AY12" s="15">
        <v>2005</v>
      </c>
      <c r="AZ12" s="15">
        <v>2006</v>
      </c>
      <c r="BA12" s="15">
        <v>2007</v>
      </c>
      <c r="BB12" s="15">
        <v>2008</v>
      </c>
      <c r="BC12" s="15">
        <v>2009</v>
      </c>
      <c r="BD12" s="15">
        <v>2010</v>
      </c>
      <c r="BE12" s="15">
        <v>2011</v>
      </c>
      <c r="BF12" s="15">
        <v>2012</v>
      </c>
      <c r="BG12" s="15">
        <v>2013</v>
      </c>
      <c r="BH12" s="15">
        <v>2014</v>
      </c>
      <c r="BI12" s="15">
        <v>2015</v>
      </c>
      <c r="BJ12" s="15">
        <v>2016</v>
      </c>
      <c r="BK12" s="15">
        <v>2017</v>
      </c>
      <c r="BL12" s="15">
        <v>2018</v>
      </c>
      <c r="BM12" s="15">
        <v>2019</v>
      </c>
      <c r="BN12" s="15">
        <v>2020</v>
      </c>
      <c r="BO12" s="15">
        <v>2021</v>
      </c>
      <c r="BP12" s="15">
        <v>2022</v>
      </c>
    </row>
    <row r="13" spans="1:68" s="100" customFormat="1" x14ac:dyDescent="0.25">
      <c r="A13" s="157">
        <v>1960</v>
      </c>
      <c r="B13" s="306">
        <f>'Waste Disposal Data'!H7*'Waste Disposal Data'!L7*Short_Metric</f>
        <v>222879.95053242962</v>
      </c>
      <c r="C13" s="308">
        <f>B13</f>
        <v>222879.95053242962</v>
      </c>
      <c r="D13" s="307">
        <f ca="1">(((SUM(F13:BN13)/M3_FT3)*g_ft3)/g_mt)*Conversions_Constants!$C$29</f>
        <v>0</v>
      </c>
      <c r="E13" s="308"/>
      <c r="F13" s="307" t="str">
        <f t="shared" ref="F13:O22" ca="1" si="3">IF(F$12&gt;=$A13,"",INDIRECT("B"&amp;F$11)*L*((EXP(-k*((($A13)-1)-F$12)))-(EXP(-k*($A13-F$12))))/$F$10)</f>
        <v/>
      </c>
      <c r="G13" s="918" t="str">
        <f t="shared" ca="1" si="3"/>
        <v/>
      </c>
      <c r="H13" s="918" t="str">
        <f t="shared" ca="1" si="3"/>
        <v/>
      </c>
      <c r="I13" s="918" t="str">
        <f t="shared" ca="1" si="3"/>
        <v/>
      </c>
      <c r="J13" s="918" t="str">
        <f t="shared" ca="1" si="3"/>
        <v/>
      </c>
      <c r="K13" s="918" t="str">
        <f t="shared" ca="1" si="3"/>
        <v/>
      </c>
      <c r="L13" s="918" t="str">
        <f t="shared" ca="1" si="3"/>
        <v/>
      </c>
      <c r="M13" s="918" t="str">
        <f t="shared" ca="1" si="3"/>
        <v/>
      </c>
      <c r="N13" s="918" t="str">
        <f t="shared" ca="1" si="3"/>
        <v/>
      </c>
      <c r="O13" s="918" t="str">
        <f t="shared" ca="1" si="3"/>
        <v/>
      </c>
      <c r="P13" s="918" t="str">
        <f t="shared" ref="P13:Y22" ca="1" si="4">IF(P$12&gt;=$A13,"",INDIRECT("B"&amp;P$11)*L*((EXP(-k*((($A13)-1)-P$12)))-(EXP(-k*($A13-P$12))))/$F$10)</f>
        <v/>
      </c>
      <c r="Q13" s="918" t="str">
        <f t="shared" ca="1" si="4"/>
        <v/>
      </c>
      <c r="R13" s="918" t="str">
        <f t="shared" ca="1" si="4"/>
        <v/>
      </c>
      <c r="S13" s="918" t="str">
        <f t="shared" ca="1" si="4"/>
        <v/>
      </c>
      <c r="T13" s="918" t="str">
        <f t="shared" ca="1" si="4"/>
        <v/>
      </c>
      <c r="U13" s="918" t="str">
        <f t="shared" ca="1" si="4"/>
        <v/>
      </c>
      <c r="V13" s="918" t="str">
        <f t="shared" ca="1" si="4"/>
        <v/>
      </c>
      <c r="W13" s="918" t="str">
        <f t="shared" ca="1" si="4"/>
        <v/>
      </c>
      <c r="X13" s="918" t="str">
        <f t="shared" ca="1" si="4"/>
        <v/>
      </c>
      <c r="Y13" s="918" t="str">
        <f t="shared" ca="1" si="4"/>
        <v/>
      </c>
      <c r="Z13" s="918" t="str">
        <f t="shared" ref="Z13:AI22" ca="1" si="5">IF(Z$12&gt;=$A13,"",INDIRECT("B"&amp;Z$11)*L*((EXP(-k*((($A13)-1)-Z$12)))-(EXP(-k*($A13-Z$12))))/$F$10)</f>
        <v/>
      </c>
      <c r="AA13" s="918" t="str">
        <f t="shared" ca="1" si="5"/>
        <v/>
      </c>
      <c r="AB13" s="918" t="str">
        <f t="shared" ca="1" si="5"/>
        <v/>
      </c>
      <c r="AC13" s="918" t="str">
        <f t="shared" ca="1" si="5"/>
        <v/>
      </c>
      <c r="AD13" s="918" t="str">
        <f t="shared" ca="1" si="5"/>
        <v/>
      </c>
      <c r="AE13" s="918" t="str">
        <f t="shared" ca="1" si="5"/>
        <v/>
      </c>
      <c r="AF13" s="918" t="str">
        <f t="shared" ca="1" si="5"/>
        <v/>
      </c>
      <c r="AG13" s="918" t="str">
        <f t="shared" ca="1" si="5"/>
        <v/>
      </c>
      <c r="AH13" s="918" t="str">
        <f t="shared" ca="1" si="5"/>
        <v/>
      </c>
      <c r="AI13" s="918" t="str">
        <f t="shared" ca="1" si="5"/>
        <v/>
      </c>
      <c r="AJ13" s="918" t="str">
        <f t="shared" ref="AJ13:AS22" ca="1" si="6">IF(AJ$12&gt;=$A13,"",INDIRECT("B"&amp;AJ$11)*L*((EXP(-k*((($A13)-1)-AJ$12)))-(EXP(-k*($A13-AJ$12))))/$F$10)</f>
        <v/>
      </c>
      <c r="AK13" s="918" t="str">
        <f t="shared" ca="1" si="6"/>
        <v/>
      </c>
      <c r="AL13" s="918" t="str">
        <f t="shared" ca="1" si="6"/>
        <v/>
      </c>
      <c r="AM13" s="918" t="str">
        <f t="shared" ca="1" si="6"/>
        <v/>
      </c>
      <c r="AN13" s="918" t="str">
        <f t="shared" ca="1" si="6"/>
        <v/>
      </c>
      <c r="AO13" s="918" t="str">
        <f t="shared" ca="1" si="6"/>
        <v/>
      </c>
      <c r="AP13" s="918" t="str">
        <f t="shared" ca="1" si="6"/>
        <v/>
      </c>
      <c r="AQ13" s="918" t="str">
        <f t="shared" ca="1" si="6"/>
        <v/>
      </c>
      <c r="AR13" s="918" t="str">
        <f t="shared" ca="1" si="6"/>
        <v/>
      </c>
      <c r="AS13" s="918" t="str">
        <f t="shared" ca="1" si="6"/>
        <v/>
      </c>
      <c r="AT13" s="918" t="str">
        <f t="shared" ref="AT13:BC22" ca="1" si="7">IF(AT$12&gt;=$A13,"",INDIRECT("B"&amp;AT$11)*L*((EXP(-k*((($A13)-1)-AT$12)))-(EXP(-k*($A13-AT$12))))/$F$10)</f>
        <v/>
      </c>
      <c r="AU13" s="918" t="str">
        <f t="shared" ca="1" si="7"/>
        <v/>
      </c>
      <c r="AV13" s="918" t="str">
        <f t="shared" ca="1" si="7"/>
        <v/>
      </c>
      <c r="AW13" s="918" t="str">
        <f t="shared" ca="1" si="7"/>
        <v/>
      </c>
      <c r="AX13" s="918" t="str">
        <f t="shared" ca="1" si="7"/>
        <v/>
      </c>
      <c r="AY13" s="918" t="str">
        <f t="shared" ca="1" si="7"/>
        <v/>
      </c>
      <c r="AZ13" s="918" t="str">
        <f t="shared" ca="1" si="7"/>
        <v/>
      </c>
      <c r="BA13" s="918" t="str">
        <f t="shared" ca="1" si="7"/>
        <v/>
      </c>
      <c r="BB13" s="918" t="str">
        <f t="shared" ca="1" si="7"/>
        <v/>
      </c>
      <c r="BC13" s="918" t="str">
        <f t="shared" ca="1" si="7"/>
        <v/>
      </c>
      <c r="BD13" s="918" t="str">
        <f t="shared" ref="BD13:BP22" ca="1" si="8">IF(BD$12&gt;=$A13,"",INDIRECT("B"&amp;BD$11)*L*((EXP(-k*((($A13)-1)-BD$12)))-(EXP(-k*($A13-BD$12))))/$F$10)</f>
        <v/>
      </c>
      <c r="BE13" s="918" t="str">
        <f t="shared" ca="1" si="8"/>
        <v/>
      </c>
      <c r="BF13" s="918" t="str">
        <f t="shared" ca="1" si="8"/>
        <v/>
      </c>
      <c r="BG13" s="918" t="str">
        <f t="shared" ca="1" si="8"/>
        <v/>
      </c>
      <c r="BH13" s="918" t="str">
        <f t="shared" ca="1" si="8"/>
        <v/>
      </c>
      <c r="BI13" s="918" t="str">
        <f t="shared" ca="1" si="8"/>
        <v/>
      </c>
      <c r="BJ13" s="918" t="str">
        <f t="shared" ca="1" si="8"/>
        <v/>
      </c>
      <c r="BK13" s="918" t="str">
        <f t="shared" ca="1" si="8"/>
        <v/>
      </c>
      <c r="BL13" s="918" t="str">
        <f t="shared" ca="1" si="8"/>
        <v/>
      </c>
      <c r="BM13" s="918" t="str">
        <f t="shared" ca="1" si="8"/>
        <v/>
      </c>
      <c r="BN13" s="918" t="str">
        <f t="shared" ca="1" si="8"/>
        <v/>
      </c>
      <c r="BO13" s="918" t="str">
        <f t="shared" ca="1" si="8"/>
        <v/>
      </c>
      <c r="BP13" s="308" t="str">
        <f t="shared" ca="1" si="8"/>
        <v/>
      </c>
    </row>
    <row r="14" spans="1:68" s="100" customFormat="1" x14ac:dyDescent="0.25">
      <c r="A14" s="157">
        <v>1961</v>
      </c>
      <c r="B14" s="309">
        <f>'Waste Disposal Data'!H8*'Waste Disposal Data'!L8*Short_Metric</f>
        <v>240728.36080420334</v>
      </c>
      <c r="C14" s="313">
        <f>B14+C13</f>
        <v>463608.31133663293</v>
      </c>
      <c r="D14" s="311">
        <f ca="1">(((SUM(F14:BN14)/M3_FT3)*g_ft3)/g_mt)*Conversions_Constants!$C$29</f>
        <v>16978.570985864033</v>
      </c>
      <c r="E14" s="312"/>
      <c r="F14" s="311">
        <f t="shared" ca="1" si="3"/>
        <v>891519.80212971848</v>
      </c>
      <c r="G14" s="313" t="str">
        <f t="shared" ca="1" si="3"/>
        <v/>
      </c>
      <c r="H14" s="313" t="str">
        <f t="shared" ca="1" si="3"/>
        <v/>
      </c>
      <c r="I14" s="313" t="str">
        <f t="shared" ca="1" si="3"/>
        <v/>
      </c>
      <c r="J14" s="313" t="str">
        <f t="shared" ca="1" si="3"/>
        <v/>
      </c>
      <c r="K14" s="313" t="str">
        <f t="shared" ca="1" si="3"/>
        <v/>
      </c>
      <c r="L14" s="313" t="str">
        <f t="shared" ca="1" si="3"/>
        <v/>
      </c>
      <c r="M14" s="313" t="str">
        <f t="shared" ca="1" si="3"/>
        <v/>
      </c>
      <c r="N14" s="313" t="str">
        <f t="shared" ca="1" si="3"/>
        <v/>
      </c>
      <c r="O14" s="313" t="str">
        <f t="shared" ca="1" si="3"/>
        <v/>
      </c>
      <c r="P14" s="313" t="str">
        <f t="shared" ca="1" si="4"/>
        <v/>
      </c>
      <c r="Q14" s="313" t="str">
        <f t="shared" ca="1" si="4"/>
        <v/>
      </c>
      <c r="R14" s="313" t="str">
        <f t="shared" ca="1" si="4"/>
        <v/>
      </c>
      <c r="S14" s="313" t="str">
        <f t="shared" ca="1" si="4"/>
        <v/>
      </c>
      <c r="T14" s="313" t="str">
        <f t="shared" ca="1" si="4"/>
        <v/>
      </c>
      <c r="U14" s="313" t="str">
        <f t="shared" ca="1" si="4"/>
        <v/>
      </c>
      <c r="V14" s="313" t="str">
        <f t="shared" ca="1" si="4"/>
        <v/>
      </c>
      <c r="W14" s="313" t="str">
        <f t="shared" ca="1" si="4"/>
        <v/>
      </c>
      <c r="X14" s="313" t="str">
        <f t="shared" ca="1" si="4"/>
        <v/>
      </c>
      <c r="Y14" s="313" t="str">
        <f t="shared" ca="1" si="4"/>
        <v/>
      </c>
      <c r="Z14" s="313" t="str">
        <f t="shared" ca="1" si="5"/>
        <v/>
      </c>
      <c r="AA14" s="313" t="str">
        <f t="shared" ca="1" si="5"/>
        <v/>
      </c>
      <c r="AB14" s="313" t="str">
        <f t="shared" ca="1" si="5"/>
        <v/>
      </c>
      <c r="AC14" s="313" t="str">
        <f t="shared" ca="1" si="5"/>
        <v/>
      </c>
      <c r="AD14" s="313" t="str">
        <f t="shared" ca="1" si="5"/>
        <v/>
      </c>
      <c r="AE14" s="313" t="str">
        <f t="shared" ca="1" si="5"/>
        <v/>
      </c>
      <c r="AF14" s="313" t="str">
        <f t="shared" ca="1" si="5"/>
        <v/>
      </c>
      <c r="AG14" s="313" t="str">
        <f t="shared" ca="1" si="5"/>
        <v/>
      </c>
      <c r="AH14" s="313" t="str">
        <f t="shared" ca="1" si="5"/>
        <v/>
      </c>
      <c r="AI14" s="313" t="str">
        <f t="shared" ca="1" si="5"/>
        <v/>
      </c>
      <c r="AJ14" s="313" t="str">
        <f t="shared" ca="1" si="6"/>
        <v/>
      </c>
      <c r="AK14" s="313" t="str">
        <f t="shared" ca="1" si="6"/>
        <v/>
      </c>
      <c r="AL14" s="313" t="str">
        <f t="shared" ca="1" si="6"/>
        <v/>
      </c>
      <c r="AM14" s="313" t="str">
        <f t="shared" ca="1" si="6"/>
        <v/>
      </c>
      <c r="AN14" s="313" t="str">
        <f t="shared" ca="1" si="6"/>
        <v/>
      </c>
      <c r="AO14" s="313" t="str">
        <f t="shared" ca="1" si="6"/>
        <v/>
      </c>
      <c r="AP14" s="313" t="str">
        <f t="shared" ca="1" si="6"/>
        <v/>
      </c>
      <c r="AQ14" s="313" t="str">
        <f t="shared" ca="1" si="6"/>
        <v/>
      </c>
      <c r="AR14" s="313" t="str">
        <f t="shared" ca="1" si="6"/>
        <v/>
      </c>
      <c r="AS14" s="313" t="str">
        <f t="shared" ca="1" si="6"/>
        <v/>
      </c>
      <c r="AT14" s="313" t="str">
        <f t="shared" ca="1" si="7"/>
        <v/>
      </c>
      <c r="AU14" s="313" t="str">
        <f t="shared" ca="1" si="7"/>
        <v/>
      </c>
      <c r="AV14" s="313" t="str">
        <f t="shared" ca="1" si="7"/>
        <v/>
      </c>
      <c r="AW14" s="313" t="str">
        <f t="shared" ca="1" si="7"/>
        <v/>
      </c>
      <c r="AX14" s="313" t="str">
        <f t="shared" ca="1" si="7"/>
        <v/>
      </c>
      <c r="AY14" s="313" t="str">
        <f t="shared" ca="1" si="7"/>
        <v/>
      </c>
      <c r="AZ14" s="313" t="str">
        <f t="shared" ca="1" si="7"/>
        <v/>
      </c>
      <c r="BA14" s="313" t="str">
        <f t="shared" ca="1" si="7"/>
        <v/>
      </c>
      <c r="BB14" s="313" t="str">
        <f t="shared" ca="1" si="7"/>
        <v/>
      </c>
      <c r="BC14" s="313" t="str">
        <f t="shared" ca="1" si="7"/>
        <v/>
      </c>
      <c r="BD14" s="313" t="str">
        <f t="shared" ca="1" si="8"/>
        <v/>
      </c>
      <c r="BE14" s="313" t="str">
        <f t="shared" ca="1" si="8"/>
        <v/>
      </c>
      <c r="BF14" s="313" t="str">
        <f t="shared" ca="1" si="8"/>
        <v/>
      </c>
      <c r="BG14" s="313" t="str">
        <f t="shared" ca="1" si="8"/>
        <v/>
      </c>
      <c r="BH14" s="313" t="str">
        <f t="shared" ca="1" si="8"/>
        <v/>
      </c>
      <c r="BI14" s="313" t="str">
        <f t="shared" ca="1" si="8"/>
        <v/>
      </c>
      <c r="BJ14" s="313" t="str">
        <f t="shared" ca="1" si="8"/>
        <v/>
      </c>
      <c r="BK14" s="313" t="str">
        <f t="shared" ca="1" si="8"/>
        <v/>
      </c>
      <c r="BL14" s="313" t="str">
        <f t="shared" ca="1" si="8"/>
        <v/>
      </c>
      <c r="BM14" s="313" t="str">
        <f t="shared" ca="1" si="8"/>
        <v/>
      </c>
      <c r="BN14" s="313" t="str">
        <f t="shared" ca="1" si="8"/>
        <v/>
      </c>
      <c r="BO14" s="313" t="str">
        <f t="shared" ca="1" si="8"/>
        <v/>
      </c>
      <c r="BP14" s="312" t="str">
        <f t="shared" ca="1" si="8"/>
        <v/>
      </c>
    </row>
    <row r="15" spans="1:68" s="100" customFormat="1" x14ac:dyDescent="0.25">
      <c r="A15" s="157">
        <v>1962</v>
      </c>
      <c r="B15" s="309">
        <f>'Waste Disposal Data'!H9*'Waste Disposal Data'!L9*Short_Metric</f>
        <v>259238.72481759635</v>
      </c>
      <c r="C15" s="313">
        <f t="shared" ref="C15:C69" si="9">B15+C14</f>
        <v>722847.03615422931</v>
      </c>
      <c r="D15" s="311">
        <f ca="1">(((SUM(F15:BN15)/M3_FT3)*g_ft3)/g_mt)*Conversions_Constants!$C$29</f>
        <v>34651.060649587147</v>
      </c>
      <c r="E15" s="312"/>
      <c r="F15" s="311">
        <f t="shared" ca="1" si="3"/>
        <v>856562.81068140164</v>
      </c>
      <c r="G15" s="313">
        <f t="shared" ca="1" si="3"/>
        <v>962913.44321681338</v>
      </c>
      <c r="H15" s="313" t="str">
        <f t="shared" ca="1" si="3"/>
        <v/>
      </c>
      <c r="I15" s="313" t="str">
        <f t="shared" ca="1" si="3"/>
        <v/>
      </c>
      <c r="J15" s="313" t="str">
        <f t="shared" ca="1" si="3"/>
        <v/>
      </c>
      <c r="K15" s="313" t="str">
        <f t="shared" ca="1" si="3"/>
        <v/>
      </c>
      <c r="L15" s="313" t="str">
        <f t="shared" ca="1" si="3"/>
        <v/>
      </c>
      <c r="M15" s="313" t="str">
        <f t="shared" ca="1" si="3"/>
        <v/>
      </c>
      <c r="N15" s="313" t="str">
        <f t="shared" ca="1" si="3"/>
        <v/>
      </c>
      <c r="O15" s="313" t="str">
        <f t="shared" ca="1" si="3"/>
        <v/>
      </c>
      <c r="P15" s="313" t="str">
        <f t="shared" ca="1" si="4"/>
        <v/>
      </c>
      <c r="Q15" s="313" t="str">
        <f t="shared" ca="1" si="4"/>
        <v/>
      </c>
      <c r="R15" s="313" t="str">
        <f t="shared" ca="1" si="4"/>
        <v/>
      </c>
      <c r="S15" s="313" t="str">
        <f t="shared" ca="1" si="4"/>
        <v/>
      </c>
      <c r="T15" s="313" t="str">
        <f t="shared" ca="1" si="4"/>
        <v/>
      </c>
      <c r="U15" s="313" t="str">
        <f t="shared" ca="1" si="4"/>
        <v/>
      </c>
      <c r="V15" s="313" t="str">
        <f t="shared" ca="1" si="4"/>
        <v/>
      </c>
      <c r="W15" s="313" t="str">
        <f t="shared" ca="1" si="4"/>
        <v/>
      </c>
      <c r="X15" s="313" t="str">
        <f t="shared" ca="1" si="4"/>
        <v/>
      </c>
      <c r="Y15" s="313" t="str">
        <f t="shared" ca="1" si="4"/>
        <v/>
      </c>
      <c r="Z15" s="313" t="str">
        <f t="shared" ca="1" si="5"/>
        <v/>
      </c>
      <c r="AA15" s="313" t="str">
        <f t="shared" ca="1" si="5"/>
        <v/>
      </c>
      <c r="AB15" s="313" t="str">
        <f t="shared" ca="1" si="5"/>
        <v/>
      </c>
      <c r="AC15" s="313" t="str">
        <f t="shared" ca="1" si="5"/>
        <v/>
      </c>
      <c r="AD15" s="313" t="str">
        <f t="shared" ca="1" si="5"/>
        <v/>
      </c>
      <c r="AE15" s="313" t="str">
        <f t="shared" ca="1" si="5"/>
        <v/>
      </c>
      <c r="AF15" s="313" t="str">
        <f t="shared" ca="1" si="5"/>
        <v/>
      </c>
      <c r="AG15" s="313" t="str">
        <f t="shared" ca="1" si="5"/>
        <v/>
      </c>
      <c r="AH15" s="313" t="str">
        <f t="shared" ca="1" si="5"/>
        <v/>
      </c>
      <c r="AI15" s="313" t="str">
        <f t="shared" ca="1" si="5"/>
        <v/>
      </c>
      <c r="AJ15" s="313" t="str">
        <f t="shared" ca="1" si="6"/>
        <v/>
      </c>
      <c r="AK15" s="313" t="str">
        <f t="shared" ca="1" si="6"/>
        <v/>
      </c>
      <c r="AL15" s="313" t="str">
        <f t="shared" ca="1" si="6"/>
        <v/>
      </c>
      <c r="AM15" s="313" t="str">
        <f t="shared" ca="1" si="6"/>
        <v/>
      </c>
      <c r="AN15" s="313" t="str">
        <f t="shared" ca="1" si="6"/>
        <v/>
      </c>
      <c r="AO15" s="313" t="str">
        <f t="shared" ca="1" si="6"/>
        <v/>
      </c>
      <c r="AP15" s="313" t="str">
        <f t="shared" ca="1" si="6"/>
        <v/>
      </c>
      <c r="AQ15" s="313" t="str">
        <f t="shared" ca="1" si="6"/>
        <v/>
      </c>
      <c r="AR15" s="313" t="str">
        <f t="shared" ca="1" si="6"/>
        <v/>
      </c>
      <c r="AS15" s="313" t="str">
        <f t="shared" ca="1" si="6"/>
        <v/>
      </c>
      <c r="AT15" s="313" t="str">
        <f t="shared" ca="1" si="7"/>
        <v/>
      </c>
      <c r="AU15" s="313" t="str">
        <f t="shared" ca="1" si="7"/>
        <v/>
      </c>
      <c r="AV15" s="313" t="str">
        <f t="shared" ca="1" si="7"/>
        <v/>
      </c>
      <c r="AW15" s="313" t="str">
        <f t="shared" ca="1" si="7"/>
        <v/>
      </c>
      <c r="AX15" s="313" t="str">
        <f t="shared" ca="1" si="7"/>
        <v/>
      </c>
      <c r="AY15" s="313" t="str">
        <f t="shared" ca="1" si="7"/>
        <v/>
      </c>
      <c r="AZ15" s="313" t="str">
        <f t="shared" ca="1" si="7"/>
        <v/>
      </c>
      <c r="BA15" s="313" t="str">
        <f t="shared" ca="1" si="7"/>
        <v/>
      </c>
      <c r="BB15" s="313" t="str">
        <f t="shared" ca="1" si="7"/>
        <v/>
      </c>
      <c r="BC15" s="313" t="str">
        <f t="shared" ca="1" si="7"/>
        <v/>
      </c>
      <c r="BD15" s="313" t="str">
        <f t="shared" ca="1" si="8"/>
        <v/>
      </c>
      <c r="BE15" s="313" t="str">
        <f t="shared" ca="1" si="8"/>
        <v/>
      </c>
      <c r="BF15" s="313" t="str">
        <f t="shared" ca="1" si="8"/>
        <v/>
      </c>
      <c r="BG15" s="313" t="str">
        <f t="shared" ca="1" si="8"/>
        <v/>
      </c>
      <c r="BH15" s="313" t="str">
        <f t="shared" ca="1" si="8"/>
        <v/>
      </c>
      <c r="BI15" s="313" t="str">
        <f t="shared" ca="1" si="8"/>
        <v/>
      </c>
      <c r="BJ15" s="313" t="str">
        <f t="shared" ca="1" si="8"/>
        <v/>
      </c>
      <c r="BK15" s="313" t="str">
        <f t="shared" ca="1" si="8"/>
        <v/>
      </c>
      <c r="BL15" s="313" t="str">
        <f t="shared" ca="1" si="8"/>
        <v/>
      </c>
      <c r="BM15" s="313" t="str">
        <f t="shared" ca="1" si="8"/>
        <v/>
      </c>
      <c r="BN15" s="313" t="str">
        <f t="shared" ca="1" si="8"/>
        <v/>
      </c>
      <c r="BO15" s="313" t="str">
        <f t="shared" ca="1" si="8"/>
        <v/>
      </c>
      <c r="BP15" s="312" t="str">
        <f t="shared" ca="1" si="8"/>
        <v/>
      </c>
    </row>
    <row r="16" spans="1:68" s="100" customFormat="1" x14ac:dyDescent="0.25">
      <c r="A16" s="157">
        <v>1963</v>
      </c>
      <c r="B16" s="309">
        <f>'Waste Disposal Data'!H10*'Waste Disposal Data'!L10*Short_Metric</f>
        <v>267916.17668778088</v>
      </c>
      <c r="C16" s="313">
        <f t="shared" si="9"/>
        <v>990763.21284201019</v>
      </c>
      <c r="D16" s="311">
        <f ca="1">(((SUM(F16:BN16)/M3_FT3)*g_ft3)/g_mt)*Conversions_Constants!$C$29</f>
        <v>53040.686428436129</v>
      </c>
      <c r="E16" s="312"/>
      <c r="F16" s="311">
        <f t="shared" ca="1" si="3"/>
        <v>822976.50247332174</v>
      </c>
      <c r="G16" s="313">
        <f t="shared" ca="1" si="3"/>
        <v>925157.06706051365</v>
      </c>
      <c r="H16" s="313">
        <f t="shared" ca="1" si="3"/>
        <v>1036954.8992703854</v>
      </c>
      <c r="I16" s="313" t="str">
        <f t="shared" ca="1" si="3"/>
        <v/>
      </c>
      <c r="J16" s="313" t="str">
        <f t="shared" ca="1" si="3"/>
        <v/>
      </c>
      <c r="K16" s="313" t="str">
        <f t="shared" ca="1" si="3"/>
        <v/>
      </c>
      <c r="L16" s="313" t="str">
        <f t="shared" ca="1" si="3"/>
        <v/>
      </c>
      <c r="M16" s="313" t="str">
        <f t="shared" ca="1" si="3"/>
        <v/>
      </c>
      <c r="N16" s="313" t="str">
        <f t="shared" ca="1" si="3"/>
        <v/>
      </c>
      <c r="O16" s="313" t="str">
        <f t="shared" ca="1" si="3"/>
        <v/>
      </c>
      <c r="P16" s="313" t="str">
        <f t="shared" ca="1" si="4"/>
        <v/>
      </c>
      <c r="Q16" s="313" t="str">
        <f t="shared" ca="1" si="4"/>
        <v/>
      </c>
      <c r="R16" s="313" t="str">
        <f t="shared" ca="1" si="4"/>
        <v/>
      </c>
      <c r="S16" s="313" t="str">
        <f t="shared" ca="1" si="4"/>
        <v/>
      </c>
      <c r="T16" s="313" t="str">
        <f t="shared" ca="1" si="4"/>
        <v/>
      </c>
      <c r="U16" s="313" t="str">
        <f t="shared" ca="1" si="4"/>
        <v/>
      </c>
      <c r="V16" s="313" t="str">
        <f t="shared" ca="1" si="4"/>
        <v/>
      </c>
      <c r="W16" s="313" t="str">
        <f t="shared" ca="1" si="4"/>
        <v/>
      </c>
      <c r="X16" s="313" t="str">
        <f t="shared" ca="1" si="4"/>
        <v/>
      </c>
      <c r="Y16" s="313" t="str">
        <f t="shared" ca="1" si="4"/>
        <v/>
      </c>
      <c r="Z16" s="313" t="str">
        <f t="shared" ca="1" si="5"/>
        <v/>
      </c>
      <c r="AA16" s="313" t="str">
        <f t="shared" ca="1" si="5"/>
        <v/>
      </c>
      <c r="AB16" s="313" t="str">
        <f t="shared" ca="1" si="5"/>
        <v/>
      </c>
      <c r="AC16" s="313" t="str">
        <f t="shared" ca="1" si="5"/>
        <v/>
      </c>
      <c r="AD16" s="313" t="str">
        <f t="shared" ca="1" si="5"/>
        <v/>
      </c>
      <c r="AE16" s="313" t="str">
        <f t="shared" ca="1" si="5"/>
        <v/>
      </c>
      <c r="AF16" s="313" t="str">
        <f t="shared" ca="1" si="5"/>
        <v/>
      </c>
      <c r="AG16" s="313" t="str">
        <f t="shared" ca="1" si="5"/>
        <v/>
      </c>
      <c r="AH16" s="313" t="str">
        <f t="shared" ca="1" si="5"/>
        <v/>
      </c>
      <c r="AI16" s="313" t="str">
        <f t="shared" ca="1" si="5"/>
        <v/>
      </c>
      <c r="AJ16" s="313" t="str">
        <f t="shared" ca="1" si="6"/>
        <v/>
      </c>
      <c r="AK16" s="313" t="str">
        <f t="shared" ca="1" si="6"/>
        <v/>
      </c>
      <c r="AL16" s="313" t="str">
        <f t="shared" ca="1" si="6"/>
        <v/>
      </c>
      <c r="AM16" s="313" t="str">
        <f t="shared" ca="1" si="6"/>
        <v/>
      </c>
      <c r="AN16" s="313" t="str">
        <f t="shared" ca="1" si="6"/>
        <v/>
      </c>
      <c r="AO16" s="313" t="str">
        <f t="shared" ca="1" si="6"/>
        <v/>
      </c>
      <c r="AP16" s="313" t="str">
        <f t="shared" ca="1" si="6"/>
        <v/>
      </c>
      <c r="AQ16" s="313" t="str">
        <f t="shared" ca="1" si="6"/>
        <v/>
      </c>
      <c r="AR16" s="313" t="str">
        <f t="shared" ca="1" si="6"/>
        <v/>
      </c>
      <c r="AS16" s="313" t="str">
        <f t="shared" ca="1" si="6"/>
        <v/>
      </c>
      <c r="AT16" s="313" t="str">
        <f t="shared" ca="1" si="7"/>
        <v/>
      </c>
      <c r="AU16" s="313" t="str">
        <f t="shared" ca="1" si="7"/>
        <v/>
      </c>
      <c r="AV16" s="313" t="str">
        <f t="shared" ca="1" si="7"/>
        <v/>
      </c>
      <c r="AW16" s="313" t="str">
        <f t="shared" ca="1" si="7"/>
        <v/>
      </c>
      <c r="AX16" s="313" t="str">
        <f t="shared" ca="1" si="7"/>
        <v/>
      </c>
      <c r="AY16" s="313" t="str">
        <f t="shared" ca="1" si="7"/>
        <v/>
      </c>
      <c r="AZ16" s="313" t="str">
        <f t="shared" ca="1" si="7"/>
        <v/>
      </c>
      <c r="BA16" s="313" t="str">
        <f t="shared" ca="1" si="7"/>
        <v/>
      </c>
      <c r="BB16" s="313" t="str">
        <f t="shared" ca="1" si="7"/>
        <v/>
      </c>
      <c r="BC16" s="313" t="str">
        <f t="shared" ca="1" si="7"/>
        <v/>
      </c>
      <c r="BD16" s="313" t="str">
        <f t="shared" ca="1" si="8"/>
        <v/>
      </c>
      <c r="BE16" s="313" t="str">
        <f t="shared" ca="1" si="8"/>
        <v/>
      </c>
      <c r="BF16" s="313" t="str">
        <f t="shared" ca="1" si="8"/>
        <v/>
      </c>
      <c r="BG16" s="313" t="str">
        <f t="shared" ca="1" si="8"/>
        <v/>
      </c>
      <c r="BH16" s="313" t="str">
        <f t="shared" ca="1" si="8"/>
        <v/>
      </c>
      <c r="BI16" s="313" t="str">
        <f t="shared" ca="1" si="8"/>
        <v/>
      </c>
      <c r="BJ16" s="313" t="str">
        <f t="shared" ca="1" si="8"/>
        <v/>
      </c>
      <c r="BK16" s="313" t="str">
        <f t="shared" ca="1" si="8"/>
        <v/>
      </c>
      <c r="BL16" s="313" t="str">
        <f t="shared" ca="1" si="8"/>
        <v/>
      </c>
      <c r="BM16" s="313" t="str">
        <f t="shared" ca="1" si="8"/>
        <v/>
      </c>
      <c r="BN16" s="313" t="str">
        <f t="shared" ca="1" si="8"/>
        <v/>
      </c>
      <c r="BO16" s="313" t="str">
        <f t="shared" ca="1" si="8"/>
        <v/>
      </c>
      <c r="BP16" s="312" t="str">
        <f t="shared" ca="1" si="8"/>
        <v/>
      </c>
    </row>
    <row r="17" spans="1:68" s="100" customFormat="1" x14ac:dyDescent="0.25">
      <c r="A17" s="157">
        <v>1964</v>
      </c>
      <c r="B17" s="309">
        <f>'Waste Disposal Data'!H11*'Waste Disposal Data'!L11*Short_Metric</f>
        <v>285554.9812523885</v>
      </c>
      <c r="C17" s="313">
        <f t="shared" si="9"/>
        <v>1276318.1940943988</v>
      </c>
      <c r="D17" s="311">
        <f ca="1">(((SUM(F17:BN17)/M3_FT3)*g_ft3)/g_mt)*Conversions_Constants!$C$29</f>
        <v>71370.276456263397</v>
      </c>
      <c r="E17" s="312"/>
      <c r="F17" s="311">
        <f t="shared" ca="1" si="3"/>
        <v>790707.13224688219</v>
      </c>
      <c r="G17" s="313">
        <f t="shared" ca="1" si="3"/>
        <v>888881.13958887954</v>
      </c>
      <c r="H17" s="313">
        <f t="shared" ca="1" si="3"/>
        <v>996295.31609624636</v>
      </c>
      <c r="I17" s="313">
        <f t="shared" ca="1" si="3"/>
        <v>1071664.7067511235</v>
      </c>
      <c r="J17" s="313" t="str">
        <f t="shared" ca="1" si="3"/>
        <v/>
      </c>
      <c r="K17" s="313" t="str">
        <f t="shared" ca="1" si="3"/>
        <v/>
      </c>
      <c r="L17" s="313" t="str">
        <f t="shared" ca="1" si="3"/>
        <v/>
      </c>
      <c r="M17" s="313" t="str">
        <f t="shared" ca="1" si="3"/>
        <v/>
      </c>
      <c r="N17" s="313" t="str">
        <f t="shared" ca="1" si="3"/>
        <v/>
      </c>
      <c r="O17" s="313" t="str">
        <f t="shared" ca="1" si="3"/>
        <v/>
      </c>
      <c r="P17" s="313" t="str">
        <f t="shared" ca="1" si="4"/>
        <v/>
      </c>
      <c r="Q17" s="313" t="str">
        <f t="shared" ca="1" si="4"/>
        <v/>
      </c>
      <c r="R17" s="313" t="str">
        <f t="shared" ca="1" si="4"/>
        <v/>
      </c>
      <c r="S17" s="313" t="str">
        <f t="shared" ca="1" si="4"/>
        <v/>
      </c>
      <c r="T17" s="313" t="str">
        <f t="shared" ca="1" si="4"/>
        <v/>
      </c>
      <c r="U17" s="313" t="str">
        <f t="shared" ca="1" si="4"/>
        <v/>
      </c>
      <c r="V17" s="313" t="str">
        <f t="shared" ca="1" si="4"/>
        <v/>
      </c>
      <c r="W17" s="313" t="str">
        <f t="shared" ca="1" si="4"/>
        <v/>
      </c>
      <c r="X17" s="313" t="str">
        <f t="shared" ca="1" si="4"/>
        <v/>
      </c>
      <c r="Y17" s="313" t="str">
        <f t="shared" ca="1" si="4"/>
        <v/>
      </c>
      <c r="Z17" s="313" t="str">
        <f t="shared" ca="1" si="5"/>
        <v/>
      </c>
      <c r="AA17" s="313" t="str">
        <f t="shared" ca="1" si="5"/>
        <v/>
      </c>
      <c r="AB17" s="313" t="str">
        <f t="shared" ca="1" si="5"/>
        <v/>
      </c>
      <c r="AC17" s="313" t="str">
        <f t="shared" ca="1" si="5"/>
        <v/>
      </c>
      <c r="AD17" s="313" t="str">
        <f t="shared" ca="1" si="5"/>
        <v/>
      </c>
      <c r="AE17" s="313" t="str">
        <f t="shared" ca="1" si="5"/>
        <v/>
      </c>
      <c r="AF17" s="313" t="str">
        <f t="shared" ca="1" si="5"/>
        <v/>
      </c>
      <c r="AG17" s="313" t="str">
        <f t="shared" ca="1" si="5"/>
        <v/>
      </c>
      <c r="AH17" s="313" t="str">
        <f t="shared" ca="1" si="5"/>
        <v/>
      </c>
      <c r="AI17" s="313" t="str">
        <f t="shared" ca="1" si="5"/>
        <v/>
      </c>
      <c r="AJ17" s="313" t="str">
        <f t="shared" ca="1" si="6"/>
        <v/>
      </c>
      <c r="AK17" s="313" t="str">
        <f t="shared" ca="1" si="6"/>
        <v/>
      </c>
      <c r="AL17" s="313" t="str">
        <f t="shared" ca="1" si="6"/>
        <v/>
      </c>
      <c r="AM17" s="313" t="str">
        <f t="shared" ca="1" si="6"/>
        <v/>
      </c>
      <c r="AN17" s="313" t="str">
        <f t="shared" ca="1" si="6"/>
        <v/>
      </c>
      <c r="AO17" s="313" t="str">
        <f t="shared" ca="1" si="6"/>
        <v/>
      </c>
      <c r="AP17" s="313" t="str">
        <f t="shared" ca="1" si="6"/>
        <v/>
      </c>
      <c r="AQ17" s="313" t="str">
        <f t="shared" ca="1" si="6"/>
        <v/>
      </c>
      <c r="AR17" s="313" t="str">
        <f t="shared" ca="1" si="6"/>
        <v/>
      </c>
      <c r="AS17" s="313" t="str">
        <f t="shared" ca="1" si="6"/>
        <v/>
      </c>
      <c r="AT17" s="313" t="str">
        <f t="shared" ca="1" si="7"/>
        <v/>
      </c>
      <c r="AU17" s="313" t="str">
        <f t="shared" ca="1" si="7"/>
        <v/>
      </c>
      <c r="AV17" s="313" t="str">
        <f t="shared" ca="1" si="7"/>
        <v/>
      </c>
      <c r="AW17" s="313" t="str">
        <f t="shared" ca="1" si="7"/>
        <v/>
      </c>
      <c r="AX17" s="313" t="str">
        <f t="shared" ca="1" si="7"/>
        <v/>
      </c>
      <c r="AY17" s="313" t="str">
        <f t="shared" ca="1" si="7"/>
        <v/>
      </c>
      <c r="AZ17" s="313" t="str">
        <f t="shared" ca="1" si="7"/>
        <v/>
      </c>
      <c r="BA17" s="313" t="str">
        <f t="shared" ca="1" si="7"/>
        <v/>
      </c>
      <c r="BB17" s="313" t="str">
        <f t="shared" ca="1" si="7"/>
        <v/>
      </c>
      <c r="BC17" s="313" t="str">
        <f t="shared" ca="1" si="7"/>
        <v/>
      </c>
      <c r="BD17" s="313" t="str">
        <f t="shared" ca="1" si="8"/>
        <v/>
      </c>
      <c r="BE17" s="313" t="str">
        <f t="shared" ca="1" si="8"/>
        <v/>
      </c>
      <c r="BF17" s="313" t="str">
        <f t="shared" ca="1" si="8"/>
        <v/>
      </c>
      <c r="BG17" s="313" t="str">
        <f t="shared" ca="1" si="8"/>
        <v/>
      </c>
      <c r="BH17" s="313" t="str">
        <f t="shared" ca="1" si="8"/>
        <v/>
      </c>
      <c r="BI17" s="313" t="str">
        <f t="shared" ca="1" si="8"/>
        <v/>
      </c>
      <c r="BJ17" s="313" t="str">
        <f t="shared" ca="1" si="8"/>
        <v/>
      </c>
      <c r="BK17" s="313" t="str">
        <f t="shared" ca="1" si="8"/>
        <v/>
      </c>
      <c r="BL17" s="313" t="str">
        <f t="shared" ca="1" si="8"/>
        <v/>
      </c>
      <c r="BM17" s="313" t="str">
        <f t="shared" ca="1" si="8"/>
        <v/>
      </c>
      <c r="BN17" s="313" t="str">
        <f t="shared" ca="1" si="8"/>
        <v/>
      </c>
      <c r="BO17" s="313" t="str">
        <f t="shared" ca="1" si="8"/>
        <v/>
      </c>
      <c r="BP17" s="312" t="str">
        <f t="shared" ca="1" si="8"/>
        <v/>
      </c>
    </row>
    <row r="18" spans="1:68" s="100" customFormat="1" x14ac:dyDescent="0.25">
      <c r="A18" s="157">
        <v>1965</v>
      </c>
      <c r="B18" s="309">
        <f>'Waste Disposal Data'!H12*'Waste Disposal Data'!L12*Short_Metric</f>
        <v>297979.34123765049</v>
      </c>
      <c r="C18" s="313">
        <f t="shared" si="9"/>
        <v>1574297.5353320492</v>
      </c>
      <c r="D18" s="311">
        <f ca="1">(((SUM(F18:BN18)/M3_FT3)*g_ft3)/g_mt)*Conversions_Constants!$C$29</f>
        <v>90324.843583240901</v>
      </c>
      <c r="E18" s="312"/>
      <c r="F18" s="311">
        <f t="shared" ca="1" si="3"/>
        <v>759703.06212522578</v>
      </c>
      <c r="G18" s="313">
        <f t="shared" ca="1" si="3"/>
        <v>854027.61157867615</v>
      </c>
      <c r="H18" s="313">
        <f t="shared" ca="1" si="3"/>
        <v>957230.01798219956</v>
      </c>
      <c r="I18" s="313">
        <f t="shared" ca="1" si="3"/>
        <v>1029644.1325587499</v>
      </c>
      <c r="J18" s="313">
        <f t="shared" ca="1" si="3"/>
        <v>1142219.925009554</v>
      </c>
      <c r="K18" s="313" t="str">
        <f t="shared" ca="1" si="3"/>
        <v/>
      </c>
      <c r="L18" s="313" t="str">
        <f t="shared" ca="1" si="3"/>
        <v/>
      </c>
      <c r="M18" s="313" t="str">
        <f t="shared" ca="1" si="3"/>
        <v/>
      </c>
      <c r="N18" s="313" t="str">
        <f t="shared" ca="1" si="3"/>
        <v/>
      </c>
      <c r="O18" s="313" t="str">
        <f t="shared" ca="1" si="3"/>
        <v/>
      </c>
      <c r="P18" s="313" t="str">
        <f t="shared" ca="1" si="4"/>
        <v/>
      </c>
      <c r="Q18" s="313" t="str">
        <f t="shared" ca="1" si="4"/>
        <v/>
      </c>
      <c r="R18" s="313" t="str">
        <f t="shared" ca="1" si="4"/>
        <v/>
      </c>
      <c r="S18" s="313" t="str">
        <f t="shared" ca="1" si="4"/>
        <v/>
      </c>
      <c r="T18" s="313" t="str">
        <f t="shared" ca="1" si="4"/>
        <v/>
      </c>
      <c r="U18" s="313" t="str">
        <f t="shared" ca="1" si="4"/>
        <v/>
      </c>
      <c r="V18" s="313" t="str">
        <f t="shared" ca="1" si="4"/>
        <v/>
      </c>
      <c r="W18" s="313" t="str">
        <f t="shared" ca="1" si="4"/>
        <v/>
      </c>
      <c r="X18" s="313" t="str">
        <f t="shared" ca="1" si="4"/>
        <v/>
      </c>
      <c r="Y18" s="313" t="str">
        <f t="shared" ca="1" si="4"/>
        <v/>
      </c>
      <c r="Z18" s="313" t="str">
        <f t="shared" ca="1" si="5"/>
        <v/>
      </c>
      <c r="AA18" s="313" t="str">
        <f t="shared" ca="1" si="5"/>
        <v/>
      </c>
      <c r="AB18" s="313" t="str">
        <f t="shared" ca="1" si="5"/>
        <v/>
      </c>
      <c r="AC18" s="313" t="str">
        <f t="shared" ca="1" si="5"/>
        <v/>
      </c>
      <c r="AD18" s="313" t="str">
        <f t="shared" ca="1" si="5"/>
        <v/>
      </c>
      <c r="AE18" s="313" t="str">
        <f t="shared" ca="1" si="5"/>
        <v/>
      </c>
      <c r="AF18" s="313" t="str">
        <f t="shared" ca="1" si="5"/>
        <v/>
      </c>
      <c r="AG18" s="313" t="str">
        <f t="shared" ca="1" si="5"/>
        <v/>
      </c>
      <c r="AH18" s="313" t="str">
        <f t="shared" ca="1" si="5"/>
        <v/>
      </c>
      <c r="AI18" s="313" t="str">
        <f t="shared" ca="1" si="5"/>
        <v/>
      </c>
      <c r="AJ18" s="313" t="str">
        <f t="shared" ca="1" si="6"/>
        <v/>
      </c>
      <c r="AK18" s="313" t="str">
        <f t="shared" ca="1" si="6"/>
        <v/>
      </c>
      <c r="AL18" s="313" t="str">
        <f t="shared" ca="1" si="6"/>
        <v/>
      </c>
      <c r="AM18" s="313" t="str">
        <f t="shared" ca="1" si="6"/>
        <v/>
      </c>
      <c r="AN18" s="313" t="str">
        <f t="shared" ca="1" si="6"/>
        <v/>
      </c>
      <c r="AO18" s="313" t="str">
        <f t="shared" ca="1" si="6"/>
        <v/>
      </c>
      <c r="AP18" s="313" t="str">
        <f t="shared" ca="1" si="6"/>
        <v/>
      </c>
      <c r="AQ18" s="313" t="str">
        <f t="shared" ca="1" si="6"/>
        <v/>
      </c>
      <c r="AR18" s="313" t="str">
        <f t="shared" ca="1" si="6"/>
        <v/>
      </c>
      <c r="AS18" s="313" t="str">
        <f t="shared" ca="1" si="6"/>
        <v/>
      </c>
      <c r="AT18" s="313" t="str">
        <f t="shared" ca="1" si="7"/>
        <v/>
      </c>
      <c r="AU18" s="313" t="str">
        <f t="shared" ca="1" si="7"/>
        <v/>
      </c>
      <c r="AV18" s="313" t="str">
        <f t="shared" ca="1" si="7"/>
        <v/>
      </c>
      <c r="AW18" s="313" t="str">
        <f t="shared" ca="1" si="7"/>
        <v/>
      </c>
      <c r="AX18" s="313" t="str">
        <f t="shared" ca="1" si="7"/>
        <v/>
      </c>
      <c r="AY18" s="313" t="str">
        <f t="shared" ca="1" si="7"/>
        <v/>
      </c>
      <c r="AZ18" s="313" t="str">
        <f t="shared" ca="1" si="7"/>
        <v/>
      </c>
      <c r="BA18" s="313" t="str">
        <f t="shared" ca="1" si="7"/>
        <v/>
      </c>
      <c r="BB18" s="313" t="str">
        <f t="shared" ca="1" si="7"/>
        <v/>
      </c>
      <c r="BC18" s="313" t="str">
        <f t="shared" ca="1" si="7"/>
        <v/>
      </c>
      <c r="BD18" s="313" t="str">
        <f t="shared" ca="1" si="8"/>
        <v/>
      </c>
      <c r="BE18" s="313" t="str">
        <f t="shared" ca="1" si="8"/>
        <v/>
      </c>
      <c r="BF18" s="313" t="str">
        <f t="shared" ca="1" si="8"/>
        <v/>
      </c>
      <c r="BG18" s="313" t="str">
        <f t="shared" ca="1" si="8"/>
        <v/>
      </c>
      <c r="BH18" s="313" t="str">
        <f t="shared" ca="1" si="8"/>
        <v/>
      </c>
      <c r="BI18" s="313" t="str">
        <f t="shared" ca="1" si="8"/>
        <v/>
      </c>
      <c r="BJ18" s="313" t="str">
        <f t="shared" ca="1" si="8"/>
        <v/>
      </c>
      <c r="BK18" s="313" t="str">
        <f t="shared" ca="1" si="8"/>
        <v/>
      </c>
      <c r="BL18" s="313" t="str">
        <f t="shared" ca="1" si="8"/>
        <v/>
      </c>
      <c r="BM18" s="313" t="str">
        <f t="shared" ca="1" si="8"/>
        <v/>
      </c>
      <c r="BN18" s="313" t="str">
        <f t="shared" ca="1" si="8"/>
        <v/>
      </c>
      <c r="BO18" s="313" t="str">
        <f t="shared" ca="1" si="8"/>
        <v/>
      </c>
      <c r="BP18" s="312" t="str">
        <f t="shared" ca="1" si="8"/>
        <v/>
      </c>
    </row>
    <row r="19" spans="1:68" s="100" customFormat="1" x14ac:dyDescent="0.25">
      <c r="A19" s="157">
        <v>1966</v>
      </c>
      <c r="B19" s="309">
        <f>'Waste Disposal Data'!H13*'Waste Disposal Data'!L13*Short_Metric</f>
        <v>311372.7074855651</v>
      </c>
      <c r="C19" s="313">
        <f t="shared" si="9"/>
        <v>1885670.2428176142</v>
      </c>
      <c r="D19" s="311">
        <f ca="1">(((SUM(F19:BN19)/M3_FT3)*g_ft3)/g_mt)*Conversions_Constants!$C$29</f>
        <v>109482.65563025002</v>
      </c>
      <c r="E19" s="312"/>
      <c r="F19" s="311">
        <f t="shared" ca="1" si="3"/>
        <v>729914.67898159497</v>
      </c>
      <c r="G19" s="313">
        <f t="shared" ca="1" si="3"/>
        <v>820540.70994927664</v>
      </c>
      <c r="H19" s="313">
        <f t="shared" ca="1" si="3"/>
        <v>919696.49211688433</v>
      </c>
      <c r="I19" s="313">
        <f t="shared" ca="1" si="3"/>
        <v>989271.208647602</v>
      </c>
      <c r="J19" s="313">
        <f t="shared" ca="1" si="3"/>
        <v>1097432.841138537</v>
      </c>
      <c r="K19" s="313">
        <f t="shared" ca="1" si="3"/>
        <v>1191917.3649506019</v>
      </c>
      <c r="L19" s="313" t="str">
        <f t="shared" ca="1" si="3"/>
        <v/>
      </c>
      <c r="M19" s="313" t="str">
        <f t="shared" ca="1" si="3"/>
        <v/>
      </c>
      <c r="N19" s="313" t="str">
        <f t="shared" ca="1" si="3"/>
        <v/>
      </c>
      <c r="O19" s="313" t="str">
        <f t="shared" ca="1" si="3"/>
        <v/>
      </c>
      <c r="P19" s="313" t="str">
        <f t="shared" ca="1" si="4"/>
        <v/>
      </c>
      <c r="Q19" s="313" t="str">
        <f t="shared" ca="1" si="4"/>
        <v/>
      </c>
      <c r="R19" s="313" t="str">
        <f t="shared" ca="1" si="4"/>
        <v/>
      </c>
      <c r="S19" s="313" t="str">
        <f t="shared" ca="1" si="4"/>
        <v/>
      </c>
      <c r="T19" s="313" t="str">
        <f t="shared" ca="1" si="4"/>
        <v/>
      </c>
      <c r="U19" s="313" t="str">
        <f t="shared" ca="1" si="4"/>
        <v/>
      </c>
      <c r="V19" s="313" t="str">
        <f t="shared" ca="1" si="4"/>
        <v/>
      </c>
      <c r="W19" s="313" t="str">
        <f t="shared" ca="1" si="4"/>
        <v/>
      </c>
      <c r="X19" s="313" t="str">
        <f t="shared" ca="1" si="4"/>
        <v/>
      </c>
      <c r="Y19" s="313" t="str">
        <f t="shared" ca="1" si="4"/>
        <v/>
      </c>
      <c r="Z19" s="313" t="str">
        <f t="shared" ca="1" si="5"/>
        <v/>
      </c>
      <c r="AA19" s="313" t="str">
        <f t="shared" ca="1" si="5"/>
        <v/>
      </c>
      <c r="AB19" s="313" t="str">
        <f t="shared" ca="1" si="5"/>
        <v/>
      </c>
      <c r="AC19" s="313" t="str">
        <f t="shared" ca="1" si="5"/>
        <v/>
      </c>
      <c r="AD19" s="313" t="str">
        <f t="shared" ca="1" si="5"/>
        <v/>
      </c>
      <c r="AE19" s="313" t="str">
        <f t="shared" ca="1" si="5"/>
        <v/>
      </c>
      <c r="AF19" s="313" t="str">
        <f t="shared" ca="1" si="5"/>
        <v/>
      </c>
      <c r="AG19" s="313" t="str">
        <f t="shared" ca="1" si="5"/>
        <v/>
      </c>
      <c r="AH19" s="313" t="str">
        <f t="shared" ca="1" si="5"/>
        <v/>
      </c>
      <c r="AI19" s="313" t="str">
        <f t="shared" ca="1" si="5"/>
        <v/>
      </c>
      <c r="AJ19" s="313" t="str">
        <f t="shared" ca="1" si="6"/>
        <v/>
      </c>
      <c r="AK19" s="313" t="str">
        <f t="shared" ca="1" si="6"/>
        <v/>
      </c>
      <c r="AL19" s="313" t="str">
        <f t="shared" ca="1" si="6"/>
        <v/>
      </c>
      <c r="AM19" s="313" t="str">
        <f t="shared" ca="1" si="6"/>
        <v/>
      </c>
      <c r="AN19" s="313" t="str">
        <f t="shared" ca="1" si="6"/>
        <v/>
      </c>
      <c r="AO19" s="313" t="str">
        <f t="shared" ca="1" si="6"/>
        <v/>
      </c>
      <c r="AP19" s="313" t="str">
        <f t="shared" ca="1" si="6"/>
        <v/>
      </c>
      <c r="AQ19" s="313" t="str">
        <f t="shared" ca="1" si="6"/>
        <v/>
      </c>
      <c r="AR19" s="313" t="str">
        <f t="shared" ca="1" si="6"/>
        <v/>
      </c>
      <c r="AS19" s="313" t="str">
        <f t="shared" ca="1" si="6"/>
        <v/>
      </c>
      <c r="AT19" s="313" t="str">
        <f t="shared" ca="1" si="7"/>
        <v/>
      </c>
      <c r="AU19" s="313" t="str">
        <f t="shared" ca="1" si="7"/>
        <v/>
      </c>
      <c r="AV19" s="313" t="str">
        <f t="shared" ca="1" si="7"/>
        <v/>
      </c>
      <c r="AW19" s="313" t="str">
        <f t="shared" ca="1" si="7"/>
        <v/>
      </c>
      <c r="AX19" s="313" t="str">
        <f t="shared" ca="1" si="7"/>
        <v/>
      </c>
      <c r="AY19" s="313" t="str">
        <f t="shared" ca="1" si="7"/>
        <v/>
      </c>
      <c r="AZ19" s="313" t="str">
        <f t="shared" ca="1" si="7"/>
        <v/>
      </c>
      <c r="BA19" s="313" t="str">
        <f t="shared" ca="1" si="7"/>
        <v/>
      </c>
      <c r="BB19" s="313" t="str">
        <f t="shared" ca="1" si="7"/>
        <v/>
      </c>
      <c r="BC19" s="313" t="str">
        <f t="shared" ca="1" si="7"/>
        <v/>
      </c>
      <c r="BD19" s="313" t="str">
        <f t="shared" ca="1" si="8"/>
        <v/>
      </c>
      <c r="BE19" s="313" t="str">
        <f t="shared" ca="1" si="8"/>
        <v/>
      </c>
      <c r="BF19" s="313" t="str">
        <f t="shared" ca="1" si="8"/>
        <v/>
      </c>
      <c r="BG19" s="313" t="str">
        <f t="shared" ca="1" si="8"/>
        <v/>
      </c>
      <c r="BH19" s="313" t="str">
        <f t="shared" ca="1" si="8"/>
        <v/>
      </c>
      <c r="BI19" s="313" t="str">
        <f t="shared" ca="1" si="8"/>
        <v/>
      </c>
      <c r="BJ19" s="313" t="str">
        <f t="shared" ca="1" si="8"/>
        <v/>
      </c>
      <c r="BK19" s="313" t="str">
        <f t="shared" ca="1" si="8"/>
        <v/>
      </c>
      <c r="BL19" s="313" t="str">
        <f t="shared" ca="1" si="8"/>
        <v/>
      </c>
      <c r="BM19" s="313" t="str">
        <f t="shared" ca="1" si="8"/>
        <v/>
      </c>
      <c r="BN19" s="313" t="str">
        <f t="shared" ca="1" si="8"/>
        <v/>
      </c>
      <c r="BO19" s="313" t="str">
        <f t="shared" ca="1" si="8"/>
        <v/>
      </c>
      <c r="BP19" s="312" t="str">
        <f t="shared" ca="1" si="8"/>
        <v/>
      </c>
    </row>
    <row r="20" spans="1:68" s="100" customFormat="1" x14ac:dyDescent="0.25">
      <c r="A20" s="157">
        <v>1967</v>
      </c>
      <c r="B20" s="309">
        <f>'Waste Disposal Data'!H14*'Waste Disposal Data'!L14*Short_Metric</f>
        <v>327961.97850823821</v>
      </c>
      <c r="C20" s="313">
        <f t="shared" si="9"/>
        <v>2213632.2213258524</v>
      </c>
      <c r="D20" s="311">
        <f ca="1">(((SUM(F20:BN20)/M3_FT3)*g_ft3)/g_mt)*Conversions_Constants!$C$29</f>
        <v>128909.56030520839</v>
      </c>
      <c r="E20" s="312"/>
      <c r="F20" s="311">
        <f t="shared" ca="1" si="3"/>
        <v>701294.31504777831</v>
      </c>
      <c r="G20" s="313">
        <f t="shared" ca="1" si="3"/>
        <v>788366.84851381101</v>
      </c>
      <c r="H20" s="313">
        <f t="shared" ca="1" si="3"/>
        <v>883634.67685134267</v>
      </c>
      <c r="I20" s="313">
        <f t="shared" ca="1" si="3"/>
        <v>950481.329726069</v>
      </c>
      <c r="J20" s="313">
        <f t="shared" ca="1" si="3"/>
        <v>1054401.883944836</v>
      </c>
      <c r="K20" s="313">
        <f t="shared" ca="1" si="3"/>
        <v>1145181.6165868025</v>
      </c>
      <c r="L20" s="313">
        <f t="shared" ca="1" si="3"/>
        <v>1245490.8299422604</v>
      </c>
      <c r="M20" s="313" t="str">
        <f t="shared" ca="1" si="3"/>
        <v/>
      </c>
      <c r="N20" s="313" t="str">
        <f t="shared" ca="1" si="3"/>
        <v/>
      </c>
      <c r="O20" s="313" t="str">
        <f t="shared" ca="1" si="3"/>
        <v/>
      </c>
      <c r="P20" s="313" t="str">
        <f t="shared" ca="1" si="4"/>
        <v/>
      </c>
      <c r="Q20" s="313" t="str">
        <f t="shared" ca="1" si="4"/>
        <v/>
      </c>
      <c r="R20" s="313" t="str">
        <f t="shared" ca="1" si="4"/>
        <v/>
      </c>
      <c r="S20" s="313" t="str">
        <f t="shared" ca="1" si="4"/>
        <v/>
      </c>
      <c r="T20" s="313" t="str">
        <f t="shared" ca="1" si="4"/>
        <v/>
      </c>
      <c r="U20" s="313" t="str">
        <f t="shared" ca="1" si="4"/>
        <v/>
      </c>
      <c r="V20" s="313" t="str">
        <f t="shared" ca="1" si="4"/>
        <v/>
      </c>
      <c r="W20" s="313" t="str">
        <f t="shared" ca="1" si="4"/>
        <v/>
      </c>
      <c r="X20" s="313" t="str">
        <f t="shared" ca="1" si="4"/>
        <v/>
      </c>
      <c r="Y20" s="313" t="str">
        <f t="shared" ca="1" si="4"/>
        <v/>
      </c>
      <c r="Z20" s="313" t="str">
        <f t="shared" ca="1" si="5"/>
        <v/>
      </c>
      <c r="AA20" s="313" t="str">
        <f t="shared" ca="1" si="5"/>
        <v/>
      </c>
      <c r="AB20" s="313" t="str">
        <f t="shared" ca="1" si="5"/>
        <v/>
      </c>
      <c r="AC20" s="313" t="str">
        <f t="shared" ca="1" si="5"/>
        <v/>
      </c>
      <c r="AD20" s="313" t="str">
        <f t="shared" ca="1" si="5"/>
        <v/>
      </c>
      <c r="AE20" s="313" t="str">
        <f t="shared" ca="1" si="5"/>
        <v/>
      </c>
      <c r="AF20" s="313" t="str">
        <f t="shared" ca="1" si="5"/>
        <v/>
      </c>
      <c r="AG20" s="313" t="str">
        <f t="shared" ca="1" si="5"/>
        <v/>
      </c>
      <c r="AH20" s="313" t="str">
        <f t="shared" ca="1" si="5"/>
        <v/>
      </c>
      <c r="AI20" s="313" t="str">
        <f t="shared" ca="1" si="5"/>
        <v/>
      </c>
      <c r="AJ20" s="313" t="str">
        <f t="shared" ca="1" si="6"/>
        <v/>
      </c>
      <c r="AK20" s="313" t="str">
        <f t="shared" ca="1" si="6"/>
        <v/>
      </c>
      <c r="AL20" s="313" t="str">
        <f t="shared" ca="1" si="6"/>
        <v/>
      </c>
      <c r="AM20" s="313" t="str">
        <f t="shared" ca="1" si="6"/>
        <v/>
      </c>
      <c r="AN20" s="313" t="str">
        <f t="shared" ca="1" si="6"/>
        <v/>
      </c>
      <c r="AO20" s="313" t="str">
        <f t="shared" ca="1" si="6"/>
        <v/>
      </c>
      <c r="AP20" s="313" t="str">
        <f t="shared" ca="1" si="6"/>
        <v/>
      </c>
      <c r="AQ20" s="313" t="str">
        <f t="shared" ca="1" si="6"/>
        <v/>
      </c>
      <c r="AR20" s="313" t="str">
        <f t="shared" ca="1" si="6"/>
        <v/>
      </c>
      <c r="AS20" s="313" t="str">
        <f t="shared" ca="1" si="6"/>
        <v/>
      </c>
      <c r="AT20" s="313" t="str">
        <f t="shared" ca="1" si="7"/>
        <v/>
      </c>
      <c r="AU20" s="313" t="str">
        <f t="shared" ca="1" si="7"/>
        <v/>
      </c>
      <c r="AV20" s="313" t="str">
        <f t="shared" ca="1" si="7"/>
        <v/>
      </c>
      <c r="AW20" s="313" t="str">
        <f t="shared" ca="1" si="7"/>
        <v/>
      </c>
      <c r="AX20" s="313" t="str">
        <f t="shared" ca="1" si="7"/>
        <v/>
      </c>
      <c r="AY20" s="313" t="str">
        <f t="shared" ca="1" si="7"/>
        <v/>
      </c>
      <c r="AZ20" s="313" t="str">
        <f t="shared" ca="1" si="7"/>
        <v/>
      </c>
      <c r="BA20" s="313" t="str">
        <f t="shared" ca="1" si="7"/>
        <v/>
      </c>
      <c r="BB20" s="313" t="str">
        <f t="shared" ca="1" si="7"/>
        <v/>
      </c>
      <c r="BC20" s="313" t="str">
        <f t="shared" ca="1" si="7"/>
        <v/>
      </c>
      <c r="BD20" s="313" t="str">
        <f t="shared" ca="1" si="8"/>
        <v/>
      </c>
      <c r="BE20" s="313" t="str">
        <f t="shared" ca="1" si="8"/>
        <v/>
      </c>
      <c r="BF20" s="313" t="str">
        <f t="shared" ca="1" si="8"/>
        <v/>
      </c>
      <c r="BG20" s="313" t="str">
        <f t="shared" ca="1" si="8"/>
        <v/>
      </c>
      <c r="BH20" s="313" t="str">
        <f t="shared" ca="1" si="8"/>
        <v/>
      </c>
      <c r="BI20" s="313" t="str">
        <f t="shared" ca="1" si="8"/>
        <v/>
      </c>
      <c r="BJ20" s="313" t="str">
        <f t="shared" ca="1" si="8"/>
        <v/>
      </c>
      <c r="BK20" s="313" t="str">
        <f t="shared" ca="1" si="8"/>
        <v/>
      </c>
      <c r="BL20" s="313" t="str">
        <f t="shared" ca="1" si="8"/>
        <v/>
      </c>
      <c r="BM20" s="313" t="str">
        <f t="shared" ca="1" si="8"/>
        <v/>
      </c>
      <c r="BN20" s="313" t="str">
        <f t="shared" ca="1" si="8"/>
        <v/>
      </c>
      <c r="BO20" s="313" t="str">
        <f t="shared" ca="1" si="8"/>
        <v/>
      </c>
      <c r="BP20" s="312" t="str">
        <f t="shared" ca="1" si="8"/>
        <v/>
      </c>
    </row>
    <row r="21" spans="1:68" s="100" customFormat="1" x14ac:dyDescent="0.25">
      <c r="A21" s="157">
        <v>1968</v>
      </c>
      <c r="B21" s="309">
        <f>'Waste Disposal Data'!H15*'Waste Disposal Data'!L15*Short_Metric</f>
        <v>344708.75231320446</v>
      </c>
      <c r="C21" s="313">
        <f t="shared" si="9"/>
        <v>2558340.973639057</v>
      </c>
      <c r="D21" s="311">
        <f ca="1">(((SUM(F21:BN21)/M3_FT3)*g_ft3)/g_mt)*Conversions_Constants!$C$29</f>
        <v>148838.46428628408</v>
      </c>
      <c r="E21" s="312"/>
      <c r="F21" s="311">
        <f t="shared" ca="1" si="3"/>
        <v>673796.1716354657</v>
      </c>
      <c r="G21" s="313">
        <f t="shared" ca="1" si="3"/>
        <v>757454.54222987301</v>
      </c>
      <c r="H21" s="313">
        <f t="shared" ca="1" si="3"/>
        <v>848986.86558754218</v>
      </c>
      <c r="I21" s="313">
        <f t="shared" ca="1" si="3"/>
        <v>913212.42371226661</v>
      </c>
      <c r="J21" s="313">
        <f t="shared" ca="1" si="3"/>
        <v>1013058.1947165104</v>
      </c>
      <c r="K21" s="313">
        <f t="shared" ca="1" si="3"/>
        <v>1100278.4031279853</v>
      </c>
      <c r="L21" s="313">
        <f t="shared" ca="1" si="3"/>
        <v>1196654.4359695846</v>
      </c>
      <c r="M21" s="313">
        <f t="shared" ca="1" si="3"/>
        <v>1311847.9140329529</v>
      </c>
      <c r="N21" s="313" t="str">
        <f t="shared" ca="1" si="3"/>
        <v/>
      </c>
      <c r="O21" s="313" t="str">
        <f t="shared" ca="1" si="3"/>
        <v/>
      </c>
      <c r="P21" s="313" t="str">
        <f t="shared" ca="1" si="4"/>
        <v/>
      </c>
      <c r="Q21" s="313" t="str">
        <f t="shared" ca="1" si="4"/>
        <v/>
      </c>
      <c r="R21" s="313" t="str">
        <f t="shared" ca="1" si="4"/>
        <v/>
      </c>
      <c r="S21" s="313" t="str">
        <f t="shared" ca="1" si="4"/>
        <v/>
      </c>
      <c r="T21" s="313" t="str">
        <f t="shared" ca="1" si="4"/>
        <v/>
      </c>
      <c r="U21" s="313" t="str">
        <f t="shared" ca="1" si="4"/>
        <v/>
      </c>
      <c r="V21" s="313" t="str">
        <f t="shared" ca="1" si="4"/>
        <v/>
      </c>
      <c r="W21" s="313" t="str">
        <f t="shared" ca="1" si="4"/>
        <v/>
      </c>
      <c r="X21" s="313" t="str">
        <f t="shared" ca="1" si="4"/>
        <v/>
      </c>
      <c r="Y21" s="313" t="str">
        <f t="shared" ca="1" si="4"/>
        <v/>
      </c>
      <c r="Z21" s="313" t="str">
        <f t="shared" ca="1" si="5"/>
        <v/>
      </c>
      <c r="AA21" s="313" t="str">
        <f t="shared" ca="1" si="5"/>
        <v/>
      </c>
      <c r="AB21" s="313" t="str">
        <f t="shared" ca="1" si="5"/>
        <v/>
      </c>
      <c r="AC21" s="313" t="str">
        <f t="shared" ca="1" si="5"/>
        <v/>
      </c>
      <c r="AD21" s="313" t="str">
        <f t="shared" ca="1" si="5"/>
        <v/>
      </c>
      <c r="AE21" s="313" t="str">
        <f t="shared" ca="1" si="5"/>
        <v/>
      </c>
      <c r="AF21" s="313" t="str">
        <f t="shared" ca="1" si="5"/>
        <v/>
      </c>
      <c r="AG21" s="313" t="str">
        <f t="shared" ca="1" si="5"/>
        <v/>
      </c>
      <c r="AH21" s="313" t="str">
        <f t="shared" ca="1" si="5"/>
        <v/>
      </c>
      <c r="AI21" s="313" t="str">
        <f t="shared" ca="1" si="5"/>
        <v/>
      </c>
      <c r="AJ21" s="313" t="str">
        <f t="shared" ca="1" si="6"/>
        <v/>
      </c>
      <c r="AK21" s="313" t="str">
        <f t="shared" ca="1" si="6"/>
        <v/>
      </c>
      <c r="AL21" s="313" t="str">
        <f t="shared" ca="1" si="6"/>
        <v/>
      </c>
      <c r="AM21" s="313" t="str">
        <f t="shared" ca="1" si="6"/>
        <v/>
      </c>
      <c r="AN21" s="313" t="str">
        <f t="shared" ca="1" si="6"/>
        <v/>
      </c>
      <c r="AO21" s="313" t="str">
        <f t="shared" ca="1" si="6"/>
        <v/>
      </c>
      <c r="AP21" s="313" t="str">
        <f t="shared" ca="1" si="6"/>
        <v/>
      </c>
      <c r="AQ21" s="313" t="str">
        <f t="shared" ca="1" si="6"/>
        <v/>
      </c>
      <c r="AR21" s="313" t="str">
        <f t="shared" ca="1" si="6"/>
        <v/>
      </c>
      <c r="AS21" s="313" t="str">
        <f t="shared" ca="1" si="6"/>
        <v/>
      </c>
      <c r="AT21" s="313" t="str">
        <f t="shared" ca="1" si="7"/>
        <v/>
      </c>
      <c r="AU21" s="313" t="str">
        <f t="shared" ca="1" si="7"/>
        <v/>
      </c>
      <c r="AV21" s="313" t="str">
        <f t="shared" ca="1" si="7"/>
        <v/>
      </c>
      <c r="AW21" s="313" t="str">
        <f t="shared" ca="1" si="7"/>
        <v/>
      </c>
      <c r="AX21" s="313" t="str">
        <f t="shared" ca="1" si="7"/>
        <v/>
      </c>
      <c r="AY21" s="313" t="str">
        <f t="shared" ca="1" si="7"/>
        <v/>
      </c>
      <c r="AZ21" s="313" t="str">
        <f t="shared" ca="1" si="7"/>
        <v/>
      </c>
      <c r="BA21" s="313" t="str">
        <f t="shared" ca="1" si="7"/>
        <v/>
      </c>
      <c r="BB21" s="313" t="str">
        <f t="shared" ca="1" si="7"/>
        <v/>
      </c>
      <c r="BC21" s="313" t="str">
        <f t="shared" ca="1" si="7"/>
        <v/>
      </c>
      <c r="BD21" s="313" t="str">
        <f t="shared" ca="1" si="8"/>
        <v/>
      </c>
      <c r="BE21" s="313" t="str">
        <f t="shared" ca="1" si="8"/>
        <v/>
      </c>
      <c r="BF21" s="313" t="str">
        <f t="shared" ca="1" si="8"/>
        <v/>
      </c>
      <c r="BG21" s="313" t="str">
        <f t="shared" ca="1" si="8"/>
        <v/>
      </c>
      <c r="BH21" s="313" t="str">
        <f t="shared" ca="1" si="8"/>
        <v/>
      </c>
      <c r="BI21" s="313" t="str">
        <f t="shared" ca="1" si="8"/>
        <v/>
      </c>
      <c r="BJ21" s="313" t="str">
        <f t="shared" ca="1" si="8"/>
        <v/>
      </c>
      <c r="BK21" s="313" t="str">
        <f t="shared" ca="1" si="8"/>
        <v/>
      </c>
      <c r="BL21" s="313" t="str">
        <f t="shared" ca="1" si="8"/>
        <v/>
      </c>
      <c r="BM21" s="313" t="str">
        <f t="shared" ca="1" si="8"/>
        <v/>
      </c>
      <c r="BN21" s="313" t="str">
        <f t="shared" ca="1" si="8"/>
        <v/>
      </c>
      <c r="BO21" s="313" t="str">
        <f t="shared" ca="1" si="8"/>
        <v/>
      </c>
      <c r="BP21" s="312" t="str">
        <f t="shared" ca="1" si="8"/>
        <v/>
      </c>
    </row>
    <row r="22" spans="1:68" s="100" customFormat="1" x14ac:dyDescent="0.25">
      <c r="A22" s="157">
        <v>1969</v>
      </c>
      <c r="B22" s="309">
        <f>'Waste Disposal Data'!H16*'Waste Disposal Data'!L16*Short_Metric</f>
        <v>364652.84678148973</v>
      </c>
      <c r="C22" s="313">
        <f t="shared" si="9"/>
        <v>2922993.8204205469</v>
      </c>
      <c r="D22" s="311">
        <f ca="1">(((SUM(F22:BN22)/M3_FT3)*g_ft3)/g_mt)*Conversions_Constants!$C$29</f>
        <v>169261.68216171613</v>
      </c>
      <c r="E22" s="312"/>
      <c r="F22" s="311">
        <f t="shared" ca="1" si="3"/>
        <v>647376.24584862299</v>
      </c>
      <c r="G22" s="313">
        <f t="shared" ca="1" si="3"/>
        <v>727754.32481241738</v>
      </c>
      <c r="H22" s="313">
        <f t="shared" ca="1" si="3"/>
        <v>815697.61443554761</v>
      </c>
      <c r="I22" s="313">
        <f t="shared" ca="1" si="3"/>
        <v>877404.85240543855</v>
      </c>
      <c r="J22" s="313">
        <f t="shared" ca="1" si="3"/>
        <v>973335.61473034369</v>
      </c>
      <c r="K22" s="313">
        <f t="shared" ca="1" si="3"/>
        <v>1057135.8698527492</v>
      </c>
      <c r="L22" s="313">
        <f t="shared" ca="1" si="3"/>
        <v>1149732.9443943575</v>
      </c>
      <c r="M22" s="313">
        <f t="shared" ca="1" si="3"/>
        <v>1260409.6215768645</v>
      </c>
      <c r="N22" s="313">
        <f t="shared" ca="1" si="3"/>
        <v>1378835.0092528178</v>
      </c>
      <c r="O22" s="313" t="str">
        <f t="shared" ca="1" si="3"/>
        <v/>
      </c>
      <c r="P22" s="313" t="str">
        <f t="shared" ca="1" si="4"/>
        <v/>
      </c>
      <c r="Q22" s="313" t="str">
        <f t="shared" ca="1" si="4"/>
        <v/>
      </c>
      <c r="R22" s="313" t="str">
        <f t="shared" ca="1" si="4"/>
        <v/>
      </c>
      <c r="S22" s="313" t="str">
        <f t="shared" ca="1" si="4"/>
        <v/>
      </c>
      <c r="T22" s="313" t="str">
        <f t="shared" ca="1" si="4"/>
        <v/>
      </c>
      <c r="U22" s="313" t="str">
        <f t="shared" ca="1" si="4"/>
        <v/>
      </c>
      <c r="V22" s="313" t="str">
        <f t="shared" ca="1" si="4"/>
        <v/>
      </c>
      <c r="W22" s="313" t="str">
        <f t="shared" ca="1" si="4"/>
        <v/>
      </c>
      <c r="X22" s="313" t="str">
        <f t="shared" ca="1" si="4"/>
        <v/>
      </c>
      <c r="Y22" s="313" t="str">
        <f t="shared" ca="1" si="4"/>
        <v/>
      </c>
      <c r="Z22" s="313" t="str">
        <f t="shared" ca="1" si="5"/>
        <v/>
      </c>
      <c r="AA22" s="313" t="str">
        <f t="shared" ca="1" si="5"/>
        <v/>
      </c>
      <c r="AB22" s="313" t="str">
        <f t="shared" ca="1" si="5"/>
        <v/>
      </c>
      <c r="AC22" s="313" t="str">
        <f t="shared" ca="1" si="5"/>
        <v/>
      </c>
      <c r="AD22" s="313" t="str">
        <f t="shared" ca="1" si="5"/>
        <v/>
      </c>
      <c r="AE22" s="313" t="str">
        <f t="shared" ca="1" si="5"/>
        <v/>
      </c>
      <c r="AF22" s="313" t="str">
        <f t="shared" ca="1" si="5"/>
        <v/>
      </c>
      <c r="AG22" s="313" t="str">
        <f t="shared" ca="1" si="5"/>
        <v/>
      </c>
      <c r="AH22" s="313" t="str">
        <f t="shared" ca="1" si="5"/>
        <v/>
      </c>
      <c r="AI22" s="313" t="str">
        <f t="shared" ca="1" si="5"/>
        <v/>
      </c>
      <c r="AJ22" s="313" t="str">
        <f t="shared" ca="1" si="6"/>
        <v/>
      </c>
      <c r="AK22" s="313" t="str">
        <f t="shared" ca="1" si="6"/>
        <v/>
      </c>
      <c r="AL22" s="313" t="str">
        <f t="shared" ca="1" si="6"/>
        <v/>
      </c>
      <c r="AM22" s="313" t="str">
        <f t="shared" ca="1" si="6"/>
        <v/>
      </c>
      <c r="AN22" s="313" t="str">
        <f t="shared" ca="1" si="6"/>
        <v/>
      </c>
      <c r="AO22" s="313" t="str">
        <f t="shared" ca="1" si="6"/>
        <v/>
      </c>
      <c r="AP22" s="313" t="str">
        <f t="shared" ca="1" si="6"/>
        <v/>
      </c>
      <c r="AQ22" s="313" t="str">
        <f t="shared" ca="1" si="6"/>
        <v/>
      </c>
      <c r="AR22" s="313" t="str">
        <f t="shared" ca="1" si="6"/>
        <v/>
      </c>
      <c r="AS22" s="313" t="str">
        <f t="shared" ca="1" si="6"/>
        <v/>
      </c>
      <c r="AT22" s="313" t="str">
        <f t="shared" ca="1" si="7"/>
        <v/>
      </c>
      <c r="AU22" s="313" t="str">
        <f t="shared" ca="1" si="7"/>
        <v/>
      </c>
      <c r="AV22" s="313" t="str">
        <f t="shared" ca="1" si="7"/>
        <v/>
      </c>
      <c r="AW22" s="313" t="str">
        <f t="shared" ca="1" si="7"/>
        <v/>
      </c>
      <c r="AX22" s="313" t="str">
        <f t="shared" ca="1" si="7"/>
        <v/>
      </c>
      <c r="AY22" s="313" t="str">
        <f t="shared" ca="1" si="7"/>
        <v/>
      </c>
      <c r="AZ22" s="313" t="str">
        <f t="shared" ca="1" si="7"/>
        <v/>
      </c>
      <c r="BA22" s="313" t="str">
        <f t="shared" ca="1" si="7"/>
        <v/>
      </c>
      <c r="BB22" s="313" t="str">
        <f t="shared" ca="1" si="7"/>
        <v/>
      </c>
      <c r="BC22" s="313" t="str">
        <f t="shared" ca="1" si="7"/>
        <v/>
      </c>
      <c r="BD22" s="313" t="str">
        <f t="shared" ca="1" si="8"/>
        <v/>
      </c>
      <c r="BE22" s="313" t="str">
        <f t="shared" ca="1" si="8"/>
        <v/>
      </c>
      <c r="BF22" s="313" t="str">
        <f t="shared" ca="1" si="8"/>
        <v/>
      </c>
      <c r="BG22" s="313" t="str">
        <f t="shared" ca="1" si="8"/>
        <v/>
      </c>
      <c r="BH22" s="313" t="str">
        <f t="shared" ca="1" si="8"/>
        <v/>
      </c>
      <c r="BI22" s="313" t="str">
        <f t="shared" ca="1" si="8"/>
        <v/>
      </c>
      <c r="BJ22" s="313" t="str">
        <f t="shared" ca="1" si="8"/>
        <v/>
      </c>
      <c r="BK22" s="313" t="str">
        <f t="shared" ca="1" si="8"/>
        <v/>
      </c>
      <c r="BL22" s="313" t="str">
        <f t="shared" ca="1" si="8"/>
        <v/>
      </c>
      <c r="BM22" s="313" t="str">
        <f t="shared" ca="1" si="8"/>
        <v/>
      </c>
      <c r="BN22" s="313" t="str">
        <f t="shared" ca="1" si="8"/>
        <v/>
      </c>
      <c r="BO22" s="313" t="str">
        <f t="shared" ca="1" si="8"/>
        <v/>
      </c>
      <c r="BP22" s="312" t="str">
        <f t="shared" ca="1" si="8"/>
        <v/>
      </c>
    </row>
    <row r="23" spans="1:68" s="100" customFormat="1" x14ac:dyDescent="0.25">
      <c r="A23" s="157">
        <v>1970</v>
      </c>
      <c r="B23" s="309">
        <f>'Waste Disposal Data'!H17*'Waste Disposal Data'!L17*Short_Metric</f>
        <v>388828.23182592681</v>
      </c>
      <c r="C23" s="313">
        <f t="shared" si="9"/>
        <v>3311822.0522464737</v>
      </c>
      <c r="D23" s="311">
        <f ca="1">(((SUM(F23:BN23)/M3_FT3)*g_ft3)/g_mt)*Conversions_Constants!$C$29</f>
        <v>190403.39741720128</v>
      </c>
      <c r="E23" s="312"/>
      <c r="F23" s="311">
        <f t="shared" ref="F23:O32" ca="1" si="10">IF(F$12&gt;=$A23,"",INDIRECT("B"&amp;F$11)*L*((EXP(-k*((($A23)-1)-F$12)))-(EXP(-k*($A23-F$12))))/$F$10)</f>
        <v>621992.26016943273</v>
      </c>
      <c r="G23" s="313">
        <f t="shared" ca="1" si="10"/>
        <v>699218.66957720171</v>
      </c>
      <c r="H23" s="313">
        <f t="shared" ca="1" si="10"/>
        <v>783713.65349141555</v>
      </c>
      <c r="I23" s="313">
        <f t="shared" ca="1" si="10"/>
        <v>843001.31605215266</v>
      </c>
      <c r="J23" s="313">
        <f t="shared" ca="1" si="10"/>
        <v>935170.57938374451</v>
      </c>
      <c r="K23" s="313">
        <f t="shared" ca="1" si="10"/>
        <v>1015684.979503629</v>
      </c>
      <c r="L23" s="313">
        <f t="shared" ca="1" si="10"/>
        <v>1104651.2708196023</v>
      </c>
      <c r="M23" s="313">
        <f t="shared" ca="1" si="10"/>
        <v>1210988.2534170281</v>
      </c>
      <c r="N23" s="313">
        <f t="shared" ca="1" si="10"/>
        <v>1324770.1152236019</v>
      </c>
      <c r="O23" s="313">
        <f t="shared" ca="1" si="10"/>
        <v>1458611.3871259587</v>
      </c>
      <c r="P23" s="313" t="str">
        <f t="shared" ref="P23:Y32" ca="1" si="11">IF(P$12&gt;=$A23,"",INDIRECT("B"&amp;P$11)*L*((EXP(-k*((($A23)-1)-P$12)))-(EXP(-k*($A23-P$12))))/$F$10)</f>
        <v/>
      </c>
      <c r="Q23" s="313" t="str">
        <f t="shared" ca="1" si="11"/>
        <v/>
      </c>
      <c r="R23" s="313" t="str">
        <f t="shared" ca="1" si="11"/>
        <v/>
      </c>
      <c r="S23" s="313" t="str">
        <f t="shared" ca="1" si="11"/>
        <v/>
      </c>
      <c r="T23" s="313" t="str">
        <f t="shared" ca="1" si="11"/>
        <v/>
      </c>
      <c r="U23" s="313" t="str">
        <f t="shared" ca="1" si="11"/>
        <v/>
      </c>
      <c r="V23" s="313" t="str">
        <f t="shared" ca="1" si="11"/>
        <v/>
      </c>
      <c r="W23" s="313" t="str">
        <f t="shared" ca="1" si="11"/>
        <v/>
      </c>
      <c r="X23" s="313" t="str">
        <f t="shared" ca="1" si="11"/>
        <v/>
      </c>
      <c r="Y23" s="313" t="str">
        <f t="shared" ca="1" si="11"/>
        <v/>
      </c>
      <c r="Z23" s="313" t="str">
        <f t="shared" ref="Z23:AI32" ca="1" si="12">IF(Z$12&gt;=$A23,"",INDIRECT("B"&amp;Z$11)*L*((EXP(-k*((($A23)-1)-Z$12)))-(EXP(-k*($A23-Z$12))))/$F$10)</f>
        <v/>
      </c>
      <c r="AA23" s="313" t="str">
        <f t="shared" ca="1" si="12"/>
        <v/>
      </c>
      <c r="AB23" s="313" t="str">
        <f t="shared" ca="1" si="12"/>
        <v/>
      </c>
      <c r="AC23" s="313" t="str">
        <f t="shared" ca="1" si="12"/>
        <v/>
      </c>
      <c r="AD23" s="313" t="str">
        <f t="shared" ca="1" si="12"/>
        <v/>
      </c>
      <c r="AE23" s="313" t="str">
        <f t="shared" ca="1" si="12"/>
        <v/>
      </c>
      <c r="AF23" s="313" t="str">
        <f t="shared" ca="1" si="12"/>
        <v/>
      </c>
      <c r="AG23" s="313" t="str">
        <f t="shared" ca="1" si="12"/>
        <v/>
      </c>
      <c r="AH23" s="313" t="str">
        <f t="shared" ca="1" si="12"/>
        <v/>
      </c>
      <c r="AI23" s="313" t="str">
        <f t="shared" ca="1" si="12"/>
        <v/>
      </c>
      <c r="AJ23" s="313" t="str">
        <f t="shared" ref="AJ23:AS32" ca="1" si="13">IF(AJ$12&gt;=$A23,"",INDIRECT("B"&amp;AJ$11)*L*((EXP(-k*((($A23)-1)-AJ$12)))-(EXP(-k*($A23-AJ$12))))/$F$10)</f>
        <v/>
      </c>
      <c r="AK23" s="313" t="str">
        <f t="shared" ca="1" si="13"/>
        <v/>
      </c>
      <c r="AL23" s="313" t="str">
        <f t="shared" ca="1" si="13"/>
        <v/>
      </c>
      <c r="AM23" s="313" t="str">
        <f t="shared" ca="1" si="13"/>
        <v/>
      </c>
      <c r="AN23" s="313" t="str">
        <f t="shared" ca="1" si="13"/>
        <v/>
      </c>
      <c r="AO23" s="313" t="str">
        <f t="shared" ca="1" si="13"/>
        <v/>
      </c>
      <c r="AP23" s="313" t="str">
        <f t="shared" ca="1" si="13"/>
        <v/>
      </c>
      <c r="AQ23" s="313" t="str">
        <f t="shared" ca="1" si="13"/>
        <v/>
      </c>
      <c r="AR23" s="313" t="str">
        <f t="shared" ca="1" si="13"/>
        <v/>
      </c>
      <c r="AS23" s="313" t="str">
        <f t="shared" ca="1" si="13"/>
        <v/>
      </c>
      <c r="AT23" s="313" t="str">
        <f t="shared" ref="AT23:BC32" ca="1" si="14">IF(AT$12&gt;=$A23,"",INDIRECT("B"&amp;AT$11)*L*((EXP(-k*((($A23)-1)-AT$12)))-(EXP(-k*($A23-AT$12))))/$F$10)</f>
        <v/>
      </c>
      <c r="AU23" s="313" t="str">
        <f t="shared" ca="1" si="14"/>
        <v/>
      </c>
      <c r="AV23" s="313" t="str">
        <f t="shared" ca="1" si="14"/>
        <v/>
      </c>
      <c r="AW23" s="313" t="str">
        <f t="shared" ca="1" si="14"/>
        <v/>
      </c>
      <c r="AX23" s="313" t="str">
        <f t="shared" ca="1" si="14"/>
        <v/>
      </c>
      <c r="AY23" s="313" t="str">
        <f t="shared" ca="1" si="14"/>
        <v/>
      </c>
      <c r="AZ23" s="313" t="str">
        <f t="shared" ca="1" si="14"/>
        <v/>
      </c>
      <c r="BA23" s="313" t="str">
        <f t="shared" ca="1" si="14"/>
        <v/>
      </c>
      <c r="BB23" s="313" t="str">
        <f t="shared" ca="1" si="14"/>
        <v/>
      </c>
      <c r="BC23" s="313" t="str">
        <f t="shared" ca="1" si="14"/>
        <v/>
      </c>
      <c r="BD23" s="313" t="str">
        <f t="shared" ref="BD23:BP32" ca="1" si="15">IF(BD$12&gt;=$A23,"",INDIRECT("B"&amp;BD$11)*L*((EXP(-k*((($A23)-1)-BD$12)))-(EXP(-k*($A23-BD$12))))/$F$10)</f>
        <v/>
      </c>
      <c r="BE23" s="313" t="str">
        <f t="shared" ca="1" si="15"/>
        <v/>
      </c>
      <c r="BF23" s="313" t="str">
        <f t="shared" ca="1" si="15"/>
        <v/>
      </c>
      <c r="BG23" s="313" t="str">
        <f t="shared" ca="1" si="15"/>
        <v/>
      </c>
      <c r="BH23" s="313" t="str">
        <f t="shared" ca="1" si="15"/>
        <v/>
      </c>
      <c r="BI23" s="313" t="str">
        <f t="shared" ca="1" si="15"/>
        <v/>
      </c>
      <c r="BJ23" s="313" t="str">
        <f t="shared" ca="1" si="15"/>
        <v/>
      </c>
      <c r="BK23" s="313" t="str">
        <f t="shared" ca="1" si="15"/>
        <v/>
      </c>
      <c r="BL23" s="313" t="str">
        <f t="shared" ca="1" si="15"/>
        <v/>
      </c>
      <c r="BM23" s="313" t="str">
        <f t="shared" ca="1" si="15"/>
        <v/>
      </c>
      <c r="BN23" s="313" t="str">
        <f t="shared" ca="1" si="15"/>
        <v/>
      </c>
      <c r="BO23" s="313" t="str">
        <f t="shared" ca="1" si="15"/>
        <v/>
      </c>
      <c r="BP23" s="312" t="str">
        <f t="shared" ca="1" si="15"/>
        <v/>
      </c>
    </row>
    <row r="24" spans="1:68" s="100" customFormat="1" x14ac:dyDescent="0.25">
      <c r="A24" s="157">
        <v>1971</v>
      </c>
      <c r="B24" s="309">
        <f>'Waste Disposal Data'!H18*'Waste Disposal Data'!L18*Short_Metric</f>
        <v>412098.37441900733</v>
      </c>
      <c r="C24" s="313">
        <f t="shared" si="9"/>
        <v>3723920.4266654812</v>
      </c>
      <c r="D24" s="311">
        <f ca="1">(((SUM(F24:BN24)/M3_FT3)*g_ft3)/g_mt)*Conversions_Constants!$C$29</f>
        <v>212557.76904083986</v>
      </c>
      <c r="E24" s="312"/>
      <c r="F24" s="311">
        <f t="shared" ca="1" si="10"/>
        <v>597603.5948052759</v>
      </c>
      <c r="G24" s="313">
        <f t="shared" ca="1" si="10"/>
        <v>671801.9133879107</v>
      </c>
      <c r="H24" s="313">
        <f t="shared" ca="1" si="10"/>
        <v>752983.8015940371</v>
      </c>
      <c r="I24" s="313">
        <f t="shared" ca="1" si="10"/>
        <v>809946.76165441575</v>
      </c>
      <c r="J24" s="313">
        <f t="shared" ca="1" si="10"/>
        <v>898502.01647786563</v>
      </c>
      <c r="K24" s="313">
        <f t="shared" ca="1" si="10"/>
        <v>975859.40181272628</v>
      </c>
      <c r="L24" s="313">
        <f t="shared" ca="1" si="10"/>
        <v>1061337.2749496696</v>
      </c>
      <c r="M24" s="313">
        <f t="shared" ca="1" si="10"/>
        <v>1163504.7248205962</v>
      </c>
      <c r="N24" s="313">
        <f t="shared" ca="1" si="10"/>
        <v>1272825.1360114438</v>
      </c>
      <c r="O24" s="313">
        <f t="shared" ca="1" si="10"/>
        <v>1401418.4165779408</v>
      </c>
      <c r="P24" s="313">
        <f t="shared" ca="1" si="11"/>
        <v>1555312.9273037072</v>
      </c>
      <c r="Q24" s="313" t="str">
        <f t="shared" ca="1" si="11"/>
        <v/>
      </c>
      <c r="R24" s="313" t="str">
        <f t="shared" ca="1" si="11"/>
        <v/>
      </c>
      <c r="S24" s="313" t="str">
        <f t="shared" ca="1" si="11"/>
        <v/>
      </c>
      <c r="T24" s="313" t="str">
        <f t="shared" ca="1" si="11"/>
        <v/>
      </c>
      <c r="U24" s="313" t="str">
        <f t="shared" ca="1" si="11"/>
        <v/>
      </c>
      <c r="V24" s="313" t="str">
        <f t="shared" ca="1" si="11"/>
        <v/>
      </c>
      <c r="W24" s="313" t="str">
        <f t="shared" ca="1" si="11"/>
        <v/>
      </c>
      <c r="X24" s="313" t="str">
        <f t="shared" ca="1" si="11"/>
        <v/>
      </c>
      <c r="Y24" s="313" t="str">
        <f t="shared" ca="1" si="11"/>
        <v/>
      </c>
      <c r="Z24" s="313" t="str">
        <f t="shared" ca="1" si="12"/>
        <v/>
      </c>
      <c r="AA24" s="313" t="str">
        <f t="shared" ca="1" si="12"/>
        <v/>
      </c>
      <c r="AB24" s="313" t="str">
        <f t="shared" ca="1" si="12"/>
        <v/>
      </c>
      <c r="AC24" s="313" t="str">
        <f t="shared" ca="1" si="12"/>
        <v/>
      </c>
      <c r="AD24" s="313" t="str">
        <f t="shared" ca="1" si="12"/>
        <v/>
      </c>
      <c r="AE24" s="313" t="str">
        <f t="shared" ca="1" si="12"/>
        <v/>
      </c>
      <c r="AF24" s="313" t="str">
        <f t="shared" ca="1" si="12"/>
        <v/>
      </c>
      <c r="AG24" s="313" t="str">
        <f t="shared" ca="1" si="12"/>
        <v/>
      </c>
      <c r="AH24" s="313" t="str">
        <f t="shared" ca="1" si="12"/>
        <v/>
      </c>
      <c r="AI24" s="313" t="str">
        <f t="shared" ca="1" si="12"/>
        <v/>
      </c>
      <c r="AJ24" s="313" t="str">
        <f t="shared" ca="1" si="13"/>
        <v/>
      </c>
      <c r="AK24" s="313" t="str">
        <f t="shared" ca="1" si="13"/>
        <v/>
      </c>
      <c r="AL24" s="313" t="str">
        <f t="shared" ca="1" si="13"/>
        <v/>
      </c>
      <c r="AM24" s="313" t="str">
        <f t="shared" ca="1" si="13"/>
        <v/>
      </c>
      <c r="AN24" s="313" t="str">
        <f t="shared" ca="1" si="13"/>
        <v/>
      </c>
      <c r="AO24" s="313" t="str">
        <f t="shared" ca="1" si="13"/>
        <v/>
      </c>
      <c r="AP24" s="313" t="str">
        <f t="shared" ca="1" si="13"/>
        <v/>
      </c>
      <c r="AQ24" s="313" t="str">
        <f t="shared" ca="1" si="13"/>
        <v/>
      </c>
      <c r="AR24" s="313" t="str">
        <f t="shared" ca="1" si="13"/>
        <v/>
      </c>
      <c r="AS24" s="313" t="str">
        <f t="shared" ca="1" si="13"/>
        <v/>
      </c>
      <c r="AT24" s="313" t="str">
        <f t="shared" ca="1" si="14"/>
        <v/>
      </c>
      <c r="AU24" s="313" t="str">
        <f t="shared" ca="1" si="14"/>
        <v/>
      </c>
      <c r="AV24" s="313" t="str">
        <f t="shared" ca="1" si="14"/>
        <v/>
      </c>
      <c r="AW24" s="313" t="str">
        <f t="shared" ca="1" si="14"/>
        <v/>
      </c>
      <c r="AX24" s="313" t="str">
        <f t="shared" ca="1" si="14"/>
        <v/>
      </c>
      <c r="AY24" s="313" t="str">
        <f t="shared" ca="1" si="14"/>
        <v/>
      </c>
      <c r="AZ24" s="313" t="str">
        <f t="shared" ca="1" si="14"/>
        <v/>
      </c>
      <c r="BA24" s="313" t="str">
        <f t="shared" ca="1" si="14"/>
        <v/>
      </c>
      <c r="BB24" s="313" t="str">
        <f t="shared" ca="1" si="14"/>
        <v/>
      </c>
      <c r="BC24" s="313" t="str">
        <f t="shared" ca="1" si="14"/>
        <v/>
      </c>
      <c r="BD24" s="313" t="str">
        <f t="shared" ca="1" si="15"/>
        <v/>
      </c>
      <c r="BE24" s="313" t="str">
        <f t="shared" ca="1" si="15"/>
        <v/>
      </c>
      <c r="BF24" s="313" t="str">
        <f t="shared" ca="1" si="15"/>
        <v/>
      </c>
      <c r="BG24" s="313" t="str">
        <f t="shared" ca="1" si="15"/>
        <v/>
      </c>
      <c r="BH24" s="313" t="str">
        <f t="shared" ca="1" si="15"/>
        <v/>
      </c>
      <c r="BI24" s="313" t="str">
        <f t="shared" ca="1" si="15"/>
        <v/>
      </c>
      <c r="BJ24" s="313" t="str">
        <f t="shared" ca="1" si="15"/>
        <v/>
      </c>
      <c r="BK24" s="313" t="str">
        <f t="shared" ca="1" si="15"/>
        <v/>
      </c>
      <c r="BL24" s="313" t="str">
        <f t="shared" ca="1" si="15"/>
        <v/>
      </c>
      <c r="BM24" s="313" t="str">
        <f t="shared" ca="1" si="15"/>
        <v/>
      </c>
      <c r="BN24" s="313" t="str">
        <f t="shared" ca="1" si="15"/>
        <v/>
      </c>
      <c r="BO24" s="313" t="str">
        <f t="shared" ca="1" si="15"/>
        <v/>
      </c>
      <c r="BP24" s="312" t="str">
        <f t="shared" ca="1" si="15"/>
        <v/>
      </c>
    </row>
    <row r="25" spans="1:68" s="100" customFormat="1" x14ac:dyDescent="0.25">
      <c r="A25" s="157">
        <v>1972</v>
      </c>
      <c r="B25" s="309">
        <f>'Waste Disposal Data'!H19*'Waste Disposal Data'!L19*Short_Metric</f>
        <v>432412.18501398194</v>
      </c>
      <c r="C25" s="313">
        <f t="shared" si="9"/>
        <v>4156332.6116794632</v>
      </c>
      <c r="D25" s="311">
        <f ca="1">(((SUM(F25:BN25)/M3_FT3)*g_ft3)/g_mt)*Conversions_Constants!$C$29</f>
        <v>235616.13055921282</v>
      </c>
      <c r="E25" s="312"/>
      <c r="F25" s="311">
        <f t="shared" ca="1" si="10"/>
        <v>574171.22268837527</v>
      </c>
      <c r="G25" s="313">
        <f t="shared" ca="1" si="10"/>
        <v>645460.18358542921</v>
      </c>
      <c r="H25" s="313">
        <f t="shared" ca="1" si="10"/>
        <v>723458.88442431646</v>
      </c>
      <c r="I25" s="313">
        <f t="shared" ca="1" si="10"/>
        <v>778188.29487318825</v>
      </c>
      <c r="J25" s="313">
        <f t="shared" ca="1" si="10"/>
        <v>863271.24848899757</v>
      </c>
      <c r="K25" s="313">
        <f t="shared" ca="1" si="10"/>
        <v>937595.40735917573</v>
      </c>
      <c r="L25" s="313">
        <f t="shared" ca="1" si="10"/>
        <v>1019721.6451503435</v>
      </c>
      <c r="M25" s="313">
        <f t="shared" ca="1" si="10"/>
        <v>1117883.0520114617</v>
      </c>
      <c r="N25" s="313">
        <f t="shared" ca="1" si="10"/>
        <v>1222916.9485674128</v>
      </c>
      <c r="O25" s="313">
        <f t="shared" ca="1" si="10"/>
        <v>1346468.014481657</v>
      </c>
      <c r="P25" s="313">
        <f t="shared" ca="1" si="11"/>
        <v>1494328.2351304856</v>
      </c>
      <c r="Q25" s="313">
        <f t="shared" ca="1" si="11"/>
        <v>1648393.4976760291</v>
      </c>
      <c r="R25" s="313" t="str">
        <f t="shared" ca="1" si="11"/>
        <v/>
      </c>
      <c r="S25" s="313" t="str">
        <f t="shared" ca="1" si="11"/>
        <v/>
      </c>
      <c r="T25" s="313" t="str">
        <f t="shared" ca="1" si="11"/>
        <v/>
      </c>
      <c r="U25" s="313" t="str">
        <f t="shared" ca="1" si="11"/>
        <v/>
      </c>
      <c r="V25" s="313" t="str">
        <f t="shared" ca="1" si="11"/>
        <v/>
      </c>
      <c r="W25" s="313" t="str">
        <f t="shared" ca="1" si="11"/>
        <v/>
      </c>
      <c r="X25" s="313" t="str">
        <f t="shared" ca="1" si="11"/>
        <v/>
      </c>
      <c r="Y25" s="313" t="str">
        <f t="shared" ca="1" si="11"/>
        <v/>
      </c>
      <c r="Z25" s="313" t="str">
        <f t="shared" ca="1" si="12"/>
        <v/>
      </c>
      <c r="AA25" s="313" t="str">
        <f t="shared" ca="1" si="12"/>
        <v/>
      </c>
      <c r="AB25" s="313" t="str">
        <f t="shared" ca="1" si="12"/>
        <v/>
      </c>
      <c r="AC25" s="313" t="str">
        <f t="shared" ca="1" si="12"/>
        <v/>
      </c>
      <c r="AD25" s="313" t="str">
        <f t="shared" ca="1" si="12"/>
        <v/>
      </c>
      <c r="AE25" s="313" t="str">
        <f t="shared" ca="1" si="12"/>
        <v/>
      </c>
      <c r="AF25" s="313" t="str">
        <f t="shared" ca="1" si="12"/>
        <v/>
      </c>
      <c r="AG25" s="313" t="str">
        <f t="shared" ca="1" si="12"/>
        <v/>
      </c>
      <c r="AH25" s="313" t="str">
        <f t="shared" ca="1" si="12"/>
        <v/>
      </c>
      <c r="AI25" s="313" t="str">
        <f t="shared" ca="1" si="12"/>
        <v/>
      </c>
      <c r="AJ25" s="313" t="str">
        <f t="shared" ca="1" si="13"/>
        <v/>
      </c>
      <c r="AK25" s="313" t="str">
        <f t="shared" ca="1" si="13"/>
        <v/>
      </c>
      <c r="AL25" s="313" t="str">
        <f t="shared" ca="1" si="13"/>
        <v/>
      </c>
      <c r="AM25" s="313" t="str">
        <f t="shared" ca="1" si="13"/>
        <v/>
      </c>
      <c r="AN25" s="313" t="str">
        <f t="shared" ca="1" si="13"/>
        <v/>
      </c>
      <c r="AO25" s="313" t="str">
        <f t="shared" ca="1" si="13"/>
        <v/>
      </c>
      <c r="AP25" s="313" t="str">
        <f t="shared" ca="1" si="13"/>
        <v/>
      </c>
      <c r="AQ25" s="313" t="str">
        <f t="shared" ca="1" si="13"/>
        <v/>
      </c>
      <c r="AR25" s="313" t="str">
        <f t="shared" ca="1" si="13"/>
        <v/>
      </c>
      <c r="AS25" s="313" t="str">
        <f t="shared" ca="1" si="13"/>
        <v/>
      </c>
      <c r="AT25" s="313" t="str">
        <f t="shared" ca="1" si="14"/>
        <v/>
      </c>
      <c r="AU25" s="313" t="str">
        <f t="shared" ca="1" si="14"/>
        <v/>
      </c>
      <c r="AV25" s="313" t="str">
        <f t="shared" ca="1" si="14"/>
        <v/>
      </c>
      <c r="AW25" s="313" t="str">
        <f t="shared" ca="1" si="14"/>
        <v/>
      </c>
      <c r="AX25" s="313" t="str">
        <f t="shared" ca="1" si="14"/>
        <v/>
      </c>
      <c r="AY25" s="313" t="str">
        <f t="shared" ca="1" si="14"/>
        <v/>
      </c>
      <c r="AZ25" s="313" t="str">
        <f t="shared" ca="1" si="14"/>
        <v/>
      </c>
      <c r="BA25" s="313" t="str">
        <f t="shared" ca="1" si="14"/>
        <v/>
      </c>
      <c r="BB25" s="313" t="str">
        <f t="shared" ca="1" si="14"/>
        <v/>
      </c>
      <c r="BC25" s="313" t="str">
        <f t="shared" ca="1" si="14"/>
        <v/>
      </c>
      <c r="BD25" s="313" t="str">
        <f t="shared" ca="1" si="15"/>
        <v/>
      </c>
      <c r="BE25" s="313" t="str">
        <f t="shared" ca="1" si="15"/>
        <v/>
      </c>
      <c r="BF25" s="313" t="str">
        <f t="shared" ca="1" si="15"/>
        <v/>
      </c>
      <c r="BG25" s="313" t="str">
        <f t="shared" ca="1" si="15"/>
        <v/>
      </c>
      <c r="BH25" s="313" t="str">
        <f t="shared" ca="1" si="15"/>
        <v/>
      </c>
      <c r="BI25" s="313" t="str">
        <f t="shared" ca="1" si="15"/>
        <v/>
      </c>
      <c r="BJ25" s="313" t="str">
        <f t="shared" ca="1" si="15"/>
        <v/>
      </c>
      <c r="BK25" s="313" t="str">
        <f t="shared" ca="1" si="15"/>
        <v/>
      </c>
      <c r="BL25" s="313" t="str">
        <f t="shared" ca="1" si="15"/>
        <v/>
      </c>
      <c r="BM25" s="313" t="str">
        <f t="shared" ca="1" si="15"/>
        <v/>
      </c>
      <c r="BN25" s="313" t="str">
        <f t="shared" ca="1" si="15"/>
        <v/>
      </c>
      <c r="BO25" s="313" t="str">
        <f t="shared" ca="1" si="15"/>
        <v/>
      </c>
      <c r="BP25" s="312" t="str">
        <f t="shared" ca="1" si="15"/>
        <v/>
      </c>
    </row>
    <row r="26" spans="1:68" s="100" customFormat="1" x14ac:dyDescent="0.25">
      <c r="A26" s="157">
        <v>1973</v>
      </c>
      <c r="B26" s="309">
        <f>'Waste Disposal Data'!H20*'Waste Disposal Data'!L20*Short_Metric</f>
        <v>451939.67383518745</v>
      </c>
      <c r="C26" s="313">
        <f t="shared" si="9"/>
        <v>4608272.2855146509</v>
      </c>
      <c r="D26" s="311">
        <f ca="1">(((SUM(F26:BN26)/M3_FT3)*g_ft3)/g_mt)*Conversions_Constants!$C$29</f>
        <v>259317.82826926722</v>
      </c>
      <c r="E26" s="312"/>
      <c r="F26" s="311">
        <f t="shared" ca="1" si="10"/>
        <v>551657.64702416502</v>
      </c>
      <c r="G26" s="313">
        <f t="shared" ca="1" si="10"/>
        <v>620151.32778220228</v>
      </c>
      <c r="H26" s="313">
        <f t="shared" ca="1" si="10"/>
        <v>695091.65581580531</v>
      </c>
      <c r="I26" s="313">
        <f t="shared" ca="1" si="10"/>
        <v>747675.0953861106</v>
      </c>
      <c r="J26" s="313">
        <f t="shared" ca="1" si="10"/>
        <v>829421.89867207175</v>
      </c>
      <c r="K26" s="313">
        <f t="shared" ca="1" si="10"/>
        <v>900831.76558841392</v>
      </c>
      <c r="L26" s="313">
        <f t="shared" ca="1" si="10"/>
        <v>979737.78753548791</v>
      </c>
      <c r="M26" s="313">
        <f t="shared" ca="1" si="10"/>
        <v>1074050.2305799748</v>
      </c>
      <c r="N26" s="313">
        <f t="shared" ca="1" si="10"/>
        <v>1174965.689143958</v>
      </c>
      <c r="O26" s="313">
        <f t="shared" ca="1" si="10"/>
        <v>1293672.2484703716</v>
      </c>
      <c r="P26" s="313">
        <f t="shared" ca="1" si="11"/>
        <v>1435734.7869405006</v>
      </c>
      <c r="Q26" s="313">
        <f t="shared" ca="1" si="11"/>
        <v>1583759.064134487</v>
      </c>
      <c r="R26" s="313">
        <f t="shared" ca="1" si="11"/>
        <v>1729648.7400559275</v>
      </c>
      <c r="S26" s="313" t="str">
        <f t="shared" ca="1" si="11"/>
        <v/>
      </c>
      <c r="T26" s="313" t="str">
        <f t="shared" ca="1" si="11"/>
        <v/>
      </c>
      <c r="U26" s="313" t="str">
        <f t="shared" ca="1" si="11"/>
        <v/>
      </c>
      <c r="V26" s="313" t="str">
        <f t="shared" ca="1" si="11"/>
        <v/>
      </c>
      <c r="W26" s="313" t="str">
        <f t="shared" ca="1" si="11"/>
        <v/>
      </c>
      <c r="X26" s="313" t="str">
        <f t="shared" ca="1" si="11"/>
        <v/>
      </c>
      <c r="Y26" s="313" t="str">
        <f t="shared" ca="1" si="11"/>
        <v/>
      </c>
      <c r="Z26" s="313" t="str">
        <f t="shared" ca="1" si="12"/>
        <v/>
      </c>
      <c r="AA26" s="313" t="str">
        <f t="shared" ca="1" si="12"/>
        <v/>
      </c>
      <c r="AB26" s="313" t="str">
        <f t="shared" ca="1" si="12"/>
        <v/>
      </c>
      <c r="AC26" s="313" t="str">
        <f t="shared" ca="1" si="12"/>
        <v/>
      </c>
      <c r="AD26" s="313" t="str">
        <f t="shared" ca="1" si="12"/>
        <v/>
      </c>
      <c r="AE26" s="313" t="str">
        <f t="shared" ca="1" si="12"/>
        <v/>
      </c>
      <c r="AF26" s="313" t="str">
        <f t="shared" ca="1" si="12"/>
        <v/>
      </c>
      <c r="AG26" s="313" t="str">
        <f t="shared" ca="1" si="12"/>
        <v/>
      </c>
      <c r="AH26" s="313" t="str">
        <f t="shared" ca="1" si="12"/>
        <v/>
      </c>
      <c r="AI26" s="313" t="str">
        <f t="shared" ca="1" si="12"/>
        <v/>
      </c>
      <c r="AJ26" s="313" t="str">
        <f t="shared" ca="1" si="13"/>
        <v/>
      </c>
      <c r="AK26" s="313" t="str">
        <f t="shared" ca="1" si="13"/>
        <v/>
      </c>
      <c r="AL26" s="313" t="str">
        <f t="shared" ca="1" si="13"/>
        <v/>
      </c>
      <c r="AM26" s="313" t="str">
        <f t="shared" ca="1" si="13"/>
        <v/>
      </c>
      <c r="AN26" s="313" t="str">
        <f t="shared" ca="1" si="13"/>
        <v/>
      </c>
      <c r="AO26" s="313" t="str">
        <f t="shared" ca="1" si="13"/>
        <v/>
      </c>
      <c r="AP26" s="313" t="str">
        <f t="shared" ca="1" si="13"/>
        <v/>
      </c>
      <c r="AQ26" s="313" t="str">
        <f t="shared" ca="1" si="13"/>
        <v/>
      </c>
      <c r="AR26" s="313" t="str">
        <f t="shared" ca="1" si="13"/>
        <v/>
      </c>
      <c r="AS26" s="313" t="str">
        <f t="shared" ca="1" si="13"/>
        <v/>
      </c>
      <c r="AT26" s="313" t="str">
        <f t="shared" ca="1" si="14"/>
        <v/>
      </c>
      <c r="AU26" s="313" t="str">
        <f t="shared" ca="1" si="14"/>
        <v/>
      </c>
      <c r="AV26" s="313" t="str">
        <f t="shared" ca="1" si="14"/>
        <v/>
      </c>
      <c r="AW26" s="313" t="str">
        <f t="shared" ca="1" si="14"/>
        <v/>
      </c>
      <c r="AX26" s="313" t="str">
        <f t="shared" ca="1" si="14"/>
        <v/>
      </c>
      <c r="AY26" s="313" t="str">
        <f t="shared" ca="1" si="14"/>
        <v/>
      </c>
      <c r="AZ26" s="313" t="str">
        <f t="shared" ca="1" si="14"/>
        <v/>
      </c>
      <c r="BA26" s="313" t="str">
        <f t="shared" ca="1" si="14"/>
        <v/>
      </c>
      <c r="BB26" s="313" t="str">
        <f t="shared" ca="1" si="14"/>
        <v/>
      </c>
      <c r="BC26" s="313" t="str">
        <f t="shared" ca="1" si="14"/>
        <v/>
      </c>
      <c r="BD26" s="313" t="str">
        <f t="shared" ca="1" si="15"/>
        <v/>
      </c>
      <c r="BE26" s="313" t="str">
        <f t="shared" ca="1" si="15"/>
        <v/>
      </c>
      <c r="BF26" s="313" t="str">
        <f t="shared" ca="1" si="15"/>
        <v/>
      </c>
      <c r="BG26" s="313" t="str">
        <f t="shared" ca="1" si="15"/>
        <v/>
      </c>
      <c r="BH26" s="313" t="str">
        <f t="shared" ca="1" si="15"/>
        <v/>
      </c>
      <c r="BI26" s="313" t="str">
        <f t="shared" ca="1" si="15"/>
        <v/>
      </c>
      <c r="BJ26" s="313" t="str">
        <f t="shared" ca="1" si="15"/>
        <v/>
      </c>
      <c r="BK26" s="313" t="str">
        <f t="shared" ca="1" si="15"/>
        <v/>
      </c>
      <c r="BL26" s="313" t="str">
        <f t="shared" ca="1" si="15"/>
        <v/>
      </c>
      <c r="BM26" s="313" t="str">
        <f t="shared" ca="1" si="15"/>
        <v/>
      </c>
      <c r="BN26" s="313" t="str">
        <f t="shared" ca="1" si="15"/>
        <v/>
      </c>
      <c r="BO26" s="313" t="str">
        <f t="shared" ca="1" si="15"/>
        <v/>
      </c>
      <c r="BP26" s="312" t="str">
        <f t="shared" ca="1" si="15"/>
        <v/>
      </c>
    </row>
    <row r="27" spans="1:68" s="100" customFormat="1" x14ac:dyDescent="0.25">
      <c r="A27" s="157">
        <v>1974</v>
      </c>
      <c r="B27" s="309">
        <f>'Waste Disposal Data'!H21*'Waste Disposal Data'!L21*Short_Metric</f>
        <v>468823.02929574496</v>
      </c>
      <c r="C27" s="313">
        <f t="shared" si="9"/>
        <v>5077095.3148103962</v>
      </c>
      <c r="D27" s="311">
        <f ca="1">(((SUM(F27:BN27)/M3_FT3)*g_ft3)/g_mt)*Conversions_Constants!$C$29</f>
        <v>283577.73610001244</v>
      </c>
      <c r="E27" s="312"/>
      <c r="F27" s="311">
        <f t="shared" ca="1" si="10"/>
        <v>530026.8412884404</v>
      </c>
      <c r="G27" s="313">
        <f t="shared" ca="1" si="10"/>
        <v>595834.8464094277</v>
      </c>
      <c r="H27" s="313">
        <f t="shared" ca="1" si="10"/>
        <v>667836.7221507295</v>
      </c>
      <c r="I27" s="313">
        <f t="shared" ca="1" si="10"/>
        <v>718358.33556418179</v>
      </c>
      <c r="J27" s="313">
        <f t="shared" ca="1" si="10"/>
        <v>796899.80084579193</v>
      </c>
      <c r="K27" s="313">
        <f t="shared" ca="1" si="10"/>
        <v>865509.64683029125</v>
      </c>
      <c r="L27" s="313">
        <f t="shared" ca="1" si="10"/>
        <v>941321.71940255689</v>
      </c>
      <c r="M27" s="313">
        <f t="shared" ca="1" si="10"/>
        <v>1031936.1186603628</v>
      </c>
      <c r="N27" s="313">
        <f t="shared" ca="1" si="10"/>
        <v>1128894.6254958415</v>
      </c>
      <c r="O27" s="313">
        <f t="shared" ca="1" si="10"/>
        <v>1242946.6340547765</v>
      </c>
      <c r="P27" s="313">
        <f t="shared" ca="1" si="11"/>
        <v>1379438.8207160416</v>
      </c>
      <c r="Q27" s="313">
        <f t="shared" ca="1" si="11"/>
        <v>1521658.9829821824</v>
      </c>
      <c r="R27" s="313">
        <f t="shared" ca="1" si="11"/>
        <v>1661828.2428888557</v>
      </c>
      <c r="S27" s="313">
        <f t="shared" ca="1" si="11"/>
        <v>1807758.6953407498</v>
      </c>
      <c r="T27" s="313" t="str">
        <f t="shared" ca="1" si="11"/>
        <v/>
      </c>
      <c r="U27" s="313" t="str">
        <f t="shared" ca="1" si="11"/>
        <v/>
      </c>
      <c r="V27" s="313" t="str">
        <f t="shared" ca="1" si="11"/>
        <v/>
      </c>
      <c r="W27" s="313" t="str">
        <f t="shared" ca="1" si="11"/>
        <v/>
      </c>
      <c r="X27" s="313" t="str">
        <f t="shared" ca="1" si="11"/>
        <v/>
      </c>
      <c r="Y27" s="313" t="str">
        <f t="shared" ca="1" si="11"/>
        <v/>
      </c>
      <c r="Z27" s="313" t="str">
        <f t="shared" ca="1" si="12"/>
        <v/>
      </c>
      <c r="AA27" s="313" t="str">
        <f t="shared" ca="1" si="12"/>
        <v/>
      </c>
      <c r="AB27" s="313" t="str">
        <f t="shared" ca="1" si="12"/>
        <v/>
      </c>
      <c r="AC27" s="313" t="str">
        <f t="shared" ca="1" si="12"/>
        <v/>
      </c>
      <c r="AD27" s="313" t="str">
        <f t="shared" ca="1" si="12"/>
        <v/>
      </c>
      <c r="AE27" s="313" t="str">
        <f t="shared" ca="1" si="12"/>
        <v/>
      </c>
      <c r="AF27" s="313" t="str">
        <f t="shared" ca="1" si="12"/>
        <v/>
      </c>
      <c r="AG27" s="313" t="str">
        <f t="shared" ca="1" si="12"/>
        <v/>
      </c>
      <c r="AH27" s="313" t="str">
        <f t="shared" ca="1" si="12"/>
        <v/>
      </c>
      <c r="AI27" s="313" t="str">
        <f t="shared" ca="1" si="12"/>
        <v/>
      </c>
      <c r="AJ27" s="313" t="str">
        <f t="shared" ca="1" si="13"/>
        <v/>
      </c>
      <c r="AK27" s="313" t="str">
        <f t="shared" ca="1" si="13"/>
        <v/>
      </c>
      <c r="AL27" s="313" t="str">
        <f t="shared" ca="1" si="13"/>
        <v/>
      </c>
      <c r="AM27" s="313" t="str">
        <f t="shared" ca="1" si="13"/>
        <v/>
      </c>
      <c r="AN27" s="313" t="str">
        <f t="shared" ca="1" si="13"/>
        <v/>
      </c>
      <c r="AO27" s="313" t="str">
        <f t="shared" ca="1" si="13"/>
        <v/>
      </c>
      <c r="AP27" s="313" t="str">
        <f t="shared" ca="1" si="13"/>
        <v/>
      </c>
      <c r="AQ27" s="313" t="str">
        <f t="shared" ca="1" si="13"/>
        <v/>
      </c>
      <c r="AR27" s="313" t="str">
        <f t="shared" ca="1" si="13"/>
        <v/>
      </c>
      <c r="AS27" s="313" t="str">
        <f t="shared" ca="1" si="13"/>
        <v/>
      </c>
      <c r="AT27" s="313" t="str">
        <f t="shared" ca="1" si="14"/>
        <v/>
      </c>
      <c r="AU27" s="313" t="str">
        <f t="shared" ca="1" si="14"/>
        <v/>
      </c>
      <c r="AV27" s="313" t="str">
        <f t="shared" ca="1" si="14"/>
        <v/>
      </c>
      <c r="AW27" s="313" t="str">
        <f t="shared" ca="1" si="14"/>
        <v/>
      </c>
      <c r="AX27" s="313" t="str">
        <f t="shared" ca="1" si="14"/>
        <v/>
      </c>
      <c r="AY27" s="313" t="str">
        <f t="shared" ca="1" si="14"/>
        <v/>
      </c>
      <c r="AZ27" s="313" t="str">
        <f t="shared" ca="1" si="14"/>
        <v/>
      </c>
      <c r="BA27" s="313" t="str">
        <f t="shared" ca="1" si="14"/>
        <v/>
      </c>
      <c r="BB27" s="313" t="str">
        <f t="shared" ca="1" si="14"/>
        <v/>
      </c>
      <c r="BC27" s="313" t="str">
        <f t="shared" ca="1" si="14"/>
        <v/>
      </c>
      <c r="BD27" s="313" t="str">
        <f t="shared" ca="1" si="15"/>
        <v/>
      </c>
      <c r="BE27" s="313" t="str">
        <f t="shared" ca="1" si="15"/>
        <v/>
      </c>
      <c r="BF27" s="313" t="str">
        <f t="shared" ca="1" si="15"/>
        <v/>
      </c>
      <c r="BG27" s="313" t="str">
        <f t="shared" ca="1" si="15"/>
        <v/>
      </c>
      <c r="BH27" s="313" t="str">
        <f t="shared" ca="1" si="15"/>
        <v/>
      </c>
      <c r="BI27" s="313" t="str">
        <f t="shared" ca="1" si="15"/>
        <v/>
      </c>
      <c r="BJ27" s="313" t="str">
        <f t="shared" ca="1" si="15"/>
        <v/>
      </c>
      <c r="BK27" s="313" t="str">
        <f t="shared" ca="1" si="15"/>
        <v/>
      </c>
      <c r="BL27" s="313" t="str">
        <f t="shared" ca="1" si="15"/>
        <v/>
      </c>
      <c r="BM27" s="313" t="str">
        <f t="shared" ca="1" si="15"/>
        <v/>
      </c>
      <c r="BN27" s="313" t="str">
        <f t="shared" ca="1" si="15"/>
        <v/>
      </c>
      <c r="BO27" s="313" t="str">
        <f t="shared" ca="1" si="15"/>
        <v/>
      </c>
      <c r="BP27" s="312" t="str">
        <f t="shared" ca="1" si="15"/>
        <v/>
      </c>
    </row>
    <row r="28" spans="1:68" s="100" customFormat="1" x14ac:dyDescent="0.25">
      <c r="A28" s="157">
        <v>1975</v>
      </c>
      <c r="B28" s="309">
        <f>'Waste Disposal Data'!H22*'Waste Disposal Data'!L22*Short_Metric</f>
        <v>488111.3042062872</v>
      </c>
      <c r="C28" s="313">
        <f t="shared" si="9"/>
        <v>5565206.6190166837</v>
      </c>
      <c r="D28" s="311">
        <f ca="1">(((SUM(F28:BN28)/M3_FT3)*g_ft3)/g_mt)*Conversions_Constants!$C$29</f>
        <v>308172.54126604629</v>
      </c>
      <c r="E28" s="312"/>
      <c r="F28" s="311">
        <f t="shared" ca="1" si="10"/>
        <v>509244.19157719734</v>
      </c>
      <c r="G28" s="313">
        <f t="shared" ca="1" si="10"/>
        <v>572471.82790912746</v>
      </c>
      <c r="H28" s="313">
        <f t="shared" ca="1" si="10"/>
        <v>641650.46972052217</v>
      </c>
      <c r="I28" s="313">
        <f t="shared" ca="1" si="10"/>
        <v>690191.10233710892</v>
      </c>
      <c r="J28" s="313">
        <f t="shared" ca="1" si="10"/>
        <v>765652.91271522734</v>
      </c>
      <c r="K28" s="313">
        <f t="shared" ca="1" si="10"/>
        <v>831572.52815899788</v>
      </c>
      <c r="L28" s="313">
        <f t="shared" ca="1" si="10"/>
        <v>904411.96684668516</v>
      </c>
      <c r="M28" s="313">
        <f t="shared" ca="1" si="10"/>
        <v>991473.32468871248</v>
      </c>
      <c r="N28" s="313">
        <f t="shared" ca="1" si="10"/>
        <v>1084630.034092227</v>
      </c>
      <c r="O28" s="313">
        <f t="shared" ca="1" si="10"/>
        <v>1194209.9994297514</v>
      </c>
      <c r="P28" s="313">
        <f t="shared" ca="1" si="11"/>
        <v>1325350.2509007114</v>
      </c>
      <c r="Q28" s="313">
        <f t="shared" ca="1" si="11"/>
        <v>1461993.8808405437</v>
      </c>
      <c r="R28" s="313">
        <f t="shared" ca="1" si="11"/>
        <v>1596667.0254526748</v>
      </c>
      <c r="S28" s="313">
        <f t="shared" ca="1" si="11"/>
        <v>1736875.4630191729</v>
      </c>
      <c r="T28" s="313">
        <f t="shared" ca="1" si="11"/>
        <v>1875292.1171829801</v>
      </c>
      <c r="U28" s="313" t="str">
        <f t="shared" ca="1" si="11"/>
        <v/>
      </c>
      <c r="V28" s="313" t="str">
        <f t="shared" ca="1" si="11"/>
        <v/>
      </c>
      <c r="W28" s="313" t="str">
        <f t="shared" ca="1" si="11"/>
        <v/>
      </c>
      <c r="X28" s="313" t="str">
        <f t="shared" ca="1" si="11"/>
        <v/>
      </c>
      <c r="Y28" s="313" t="str">
        <f t="shared" ca="1" si="11"/>
        <v/>
      </c>
      <c r="Z28" s="313" t="str">
        <f t="shared" ca="1" si="12"/>
        <v/>
      </c>
      <c r="AA28" s="313" t="str">
        <f t="shared" ca="1" si="12"/>
        <v/>
      </c>
      <c r="AB28" s="313" t="str">
        <f t="shared" ca="1" si="12"/>
        <v/>
      </c>
      <c r="AC28" s="313" t="str">
        <f t="shared" ca="1" si="12"/>
        <v/>
      </c>
      <c r="AD28" s="313" t="str">
        <f t="shared" ca="1" si="12"/>
        <v/>
      </c>
      <c r="AE28" s="313" t="str">
        <f t="shared" ca="1" si="12"/>
        <v/>
      </c>
      <c r="AF28" s="313" t="str">
        <f t="shared" ca="1" si="12"/>
        <v/>
      </c>
      <c r="AG28" s="313" t="str">
        <f t="shared" ca="1" si="12"/>
        <v/>
      </c>
      <c r="AH28" s="313" t="str">
        <f t="shared" ca="1" si="12"/>
        <v/>
      </c>
      <c r="AI28" s="313" t="str">
        <f t="shared" ca="1" si="12"/>
        <v/>
      </c>
      <c r="AJ28" s="313" t="str">
        <f t="shared" ca="1" si="13"/>
        <v/>
      </c>
      <c r="AK28" s="313" t="str">
        <f t="shared" ca="1" si="13"/>
        <v/>
      </c>
      <c r="AL28" s="313" t="str">
        <f t="shared" ca="1" si="13"/>
        <v/>
      </c>
      <c r="AM28" s="313" t="str">
        <f t="shared" ca="1" si="13"/>
        <v/>
      </c>
      <c r="AN28" s="313" t="str">
        <f t="shared" ca="1" si="13"/>
        <v/>
      </c>
      <c r="AO28" s="313" t="str">
        <f t="shared" ca="1" si="13"/>
        <v/>
      </c>
      <c r="AP28" s="313" t="str">
        <f t="shared" ca="1" si="13"/>
        <v/>
      </c>
      <c r="AQ28" s="313" t="str">
        <f t="shared" ca="1" si="13"/>
        <v/>
      </c>
      <c r="AR28" s="313" t="str">
        <f t="shared" ca="1" si="13"/>
        <v/>
      </c>
      <c r="AS28" s="313" t="str">
        <f t="shared" ca="1" si="13"/>
        <v/>
      </c>
      <c r="AT28" s="313" t="str">
        <f t="shared" ca="1" si="14"/>
        <v/>
      </c>
      <c r="AU28" s="313" t="str">
        <f t="shared" ca="1" si="14"/>
        <v/>
      </c>
      <c r="AV28" s="313" t="str">
        <f t="shared" ca="1" si="14"/>
        <v/>
      </c>
      <c r="AW28" s="313" t="str">
        <f t="shared" ca="1" si="14"/>
        <v/>
      </c>
      <c r="AX28" s="313" t="str">
        <f t="shared" ca="1" si="14"/>
        <v/>
      </c>
      <c r="AY28" s="313" t="str">
        <f t="shared" ca="1" si="14"/>
        <v/>
      </c>
      <c r="AZ28" s="313" t="str">
        <f t="shared" ca="1" si="14"/>
        <v/>
      </c>
      <c r="BA28" s="313" t="str">
        <f t="shared" ca="1" si="14"/>
        <v/>
      </c>
      <c r="BB28" s="313" t="str">
        <f t="shared" ca="1" si="14"/>
        <v/>
      </c>
      <c r="BC28" s="313" t="str">
        <f t="shared" ca="1" si="14"/>
        <v/>
      </c>
      <c r="BD28" s="313" t="str">
        <f t="shared" ca="1" si="15"/>
        <v/>
      </c>
      <c r="BE28" s="313" t="str">
        <f t="shared" ca="1" si="15"/>
        <v/>
      </c>
      <c r="BF28" s="313" t="str">
        <f t="shared" ca="1" si="15"/>
        <v/>
      </c>
      <c r="BG28" s="313" t="str">
        <f t="shared" ca="1" si="15"/>
        <v/>
      </c>
      <c r="BH28" s="313" t="str">
        <f t="shared" ca="1" si="15"/>
        <v/>
      </c>
      <c r="BI28" s="313" t="str">
        <f t="shared" ca="1" si="15"/>
        <v/>
      </c>
      <c r="BJ28" s="313" t="str">
        <f t="shared" ca="1" si="15"/>
        <v/>
      </c>
      <c r="BK28" s="313" t="str">
        <f t="shared" ca="1" si="15"/>
        <v/>
      </c>
      <c r="BL28" s="313" t="str">
        <f t="shared" ca="1" si="15"/>
        <v/>
      </c>
      <c r="BM28" s="313" t="str">
        <f t="shared" ca="1" si="15"/>
        <v/>
      </c>
      <c r="BN28" s="313" t="str">
        <f t="shared" ca="1" si="15"/>
        <v/>
      </c>
      <c r="BO28" s="313" t="str">
        <f t="shared" ca="1" si="15"/>
        <v/>
      </c>
      <c r="BP28" s="312" t="str">
        <f t="shared" ca="1" si="15"/>
        <v/>
      </c>
    </row>
    <row r="29" spans="1:68" s="100" customFormat="1" x14ac:dyDescent="0.25">
      <c r="A29" s="157">
        <v>1976</v>
      </c>
      <c r="B29" s="309">
        <f>'Waste Disposal Data'!H23*'Waste Disposal Data'!L23*Short_Metric</f>
        <v>506363.54866295587</v>
      </c>
      <c r="C29" s="313">
        <f t="shared" si="9"/>
        <v>6071570.1676796395</v>
      </c>
      <c r="D29" s="311">
        <f ca="1">(((SUM(F29:BN29)/M3_FT3)*g_ft3)/g_mt)*Conversions_Constants!$C$29</f>
        <v>333272.3144475033</v>
      </c>
      <c r="E29" s="312"/>
      <c r="F29" s="311">
        <f t="shared" ca="1" si="10"/>
        <v>489276.44121703238</v>
      </c>
      <c r="G29" s="313">
        <f t="shared" ca="1" si="10"/>
        <v>550024.88646731514</v>
      </c>
      <c r="H29" s="313">
        <f t="shared" ca="1" si="10"/>
        <v>616490.99493460823</v>
      </c>
      <c r="I29" s="313">
        <f t="shared" ca="1" si="10"/>
        <v>663128.32212239143</v>
      </c>
      <c r="J29" s="313">
        <f t="shared" ca="1" si="10"/>
        <v>735631.23259300855</v>
      </c>
      <c r="K29" s="313">
        <f t="shared" ca="1" si="10"/>
        <v>798966.10294436396</v>
      </c>
      <c r="L29" s="313">
        <f t="shared" ca="1" si="10"/>
        <v>868949.46638927294</v>
      </c>
      <c r="M29" s="313">
        <f t="shared" ca="1" si="10"/>
        <v>952597.09956215951</v>
      </c>
      <c r="N29" s="313">
        <f t="shared" ca="1" si="10"/>
        <v>1042101.082143233</v>
      </c>
      <c r="O29" s="313">
        <f t="shared" ca="1" si="10"/>
        <v>1147384.355582213</v>
      </c>
      <c r="P29" s="313">
        <f t="shared" ca="1" si="11"/>
        <v>1273382.5242432798</v>
      </c>
      <c r="Q29" s="313">
        <f t="shared" ca="1" si="11"/>
        <v>1404668.280816918</v>
      </c>
      <c r="R29" s="313">
        <f t="shared" ca="1" si="11"/>
        <v>1534060.8158976815</v>
      </c>
      <c r="S29" s="313">
        <f t="shared" ca="1" si="11"/>
        <v>1668771.6019916236</v>
      </c>
      <c r="T29" s="313">
        <f t="shared" ca="1" si="11"/>
        <v>1801760.8615150063</v>
      </c>
      <c r="U29" s="313">
        <f t="shared" ca="1" si="11"/>
        <v>1952445.2168251486</v>
      </c>
      <c r="V29" s="313" t="str">
        <f t="shared" ca="1" si="11"/>
        <v/>
      </c>
      <c r="W29" s="313" t="str">
        <f t="shared" ca="1" si="11"/>
        <v/>
      </c>
      <c r="X29" s="313" t="str">
        <f t="shared" ca="1" si="11"/>
        <v/>
      </c>
      <c r="Y29" s="313" t="str">
        <f t="shared" ca="1" si="11"/>
        <v/>
      </c>
      <c r="Z29" s="313" t="str">
        <f t="shared" ca="1" si="12"/>
        <v/>
      </c>
      <c r="AA29" s="313" t="str">
        <f t="shared" ca="1" si="12"/>
        <v/>
      </c>
      <c r="AB29" s="313" t="str">
        <f t="shared" ca="1" si="12"/>
        <v/>
      </c>
      <c r="AC29" s="313" t="str">
        <f t="shared" ca="1" si="12"/>
        <v/>
      </c>
      <c r="AD29" s="313" t="str">
        <f t="shared" ca="1" si="12"/>
        <v/>
      </c>
      <c r="AE29" s="313" t="str">
        <f t="shared" ca="1" si="12"/>
        <v/>
      </c>
      <c r="AF29" s="313" t="str">
        <f t="shared" ca="1" si="12"/>
        <v/>
      </c>
      <c r="AG29" s="313" t="str">
        <f t="shared" ca="1" si="12"/>
        <v/>
      </c>
      <c r="AH29" s="313" t="str">
        <f t="shared" ca="1" si="12"/>
        <v/>
      </c>
      <c r="AI29" s="313" t="str">
        <f t="shared" ca="1" si="12"/>
        <v/>
      </c>
      <c r="AJ29" s="313" t="str">
        <f t="shared" ca="1" si="13"/>
        <v/>
      </c>
      <c r="AK29" s="313" t="str">
        <f t="shared" ca="1" si="13"/>
        <v/>
      </c>
      <c r="AL29" s="313" t="str">
        <f t="shared" ca="1" si="13"/>
        <v/>
      </c>
      <c r="AM29" s="313" t="str">
        <f t="shared" ca="1" si="13"/>
        <v/>
      </c>
      <c r="AN29" s="313" t="str">
        <f t="shared" ca="1" si="13"/>
        <v/>
      </c>
      <c r="AO29" s="313" t="str">
        <f t="shared" ca="1" si="13"/>
        <v/>
      </c>
      <c r="AP29" s="313" t="str">
        <f t="shared" ca="1" si="13"/>
        <v/>
      </c>
      <c r="AQ29" s="313" t="str">
        <f t="shared" ca="1" si="13"/>
        <v/>
      </c>
      <c r="AR29" s="313" t="str">
        <f t="shared" ca="1" si="13"/>
        <v/>
      </c>
      <c r="AS29" s="313" t="str">
        <f t="shared" ca="1" si="13"/>
        <v/>
      </c>
      <c r="AT29" s="313" t="str">
        <f t="shared" ca="1" si="14"/>
        <v/>
      </c>
      <c r="AU29" s="313" t="str">
        <f t="shared" ca="1" si="14"/>
        <v/>
      </c>
      <c r="AV29" s="313" t="str">
        <f t="shared" ca="1" si="14"/>
        <v/>
      </c>
      <c r="AW29" s="313" t="str">
        <f t="shared" ca="1" si="14"/>
        <v/>
      </c>
      <c r="AX29" s="313" t="str">
        <f t="shared" ca="1" si="14"/>
        <v/>
      </c>
      <c r="AY29" s="313" t="str">
        <f t="shared" ca="1" si="14"/>
        <v/>
      </c>
      <c r="AZ29" s="313" t="str">
        <f t="shared" ca="1" si="14"/>
        <v/>
      </c>
      <c r="BA29" s="313" t="str">
        <f t="shared" ca="1" si="14"/>
        <v/>
      </c>
      <c r="BB29" s="313" t="str">
        <f t="shared" ca="1" si="14"/>
        <v/>
      </c>
      <c r="BC29" s="313" t="str">
        <f t="shared" ca="1" si="14"/>
        <v/>
      </c>
      <c r="BD29" s="313" t="str">
        <f t="shared" ca="1" si="15"/>
        <v/>
      </c>
      <c r="BE29" s="313" t="str">
        <f t="shared" ca="1" si="15"/>
        <v/>
      </c>
      <c r="BF29" s="313" t="str">
        <f t="shared" ca="1" si="15"/>
        <v/>
      </c>
      <c r="BG29" s="313" t="str">
        <f t="shared" ca="1" si="15"/>
        <v/>
      </c>
      <c r="BH29" s="313" t="str">
        <f t="shared" ca="1" si="15"/>
        <v/>
      </c>
      <c r="BI29" s="313" t="str">
        <f t="shared" ca="1" si="15"/>
        <v/>
      </c>
      <c r="BJ29" s="313" t="str">
        <f t="shared" ca="1" si="15"/>
        <v/>
      </c>
      <c r="BK29" s="313" t="str">
        <f t="shared" ca="1" si="15"/>
        <v/>
      </c>
      <c r="BL29" s="313" t="str">
        <f t="shared" ca="1" si="15"/>
        <v/>
      </c>
      <c r="BM29" s="313" t="str">
        <f t="shared" ca="1" si="15"/>
        <v/>
      </c>
      <c r="BN29" s="313" t="str">
        <f t="shared" ca="1" si="15"/>
        <v/>
      </c>
      <c r="BO29" s="313" t="str">
        <f t="shared" ca="1" si="15"/>
        <v/>
      </c>
      <c r="BP29" s="312" t="str">
        <f t="shared" ca="1" si="15"/>
        <v/>
      </c>
    </row>
    <row r="30" spans="1:68" s="100" customFormat="1" x14ac:dyDescent="0.25">
      <c r="A30" s="157">
        <v>1977</v>
      </c>
      <c r="B30" s="309">
        <f>'Waste Disposal Data'!H24*'Waste Disposal Data'!L24*Short_Metric</f>
        <v>523104.9196852317</v>
      </c>
      <c r="C30" s="313">
        <f t="shared" si="9"/>
        <v>6594675.0873648711</v>
      </c>
      <c r="D30" s="311">
        <f ca="1">(((SUM(F30:BN30)/M3_FT3)*g_ft3)/g_mt)*Conversions_Constants!$C$29</f>
        <v>358778.33273457835</v>
      </c>
      <c r="E30" s="312"/>
      <c r="F30" s="311">
        <f t="shared" ca="1" si="10"/>
        <v>470091.6375473591</v>
      </c>
      <c r="G30" s="313">
        <f t="shared" ca="1" si="10"/>
        <v>528458.10218875052</v>
      </c>
      <c r="H30" s="313">
        <f t="shared" ca="1" si="10"/>
        <v>592318.03726567922</v>
      </c>
      <c r="I30" s="313">
        <f t="shared" ca="1" si="10"/>
        <v>637126.68869799655</v>
      </c>
      <c r="J30" s="313">
        <f t="shared" ca="1" si="10"/>
        <v>706786.71938596538</v>
      </c>
      <c r="K30" s="313">
        <f t="shared" ca="1" si="10"/>
        <v>767638.19394963549</v>
      </c>
      <c r="L30" s="313">
        <f t="shared" ca="1" si="10"/>
        <v>834877.47046386113</v>
      </c>
      <c r="M30" s="313">
        <f t="shared" ca="1" si="10"/>
        <v>915245.23302645364</v>
      </c>
      <c r="N30" s="313">
        <f t="shared" ca="1" si="10"/>
        <v>1001239.7142524282</v>
      </c>
      <c r="O30" s="313">
        <f t="shared" ca="1" si="10"/>
        <v>1102394.7714919811</v>
      </c>
      <c r="P30" s="313">
        <f t="shared" ca="1" si="11"/>
        <v>1223452.4812940767</v>
      </c>
      <c r="Q30" s="313">
        <f t="shared" ca="1" si="11"/>
        <v>1349590.4497211387</v>
      </c>
      <c r="R30" s="313">
        <f t="shared" ca="1" si="11"/>
        <v>1473909.4309318925</v>
      </c>
      <c r="S30" s="313">
        <f t="shared" ca="1" si="11"/>
        <v>1603338.1315508536</v>
      </c>
      <c r="T30" s="313">
        <f t="shared" ca="1" si="11"/>
        <v>1731112.8076216104</v>
      </c>
      <c r="U30" s="313">
        <f t="shared" ca="1" si="11"/>
        <v>1875888.7448490688</v>
      </c>
      <c r="V30" s="313">
        <f t="shared" ca="1" si="11"/>
        <v>2025454.1946518237</v>
      </c>
      <c r="W30" s="313" t="str">
        <f t="shared" ca="1" si="11"/>
        <v/>
      </c>
      <c r="X30" s="313" t="str">
        <f t="shared" ca="1" si="11"/>
        <v/>
      </c>
      <c r="Y30" s="313" t="str">
        <f t="shared" ca="1" si="11"/>
        <v/>
      </c>
      <c r="Z30" s="313" t="str">
        <f t="shared" ca="1" si="12"/>
        <v/>
      </c>
      <c r="AA30" s="313" t="str">
        <f t="shared" ca="1" si="12"/>
        <v/>
      </c>
      <c r="AB30" s="313" t="str">
        <f t="shared" ca="1" si="12"/>
        <v/>
      </c>
      <c r="AC30" s="313" t="str">
        <f t="shared" ca="1" si="12"/>
        <v/>
      </c>
      <c r="AD30" s="313" t="str">
        <f t="shared" ca="1" si="12"/>
        <v/>
      </c>
      <c r="AE30" s="313" t="str">
        <f t="shared" ca="1" si="12"/>
        <v/>
      </c>
      <c r="AF30" s="313" t="str">
        <f t="shared" ca="1" si="12"/>
        <v/>
      </c>
      <c r="AG30" s="313" t="str">
        <f t="shared" ca="1" si="12"/>
        <v/>
      </c>
      <c r="AH30" s="313" t="str">
        <f t="shared" ca="1" si="12"/>
        <v/>
      </c>
      <c r="AI30" s="313" t="str">
        <f t="shared" ca="1" si="12"/>
        <v/>
      </c>
      <c r="AJ30" s="313" t="str">
        <f t="shared" ca="1" si="13"/>
        <v/>
      </c>
      <c r="AK30" s="313" t="str">
        <f t="shared" ca="1" si="13"/>
        <v/>
      </c>
      <c r="AL30" s="313" t="str">
        <f t="shared" ca="1" si="13"/>
        <v/>
      </c>
      <c r="AM30" s="313" t="str">
        <f t="shared" ca="1" si="13"/>
        <v/>
      </c>
      <c r="AN30" s="313" t="str">
        <f t="shared" ca="1" si="13"/>
        <v/>
      </c>
      <c r="AO30" s="313" t="str">
        <f t="shared" ca="1" si="13"/>
        <v/>
      </c>
      <c r="AP30" s="313" t="str">
        <f t="shared" ca="1" si="13"/>
        <v/>
      </c>
      <c r="AQ30" s="313" t="str">
        <f t="shared" ca="1" si="13"/>
        <v/>
      </c>
      <c r="AR30" s="313" t="str">
        <f t="shared" ca="1" si="13"/>
        <v/>
      </c>
      <c r="AS30" s="313" t="str">
        <f t="shared" ca="1" si="13"/>
        <v/>
      </c>
      <c r="AT30" s="313" t="str">
        <f t="shared" ca="1" si="14"/>
        <v/>
      </c>
      <c r="AU30" s="313" t="str">
        <f t="shared" ca="1" si="14"/>
        <v/>
      </c>
      <c r="AV30" s="313" t="str">
        <f t="shared" ca="1" si="14"/>
        <v/>
      </c>
      <c r="AW30" s="313" t="str">
        <f t="shared" ca="1" si="14"/>
        <v/>
      </c>
      <c r="AX30" s="313" t="str">
        <f t="shared" ca="1" si="14"/>
        <v/>
      </c>
      <c r="AY30" s="313" t="str">
        <f t="shared" ca="1" si="14"/>
        <v/>
      </c>
      <c r="AZ30" s="313" t="str">
        <f t="shared" ca="1" si="14"/>
        <v/>
      </c>
      <c r="BA30" s="313" t="str">
        <f t="shared" ca="1" si="14"/>
        <v/>
      </c>
      <c r="BB30" s="313" t="str">
        <f t="shared" ca="1" si="14"/>
        <v/>
      </c>
      <c r="BC30" s="313" t="str">
        <f t="shared" ca="1" si="14"/>
        <v/>
      </c>
      <c r="BD30" s="313" t="str">
        <f t="shared" ca="1" si="15"/>
        <v/>
      </c>
      <c r="BE30" s="313" t="str">
        <f t="shared" ca="1" si="15"/>
        <v/>
      </c>
      <c r="BF30" s="313" t="str">
        <f t="shared" ca="1" si="15"/>
        <v/>
      </c>
      <c r="BG30" s="313" t="str">
        <f t="shared" ca="1" si="15"/>
        <v/>
      </c>
      <c r="BH30" s="313" t="str">
        <f t="shared" ca="1" si="15"/>
        <v/>
      </c>
      <c r="BI30" s="313" t="str">
        <f t="shared" ca="1" si="15"/>
        <v/>
      </c>
      <c r="BJ30" s="313" t="str">
        <f t="shared" ca="1" si="15"/>
        <v/>
      </c>
      <c r="BK30" s="313" t="str">
        <f t="shared" ca="1" si="15"/>
        <v/>
      </c>
      <c r="BL30" s="313" t="str">
        <f t="shared" ca="1" si="15"/>
        <v/>
      </c>
      <c r="BM30" s="313" t="str">
        <f t="shared" ca="1" si="15"/>
        <v/>
      </c>
      <c r="BN30" s="313" t="str">
        <f t="shared" ca="1" si="15"/>
        <v/>
      </c>
      <c r="BO30" s="313" t="str">
        <f t="shared" ca="1" si="15"/>
        <v/>
      </c>
      <c r="BP30" s="312" t="str">
        <f t="shared" ca="1" si="15"/>
        <v/>
      </c>
    </row>
    <row r="31" spans="1:68" s="100" customFormat="1" x14ac:dyDescent="0.25">
      <c r="A31" s="157">
        <v>1978</v>
      </c>
      <c r="B31" s="309">
        <f>'Waste Disposal Data'!H25*'Waste Disposal Data'!L25*Short_Metric</f>
        <v>539745.53303753631</v>
      </c>
      <c r="C31" s="313">
        <f t="shared" si="9"/>
        <v>7134420.6204024069</v>
      </c>
      <c r="D31" s="311">
        <f ca="1">(((SUM(F31:BN31)/M3_FT3)*g_ft3)/g_mt)*Conversions_Constants!$C$29</f>
        <v>384559.57156244403</v>
      </c>
      <c r="E31" s="312"/>
      <c r="F31" s="311">
        <f t="shared" ca="1" si="10"/>
        <v>451659.08078932104</v>
      </c>
      <c r="G31" s="313">
        <f t="shared" ca="1" si="10"/>
        <v>507736.96361743275</v>
      </c>
      <c r="H31" s="313">
        <f t="shared" ca="1" si="10"/>
        <v>569092.91482429532</v>
      </c>
      <c r="I31" s="313">
        <f t="shared" ca="1" si="10"/>
        <v>612144.59390312422</v>
      </c>
      <c r="J31" s="313">
        <f t="shared" ca="1" si="10"/>
        <v>679073.2157191555</v>
      </c>
      <c r="K31" s="313">
        <f t="shared" ca="1" si="10"/>
        <v>737538.669836769</v>
      </c>
      <c r="L31" s="313">
        <f t="shared" ca="1" si="10"/>
        <v>802141.45660788624</v>
      </c>
      <c r="M31" s="313">
        <f t="shared" ca="1" si="10"/>
        <v>879357.95412632485</v>
      </c>
      <c r="N31" s="313">
        <f t="shared" ca="1" si="10"/>
        <v>961980.54351361934</v>
      </c>
      <c r="O31" s="313">
        <f t="shared" ca="1" si="10"/>
        <v>1059169.2542262364</v>
      </c>
      <c r="P31" s="313">
        <f t="shared" ca="1" si="11"/>
        <v>1175480.223332051</v>
      </c>
      <c r="Q31" s="313">
        <f t="shared" ca="1" si="11"/>
        <v>1296672.2512729112</v>
      </c>
      <c r="R31" s="313">
        <f t="shared" ca="1" si="11"/>
        <v>1416116.6155063668</v>
      </c>
      <c r="S31" s="313">
        <f t="shared" ca="1" si="11"/>
        <v>1540470.3441842825</v>
      </c>
      <c r="T31" s="313">
        <f t="shared" ca="1" si="11"/>
        <v>1663234.903544168</v>
      </c>
      <c r="U31" s="313">
        <f t="shared" ca="1" si="11"/>
        <v>1802334.0950756932</v>
      </c>
      <c r="V31" s="313">
        <f t="shared" ca="1" si="11"/>
        <v>1946034.9997082443</v>
      </c>
      <c r="W31" s="313">
        <f t="shared" ca="1" si="11"/>
        <v>2092419.6787409268</v>
      </c>
      <c r="X31" s="313" t="str">
        <f t="shared" ca="1" si="11"/>
        <v/>
      </c>
      <c r="Y31" s="313" t="str">
        <f t="shared" ca="1" si="11"/>
        <v/>
      </c>
      <c r="Z31" s="313" t="str">
        <f t="shared" ca="1" si="12"/>
        <v/>
      </c>
      <c r="AA31" s="313" t="str">
        <f t="shared" ca="1" si="12"/>
        <v/>
      </c>
      <c r="AB31" s="313" t="str">
        <f t="shared" ca="1" si="12"/>
        <v/>
      </c>
      <c r="AC31" s="313" t="str">
        <f t="shared" ca="1" si="12"/>
        <v/>
      </c>
      <c r="AD31" s="313" t="str">
        <f t="shared" ca="1" si="12"/>
        <v/>
      </c>
      <c r="AE31" s="313" t="str">
        <f t="shared" ca="1" si="12"/>
        <v/>
      </c>
      <c r="AF31" s="313" t="str">
        <f t="shared" ca="1" si="12"/>
        <v/>
      </c>
      <c r="AG31" s="313" t="str">
        <f t="shared" ca="1" si="12"/>
        <v/>
      </c>
      <c r="AH31" s="313" t="str">
        <f t="shared" ca="1" si="12"/>
        <v/>
      </c>
      <c r="AI31" s="313" t="str">
        <f t="shared" ca="1" si="12"/>
        <v/>
      </c>
      <c r="AJ31" s="313" t="str">
        <f t="shared" ca="1" si="13"/>
        <v/>
      </c>
      <c r="AK31" s="313" t="str">
        <f t="shared" ca="1" si="13"/>
        <v/>
      </c>
      <c r="AL31" s="313" t="str">
        <f t="shared" ca="1" si="13"/>
        <v/>
      </c>
      <c r="AM31" s="313" t="str">
        <f t="shared" ca="1" si="13"/>
        <v/>
      </c>
      <c r="AN31" s="313" t="str">
        <f t="shared" ca="1" si="13"/>
        <v/>
      </c>
      <c r="AO31" s="313" t="str">
        <f t="shared" ca="1" si="13"/>
        <v/>
      </c>
      <c r="AP31" s="313" t="str">
        <f t="shared" ca="1" si="13"/>
        <v/>
      </c>
      <c r="AQ31" s="313" t="str">
        <f t="shared" ca="1" si="13"/>
        <v/>
      </c>
      <c r="AR31" s="313" t="str">
        <f t="shared" ca="1" si="13"/>
        <v/>
      </c>
      <c r="AS31" s="313" t="str">
        <f t="shared" ca="1" si="13"/>
        <v/>
      </c>
      <c r="AT31" s="313" t="str">
        <f t="shared" ca="1" si="14"/>
        <v/>
      </c>
      <c r="AU31" s="313" t="str">
        <f t="shared" ca="1" si="14"/>
        <v/>
      </c>
      <c r="AV31" s="313" t="str">
        <f t="shared" ca="1" si="14"/>
        <v/>
      </c>
      <c r="AW31" s="313" t="str">
        <f t="shared" ca="1" si="14"/>
        <v/>
      </c>
      <c r="AX31" s="313" t="str">
        <f t="shared" ca="1" si="14"/>
        <v/>
      </c>
      <c r="AY31" s="313" t="str">
        <f t="shared" ca="1" si="14"/>
        <v/>
      </c>
      <c r="AZ31" s="313" t="str">
        <f t="shared" ca="1" si="14"/>
        <v/>
      </c>
      <c r="BA31" s="313" t="str">
        <f t="shared" ca="1" si="14"/>
        <v/>
      </c>
      <c r="BB31" s="313" t="str">
        <f t="shared" ca="1" si="14"/>
        <v/>
      </c>
      <c r="BC31" s="313" t="str">
        <f t="shared" ca="1" si="14"/>
        <v/>
      </c>
      <c r="BD31" s="313" t="str">
        <f t="shared" ca="1" si="15"/>
        <v/>
      </c>
      <c r="BE31" s="313" t="str">
        <f t="shared" ca="1" si="15"/>
        <v/>
      </c>
      <c r="BF31" s="313" t="str">
        <f t="shared" ca="1" si="15"/>
        <v/>
      </c>
      <c r="BG31" s="313" t="str">
        <f t="shared" ca="1" si="15"/>
        <v/>
      </c>
      <c r="BH31" s="313" t="str">
        <f t="shared" ca="1" si="15"/>
        <v/>
      </c>
      <c r="BI31" s="313" t="str">
        <f t="shared" ca="1" si="15"/>
        <v/>
      </c>
      <c r="BJ31" s="313" t="str">
        <f t="shared" ca="1" si="15"/>
        <v/>
      </c>
      <c r="BK31" s="313" t="str">
        <f t="shared" ca="1" si="15"/>
        <v/>
      </c>
      <c r="BL31" s="313" t="str">
        <f t="shared" ca="1" si="15"/>
        <v/>
      </c>
      <c r="BM31" s="313" t="str">
        <f t="shared" ca="1" si="15"/>
        <v/>
      </c>
      <c r="BN31" s="313" t="str">
        <f t="shared" ca="1" si="15"/>
        <v/>
      </c>
      <c r="BO31" s="313" t="str">
        <f t="shared" ca="1" si="15"/>
        <v/>
      </c>
      <c r="BP31" s="312" t="str">
        <f t="shared" ca="1" si="15"/>
        <v/>
      </c>
    </row>
    <row r="32" spans="1:68" s="100" customFormat="1" x14ac:dyDescent="0.25">
      <c r="A32" s="157">
        <v>1979</v>
      </c>
      <c r="B32" s="309">
        <f>'Waste Disposal Data'!H26*'Waste Disposal Data'!L26*Short_Metric</f>
        <v>562232.3185691901</v>
      </c>
      <c r="C32" s="313">
        <f t="shared" si="9"/>
        <v>7696652.9389715968</v>
      </c>
      <c r="D32" s="311">
        <f ca="1">(((SUM(F32:BN32)/M3_FT3)*g_ft3)/g_mt)*Conversions_Constants!$C$29</f>
        <v>410597.56385155895</v>
      </c>
      <c r="E32" s="312"/>
      <c r="F32" s="311">
        <f t="shared" ca="1" si="10"/>
        <v>433949.27491962828</v>
      </c>
      <c r="G32" s="313">
        <f t="shared" ca="1" si="10"/>
        <v>487828.31251089327</v>
      </c>
      <c r="H32" s="313">
        <f t="shared" ca="1" si="10"/>
        <v>546778.46245959762</v>
      </c>
      <c r="I32" s="313">
        <f t="shared" ca="1" si="10"/>
        <v>588142.06105630775</v>
      </c>
      <c r="J32" s="313">
        <f t="shared" ca="1" si="10"/>
        <v>652446.37407417118</v>
      </c>
      <c r="K32" s="313">
        <f t="shared" ca="1" si="10"/>
        <v>708619.36494562309</v>
      </c>
      <c r="L32" s="313">
        <f t="shared" ca="1" si="10"/>
        <v>770689.04021511483</v>
      </c>
      <c r="M32" s="313">
        <f t="shared" ca="1" si="10"/>
        <v>844877.83555916895</v>
      </c>
      <c r="N32" s="313">
        <f t="shared" ca="1" si="10"/>
        <v>924260.74687789846</v>
      </c>
      <c r="O32" s="313">
        <f t="shared" ca="1" si="10"/>
        <v>1017638.6337354063</v>
      </c>
      <c r="P32" s="313">
        <f t="shared" ca="1" si="11"/>
        <v>1129388.9845098513</v>
      </c>
      <c r="Q32" s="313">
        <f t="shared" ca="1" si="11"/>
        <v>1245829.005064877</v>
      </c>
      <c r="R32" s="313">
        <f t="shared" ca="1" si="11"/>
        <v>1360589.8887866552</v>
      </c>
      <c r="S32" s="313">
        <f t="shared" ca="1" si="11"/>
        <v>1480067.6380195965</v>
      </c>
      <c r="T32" s="313">
        <f t="shared" ca="1" si="11"/>
        <v>1598018.5301547737</v>
      </c>
      <c r="U32" s="313">
        <f t="shared" ca="1" si="11"/>
        <v>1731663.5643728827</v>
      </c>
      <c r="V32" s="313">
        <f t="shared" ca="1" si="11"/>
        <v>1869729.8759404761</v>
      </c>
      <c r="W32" s="313">
        <f t="shared" ca="1" si="11"/>
        <v>2010374.7296087774</v>
      </c>
      <c r="X32" s="313">
        <f t="shared" ca="1" si="11"/>
        <v>2158982.1321501452</v>
      </c>
      <c r="Y32" s="313" t="str">
        <f t="shared" ca="1" si="11"/>
        <v/>
      </c>
      <c r="Z32" s="313" t="str">
        <f t="shared" ca="1" si="12"/>
        <v/>
      </c>
      <c r="AA32" s="313" t="str">
        <f t="shared" ca="1" si="12"/>
        <v/>
      </c>
      <c r="AB32" s="313" t="str">
        <f t="shared" ca="1" si="12"/>
        <v/>
      </c>
      <c r="AC32" s="313" t="str">
        <f t="shared" ca="1" si="12"/>
        <v/>
      </c>
      <c r="AD32" s="313" t="str">
        <f t="shared" ca="1" si="12"/>
        <v/>
      </c>
      <c r="AE32" s="313" t="str">
        <f t="shared" ca="1" si="12"/>
        <v/>
      </c>
      <c r="AF32" s="313" t="str">
        <f t="shared" ca="1" si="12"/>
        <v/>
      </c>
      <c r="AG32" s="313" t="str">
        <f t="shared" ca="1" si="12"/>
        <v/>
      </c>
      <c r="AH32" s="313" t="str">
        <f t="shared" ca="1" si="12"/>
        <v/>
      </c>
      <c r="AI32" s="313" t="str">
        <f t="shared" ca="1" si="12"/>
        <v/>
      </c>
      <c r="AJ32" s="313" t="str">
        <f t="shared" ca="1" si="13"/>
        <v/>
      </c>
      <c r="AK32" s="313" t="str">
        <f t="shared" ca="1" si="13"/>
        <v/>
      </c>
      <c r="AL32" s="313" t="str">
        <f t="shared" ca="1" si="13"/>
        <v/>
      </c>
      <c r="AM32" s="313" t="str">
        <f t="shared" ca="1" si="13"/>
        <v/>
      </c>
      <c r="AN32" s="313" t="str">
        <f t="shared" ca="1" si="13"/>
        <v/>
      </c>
      <c r="AO32" s="313" t="str">
        <f t="shared" ca="1" si="13"/>
        <v/>
      </c>
      <c r="AP32" s="313" t="str">
        <f t="shared" ca="1" si="13"/>
        <v/>
      </c>
      <c r="AQ32" s="313" t="str">
        <f t="shared" ca="1" si="13"/>
        <v/>
      </c>
      <c r="AR32" s="313" t="str">
        <f t="shared" ca="1" si="13"/>
        <v/>
      </c>
      <c r="AS32" s="313" t="str">
        <f t="shared" ca="1" si="13"/>
        <v/>
      </c>
      <c r="AT32" s="313" t="str">
        <f t="shared" ca="1" si="14"/>
        <v/>
      </c>
      <c r="AU32" s="313" t="str">
        <f t="shared" ca="1" si="14"/>
        <v/>
      </c>
      <c r="AV32" s="313" t="str">
        <f t="shared" ca="1" si="14"/>
        <v/>
      </c>
      <c r="AW32" s="313" t="str">
        <f t="shared" ca="1" si="14"/>
        <v/>
      </c>
      <c r="AX32" s="313" t="str">
        <f t="shared" ca="1" si="14"/>
        <v/>
      </c>
      <c r="AY32" s="313" t="str">
        <f t="shared" ca="1" si="14"/>
        <v/>
      </c>
      <c r="AZ32" s="313" t="str">
        <f t="shared" ca="1" si="14"/>
        <v/>
      </c>
      <c r="BA32" s="313" t="str">
        <f t="shared" ca="1" si="14"/>
        <v/>
      </c>
      <c r="BB32" s="313" t="str">
        <f t="shared" ca="1" si="14"/>
        <v/>
      </c>
      <c r="BC32" s="313" t="str">
        <f t="shared" ca="1" si="14"/>
        <v/>
      </c>
      <c r="BD32" s="313" t="str">
        <f t="shared" ca="1" si="15"/>
        <v/>
      </c>
      <c r="BE32" s="313" t="str">
        <f t="shared" ca="1" si="15"/>
        <v/>
      </c>
      <c r="BF32" s="313" t="str">
        <f t="shared" ca="1" si="15"/>
        <v/>
      </c>
      <c r="BG32" s="313" t="str">
        <f t="shared" ca="1" si="15"/>
        <v/>
      </c>
      <c r="BH32" s="313" t="str">
        <f t="shared" ca="1" si="15"/>
        <v/>
      </c>
      <c r="BI32" s="313" t="str">
        <f t="shared" ca="1" si="15"/>
        <v/>
      </c>
      <c r="BJ32" s="313" t="str">
        <f t="shared" ca="1" si="15"/>
        <v/>
      </c>
      <c r="BK32" s="313" t="str">
        <f t="shared" ca="1" si="15"/>
        <v/>
      </c>
      <c r="BL32" s="313" t="str">
        <f t="shared" ca="1" si="15"/>
        <v/>
      </c>
      <c r="BM32" s="313" t="str">
        <f t="shared" ca="1" si="15"/>
        <v/>
      </c>
      <c r="BN32" s="313" t="str">
        <f t="shared" ca="1" si="15"/>
        <v/>
      </c>
      <c r="BO32" s="313" t="str">
        <f t="shared" ca="1" si="15"/>
        <v/>
      </c>
      <c r="BP32" s="312" t="str">
        <f t="shared" ca="1" si="15"/>
        <v/>
      </c>
    </row>
    <row r="33" spans="1:68" s="100" customFormat="1" x14ac:dyDescent="0.25">
      <c r="A33" s="157">
        <v>1980</v>
      </c>
      <c r="B33" s="309">
        <f>'Waste Disposal Data'!H27*'Waste Disposal Data'!L27*Short_Metric</f>
        <v>592941.20590857288</v>
      </c>
      <c r="C33" s="313">
        <f t="shared" si="9"/>
        <v>8289594.14488017</v>
      </c>
      <c r="D33" s="311">
        <f ca="1">(((SUM(F33:BN33)/M3_FT3)*g_ft3)/g_mt)*Conversions_Constants!$C$29</f>
        <v>437327.59243904502</v>
      </c>
      <c r="E33" s="312"/>
      <c r="F33" s="311">
        <f t="shared" ref="F33:O42" ca="1" si="16">IF(F$12&gt;=$A33,"",INDIRECT("B"&amp;F$11)*L*((EXP(-k*((($A33)-1)-F$12)))-(EXP(-k*($A33-F$12))))/$F$10)</f>
        <v>416933.88047058706</v>
      </c>
      <c r="G33" s="313">
        <f t="shared" ca="1" si="16"/>
        <v>468700.29077996826</v>
      </c>
      <c r="H33" s="313">
        <f t="shared" ca="1" si="16"/>
        <v>525338.97228712263</v>
      </c>
      <c r="I33" s="313">
        <f t="shared" ca="1" si="16"/>
        <v>565080.68098418356</v>
      </c>
      <c r="J33" s="313">
        <f t="shared" ca="1" si="16"/>
        <v>626863.58582368807</v>
      </c>
      <c r="K33" s="313">
        <f t="shared" ca="1" si="16"/>
        <v>680834.00221857987</v>
      </c>
      <c r="L33" s="313">
        <f t="shared" ca="1" si="16"/>
        <v>740469.89070912602</v>
      </c>
      <c r="M33" s="313">
        <f t="shared" ca="1" si="16"/>
        <v>811749.70177911862</v>
      </c>
      <c r="N33" s="313">
        <f t="shared" ca="1" si="16"/>
        <v>888019.96462332655</v>
      </c>
      <c r="O33" s="313">
        <f t="shared" ca="1" si="16"/>
        <v>977736.45216637873</v>
      </c>
      <c r="P33" s="313">
        <f t="shared" ref="P33:Y42" ca="1" si="17">IF(P$12&gt;=$A33,"",INDIRECT("B"&amp;P$11)*L*((EXP(-k*((($A33)-1)-P$12)))-(EXP(-k*($A33-P$12))))/$F$10)</f>
        <v>1085105.0090120281</v>
      </c>
      <c r="Q33" s="313">
        <f t="shared" ca="1" si="17"/>
        <v>1196979.3510559828</v>
      </c>
      <c r="R33" s="313">
        <f t="shared" ca="1" si="17"/>
        <v>1307240.3961636485</v>
      </c>
      <c r="S33" s="313">
        <f t="shared" ca="1" si="17"/>
        <v>1422033.3558403591</v>
      </c>
      <c r="T33" s="313">
        <f t="shared" ca="1" si="17"/>
        <v>1535359.3273424183</v>
      </c>
      <c r="U33" s="313">
        <f t="shared" ca="1" si="17"/>
        <v>1663764.0648143392</v>
      </c>
      <c r="V33" s="313">
        <f t="shared" ca="1" si="17"/>
        <v>1796416.7188711902</v>
      </c>
      <c r="W33" s="313">
        <f t="shared" ca="1" si="17"/>
        <v>1931546.8089468214</v>
      </c>
      <c r="X33" s="313">
        <f t="shared" ca="1" si="17"/>
        <v>2074327.231888423</v>
      </c>
      <c r="Y33" s="313">
        <f t="shared" ca="1" si="17"/>
        <v>2248929.2742767609</v>
      </c>
      <c r="Z33" s="313" t="str">
        <f t="shared" ref="Z33:AI42" ca="1" si="18">IF(Z$12&gt;=$A33,"",INDIRECT("B"&amp;Z$11)*L*((EXP(-k*((($A33)-1)-Z$12)))-(EXP(-k*($A33-Z$12))))/$F$10)</f>
        <v/>
      </c>
      <c r="AA33" s="313" t="str">
        <f t="shared" ca="1" si="18"/>
        <v/>
      </c>
      <c r="AB33" s="313" t="str">
        <f t="shared" ca="1" si="18"/>
        <v/>
      </c>
      <c r="AC33" s="313" t="str">
        <f t="shared" ca="1" si="18"/>
        <v/>
      </c>
      <c r="AD33" s="313" t="str">
        <f t="shared" ca="1" si="18"/>
        <v/>
      </c>
      <c r="AE33" s="313" t="str">
        <f t="shared" ca="1" si="18"/>
        <v/>
      </c>
      <c r="AF33" s="313" t="str">
        <f t="shared" ca="1" si="18"/>
        <v/>
      </c>
      <c r="AG33" s="313" t="str">
        <f t="shared" ca="1" si="18"/>
        <v/>
      </c>
      <c r="AH33" s="313" t="str">
        <f t="shared" ca="1" si="18"/>
        <v/>
      </c>
      <c r="AI33" s="313" t="str">
        <f t="shared" ca="1" si="18"/>
        <v/>
      </c>
      <c r="AJ33" s="313" t="str">
        <f t="shared" ref="AJ33:AS42" ca="1" si="19">IF(AJ$12&gt;=$A33,"",INDIRECT("B"&amp;AJ$11)*L*((EXP(-k*((($A33)-1)-AJ$12)))-(EXP(-k*($A33-AJ$12))))/$F$10)</f>
        <v/>
      </c>
      <c r="AK33" s="313" t="str">
        <f t="shared" ca="1" si="19"/>
        <v/>
      </c>
      <c r="AL33" s="313" t="str">
        <f t="shared" ca="1" si="19"/>
        <v/>
      </c>
      <c r="AM33" s="313" t="str">
        <f t="shared" ca="1" si="19"/>
        <v/>
      </c>
      <c r="AN33" s="313" t="str">
        <f t="shared" ca="1" si="19"/>
        <v/>
      </c>
      <c r="AO33" s="313" t="str">
        <f t="shared" ca="1" si="19"/>
        <v/>
      </c>
      <c r="AP33" s="313" t="str">
        <f t="shared" ca="1" si="19"/>
        <v/>
      </c>
      <c r="AQ33" s="313" t="str">
        <f t="shared" ca="1" si="19"/>
        <v/>
      </c>
      <c r="AR33" s="313" t="str">
        <f t="shared" ca="1" si="19"/>
        <v/>
      </c>
      <c r="AS33" s="313" t="str">
        <f t="shared" ca="1" si="19"/>
        <v/>
      </c>
      <c r="AT33" s="313" t="str">
        <f t="shared" ref="AT33:BC42" ca="1" si="20">IF(AT$12&gt;=$A33,"",INDIRECT("B"&amp;AT$11)*L*((EXP(-k*((($A33)-1)-AT$12)))-(EXP(-k*($A33-AT$12))))/$F$10)</f>
        <v/>
      </c>
      <c r="AU33" s="313" t="str">
        <f t="shared" ca="1" si="20"/>
        <v/>
      </c>
      <c r="AV33" s="313" t="str">
        <f t="shared" ca="1" si="20"/>
        <v/>
      </c>
      <c r="AW33" s="313" t="str">
        <f t="shared" ca="1" si="20"/>
        <v/>
      </c>
      <c r="AX33" s="313" t="str">
        <f t="shared" ca="1" si="20"/>
        <v/>
      </c>
      <c r="AY33" s="313" t="str">
        <f t="shared" ca="1" si="20"/>
        <v/>
      </c>
      <c r="AZ33" s="313" t="str">
        <f t="shared" ca="1" si="20"/>
        <v/>
      </c>
      <c r="BA33" s="313" t="str">
        <f t="shared" ca="1" si="20"/>
        <v/>
      </c>
      <c r="BB33" s="313" t="str">
        <f t="shared" ca="1" si="20"/>
        <v/>
      </c>
      <c r="BC33" s="313" t="str">
        <f t="shared" ca="1" si="20"/>
        <v/>
      </c>
      <c r="BD33" s="313" t="str">
        <f t="shared" ref="BD33:BP42" ca="1" si="21">IF(BD$12&gt;=$A33,"",INDIRECT("B"&amp;BD$11)*L*((EXP(-k*((($A33)-1)-BD$12)))-(EXP(-k*($A33-BD$12))))/$F$10)</f>
        <v/>
      </c>
      <c r="BE33" s="313" t="str">
        <f t="shared" ca="1" si="21"/>
        <v/>
      </c>
      <c r="BF33" s="313" t="str">
        <f t="shared" ca="1" si="21"/>
        <v/>
      </c>
      <c r="BG33" s="313" t="str">
        <f t="shared" ca="1" si="21"/>
        <v/>
      </c>
      <c r="BH33" s="313" t="str">
        <f t="shared" ca="1" si="21"/>
        <v/>
      </c>
      <c r="BI33" s="313" t="str">
        <f t="shared" ca="1" si="21"/>
        <v/>
      </c>
      <c r="BJ33" s="313" t="str">
        <f t="shared" ca="1" si="21"/>
        <v/>
      </c>
      <c r="BK33" s="313" t="str">
        <f t="shared" ca="1" si="21"/>
        <v/>
      </c>
      <c r="BL33" s="313" t="str">
        <f t="shared" ca="1" si="21"/>
        <v/>
      </c>
      <c r="BM33" s="313" t="str">
        <f t="shared" ca="1" si="21"/>
        <v/>
      </c>
      <c r="BN33" s="313" t="str">
        <f t="shared" ca="1" si="21"/>
        <v/>
      </c>
      <c r="BO33" s="313" t="str">
        <f t="shared" ca="1" si="21"/>
        <v/>
      </c>
      <c r="BP33" s="312" t="str">
        <f t="shared" ca="1" si="21"/>
        <v/>
      </c>
    </row>
    <row r="34" spans="1:68" s="100" customFormat="1" x14ac:dyDescent="0.25">
      <c r="A34" s="157">
        <v>1981</v>
      </c>
      <c r="B34" s="309">
        <f>'Waste Disposal Data'!H28*'Waste Disposal Data'!L28*Short_Metric</f>
        <v>599921.84509713994</v>
      </c>
      <c r="C34" s="313">
        <f t="shared" si="9"/>
        <v>8889515.9899773095</v>
      </c>
      <c r="D34" s="311">
        <f ca="1">(((SUM(F34:BN34)/M3_FT3)*g_ft3)/g_mt)*Conversions_Constants!$C$29</f>
        <v>465348.86628082424</v>
      </c>
      <c r="E34" s="312"/>
      <c r="F34" s="311">
        <f t="shared" ca="1" si="16"/>
        <v>400585.66918093496</v>
      </c>
      <c r="G34" s="313">
        <f t="shared" ca="1" si="16"/>
        <v>450322.28950901661</v>
      </c>
      <c r="H34" s="313">
        <f t="shared" ca="1" si="16"/>
        <v>504740.13654860551</v>
      </c>
      <c r="I34" s="313">
        <f t="shared" ca="1" si="16"/>
        <v>542923.55055860279</v>
      </c>
      <c r="J34" s="313">
        <f t="shared" ca="1" si="16"/>
        <v>602283.91304855794</v>
      </c>
      <c r="K34" s="313">
        <f t="shared" ca="1" si="16"/>
        <v>654138.11914741911</v>
      </c>
      <c r="L34" s="313">
        <f t="shared" ca="1" si="16"/>
        <v>711435.65100360219</v>
      </c>
      <c r="M34" s="313">
        <f t="shared" ca="1" si="16"/>
        <v>779920.54070442868</v>
      </c>
      <c r="N34" s="313">
        <f t="shared" ca="1" si="16"/>
        <v>853200.20376650756</v>
      </c>
      <c r="O34" s="313">
        <f t="shared" ca="1" si="16"/>
        <v>939398.85751572065</v>
      </c>
      <c r="P34" s="313">
        <f t="shared" ca="1" si="17"/>
        <v>1042557.4330300442</v>
      </c>
      <c r="Q34" s="313">
        <f t="shared" ca="1" si="17"/>
        <v>1150045.1193779856</v>
      </c>
      <c r="R34" s="313">
        <f t="shared" ca="1" si="17"/>
        <v>1255982.7670673353</v>
      </c>
      <c r="S34" s="313">
        <f t="shared" ca="1" si="17"/>
        <v>1366274.6304137509</v>
      </c>
      <c r="T34" s="313">
        <f t="shared" ca="1" si="17"/>
        <v>1475157.0270146176</v>
      </c>
      <c r="U34" s="313">
        <f t="shared" ca="1" si="17"/>
        <v>1598526.9427147515</v>
      </c>
      <c r="V34" s="313">
        <f t="shared" ca="1" si="17"/>
        <v>1725978.211808112</v>
      </c>
      <c r="W34" s="313">
        <f t="shared" ca="1" si="17"/>
        <v>1855809.7752644734</v>
      </c>
      <c r="X34" s="313">
        <f t="shared" ca="1" si="17"/>
        <v>1992991.6977444696</v>
      </c>
      <c r="Y34" s="313">
        <f t="shared" ca="1" si="17"/>
        <v>2160747.4961256078</v>
      </c>
      <c r="Z34" s="313">
        <f t="shared" ca="1" si="18"/>
        <v>2371764.8236342915</v>
      </c>
      <c r="AA34" s="313" t="str">
        <f t="shared" ca="1" si="18"/>
        <v/>
      </c>
      <c r="AB34" s="313" t="str">
        <f t="shared" ca="1" si="18"/>
        <v/>
      </c>
      <c r="AC34" s="313" t="str">
        <f t="shared" ca="1" si="18"/>
        <v/>
      </c>
      <c r="AD34" s="313" t="str">
        <f t="shared" ca="1" si="18"/>
        <v/>
      </c>
      <c r="AE34" s="313" t="str">
        <f t="shared" ca="1" si="18"/>
        <v/>
      </c>
      <c r="AF34" s="313" t="str">
        <f t="shared" ca="1" si="18"/>
        <v/>
      </c>
      <c r="AG34" s="313" t="str">
        <f t="shared" ca="1" si="18"/>
        <v/>
      </c>
      <c r="AH34" s="313" t="str">
        <f t="shared" ca="1" si="18"/>
        <v/>
      </c>
      <c r="AI34" s="313" t="str">
        <f t="shared" ca="1" si="18"/>
        <v/>
      </c>
      <c r="AJ34" s="313" t="str">
        <f t="shared" ca="1" si="19"/>
        <v/>
      </c>
      <c r="AK34" s="313" t="str">
        <f t="shared" ca="1" si="19"/>
        <v/>
      </c>
      <c r="AL34" s="313" t="str">
        <f t="shared" ca="1" si="19"/>
        <v/>
      </c>
      <c r="AM34" s="313" t="str">
        <f t="shared" ca="1" si="19"/>
        <v/>
      </c>
      <c r="AN34" s="313" t="str">
        <f t="shared" ca="1" si="19"/>
        <v/>
      </c>
      <c r="AO34" s="313" t="str">
        <f t="shared" ca="1" si="19"/>
        <v/>
      </c>
      <c r="AP34" s="313" t="str">
        <f t="shared" ca="1" si="19"/>
        <v/>
      </c>
      <c r="AQ34" s="313" t="str">
        <f t="shared" ca="1" si="19"/>
        <v/>
      </c>
      <c r="AR34" s="313" t="str">
        <f t="shared" ca="1" si="19"/>
        <v/>
      </c>
      <c r="AS34" s="313" t="str">
        <f t="shared" ca="1" si="19"/>
        <v/>
      </c>
      <c r="AT34" s="313" t="str">
        <f t="shared" ca="1" si="20"/>
        <v/>
      </c>
      <c r="AU34" s="313" t="str">
        <f t="shared" ca="1" si="20"/>
        <v/>
      </c>
      <c r="AV34" s="313" t="str">
        <f t="shared" ca="1" si="20"/>
        <v/>
      </c>
      <c r="AW34" s="313" t="str">
        <f t="shared" ca="1" si="20"/>
        <v/>
      </c>
      <c r="AX34" s="313" t="str">
        <f t="shared" ca="1" si="20"/>
        <v/>
      </c>
      <c r="AY34" s="313" t="str">
        <f t="shared" ca="1" si="20"/>
        <v/>
      </c>
      <c r="AZ34" s="313" t="str">
        <f t="shared" ca="1" si="20"/>
        <v/>
      </c>
      <c r="BA34" s="313" t="str">
        <f t="shared" ca="1" si="20"/>
        <v/>
      </c>
      <c r="BB34" s="313" t="str">
        <f t="shared" ca="1" si="20"/>
        <v/>
      </c>
      <c r="BC34" s="313" t="str">
        <f t="shared" ca="1" si="20"/>
        <v/>
      </c>
      <c r="BD34" s="313" t="str">
        <f t="shared" ca="1" si="21"/>
        <v/>
      </c>
      <c r="BE34" s="313" t="str">
        <f t="shared" ca="1" si="21"/>
        <v/>
      </c>
      <c r="BF34" s="313" t="str">
        <f t="shared" ca="1" si="21"/>
        <v/>
      </c>
      <c r="BG34" s="313" t="str">
        <f t="shared" ca="1" si="21"/>
        <v/>
      </c>
      <c r="BH34" s="313" t="str">
        <f t="shared" ca="1" si="21"/>
        <v/>
      </c>
      <c r="BI34" s="313" t="str">
        <f t="shared" ca="1" si="21"/>
        <v/>
      </c>
      <c r="BJ34" s="313" t="str">
        <f t="shared" ca="1" si="21"/>
        <v/>
      </c>
      <c r="BK34" s="313" t="str">
        <f t="shared" ca="1" si="21"/>
        <v/>
      </c>
      <c r="BL34" s="313" t="str">
        <f t="shared" ca="1" si="21"/>
        <v/>
      </c>
      <c r="BM34" s="313" t="str">
        <f t="shared" ca="1" si="21"/>
        <v/>
      </c>
      <c r="BN34" s="313" t="str">
        <f t="shared" ca="1" si="21"/>
        <v/>
      </c>
      <c r="BO34" s="313" t="str">
        <f t="shared" ca="1" si="21"/>
        <v/>
      </c>
      <c r="BP34" s="312" t="str">
        <f t="shared" ca="1" si="21"/>
        <v/>
      </c>
    </row>
    <row r="35" spans="1:68" s="100" customFormat="1" x14ac:dyDescent="0.25">
      <c r="A35" s="157">
        <v>1982</v>
      </c>
      <c r="B35" s="309">
        <f>'Waste Disposal Data'!H29*'Waste Disposal Data'!L29*Short_Metric</f>
        <v>608390.43761863338</v>
      </c>
      <c r="C35" s="313">
        <f t="shared" si="9"/>
        <v>9497906.4275959432</v>
      </c>
      <c r="D35" s="311">
        <f ca="1">(((SUM(F35:BN35)/M3_FT3)*g_ft3)/g_mt)*Conversions_Constants!$C$29</f>
        <v>492803.18208432861</v>
      </c>
      <c r="E35" s="312"/>
      <c r="F35" s="311">
        <f t="shared" ca="1" si="16"/>
        <v>384878.48042481055</v>
      </c>
      <c r="G35" s="313">
        <f t="shared" ca="1" si="16"/>
        <v>432664.89997515589</v>
      </c>
      <c r="H35" s="313">
        <f t="shared" ca="1" si="16"/>
        <v>484948.99271220184</v>
      </c>
      <c r="I35" s="313">
        <f t="shared" ca="1" si="16"/>
        <v>521635.21364379121</v>
      </c>
      <c r="J35" s="313">
        <f t="shared" ca="1" si="16"/>
        <v>578668.02302838629</v>
      </c>
      <c r="K35" s="313">
        <f t="shared" ca="1" si="16"/>
        <v>628488.99662380689</v>
      </c>
      <c r="L35" s="313">
        <f t="shared" ca="1" si="16"/>
        <v>683539.8601207172</v>
      </c>
      <c r="M35" s="313">
        <f t="shared" ca="1" si="16"/>
        <v>749339.41888678377</v>
      </c>
      <c r="N35" s="313">
        <f t="shared" ca="1" si="16"/>
        <v>819745.74526147463</v>
      </c>
      <c r="O35" s="313">
        <f t="shared" ca="1" si="16"/>
        <v>902564.50145285798</v>
      </c>
      <c r="P35" s="313">
        <f t="shared" ca="1" si="17"/>
        <v>1001678.1713650255</v>
      </c>
      <c r="Q35" s="313">
        <f t="shared" ca="1" si="17"/>
        <v>1104951.2052470427</v>
      </c>
      <c r="R35" s="313">
        <f t="shared" ca="1" si="17"/>
        <v>1206734.978355604</v>
      </c>
      <c r="S35" s="313">
        <f t="shared" ca="1" si="17"/>
        <v>1312702.2358832783</v>
      </c>
      <c r="T35" s="313">
        <f t="shared" ca="1" si="17"/>
        <v>1417315.2926469792</v>
      </c>
      <c r="U35" s="313">
        <f t="shared" ca="1" si="17"/>
        <v>1535847.8047607921</v>
      </c>
      <c r="V35" s="313">
        <f t="shared" ca="1" si="17"/>
        <v>1658301.6381122386</v>
      </c>
      <c r="W35" s="313">
        <f t="shared" ca="1" si="17"/>
        <v>1783042.4331497569</v>
      </c>
      <c r="X35" s="313">
        <f t="shared" ca="1" si="17"/>
        <v>1914845.3755111427</v>
      </c>
      <c r="Y35" s="313">
        <f t="shared" ca="1" si="17"/>
        <v>2076023.3749523102</v>
      </c>
      <c r="Z35" s="313">
        <f t="shared" ca="1" si="18"/>
        <v>2278766.5947007979</v>
      </c>
      <c r="AA35" s="313">
        <f t="shared" ca="1" si="18"/>
        <v>2399687.3803885598</v>
      </c>
      <c r="AB35" s="313" t="str">
        <f t="shared" ca="1" si="18"/>
        <v/>
      </c>
      <c r="AC35" s="313" t="str">
        <f t="shared" ca="1" si="18"/>
        <v/>
      </c>
      <c r="AD35" s="313" t="str">
        <f t="shared" ca="1" si="18"/>
        <v/>
      </c>
      <c r="AE35" s="313" t="str">
        <f t="shared" ca="1" si="18"/>
        <v/>
      </c>
      <c r="AF35" s="313" t="str">
        <f t="shared" ca="1" si="18"/>
        <v/>
      </c>
      <c r="AG35" s="313" t="str">
        <f t="shared" ca="1" si="18"/>
        <v/>
      </c>
      <c r="AH35" s="313" t="str">
        <f t="shared" ca="1" si="18"/>
        <v/>
      </c>
      <c r="AI35" s="313" t="str">
        <f t="shared" ca="1" si="18"/>
        <v/>
      </c>
      <c r="AJ35" s="313" t="str">
        <f t="shared" ca="1" si="19"/>
        <v/>
      </c>
      <c r="AK35" s="313" t="str">
        <f t="shared" ca="1" si="19"/>
        <v/>
      </c>
      <c r="AL35" s="313" t="str">
        <f t="shared" ca="1" si="19"/>
        <v/>
      </c>
      <c r="AM35" s="313" t="str">
        <f t="shared" ca="1" si="19"/>
        <v/>
      </c>
      <c r="AN35" s="313" t="str">
        <f t="shared" ca="1" si="19"/>
        <v/>
      </c>
      <c r="AO35" s="313" t="str">
        <f t="shared" ca="1" si="19"/>
        <v/>
      </c>
      <c r="AP35" s="313" t="str">
        <f t="shared" ca="1" si="19"/>
        <v/>
      </c>
      <c r="AQ35" s="313" t="str">
        <f t="shared" ca="1" si="19"/>
        <v/>
      </c>
      <c r="AR35" s="313" t="str">
        <f t="shared" ca="1" si="19"/>
        <v/>
      </c>
      <c r="AS35" s="313" t="str">
        <f t="shared" ca="1" si="19"/>
        <v/>
      </c>
      <c r="AT35" s="313" t="str">
        <f t="shared" ca="1" si="20"/>
        <v/>
      </c>
      <c r="AU35" s="313" t="str">
        <f t="shared" ca="1" si="20"/>
        <v/>
      </c>
      <c r="AV35" s="313" t="str">
        <f t="shared" ca="1" si="20"/>
        <v/>
      </c>
      <c r="AW35" s="313" t="str">
        <f t="shared" ca="1" si="20"/>
        <v/>
      </c>
      <c r="AX35" s="313" t="str">
        <f t="shared" ca="1" si="20"/>
        <v/>
      </c>
      <c r="AY35" s="313" t="str">
        <f t="shared" ca="1" si="20"/>
        <v/>
      </c>
      <c r="AZ35" s="313" t="str">
        <f t="shared" ca="1" si="20"/>
        <v/>
      </c>
      <c r="BA35" s="313" t="str">
        <f t="shared" ca="1" si="20"/>
        <v/>
      </c>
      <c r="BB35" s="313" t="str">
        <f t="shared" ca="1" si="20"/>
        <v/>
      </c>
      <c r="BC35" s="313" t="str">
        <f t="shared" ca="1" si="20"/>
        <v/>
      </c>
      <c r="BD35" s="313" t="str">
        <f t="shared" ca="1" si="21"/>
        <v/>
      </c>
      <c r="BE35" s="313" t="str">
        <f t="shared" ca="1" si="21"/>
        <v/>
      </c>
      <c r="BF35" s="313" t="str">
        <f t="shared" ca="1" si="21"/>
        <v/>
      </c>
      <c r="BG35" s="313" t="str">
        <f t="shared" ca="1" si="21"/>
        <v/>
      </c>
      <c r="BH35" s="313" t="str">
        <f t="shared" ca="1" si="21"/>
        <v/>
      </c>
      <c r="BI35" s="313" t="str">
        <f t="shared" ca="1" si="21"/>
        <v/>
      </c>
      <c r="BJ35" s="313" t="str">
        <f t="shared" ca="1" si="21"/>
        <v/>
      </c>
      <c r="BK35" s="313" t="str">
        <f t="shared" ca="1" si="21"/>
        <v/>
      </c>
      <c r="BL35" s="313" t="str">
        <f t="shared" ca="1" si="21"/>
        <v/>
      </c>
      <c r="BM35" s="313" t="str">
        <f t="shared" ca="1" si="21"/>
        <v/>
      </c>
      <c r="BN35" s="313" t="str">
        <f t="shared" ca="1" si="21"/>
        <v/>
      </c>
      <c r="BO35" s="313" t="str">
        <f t="shared" ca="1" si="21"/>
        <v/>
      </c>
      <c r="BP35" s="312" t="str">
        <f t="shared" ca="1" si="21"/>
        <v/>
      </c>
    </row>
    <row r="36" spans="1:68" s="100" customFormat="1" x14ac:dyDescent="0.25">
      <c r="A36" s="157">
        <v>1983</v>
      </c>
      <c r="B36" s="309">
        <f>'Waste Disposal Data'!H30*'Waste Disposal Data'!L30*Short_Metric</f>
        <v>614280.55123224249</v>
      </c>
      <c r="C36" s="313">
        <f t="shared" si="9"/>
        <v>10112186.978828186</v>
      </c>
      <c r="D36" s="311">
        <f ca="1">(((SUM(F36:BN36)/M3_FT3)*g_ft3)/g_mt)*Conversions_Constants!$C$29</f>
        <v>519826.12004884623</v>
      </c>
      <c r="E36" s="312"/>
      <c r="F36" s="311">
        <f t="shared" ca="1" si="16"/>
        <v>369787.17934915272</v>
      </c>
      <c r="G36" s="313">
        <f t="shared" ca="1" si="16"/>
        <v>415699.86658802815</v>
      </c>
      <c r="H36" s="313">
        <f t="shared" ca="1" si="16"/>
        <v>465933.87072543806</v>
      </c>
      <c r="I36" s="313">
        <f t="shared" ca="1" si="16"/>
        <v>501181.60435892054</v>
      </c>
      <c r="J36" s="313">
        <f t="shared" ca="1" si="16"/>
        <v>555978.12530083046</v>
      </c>
      <c r="K36" s="313">
        <f t="shared" ca="1" si="16"/>
        <v>603845.59057958948</v>
      </c>
      <c r="L36" s="313">
        <f t="shared" ca="1" si="16"/>
        <v>656737.87884364394</v>
      </c>
      <c r="M36" s="313">
        <f t="shared" ca="1" si="16"/>
        <v>719957.40000695887</v>
      </c>
      <c r="N36" s="313">
        <f t="shared" ca="1" si="16"/>
        <v>787603.05483727448</v>
      </c>
      <c r="O36" s="313">
        <f t="shared" ca="1" si="16"/>
        <v>867174.4411496917</v>
      </c>
      <c r="P36" s="313">
        <f t="shared" ca="1" si="17"/>
        <v>962401.8084769228</v>
      </c>
      <c r="Q36" s="313">
        <f t="shared" ca="1" si="17"/>
        <v>1061625.4487799932</v>
      </c>
      <c r="R36" s="313">
        <f t="shared" ca="1" si="17"/>
        <v>1159418.223059773</v>
      </c>
      <c r="S36" s="313">
        <f t="shared" ca="1" si="17"/>
        <v>1261230.4449882912</v>
      </c>
      <c r="T36" s="313">
        <f t="shared" ca="1" si="17"/>
        <v>1361741.5651243052</v>
      </c>
      <c r="U36" s="313">
        <f t="shared" ca="1" si="17"/>
        <v>1475626.350959444</v>
      </c>
      <c r="V36" s="313">
        <f t="shared" ca="1" si="17"/>
        <v>1593278.7008272447</v>
      </c>
      <c r="W36" s="313">
        <f t="shared" ca="1" si="17"/>
        <v>1713128.339330741</v>
      </c>
      <c r="X36" s="313">
        <f t="shared" ca="1" si="17"/>
        <v>1839763.2144007753</v>
      </c>
      <c r="Y36" s="313">
        <f t="shared" ca="1" si="17"/>
        <v>1994621.3340875404</v>
      </c>
      <c r="Z36" s="313">
        <f t="shared" ca="1" si="18"/>
        <v>2189414.8784816293</v>
      </c>
      <c r="AA36" s="313">
        <f t="shared" ca="1" si="18"/>
        <v>2305594.29234443</v>
      </c>
      <c r="AB36" s="313">
        <f t="shared" ca="1" si="18"/>
        <v>2433561.7504745331</v>
      </c>
      <c r="AC36" s="313" t="str">
        <f t="shared" ca="1" si="18"/>
        <v/>
      </c>
      <c r="AD36" s="313" t="str">
        <f t="shared" ca="1" si="18"/>
        <v/>
      </c>
      <c r="AE36" s="313" t="str">
        <f t="shared" ca="1" si="18"/>
        <v/>
      </c>
      <c r="AF36" s="313" t="str">
        <f t="shared" ca="1" si="18"/>
        <v/>
      </c>
      <c r="AG36" s="313" t="str">
        <f t="shared" ca="1" si="18"/>
        <v/>
      </c>
      <c r="AH36" s="313" t="str">
        <f t="shared" ca="1" si="18"/>
        <v/>
      </c>
      <c r="AI36" s="313" t="str">
        <f t="shared" ca="1" si="18"/>
        <v/>
      </c>
      <c r="AJ36" s="313" t="str">
        <f t="shared" ca="1" si="19"/>
        <v/>
      </c>
      <c r="AK36" s="313" t="str">
        <f t="shared" ca="1" si="19"/>
        <v/>
      </c>
      <c r="AL36" s="313" t="str">
        <f t="shared" ca="1" si="19"/>
        <v/>
      </c>
      <c r="AM36" s="313" t="str">
        <f t="shared" ca="1" si="19"/>
        <v/>
      </c>
      <c r="AN36" s="313" t="str">
        <f t="shared" ca="1" si="19"/>
        <v/>
      </c>
      <c r="AO36" s="313" t="str">
        <f t="shared" ca="1" si="19"/>
        <v/>
      </c>
      <c r="AP36" s="313" t="str">
        <f t="shared" ca="1" si="19"/>
        <v/>
      </c>
      <c r="AQ36" s="313" t="str">
        <f t="shared" ca="1" si="19"/>
        <v/>
      </c>
      <c r="AR36" s="313" t="str">
        <f t="shared" ca="1" si="19"/>
        <v/>
      </c>
      <c r="AS36" s="313" t="str">
        <f t="shared" ca="1" si="19"/>
        <v/>
      </c>
      <c r="AT36" s="313" t="str">
        <f t="shared" ca="1" si="20"/>
        <v/>
      </c>
      <c r="AU36" s="313" t="str">
        <f t="shared" ca="1" si="20"/>
        <v/>
      </c>
      <c r="AV36" s="313" t="str">
        <f t="shared" ca="1" si="20"/>
        <v/>
      </c>
      <c r="AW36" s="313" t="str">
        <f t="shared" ca="1" si="20"/>
        <v/>
      </c>
      <c r="AX36" s="313" t="str">
        <f t="shared" ca="1" si="20"/>
        <v/>
      </c>
      <c r="AY36" s="313" t="str">
        <f t="shared" ca="1" si="20"/>
        <v/>
      </c>
      <c r="AZ36" s="313" t="str">
        <f t="shared" ca="1" si="20"/>
        <v/>
      </c>
      <c r="BA36" s="313" t="str">
        <f t="shared" ca="1" si="20"/>
        <v/>
      </c>
      <c r="BB36" s="313" t="str">
        <f t="shared" ca="1" si="20"/>
        <v/>
      </c>
      <c r="BC36" s="313" t="str">
        <f t="shared" ca="1" si="20"/>
        <v/>
      </c>
      <c r="BD36" s="313" t="str">
        <f t="shared" ca="1" si="21"/>
        <v/>
      </c>
      <c r="BE36" s="313" t="str">
        <f t="shared" ca="1" si="21"/>
        <v/>
      </c>
      <c r="BF36" s="313" t="str">
        <f t="shared" ca="1" si="21"/>
        <v/>
      </c>
      <c r="BG36" s="313" t="str">
        <f t="shared" ca="1" si="21"/>
        <v/>
      </c>
      <c r="BH36" s="313" t="str">
        <f t="shared" ca="1" si="21"/>
        <v/>
      </c>
      <c r="BI36" s="313" t="str">
        <f t="shared" ca="1" si="21"/>
        <v/>
      </c>
      <c r="BJ36" s="313" t="str">
        <f t="shared" ca="1" si="21"/>
        <v/>
      </c>
      <c r="BK36" s="313" t="str">
        <f t="shared" ca="1" si="21"/>
        <v/>
      </c>
      <c r="BL36" s="313" t="str">
        <f t="shared" ca="1" si="21"/>
        <v/>
      </c>
      <c r="BM36" s="313" t="str">
        <f t="shared" ca="1" si="21"/>
        <v/>
      </c>
      <c r="BN36" s="313" t="str">
        <f t="shared" ca="1" si="21"/>
        <v/>
      </c>
      <c r="BO36" s="313" t="str">
        <f t="shared" ca="1" si="21"/>
        <v/>
      </c>
      <c r="BP36" s="312" t="str">
        <f t="shared" ca="1" si="21"/>
        <v/>
      </c>
    </row>
    <row r="37" spans="1:68" s="100" customFormat="1" x14ac:dyDescent="0.25">
      <c r="A37" s="157">
        <v>1984</v>
      </c>
      <c r="B37" s="309">
        <f>'Waste Disposal Data'!H31*'Waste Disposal Data'!L31*Short_Metric</f>
        <v>618087.86457436439</v>
      </c>
      <c r="C37" s="313">
        <f t="shared" si="9"/>
        <v>10730274.84340255</v>
      </c>
      <c r="D37" s="311">
        <f ca="1">(((SUM(F37:BN37)/M3_FT3)*g_ft3)/g_mt)*Conversions_Constants!$C$29</f>
        <v>546238.17111929948</v>
      </c>
      <c r="E37" s="312"/>
      <c r="F37" s="311">
        <f t="shared" ca="1" si="16"/>
        <v>355287.61665258923</v>
      </c>
      <c r="G37" s="313">
        <f t="shared" ca="1" si="16"/>
        <v>399400.04167480778</v>
      </c>
      <c r="H37" s="313">
        <f t="shared" ca="1" si="16"/>
        <v>447664.34233636694</v>
      </c>
      <c r="I37" s="313">
        <f t="shared" ca="1" si="16"/>
        <v>481529.99256546627</v>
      </c>
      <c r="J37" s="313">
        <f t="shared" ca="1" si="16"/>
        <v>534177.91118874506</v>
      </c>
      <c r="K37" s="313">
        <f t="shared" ca="1" si="16"/>
        <v>580168.46630757069</v>
      </c>
      <c r="L37" s="313">
        <f t="shared" ca="1" si="16"/>
        <v>630986.81828426651</v>
      </c>
      <c r="M37" s="313">
        <f t="shared" ca="1" si="16"/>
        <v>691727.46656625369</v>
      </c>
      <c r="N37" s="313">
        <f t="shared" ca="1" si="16"/>
        <v>756720.69733175926</v>
      </c>
      <c r="O37" s="313">
        <f t="shared" ca="1" si="16"/>
        <v>833172.04495944048</v>
      </c>
      <c r="P37" s="313">
        <f t="shared" ca="1" si="17"/>
        <v>924665.49380572862</v>
      </c>
      <c r="Q37" s="313">
        <f t="shared" ca="1" si="17"/>
        <v>1019998.5195231581</v>
      </c>
      <c r="R37" s="313">
        <f t="shared" ca="1" si="17"/>
        <v>1113956.7842765863</v>
      </c>
      <c r="S37" s="313">
        <f t="shared" ca="1" si="17"/>
        <v>1211776.8918821367</v>
      </c>
      <c r="T37" s="313">
        <f t="shared" ca="1" si="17"/>
        <v>1308346.9146261832</v>
      </c>
      <c r="U37" s="313">
        <f t="shared" ca="1" si="17"/>
        <v>1417766.2141367164</v>
      </c>
      <c r="V37" s="313">
        <f t="shared" ca="1" si="17"/>
        <v>1530805.3493811463</v>
      </c>
      <c r="W37" s="313">
        <f t="shared" ca="1" si="17"/>
        <v>1645955.6163415422</v>
      </c>
      <c r="X37" s="313">
        <f t="shared" ca="1" si="17"/>
        <v>1767625.0669371884</v>
      </c>
      <c r="Y37" s="313">
        <f t="shared" ca="1" si="17"/>
        <v>1916411.1128992317</v>
      </c>
      <c r="Z37" s="313">
        <f t="shared" ca="1" si="18"/>
        <v>2103566.6931681135</v>
      </c>
      <c r="AA37" s="313">
        <f t="shared" ca="1" si="18"/>
        <v>2215190.6470544031</v>
      </c>
      <c r="AB37" s="313">
        <f t="shared" ca="1" si="18"/>
        <v>2338140.4293809705</v>
      </c>
      <c r="AC37" s="313">
        <f t="shared" ca="1" si="18"/>
        <v>2457122.20492897</v>
      </c>
      <c r="AD37" s="313" t="str">
        <f t="shared" ca="1" si="18"/>
        <v/>
      </c>
      <c r="AE37" s="313" t="str">
        <f t="shared" ca="1" si="18"/>
        <v/>
      </c>
      <c r="AF37" s="313" t="str">
        <f t="shared" ca="1" si="18"/>
        <v/>
      </c>
      <c r="AG37" s="313" t="str">
        <f t="shared" ca="1" si="18"/>
        <v/>
      </c>
      <c r="AH37" s="313" t="str">
        <f t="shared" ca="1" si="18"/>
        <v/>
      </c>
      <c r="AI37" s="313" t="str">
        <f t="shared" ca="1" si="18"/>
        <v/>
      </c>
      <c r="AJ37" s="313" t="str">
        <f t="shared" ca="1" si="19"/>
        <v/>
      </c>
      <c r="AK37" s="313" t="str">
        <f t="shared" ca="1" si="19"/>
        <v/>
      </c>
      <c r="AL37" s="313" t="str">
        <f t="shared" ca="1" si="19"/>
        <v/>
      </c>
      <c r="AM37" s="313" t="str">
        <f t="shared" ca="1" si="19"/>
        <v/>
      </c>
      <c r="AN37" s="313" t="str">
        <f t="shared" ca="1" si="19"/>
        <v/>
      </c>
      <c r="AO37" s="313" t="str">
        <f t="shared" ca="1" si="19"/>
        <v/>
      </c>
      <c r="AP37" s="313" t="str">
        <f t="shared" ca="1" si="19"/>
        <v/>
      </c>
      <c r="AQ37" s="313" t="str">
        <f t="shared" ca="1" si="19"/>
        <v/>
      </c>
      <c r="AR37" s="313" t="str">
        <f t="shared" ca="1" si="19"/>
        <v/>
      </c>
      <c r="AS37" s="313" t="str">
        <f t="shared" ca="1" si="19"/>
        <v/>
      </c>
      <c r="AT37" s="313" t="str">
        <f t="shared" ca="1" si="20"/>
        <v/>
      </c>
      <c r="AU37" s="313" t="str">
        <f t="shared" ca="1" si="20"/>
        <v/>
      </c>
      <c r="AV37" s="313" t="str">
        <f t="shared" ca="1" si="20"/>
        <v/>
      </c>
      <c r="AW37" s="313" t="str">
        <f t="shared" ca="1" si="20"/>
        <v/>
      </c>
      <c r="AX37" s="313" t="str">
        <f t="shared" ca="1" si="20"/>
        <v/>
      </c>
      <c r="AY37" s="313" t="str">
        <f t="shared" ca="1" si="20"/>
        <v/>
      </c>
      <c r="AZ37" s="313" t="str">
        <f t="shared" ca="1" si="20"/>
        <v/>
      </c>
      <c r="BA37" s="313" t="str">
        <f t="shared" ca="1" si="20"/>
        <v/>
      </c>
      <c r="BB37" s="313" t="str">
        <f t="shared" ca="1" si="20"/>
        <v/>
      </c>
      <c r="BC37" s="313" t="str">
        <f t="shared" ca="1" si="20"/>
        <v/>
      </c>
      <c r="BD37" s="313" t="str">
        <f t="shared" ca="1" si="21"/>
        <v/>
      </c>
      <c r="BE37" s="313" t="str">
        <f t="shared" ca="1" si="21"/>
        <v/>
      </c>
      <c r="BF37" s="313" t="str">
        <f t="shared" ca="1" si="21"/>
        <v/>
      </c>
      <c r="BG37" s="313" t="str">
        <f t="shared" ca="1" si="21"/>
        <v/>
      </c>
      <c r="BH37" s="313" t="str">
        <f t="shared" ca="1" si="21"/>
        <v/>
      </c>
      <c r="BI37" s="313" t="str">
        <f t="shared" ca="1" si="21"/>
        <v/>
      </c>
      <c r="BJ37" s="313" t="str">
        <f t="shared" ca="1" si="21"/>
        <v/>
      </c>
      <c r="BK37" s="313" t="str">
        <f t="shared" ca="1" si="21"/>
        <v/>
      </c>
      <c r="BL37" s="313" t="str">
        <f t="shared" ca="1" si="21"/>
        <v/>
      </c>
      <c r="BM37" s="313" t="str">
        <f t="shared" ca="1" si="21"/>
        <v/>
      </c>
      <c r="BN37" s="313" t="str">
        <f t="shared" ca="1" si="21"/>
        <v/>
      </c>
      <c r="BO37" s="313" t="str">
        <f t="shared" ca="1" si="21"/>
        <v/>
      </c>
      <c r="BP37" s="312" t="str">
        <f t="shared" ca="1" si="21"/>
        <v/>
      </c>
    </row>
    <row r="38" spans="1:68" s="100" customFormat="1" x14ac:dyDescent="0.25">
      <c r="A38" s="157">
        <v>1985</v>
      </c>
      <c r="B38" s="309">
        <f>'Waste Disposal Data'!H32*'Waste Disposal Data'!L32*Short_Metric</f>
        <v>624805.82855645264</v>
      </c>
      <c r="C38" s="313">
        <f t="shared" si="9"/>
        <v>11355080.671959002</v>
      </c>
      <c r="D38" s="311">
        <f ca="1">(((SUM(F38:BN38)/M3_FT3)*g_ft3)/g_mt)*Conversions_Constants!$C$29</f>
        <v>571904.6247476812</v>
      </c>
      <c r="E38" s="312"/>
      <c r="F38" s="311">
        <f t="shared" ca="1" si="16"/>
        <v>341356.58994140913</v>
      </c>
      <c r="G38" s="313">
        <f t="shared" ca="1" si="16"/>
        <v>383739.34203815</v>
      </c>
      <c r="H38" s="313">
        <f t="shared" ca="1" si="16"/>
        <v>430111.17240185232</v>
      </c>
      <c r="I38" s="313">
        <f t="shared" ca="1" si="16"/>
        <v>462648.93149199901</v>
      </c>
      <c r="J38" s="313">
        <f t="shared" ca="1" si="16"/>
        <v>513232.49569859117</v>
      </c>
      <c r="K38" s="313">
        <f t="shared" ca="1" si="16"/>
        <v>557419.73535751447</v>
      </c>
      <c r="L38" s="313">
        <f t="shared" ca="1" si="16"/>
        <v>606245.47125185304</v>
      </c>
      <c r="M38" s="313">
        <f t="shared" ca="1" si="16"/>
        <v>664604.44464844349</v>
      </c>
      <c r="N38" s="313">
        <f t="shared" ca="1" si="16"/>
        <v>727049.25438433886</v>
      </c>
      <c r="O38" s="313">
        <f t="shared" ca="1" si="16"/>
        <v>800502.90179397294</v>
      </c>
      <c r="P38" s="313">
        <f t="shared" ca="1" si="17"/>
        <v>888408.84119711083</v>
      </c>
      <c r="Q38" s="313">
        <f t="shared" ca="1" si="17"/>
        <v>980003.80550885969</v>
      </c>
      <c r="R38" s="313">
        <f t="shared" ca="1" si="17"/>
        <v>1070277.9140050216</v>
      </c>
      <c r="S38" s="313">
        <f t="shared" ca="1" si="17"/>
        <v>1164262.4403291875</v>
      </c>
      <c r="T38" s="313">
        <f t="shared" ca="1" si="17"/>
        <v>1257045.8983203645</v>
      </c>
      <c r="U38" s="313">
        <f t="shared" ca="1" si="17"/>
        <v>1362174.8057295235</v>
      </c>
      <c r="V38" s="313">
        <f t="shared" ca="1" si="17"/>
        <v>1470781.6130832909</v>
      </c>
      <c r="W38" s="313">
        <f t="shared" ca="1" si="17"/>
        <v>1581416.7734944024</v>
      </c>
      <c r="X38" s="313">
        <f t="shared" ca="1" si="17"/>
        <v>1698315.4966941779</v>
      </c>
      <c r="Y38" s="313">
        <f t="shared" ca="1" si="17"/>
        <v>1841267.5583477241</v>
      </c>
      <c r="Z38" s="313">
        <f t="shared" ca="1" si="18"/>
        <v>2021084.6633485043</v>
      </c>
      <c r="AA38" s="313">
        <f t="shared" ca="1" si="18"/>
        <v>2128331.7793988683</v>
      </c>
      <c r="AB38" s="313">
        <f t="shared" ca="1" si="18"/>
        <v>2246460.6318043158</v>
      </c>
      <c r="AC38" s="313">
        <f t="shared" ca="1" si="18"/>
        <v>2360777.0652024229</v>
      </c>
      <c r="AD38" s="313">
        <f t="shared" ca="1" si="18"/>
        <v>2472351.458297458</v>
      </c>
      <c r="AE38" s="313" t="str">
        <f t="shared" ca="1" si="18"/>
        <v/>
      </c>
      <c r="AF38" s="313" t="str">
        <f t="shared" ca="1" si="18"/>
        <v/>
      </c>
      <c r="AG38" s="313" t="str">
        <f t="shared" ca="1" si="18"/>
        <v/>
      </c>
      <c r="AH38" s="313" t="str">
        <f t="shared" ca="1" si="18"/>
        <v/>
      </c>
      <c r="AI38" s="313" t="str">
        <f t="shared" ca="1" si="18"/>
        <v/>
      </c>
      <c r="AJ38" s="313" t="str">
        <f t="shared" ca="1" si="19"/>
        <v/>
      </c>
      <c r="AK38" s="313" t="str">
        <f t="shared" ca="1" si="19"/>
        <v/>
      </c>
      <c r="AL38" s="313" t="str">
        <f t="shared" ca="1" si="19"/>
        <v/>
      </c>
      <c r="AM38" s="313" t="str">
        <f t="shared" ca="1" si="19"/>
        <v/>
      </c>
      <c r="AN38" s="313" t="str">
        <f t="shared" ca="1" si="19"/>
        <v/>
      </c>
      <c r="AO38" s="313" t="str">
        <f t="shared" ca="1" si="19"/>
        <v/>
      </c>
      <c r="AP38" s="313" t="str">
        <f t="shared" ca="1" si="19"/>
        <v/>
      </c>
      <c r="AQ38" s="313" t="str">
        <f t="shared" ca="1" si="19"/>
        <v/>
      </c>
      <c r="AR38" s="313" t="str">
        <f t="shared" ca="1" si="19"/>
        <v/>
      </c>
      <c r="AS38" s="313" t="str">
        <f t="shared" ca="1" si="19"/>
        <v/>
      </c>
      <c r="AT38" s="313" t="str">
        <f t="shared" ca="1" si="20"/>
        <v/>
      </c>
      <c r="AU38" s="313" t="str">
        <f t="shared" ca="1" si="20"/>
        <v/>
      </c>
      <c r="AV38" s="313" t="str">
        <f t="shared" ca="1" si="20"/>
        <v/>
      </c>
      <c r="AW38" s="313" t="str">
        <f t="shared" ca="1" si="20"/>
        <v/>
      </c>
      <c r="AX38" s="313" t="str">
        <f t="shared" ca="1" si="20"/>
        <v/>
      </c>
      <c r="AY38" s="313" t="str">
        <f t="shared" ca="1" si="20"/>
        <v/>
      </c>
      <c r="AZ38" s="313" t="str">
        <f t="shared" ca="1" si="20"/>
        <v/>
      </c>
      <c r="BA38" s="313" t="str">
        <f t="shared" ca="1" si="20"/>
        <v/>
      </c>
      <c r="BB38" s="313" t="str">
        <f t="shared" ca="1" si="20"/>
        <v/>
      </c>
      <c r="BC38" s="313" t="str">
        <f t="shared" ca="1" si="20"/>
        <v/>
      </c>
      <c r="BD38" s="313" t="str">
        <f t="shared" ca="1" si="21"/>
        <v/>
      </c>
      <c r="BE38" s="313" t="str">
        <f t="shared" ca="1" si="21"/>
        <v/>
      </c>
      <c r="BF38" s="313" t="str">
        <f t="shared" ca="1" si="21"/>
        <v/>
      </c>
      <c r="BG38" s="313" t="str">
        <f t="shared" ca="1" si="21"/>
        <v/>
      </c>
      <c r="BH38" s="313" t="str">
        <f t="shared" ca="1" si="21"/>
        <v/>
      </c>
      <c r="BI38" s="313" t="str">
        <f t="shared" ca="1" si="21"/>
        <v/>
      </c>
      <c r="BJ38" s="313" t="str">
        <f t="shared" ca="1" si="21"/>
        <v/>
      </c>
      <c r="BK38" s="313" t="str">
        <f t="shared" ca="1" si="21"/>
        <v/>
      </c>
      <c r="BL38" s="313" t="str">
        <f t="shared" ca="1" si="21"/>
        <v/>
      </c>
      <c r="BM38" s="313" t="str">
        <f t="shared" ca="1" si="21"/>
        <v/>
      </c>
      <c r="BN38" s="313" t="str">
        <f t="shared" ca="1" si="21"/>
        <v/>
      </c>
      <c r="BO38" s="313" t="str">
        <f t="shared" ca="1" si="21"/>
        <v/>
      </c>
      <c r="BP38" s="312" t="str">
        <f t="shared" ca="1" si="21"/>
        <v/>
      </c>
    </row>
    <row r="39" spans="1:68" s="100" customFormat="1" x14ac:dyDescent="0.25">
      <c r="A39" s="157">
        <v>1986</v>
      </c>
      <c r="B39" s="309">
        <f>'Waste Disposal Data'!H33*'Waste Disposal Data'!L33*Short_Metric</f>
        <v>629621.14845899667</v>
      </c>
      <c r="C39" s="313">
        <f t="shared" si="9"/>
        <v>11984701.820417998</v>
      </c>
      <c r="D39" s="311">
        <f ca="1">(((SUM(F39:BN39)/M3_FT3)*g_ft3)/g_mt)*Conversions_Constants!$C$29</f>
        <v>597076.4440611091</v>
      </c>
      <c r="E39" s="312"/>
      <c r="F39" s="311">
        <f t="shared" ca="1" si="16"/>
        <v>327971.80660075543</v>
      </c>
      <c r="G39" s="313">
        <f t="shared" ca="1" si="16"/>
        <v>368692.70721751824</v>
      </c>
      <c r="H39" s="313">
        <f t="shared" ca="1" si="16"/>
        <v>413246.27210512059</v>
      </c>
      <c r="I39" s="313">
        <f t="shared" ca="1" si="16"/>
        <v>444508.20741262002</v>
      </c>
      <c r="J39" s="313">
        <f t="shared" ca="1" si="16"/>
        <v>493108.361696999</v>
      </c>
      <c r="K39" s="313">
        <f t="shared" ca="1" si="16"/>
        <v>535562.99490657996</v>
      </c>
      <c r="L39" s="313">
        <f t="shared" ca="1" si="16"/>
        <v>582474.24631270382</v>
      </c>
      <c r="M39" s="313">
        <f t="shared" ca="1" si="16"/>
        <v>638544.93163192307</v>
      </c>
      <c r="N39" s="313">
        <f t="shared" ca="1" si="16"/>
        <v>698541.24535603868</v>
      </c>
      <c r="O39" s="313">
        <f t="shared" ca="1" si="16"/>
        <v>769114.73405444156</v>
      </c>
      <c r="P39" s="313">
        <f t="shared" ca="1" si="17"/>
        <v>853573.83227173518</v>
      </c>
      <c r="Q39" s="313">
        <f t="shared" ca="1" si="17"/>
        <v>941577.3066619985</v>
      </c>
      <c r="R39" s="313">
        <f t="shared" ca="1" si="17"/>
        <v>1028311.7167340079</v>
      </c>
      <c r="S39" s="313">
        <f t="shared" ca="1" si="17"/>
        <v>1118611.0570699896</v>
      </c>
      <c r="T39" s="313">
        <f t="shared" ca="1" si="17"/>
        <v>1207756.4236359554</v>
      </c>
      <c r="U39" s="313">
        <f t="shared" ca="1" si="17"/>
        <v>1308763.1676242952</v>
      </c>
      <c r="V39" s="313">
        <f t="shared" ca="1" si="17"/>
        <v>1413111.4411498392</v>
      </c>
      <c r="W39" s="313">
        <f t="shared" ca="1" si="17"/>
        <v>1519408.5348717668</v>
      </c>
      <c r="X39" s="313">
        <f t="shared" ca="1" si="17"/>
        <v>1631723.5935724936</v>
      </c>
      <c r="Y39" s="313">
        <f t="shared" ca="1" si="17"/>
        <v>1769070.4247142866</v>
      </c>
      <c r="Z39" s="313">
        <f t="shared" ca="1" si="18"/>
        <v>1941836.800177963</v>
      </c>
      <c r="AA39" s="313">
        <f t="shared" ca="1" si="18"/>
        <v>2044878.6966587105</v>
      </c>
      <c r="AB39" s="313">
        <f t="shared" ca="1" si="18"/>
        <v>2158375.6505090389</v>
      </c>
      <c r="AC39" s="313">
        <f t="shared" ca="1" si="18"/>
        <v>2268209.6724395039</v>
      </c>
      <c r="AD39" s="313">
        <f t="shared" ca="1" si="18"/>
        <v>2375409.1710050404</v>
      </c>
      <c r="AE39" s="313">
        <f t="shared" ca="1" si="18"/>
        <v>2499223.3142258106</v>
      </c>
      <c r="AF39" s="313" t="str">
        <f t="shared" ca="1" si="18"/>
        <v/>
      </c>
      <c r="AG39" s="313" t="str">
        <f t="shared" ca="1" si="18"/>
        <v/>
      </c>
      <c r="AH39" s="313" t="str">
        <f t="shared" ca="1" si="18"/>
        <v/>
      </c>
      <c r="AI39" s="313" t="str">
        <f t="shared" ca="1" si="18"/>
        <v/>
      </c>
      <c r="AJ39" s="313" t="str">
        <f t="shared" ca="1" si="19"/>
        <v/>
      </c>
      <c r="AK39" s="313" t="str">
        <f t="shared" ca="1" si="19"/>
        <v/>
      </c>
      <c r="AL39" s="313" t="str">
        <f t="shared" ca="1" si="19"/>
        <v/>
      </c>
      <c r="AM39" s="313" t="str">
        <f t="shared" ca="1" si="19"/>
        <v/>
      </c>
      <c r="AN39" s="313" t="str">
        <f t="shared" ca="1" si="19"/>
        <v/>
      </c>
      <c r="AO39" s="313" t="str">
        <f t="shared" ca="1" si="19"/>
        <v/>
      </c>
      <c r="AP39" s="313" t="str">
        <f t="shared" ca="1" si="19"/>
        <v/>
      </c>
      <c r="AQ39" s="313" t="str">
        <f t="shared" ca="1" si="19"/>
        <v/>
      </c>
      <c r="AR39" s="313" t="str">
        <f t="shared" ca="1" si="19"/>
        <v/>
      </c>
      <c r="AS39" s="313" t="str">
        <f t="shared" ca="1" si="19"/>
        <v/>
      </c>
      <c r="AT39" s="313" t="str">
        <f t="shared" ca="1" si="20"/>
        <v/>
      </c>
      <c r="AU39" s="313" t="str">
        <f t="shared" ca="1" si="20"/>
        <v/>
      </c>
      <c r="AV39" s="313" t="str">
        <f t="shared" ca="1" si="20"/>
        <v/>
      </c>
      <c r="AW39" s="313" t="str">
        <f t="shared" ca="1" si="20"/>
        <v/>
      </c>
      <c r="AX39" s="313" t="str">
        <f t="shared" ca="1" si="20"/>
        <v/>
      </c>
      <c r="AY39" s="313" t="str">
        <f t="shared" ca="1" si="20"/>
        <v/>
      </c>
      <c r="AZ39" s="313" t="str">
        <f t="shared" ca="1" si="20"/>
        <v/>
      </c>
      <c r="BA39" s="313" t="str">
        <f t="shared" ca="1" si="20"/>
        <v/>
      </c>
      <c r="BB39" s="313" t="str">
        <f t="shared" ca="1" si="20"/>
        <v/>
      </c>
      <c r="BC39" s="313" t="str">
        <f t="shared" ca="1" si="20"/>
        <v/>
      </c>
      <c r="BD39" s="313" t="str">
        <f t="shared" ca="1" si="21"/>
        <v/>
      </c>
      <c r="BE39" s="313" t="str">
        <f t="shared" ca="1" si="21"/>
        <v/>
      </c>
      <c r="BF39" s="313" t="str">
        <f t="shared" ca="1" si="21"/>
        <v/>
      </c>
      <c r="BG39" s="313" t="str">
        <f t="shared" ca="1" si="21"/>
        <v/>
      </c>
      <c r="BH39" s="313" t="str">
        <f t="shared" ca="1" si="21"/>
        <v/>
      </c>
      <c r="BI39" s="313" t="str">
        <f t="shared" ca="1" si="21"/>
        <v/>
      </c>
      <c r="BJ39" s="313" t="str">
        <f t="shared" ca="1" si="21"/>
        <v/>
      </c>
      <c r="BK39" s="313" t="str">
        <f t="shared" ca="1" si="21"/>
        <v/>
      </c>
      <c r="BL39" s="313" t="str">
        <f t="shared" ca="1" si="21"/>
        <v/>
      </c>
      <c r="BM39" s="313" t="str">
        <f t="shared" ca="1" si="21"/>
        <v/>
      </c>
      <c r="BN39" s="313" t="str">
        <f t="shared" ca="1" si="21"/>
        <v/>
      </c>
      <c r="BO39" s="313" t="str">
        <f t="shared" ca="1" si="21"/>
        <v/>
      </c>
      <c r="BP39" s="312" t="str">
        <f t="shared" ca="1" si="21"/>
        <v/>
      </c>
    </row>
    <row r="40" spans="1:68" s="100" customFormat="1" x14ac:dyDescent="0.25">
      <c r="A40" s="157">
        <v>1987</v>
      </c>
      <c r="B40" s="309">
        <f>'Waste Disposal Data'!H34*'Waste Disposal Data'!L34*Short_Metric</f>
        <v>638107.58418337326</v>
      </c>
      <c r="C40" s="313">
        <f t="shared" si="9"/>
        <v>12622809.404601371</v>
      </c>
      <c r="D40" s="311">
        <f ca="1">(((SUM(F40:BN40)/M3_FT3)*g_ft3)/g_mt)*Conversions_Constants!$C$29</f>
        <v>621628.08413901413</v>
      </c>
      <c r="E40" s="312"/>
      <c r="F40" s="311">
        <f t="shared" ca="1" si="16"/>
        <v>315111.84812171519</v>
      </c>
      <c r="G40" s="313">
        <f t="shared" ca="1" si="16"/>
        <v>354236.05938707042</v>
      </c>
      <c r="H40" s="313">
        <f t="shared" ca="1" si="16"/>
        <v>397042.65400766983</v>
      </c>
      <c r="I40" s="313">
        <f t="shared" ca="1" si="16"/>
        <v>427078.79129857238</v>
      </c>
      <c r="J40" s="313">
        <f t="shared" ca="1" si="16"/>
        <v>473773.30627618136</v>
      </c>
      <c r="K40" s="313">
        <f t="shared" ca="1" si="16"/>
        <v>514563.26950703404</v>
      </c>
      <c r="L40" s="313">
        <f t="shared" ca="1" si="16"/>
        <v>559635.10443545203</v>
      </c>
      <c r="M40" s="313">
        <f t="shared" ca="1" si="16"/>
        <v>613507.2267361941</v>
      </c>
      <c r="N40" s="313">
        <f t="shared" ca="1" si="16"/>
        <v>671151.05135039799</v>
      </c>
      <c r="O40" s="313">
        <f t="shared" ca="1" si="16"/>
        <v>738957.31397594989</v>
      </c>
      <c r="P40" s="313">
        <f t="shared" ca="1" si="17"/>
        <v>820104.723583463</v>
      </c>
      <c r="Q40" s="313">
        <f t="shared" ca="1" si="17"/>
        <v>904657.53238633415</v>
      </c>
      <c r="R40" s="313">
        <f t="shared" ca="1" si="17"/>
        <v>987991.03759462887</v>
      </c>
      <c r="S40" s="313">
        <f t="shared" ca="1" si="17"/>
        <v>1074749.6901518679</v>
      </c>
      <c r="T40" s="313">
        <f t="shared" ca="1" si="17"/>
        <v>1160399.6168977995</v>
      </c>
      <c r="U40" s="313">
        <f t="shared" ca="1" si="17"/>
        <v>1257445.829804969</v>
      </c>
      <c r="V40" s="313">
        <f t="shared" ca="1" si="17"/>
        <v>1357702.549002087</v>
      </c>
      <c r="W40" s="313">
        <f t="shared" ca="1" si="17"/>
        <v>1459831.6740626926</v>
      </c>
      <c r="X40" s="313">
        <f t="shared" ca="1" si="17"/>
        <v>1567742.7963201331</v>
      </c>
      <c r="Y40" s="313">
        <f t="shared" ca="1" si="17"/>
        <v>1699704.1811821968</v>
      </c>
      <c r="Z40" s="313">
        <f t="shared" ca="1" si="18"/>
        <v>1865696.2901683364</v>
      </c>
      <c r="AA40" s="313">
        <f t="shared" ca="1" si="18"/>
        <v>1964697.8560972475</v>
      </c>
      <c r="AB40" s="313">
        <f t="shared" ca="1" si="18"/>
        <v>2073744.5307326159</v>
      </c>
      <c r="AC40" s="313">
        <f t="shared" ca="1" si="18"/>
        <v>2179271.8990630223</v>
      </c>
      <c r="AD40" s="313">
        <f t="shared" ca="1" si="18"/>
        <v>2282268.0451672184</v>
      </c>
      <c r="AE40" s="313">
        <f t="shared" ca="1" si="18"/>
        <v>2401227.3663914246</v>
      </c>
      <c r="AF40" s="313">
        <f t="shared" ca="1" si="18"/>
        <v>2518484.5938359867</v>
      </c>
      <c r="AG40" s="313" t="str">
        <f t="shared" ca="1" si="18"/>
        <v/>
      </c>
      <c r="AH40" s="313" t="str">
        <f t="shared" ca="1" si="18"/>
        <v/>
      </c>
      <c r="AI40" s="313" t="str">
        <f t="shared" ca="1" si="18"/>
        <v/>
      </c>
      <c r="AJ40" s="313" t="str">
        <f t="shared" ca="1" si="19"/>
        <v/>
      </c>
      <c r="AK40" s="313" t="str">
        <f t="shared" ca="1" si="19"/>
        <v/>
      </c>
      <c r="AL40" s="313" t="str">
        <f t="shared" ca="1" si="19"/>
        <v/>
      </c>
      <c r="AM40" s="313" t="str">
        <f t="shared" ca="1" si="19"/>
        <v/>
      </c>
      <c r="AN40" s="313" t="str">
        <f t="shared" ca="1" si="19"/>
        <v/>
      </c>
      <c r="AO40" s="313" t="str">
        <f t="shared" ca="1" si="19"/>
        <v/>
      </c>
      <c r="AP40" s="313" t="str">
        <f t="shared" ca="1" si="19"/>
        <v/>
      </c>
      <c r="AQ40" s="313" t="str">
        <f t="shared" ca="1" si="19"/>
        <v/>
      </c>
      <c r="AR40" s="313" t="str">
        <f t="shared" ca="1" si="19"/>
        <v/>
      </c>
      <c r="AS40" s="313" t="str">
        <f t="shared" ca="1" si="19"/>
        <v/>
      </c>
      <c r="AT40" s="313" t="str">
        <f t="shared" ca="1" si="20"/>
        <v/>
      </c>
      <c r="AU40" s="313" t="str">
        <f t="shared" ca="1" si="20"/>
        <v/>
      </c>
      <c r="AV40" s="313" t="str">
        <f t="shared" ca="1" si="20"/>
        <v/>
      </c>
      <c r="AW40" s="313" t="str">
        <f t="shared" ca="1" si="20"/>
        <v/>
      </c>
      <c r="AX40" s="313" t="str">
        <f t="shared" ca="1" si="20"/>
        <v/>
      </c>
      <c r="AY40" s="313" t="str">
        <f t="shared" ca="1" si="20"/>
        <v/>
      </c>
      <c r="AZ40" s="313" t="str">
        <f t="shared" ca="1" si="20"/>
        <v/>
      </c>
      <c r="BA40" s="313" t="str">
        <f t="shared" ca="1" si="20"/>
        <v/>
      </c>
      <c r="BB40" s="313" t="str">
        <f t="shared" ca="1" si="20"/>
        <v/>
      </c>
      <c r="BC40" s="313" t="str">
        <f t="shared" ca="1" si="20"/>
        <v/>
      </c>
      <c r="BD40" s="313" t="str">
        <f t="shared" ca="1" si="21"/>
        <v/>
      </c>
      <c r="BE40" s="313" t="str">
        <f t="shared" ca="1" si="21"/>
        <v/>
      </c>
      <c r="BF40" s="313" t="str">
        <f t="shared" ca="1" si="21"/>
        <v/>
      </c>
      <c r="BG40" s="313" t="str">
        <f t="shared" ca="1" si="21"/>
        <v/>
      </c>
      <c r="BH40" s="313" t="str">
        <f t="shared" ca="1" si="21"/>
        <v/>
      </c>
      <c r="BI40" s="313" t="str">
        <f t="shared" ca="1" si="21"/>
        <v/>
      </c>
      <c r="BJ40" s="313" t="str">
        <f t="shared" ca="1" si="21"/>
        <v/>
      </c>
      <c r="BK40" s="313" t="str">
        <f t="shared" ca="1" si="21"/>
        <v/>
      </c>
      <c r="BL40" s="313" t="str">
        <f t="shared" ca="1" si="21"/>
        <v/>
      </c>
      <c r="BM40" s="313" t="str">
        <f t="shared" ca="1" si="21"/>
        <v/>
      </c>
      <c r="BN40" s="313" t="str">
        <f t="shared" ca="1" si="21"/>
        <v/>
      </c>
      <c r="BO40" s="313" t="str">
        <f t="shared" ca="1" si="21"/>
        <v/>
      </c>
      <c r="BP40" s="312" t="str">
        <f t="shared" ca="1" si="21"/>
        <v/>
      </c>
    </row>
    <row r="41" spans="1:68" s="100" customFormat="1" x14ac:dyDescent="0.25">
      <c r="A41" s="157">
        <v>1988</v>
      </c>
      <c r="B41" s="309">
        <f>'Waste Disposal Data'!H35*'Waste Disposal Data'!L35*Short_Metric</f>
        <v>644992.85500125901</v>
      </c>
      <c r="C41" s="313">
        <f t="shared" si="9"/>
        <v>13267802.259602631</v>
      </c>
      <c r="D41" s="311">
        <f ca="1">(((SUM(F41:BN41)/M3_FT3)*g_ft3)/g_mt)*Conversions_Constants!$C$29</f>
        <v>645863.52118237212</v>
      </c>
      <c r="E41" s="312"/>
      <c r="F41" s="311">
        <f t="shared" ca="1" si="16"/>
        <v>302756.13582711306</v>
      </c>
      <c r="G41" s="313">
        <f t="shared" ca="1" si="16"/>
        <v>340346.26482603361</v>
      </c>
      <c r="H41" s="313">
        <f t="shared" ca="1" si="16"/>
        <v>381474.38886357838</v>
      </c>
      <c r="I41" s="313">
        <f t="shared" ca="1" si="16"/>
        <v>410332.79236561025</v>
      </c>
      <c r="J41" s="313">
        <f t="shared" ca="1" si="16"/>
        <v>455196.38922243053</v>
      </c>
      <c r="K41" s="313">
        <f t="shared" ca="1" si="16"/>
        <v>494386.95511804975</v>
      </c>
      <c r="L41" s="313">
        <f t="shared" ca="1" si="16"/>
        <v>537691.49812049244</v>
      </c>
      <c r="M41" s="313">
        <f t="shared" ca="1" si="16"/>
        <v>589451.26429176203</v>
      </c>
      <c r="N41" s="313">
        <f t="shared" ca="1" si="16"/>
        <v>644834.84221344104</v>
      </c>
      <c r="O41" s="313">
        <f t="shared" ca="1" si="16"/>
        <v>709982.38325246447</v>
      </c>
      <c r="P41" s="313">
        <f t="shared" ca="1" si="17"/>
        <v>787947.95741792081</v>
      </c>
      <c r="Q41" s="313">
        <f t="shared" ca="1" si="17"/>
        <v>869185.40316639422</v>
      </c>
      <c r="R41" s="313">
        <f t="shared" ca="1" si="17"/>
        <v>949251.35489806277</v>
      </c>
      <c r="S41" s="313">
        <f t="shared" ca="1" si="17"/>
        <v>1032608.1520301451</v>
      </c>
      <c r="T41" s="313">
        <f t="shared" ca="1" si="17"/>
        <v>1114899.6971118129</v>
      </c>
      <c r="U41" s="313">
        <f t="shared" ca="1" si="17"/>
        <v>1208140.6735827378</v>
      </c>
      <c r="V41" s="313">
        <f t="shared" ca="1" si="17"/>
        <v>1304466.2705913992</v>
      </c>
      <c r="W41" s="313">
        <f t="shared" ca="1" si="17"/>
        <v>1402590.8553794932</v>
      </c>
      <c r="X41" s="313">
        <f t="shared" ca="1" si="17"/>
        <v>1506270.7220115103</v>
      </c>
      <c r="Y41" s="313">
        <f t="shared" ca="1" si="17"/>
        <v>1633057.8269629055</v>
      </c>
      <c r="Z41" s="313">
        <f t="shared" ca="1" si="18"/>
        <v>1792541.2922594009</v>
      </c>
      <c r="AA41" s="313">
        <f t="shared" ca="1" si="18"/>
        <v>1887660.9512634559</v>
      </c>
      <c r="AB41" s="313">
        <f t="shared" ca="1" si="18"/>
        <v>1992431.844627779</v>
      </c>
      <c r="AC41" s="313">
        <f t="shared" ca="1" si="18"/>
        <v>2093821.4256611853</v>
      </c>
      <c r="AD41" s="313">
        <f t="shared" ca="1" si="18"/>
        <v>2192779.0351114776</v>
      </c>
      <c r="AE41" s="313">
        <f t="shared" ca="1" si="18"/>
        <v>2307073.894632428</v>
      </c>
      <c r="AF41" s="313">
        <f t="shared" ca="1" si="18"/>
        <v>2419733.4004254416</v>
      </c>
      <c r="AG41" s="313">
        <f t="shared" ca="1" si="18"/>
        <v>2552430.336733493</v>
      </c>
      <c r="AH41" s="313" t="str">
        <f t="shared" ca="1" si="18"/>
        <v/>
      </c>
      <c r="AI41" s="313" t="str">
        <f t="shared" ca="1" si="18"/>
        <v/>
      </c>
      <c r="AJ41" s="313" t="str">
        <f t="shared" ca="1" si="19"/>
        <v/>
      </c>
      <c r="AK41" s="313" t="str">
        <f t="shared" ca="1" si="19"/>
        <v/>
      </c>
      <c r="AL41" s="313" t="str">
        <f t="shared" ca="1" si="19"/>
        <v/>
      </c>
      <c r="AM41" s="313" t="str">
        <f t="shared" ca="1" si="19"/>
        <v/>
      </c>
      <c r="AN41" s="313" t="str">
        <f t="shared" ca="1" si="19"/>
        <v/>
      </c>
      <c r="AO41" s="313" t="str">
        <f t="shared" ca="1" si="19"/>
        <v/>
      </c>
      <c r="AP41" s="313" t="str">
        <f t="shared" ca="1" si="19"/>
        <v/>
      </c>
      <c r="AQ41" s="313" t="str">
        <f t="shared" ca="1" si="19"/>
        <v/>
      </c>
      <c r="AR41" s="313" t="str">
        <f t="shared" ca="1" si="19"/>
        <v/>
      </c>
      <c r="AS41" s="313" t="str">
        <f t="shared" ca="1" si="19"/>
        <v/>
      </c>
      <c r="AT41" s="313" t="str">
        <f t="shared" ca="1" si="20"/>
        <v/>
      </c>
      <c r="AU41" s="313" t="str">
        <f t="shared" ca="1" si="20"/>
        <v/>
      </c>
      <c r="AV41" s="313" t="str">
        <f t="shared" ca="1" si="20"/>
        <v/>
      </c>
      <c r="AW41" s="313" t="str">
        <f t="shared" ca="1" si="20"/>
        <v/>
      </c>
      <c r="AX41" s="313" t="str">
        <f t="shared" ca="1" si="20"/>
        <v/>
      </c>
      <c r="AY41" s="313" t="str">
        <f t="shared" ca="1" si="20"/>
        <v/>
      </c>
      <c r="AZ41" s="313" t="str">
        <f t="shared" ca="1" si="20"/>
        <v/>
      </c>
      <c r="BA41" s="313" t="str">
        <f t="shared" ca="1" si="20"/>
        <v/>
      </c>
      <c r="BB41" s="313" t="str">
        <f t="shared" ca="1" si="20"/>
        <v/>
      </c>
      <c r="BC41" s="313" t="str">
        <f t="shared" ca="1" si="20"/>
        <v/>
      </c>
      <c r="BD41" s="313" t="str">
        <f t="shared" ca="1" si="21"/>
        <v/>
      </c>
      <c r="BE41" s="313" t="str">
        <f t="shared" ca="1" si="21"/>
        <v/>
      </c>
      <c r="BF41" s="313" t="str">
        <f t="shared" ca="1" si="21"/>
        <v/>
      </c>
      <c r="BG41" s="313" t="str">
        <f t="shared" ca="1" si="21"/>
        <v/>
      </c>
      <c r="BH41" s="313" t="str">
        <f t="shared" ca="1" si="21"/>
        <v/>
      </c>
      <c r="BI41" s="313" t="str">
        <f t="shared" ca="1" si="21"/>
        <v/>
      </c>
      <c r="BJ41" s="313" t="str">
        <f t="shared" ca="1" si="21"/>
        <v/>
      </c>
      <c r="BK41" s="313" t="str">
        <f t="shared" ca="1" si="21"/>
        <v/>
      </c>
      <c r="BL41" s="313" t="str">
        <f t="shared" ca="1" si="21"/>
        <v/>
      </c>
      <c r="BM41" s="313" t="str">
        <f t="shared" ca="1" si="21"/>
        <v/>
      </c>
      <c r="BN41" s="313" t="str">
        <f t="shared" ca="1" si="21"/>
        <v/>
      </c>
      <c r="BO41" s="313" t="str">
        <f t="shared" ca="1" si="21"/>
        <v/>
      </c>
      <c r="BP41" s="312" t="str">
        <f t="shared" ca="1" si="21"/>
        <v/>
      </c>
    </row>
    <row r="42" spans="1:68" s="100" customFormat="1" x14ac:dyDescent="0.25">
      <c r="A42" s="157">
        <v>1989</v>
      </c>
      <c r="B42" s="309">
        <f>'Waste Disposal Data'!H36*'Waste Disposal Data'!L36*Short_Metric</f>
        <v>645061.27572622825</v>
      </c>
      <c r="C42" s="313">
        <f t="shared" si="9"/>
        <v>13912863.535328859</v>
      </c>
      <c r="D42" s="311">
        <f ca="1">(((SUM(F42:BN42)/M3_FT3)*g_ft3)/g_mt)*Conversions_Constants!$C$29</f>
        <v>669673.17999039451</v>
      </c>
      <c r="E42" s="312"/>
      <c r="F42" s="311">
        <f t="shared" ca="1" si="16"/>
        <v>290884.89794125629</v>
      </c>
      <c r="G42" s="313">
        <f t="shared" ca="1" si="16"/>
        <v>327001.0968997911</v>
      </c>
      <c r="H42" s="313">
        <f t="shared" ca="1" si="16"/>
        <v>366516.56412721402</v>
      </c>
      <c r="I42" s="313">
        <f t="shared" ca="1" si="16"/>
        <v>394243.41344276065</v>
      </c>
      <c r="J42" s="313">
        <f t="shared" ca="1" si="16"/>
        <v>437347.88350518467</v>
      </c>
      <c r="K42" s="313">
        <f t="shared" ca="1" si="16"/>
        <v>475001.76533209207</v>
      </c>
      <c r="L42" s="313">
        <f t="shared" ca="1" si="16"/>
        <v>516608.3129161612</v>
      </c>
      <c r="M42" s="313">
        <f t="shared" ca="1" si="16"/>
        <v>566338.54962651269</v>
      </c>
      <c r="N42" s="313">
        <f t="shared" ca="1" si="16"/>
        <v>619550.50639612554</v>
      </c>
      <c r="O42" s="313">
        <f t="shared" ca="1" si="16"/>
        <v>682143.57581316528</v>
      </c>
      <c r="P42" s="313">
        <f t="shared" ca="1" si="17"/>
        <v>757052.07608878741</v>
      </c>
      <c r="Q42" s="313">
        <f t="shared" ca="1" si="17"/>
        <v>835104.15602761984</v>
      </c>
      <c r="R42" s="313">
        <f t="shared" ca="1" si="17"/>
        <v>912030.67688709637</v>
      </c>
      <c r="S42" s="313">
        <f t="shared" ca="1" si="17"/>
        <v>992119.00725315732</v>
      </c>
      <c r="T42" s="313">
        <f t="shared" ca="1" si="17"/>
        <v>1071183.8546991523</v>
      </c>
      <c r="U42" s="313">
        <f t="shared" ca="1" si="17"/>
        <v>1160768.8001886741</v>
      </c>
      <c r="V42" s="313">
        <f t="shared" ca="1" si="17"/>
        <v>1253317.4165146269</v>
      </c>
      <c r="W42" s="313">
        <f t="shared" ca="1" si="17"/>
        <v>1347594.4813002453</v>
      </c>
      <c r="X42" s="313">
        <f t="shared" ca="1" si="17"/>
        <v>1447209.0022130054</v>
      </c>
      <c r="Y42" s="313">
        <f t="shared" ca="1" si="17"/>
        <v>1569024.7136709958</v>
      </c>
      <c r="Z42" s="313">
        <f t="shared" ca="1" si="18"/>
        <v>1722254.7428472945</v>
      </c>
      <c r="AA42" s="313">
        <f t="shared" ca="1" si="18"/>
        <v>1813644.7066741516</v>
      </c>
      <c r="AB42" s="313">
        <f t="shared" ca="1" si="18"/>
        <v>1914307.4745491622</v>
      </c>
      <c r="AC42" s="313">
        <f t="shared" ca="1" si="18"/>
        <v>2011721.513246119</v>
      </c>
      <c r="AD42" s="313">
        <f t="shared" ca="1" si="18"/>
        <v>2106798.939329735</v>
      </c>
      <c r="AE42" s="313">
        <f t="shared" ca="1" si="18"/>
        <v>2216612.2333068526</v>
      </c>
      <c r="AF42" s="313">
        <f t="shared" ca="1" si="18"/>
        <v>2324854.296692905</v>
      </c>
      <c r="AG42" s="313">
        <f t="shared" ca="1" si="18"/>
        <v>2452348.1117055458</v>
      </c>
      <c r="AH42" s="313">
        <f t="shared" ca="1" si="18"/>
        <v>2579971.4200050356</v>
      </c>
      <c r="AI42" s="313" t="str">
        <f t="shared" ca="1" si="18"/>
        <v/>
      </c>
      <c r="AJ42" s="313" t="str">
        <f t="shared" ca="1" si="19"/>
        <v/>
      </c>
      <c r="AK42" s="313" t="str">
        <f t="shared" ca="1" si="19"/>
        <v/>
      </c>
      <c r="AL42" s="313" t="str">
        <f t="shared" ca="1" si="19"/>
        <v/>
      </c>
      <c r="AM42" s="313" t="str">
        <f t="shared" ca="1" si="19"/>
        <v/>
      </c>
      <c r="AN42" s="313" t="str">
        <f t="shared" ca="1" si="19"/>
        <v/>
      </c>
      <c r="AO42" s="313" t="str">
        <f t="shared" ca="1" si="19"/>
        <v/>
      </c>
      <c r="AP42" s="313" t="str">
        <f t="shared" ca="1" si="19"/>
        <v/>
      </c>
      <c r="AQ42" s="313" t="str">
        <f t="shared" ca="1" si="19"/>
        <v/>
      </c>
      <c r="AR42" s="313" t="str">
        <f t="shared" ca="1" si="19"/>
        <v/>
      </c>
      <c r="AS42" s="313" t="str">
        <f t="shared" ca="1" si="19"/>
        <v/>
      </c>
      <c r="AT42" s="313" t="str">
        <f t="shared" ca="1" si="20"/>
        <v/>
      </c>
      <c r="AU42" s="313" t="str">
        <f t="shared" ca="1" si="20"/>
        <v/>
      </c>
      <c r="AV42" s="313" t="str">
        <f t="shared" ca="1" si="20"/>
        <v/>
      </c>
      <c r="AW42" s="313" t="str">
        <f t="shared" ca="1" si="20"/>
        <v/>
      </c>
      <c r="AX42" s="313" t="str">
        <f t="shared" ca="1" si="20"/>
        <v/>
      </c>
      <c r="AY42" s="313" t="str">
        <f t="shared" ca="1" si="20"/>
        <v/>
      </c>
      <c r="AZ42" s="313" t="str">
        <f t="shared" ca="1" si="20"/>
        <v/>
      </c>
      <c r="BA42" s="313" t="str">
        <f t="shared" ca="1" si="20"/>
        <v/>
      </c>
      <c r="BB42" s="313" t="str">
        <f t="shared" ca="1" si="20"/>
        <v/>
      </c>
      <c r="BC42" s="313" t="str">
        <f t="shared" ca="1" si="20"/>
        <v/>
      </c>
      <c r="BD42" s="313" t="str">
        <f t="shared" ca="1" si="21"/>
        <v/>
      </c>
      <c r="BE42" s="313" t="str">
        <f t="shared" ca="1" si="21"/>
        <v/>
      </c>
      <c r="BF42" s="313" t="str">
        <f t="shared" ca="1" si="21"/>
        <v/>
      </c>
      <c r="BG42" s="313" t="str">
        <f t="shared" ca="1" si="21"/>
        <v/>
      </c>
      <c r="BH42" s="313" t="str">
        <f t="shared" ca="1" si="21"/>
        <v/>
      </c>
      <c r="BI42" s="313" t="str">
        <f t="shared" ca="1" si="21"/>
        <v/>
      </c>
      <c r="BJ42" s="313" t="str">
        <f t="shared" ca="1" si="21"/>
        <v/>
      </c>
      <c r="BK42" s="313" t="str">
        <f t="shared" ca="1" si="21"/>
        <v/>
      </c>
      <c r="BL42" s="313" t="str">
        <f t="shared" ca="1" si="21"/>
        <v/>
      </c>
      <c r="BM42" s="313" t="str">
        <f t="shared" ca="1" si="21"/>
        <v/>
      </c>
      <c r="BN42" s="313" t="str">
        <f t="shared" ca="1" si="21"/>
        <v/>
      </c>
      <c r="BO42" s="313" t="str">
        <f t="shared" ca="1" si="21"/>
        <v/>
      </c>
      <c r="BP42" s="312" t="str">
        <f t="shared" ca="1" si="21"/>
        <v/>
      </c>
    </row>
    <row r="43" spans="1:68" s="100" customFormat="1" x14ac:dyDescent="0.25">
      <c r="A43" s="157">
        <v>1990</v>
      </c>
      <c r="B43" s="309">
        <f>'Waste Disposal Data'!H37*'Waste Disposal Data'!L37*Short_Metric</f>
        <v>656304.78055532451</v>
      </c>
      <c r="C43" s="313">
        <f t="shared" si="9"/>
        <v>14569168.315884184</v>
      </c>
      <c r="D43" s="311">
        <f ca="1">(((SUM(F43:BN43)/M3_FT3)*g_ft3)/g_mt)*Conversions_Constants!$C$29</f>
        <v>692554.46088373812</v>
      </c>
      <c r="E43" s="312"/>
      <c r="F43" s="311">
        <f t="shared" ref="F43:O52" ca="1" si="22">IF(F$12&gt;=$A43,"",INDIRECT("B"&amp;F$11)*L*((EXP(-k*((($A43)-1)-F$12)))-(EXP(-k*($A43-F$12))))/$F$10)</f>
        <v>279479.13795086072</v>
      </c>
      <c r="G43" s="313">
        <f t="shared" ca="1" si="22"/>
        <v>314179.20049254451</v>
      </c>
      <c r="H43" s="313">
        <f t="shared" ca="1" si="22"/>
        <v>352145.24408782052</v>
      </c>
      <c r="I43" s="313">
        <f t="shared" ca="1" si="22"/>
        <v>378784.90809116885</v>
      </c>
      <c r="J43" s="313">
        <f t="shared" ca="1" si="22"/>
        <v>420199.22770740115</v>
      </c>
      <c r="K43" s="313">
        <f t="shared" ca="1" si="22"/>
        <v>456376.67970978731</v>
      </c>
      <c r="L43" s="313">
        <f t="shared" ca="1" si="22"/>
        <v>496351.81122814247</v>
      </c>
      <c r="M43" s="313">
        <f t="shared" ca="1" si="22"/>
        <v>544132.09746599814</v>
      </c>
      <c r="N43" s="313">
        <f t="shared" ca="1" si="22"/>
        <v>595257.58356687438</v>
      </c>
      <c r="O43" s="313">
        <f t="shared" ca="1" si="22"/>
        <v>655396.34362688789</v>
      </c>
      <c r="P43" s="313">
        <f t="shared" ref="P43:Y52" ca="1" si="23">IF(P$12&gt;=$A43,"",INDIRECT("B"&amp;P$11)*L*((EXP(-k*((($A43)-1)-P$12)))-(EXP(-k*($A43-P$12))))/$F$10)</f>
        <v>727367.63959444803</v>
      </c>
      <c r="Q43" s="313">
        <f t="shared" ca="1" si="23"/>
        <v>802359.25370355602</v>
      </c>
      <c r="R43" s="313">
        <f t="shared" ca="1" si="23"/>
        <v>876269.4425360607</v>
      </c>
      <c r="S43" s="313">
        <f t="shared" ca="1" si="23"/>
        <v>953217.46455112461</v>
      </c>
      <c r="T43" s="313">
        <f t="shared" ca="1" si="23"/>
        <v>1029182.1349854195</v>
      </c>
      <c r="U43" s="313">
        <f t="shared" ca="1" si="23"/>
        <v>1115254.4045187898</v>
      </c>
      <c r="V43" s="313">
        <f t="shared" ca="1" si="23"/>
        <v>1204174.137692933</v>
      </c>
      <c r="W43" s="313">
        <f t="shared" ca="1" si="23"/>
        <v>1294754.5458932221</v>
      </c>
      <c r="X43" s="313">
        <f t="shared" ca="1" si="23"/>
        <v>1390463.1255724318</v>
      </c>
      <c r="Y43" s="313">
        <f t="shared" ca="1" si="23"/>
        <v>1507502.3746640924</v>
      </c>
      <c r="Z43" s="313">
        <f t="shared" ref="Z43:AI52" ca="1" si="24">IF(Z$12&gt;=$A43,"",INDIRECT("B"&amp;Z$11)*L*((EXP(-k*((($A43)-1)-Z$12)))-(EXP(-k*($A43-Z$12))))/$F$10)</f>
        <v>1654724.1684576748</v>
      </c>
      <c r="AA43" s="313">
        <f t="shared" ca="1" si="24"/>
        <v>1742530.6805470418</v>
      </c>
      <c r="AB43" s="313">
        <f t="shared" ca="1" si="24"/>
        <v>1839246.4048371846</v>
      </c>
      <c r="AC43" s="313">
        <f t="shared" ca="1" si="24"/>
        <v>1932840.7844424117</v>
      </c>
      <c r="AD43" s="313">
        <f t="shared" ca="1" si="24"/>
        <v>2024190.1713253164</v>
      </c>
      <c r="AE43" s="313">
        <f t="shared" ca="1" si="24"/>
        <v>2129697.6244570757</v>
      </c>
      <c r="AF43" s="313">
        <f t="shared" ca="1" si="24"/>
        <v>2233695.4558304413</v>
      </c>
      <c r="AG43" s="313">
        <f t="shared" ca="1" si="24"/>
        <v>2356190.1668518311</v>
      </c>
      <c r="AH43" s="313">
        <f t="shared" ca="1" si="24"/>
        <v>2478809.2936556591</v>
      </c>
      <c r="AI43" s="313">
        <f t="shared" ca="1" si="24"/>
        <v>2580245.102904913</v>
      </c>
      <c r="AJ43" s="313" t="str">
        <f t="shared" ref="AJ43:AS52" ca="1" si="25">IF(AJ$12&gt;=$A43,"",INDIRECT("B"&amp;AJ$11)*L*((EXP(-k*((($A43)-1)-AJ$12)))-(EXP(-k*($A43-AJ$12))))/$F$10)</f>
        <v/>
      </c>
      <c r="AK43" s="313" t="str">
        <f t="shared" ca="1" si="25"/>
        <v/>
      </c>
      <c r="AL43" s="313" t="str">
        <f t="shared" ca="1" si="25"/>
        <v/>
      </c>
      <c r="AM43" s="313" t="str">
        <f t="shared" ca="1" si="25"/>
        <v/>
      </c>
      <c r="AN43" s="313" t="str">
        <f t="shared" ca="1" si="25"/>
        <v/>
      </c>
      <c r="AO43" s="313" t="str">
        <f t="shared" ca="1" si="25"/>
        <v/>
      </c>
      <c r="AP43" s="313" t="str">
        <f t="shared" ca="1" si="25"/>
        <v/>
      </c>
      <c r="AQ43" s="313" t="str">
        <f t="shared" ca="1" si="25"/>
        <v/>
      </c>
      <c r="AR43" s="313" t="str">
        <f t="shared" ca="1" si="25"/>
        <v/>
      </c>
      <c r="AS43" s="313" t="str">
        <f t="shared" ca="1" si="25"/>
        <v/>
      </c>
      <c r="AT43" s="313" t="str">
        <f t="shared" ref="AT43:BC52" ca="1" si="26">IF(AT$12&gt;=$A43,"",INDIRECT("B"&amp;AT$11)*L*((EXP(-k*((($A43)-1)-AT$12)))-(EXP(-k*($A43-AT$12))))/$F$10)</f>
        <v/>
      </c>
      <c r="AU43" s="313" t="str">
        <f t="shared" ca="1" si="26"/>
        <v/>
      </c>
      <c r="AV43" s="313" t="str">
        <f t="shared" ca="1" si="26"/>
        <v/>
      </c>
      <c r="AW43" s="313" t="str">
        <f t="shared" ca="1" si="26"/>
        <v/>
      </c>
      <c r="AX43" s="313" t="str">
        <f t="shared" ca="1" si="26"/>
        <v/>
      </c>
      <c r="AY43" s="313" t="str">
        <f t="shared" ca="1" si="26"/>
        <v/>
      </c>
      <c r="AZ43" s="313" t="str">
        <f t="shared" ca="1" si="26"/>
        <v/>
      </c>
      <c r="BA43" s="313" t="str">
        <f t="shared" ca="1" si="26"/>
        <v/>
      </c>
      <c r="BB43" s="313" t="str">
        <f t="shared" ca="1" si="26"/>
        <v/>
      </c>
      <c r="BC43" s="313" t="str">
        <f t="shared" ca="1" si="26"/>
        <v/>
      </c>
      <c r="BD43" s="313" t="str">
        <f t="shared" ref="BD43:BP52" ca="1" si="27">IF(BD$12&gt;=$A43,"",INDIRECT("B"&amp;BD$11)*L*((EXP(-k*((($A43)-1)-BD$12)))-(EXP(-k*($A43-BD$12))))/$F$10)</f>
        <v/>
      </c>
      <c r="BE43" s="313" t="str">
        <f t="shared" ca="1" si="27"/>
        <v/>
      </c>
      <c r="BF43" s="313" t="str">
        <f t="shared" ca="1" si="27"/>
        <v/>
      </c>
      <c r="BG43" s="313" t="str">
        <f t="shared" ca="1" si="27"/>
        <v/>
      </c>
      <c r="BH43" s="313" t="str">
        <f t="shared" ca="1" si="27"/>
        <v/>
      </c>
      <c r="BI43" s="313" t="str">
        <f t="shared" ca="1" si="27"/>
        <v/>
      </c>
      <c r="BJ43" s="313" t="str">
        <f t="shared" ca="1" si="27"/>
        <v/>
      </c>
      <c r="BK43" s="313" t="str">
        <f t="shared" ca="1" si="27"/>
        <v/>
      </c>
      <c r="BL43" s="313" t="str">
        <f t="shared" ca="1" si="27"/>
        <v/>
      </c>
      <c r="BM43" s="313" t="str">
        <f t="shared" ca="1" si="27"/>
        <v/>
      </c>
      <c r="BN43" s="313" t="str">
        <f t="shared" ca="1" si="27"/>
        <v/>
      </c>
      <c r="BO43" s="313" t="str">
        <f t="shared" ca="1" si="27"/>
        <v/>
      </c>
      <c r="BP43" s="312" t="str">
        <f t="shared" ca="1" si="27"/>
        <v/>
      </c>
    </row>
    <row r="44" spans="1:68" s="100" customFormat="1" x14ac:dyDescent="0.25">
      <c r="A44" s="157">
        <v>1991</v>
      </c>
      <c r="B44" s="309">
        <f>'Waste Disposal Data'!H38*'Waste Disposal Data'!L38*Short_Metric</f>
        <v>458568.8962784395</v>
      </c>
      <c r="C44" s="313">
        <f t="shared" si="9"/>
        <v>15027737.212162623</v>
      </c>
      <c r="D44" s="311">
        <f ca="1">(((SUM(F44:BN44)/M3_FT3)*g_ft3)/g_mt)*Conversions_Constants!$C$29</f>
        <v>715395.06274679501</v>
      </c>
      <c r="E44" s="312"/>
      <c r="F44" s="311">
        <f t="shared" ca="1" si="22"/>
        <v>268520.60420658416</v>
      </c>
      <c r="G44" s="313">
        <f t="shared" ca="1" si="22"/>
        <v>301860.05783455749</v>
      </c>
      <c r="H44" s="313">
        <f t="shared" ca="1" si="22"/>
        <v>338337.4315672947</v>
      </c>
      <c r="I44" s="313">
        <f t="shared" ca="1" si="22"/>
        <v>363932.53940427641</v>
      </c>
      <c r="J44" s="313">
        <f t="shared" ca="1" si="22"/>
        <v>403722.98032123479</v>
      </c>
      <c r="K44" s="313">
        <f t="shared" ca="1" si="22"/>
        <v>438481.89414056519</v>
      </c>
      <c r="L44" s="313">
        <f t="shared" ca="1" si="22"/>
        <v>476889.57833213004</v>
      </c>
      <c r="M44" s="313">
        <f t="shared" ca="1" si="22"/>
        <v>522796.37274912954</v>
      </c>
      <c r="N44" s="313">
        <f t="shared" ca="1" si="22"/>
        <v>571917.1998663852</v>
      </c>
      <c r="O44" s="313">
        <f t="shared" ca="1" si="22"/>
        <v>629697.88541576406</v>
      </c>
      <c r="P44" s="313">
        <f t="shared" ca="1" si="23"/>
        <v>698847.14650349529</v>
      </c>
      <c r="Q44" s="313">
        <f t="shared" ca="1" si="23"/>
        <v>770898.2973645163</v>
      </c>
      <c r="R44" s="313">
        <f t="shared" ca="1" si="23"/>
        <v>841910.42624054593</v>
      </c>
      <c r="S44" s="313">
        <f t="shared" ca="1" si="23"/>
        <v>915841.27315626794</v>
      </c>
      <c r="T44" s="313">
        <f t="shared" ca="1" si="23"/>
        <v>988827.32625823584</v>
      </c>
      <c r="U44" s="313">
        <f t="shared" ca="1" si="23"/>
        <v>1071524.6538297636</v>
      </c>
      <c r="V44" s="313">
        <f t="shared" ca="1" si="23"/>
        <v>1156957.7943957238</v>
      </c>
      <c r="W44" s="313">
        <f t="shared" ca="1" si="23"/>
        <v>1243986.4939886758</v>
      </c>
      <c r="X44" s="313">
        <f t="shared" ca="1" si="23"/>
        <v>1335942.2865807165</v>
      </c>
      <c r="Y44" s="313">
        <f t="shared" ca="1" si="23"/>
        <v>1448392.361074314</v>
      </c>
      <c r="Z44" s="313">
        <f t="shared" ca="1" si="24"/>
        <v>1589841.5057642455</v>
      </c>
      <c r="AA44" s="313">
        <f t="shared" ca="1" si="24"/>
        <v>1674205.0752685023</v>
      </c>
      <c r="AB44" s="313">
        <f t="shared" ca="1" si="24"/>
        <v>1767128.5217664496</v>
      </c>
      <c r="AC44" s="313">
        <f t="shared" ca="1" si="24"/>
        <v>1857053.0132551559</v>
      </c>
      <c r="AD44" s="313">
        <f t="shared" ca="1" si="24"/>
        <v>1944820.5394453059</v>
      </c>
      <c r="AE44" s="313">
        <f t="shared" ca="1" si="24"/>
        <v>2046190.9861661396</v>
      </c>
      <c r="AF44" s="313">
        <f t="shared" ca="1" si="24"/>
        <v>2146111.0042444286</v>
      </c>
      <c r="AG44" s="313">
        <f t="shared" ca="1" si="24"/>
        <v>2263802.6289457865</v>
      </c>
      <c r="AH44" s="313">
        <f t="shared" ca="1" si="24"/>
        <v>2381613.791016988</v>
      </c>
      <c r="AI44" s="313">
        <f t="shared" ca="1" si="24"/>
        <v>2479072.2452955376</v>
      </c>
      <c r="AJ44" s="313">
        <f t="shared" ca="1" si="25"/>
        <v>2625219.1222212981</v>
      </c>
      <c r="AK44" s="313" t="str">
        <f t="shared" ca="1" si="25"/>
        <v/>
      </c>
      <c r="AL44" s="313" t="str">
        <f t="shared" ca="1" si="25"/>
        <v/>
      </c>
      <c r="AM44" s="313" t="str">
        <f t="shared" ca="1" si="25"/>
        <v/>
      </c>
      <c r="AN44" s="313" t="str">
        <f t="shared" ca="1" si="25"/>
        <v/>
      </c>
      <c r="AO44" s="313" t="str">
        <f t="shared" ca="1" si="25"/>
        <v/>
      </c>
      <c r="AP44" s="313" t="str">
        <f t="shared" ca="1" si="25"/>
        <v/>
      </c>
      <c r="AQ44" s="313" t="str">
        <f t="shared" ca="1" si="25"/>
        <v/>
      </c>
      <c r="AR44" s="313" t="str">
        <f t="shared" ca="1" si="25"/>
        <v/>
      </c>
      <c r="AS44" s="313" t="str">
        <f t="shared" ca="1" si="25"/>
        <v/>
      </c>
      <c r="AT44" s="313" t="str">
        <f t="shared" ca="1" si="26"/>
        <v/>
      </c>
      <c r="AU44" s="313" t="str">
        <f t="shared" ca="1" si="26"/>
        <v/>
      </c>
      <c r="AV44" s="313" t="str">
        <f t="shared" ca="1" si="26"/>
        <v/>
      </c>
      <c r="AW44" s="313" t="str">
        <f t="shared" ca="1" si="26"/>
        <v/>
      </c>
      <c r="AX44" s="313" t="str">
        <f t="shared" ca="1" si="26"/>
        <v/>
      </c>
      <c r="AY44" s="313" t="str">
        <f t="shared" ca="1" si="26"/>
        <v/>
      </c>
      <c r="AZ44" s="313" t="str">
        <f t="shared" ca="1" si="26"/>
        <v/>
      </c>
      <c r="BA44" s="313" t="str">
        <f t="shared" ca="1" si="26"/>
        <v/>
      </c>
      <c r="BB44" s="313" t="str">
        <f t="shared" ca="1" si="26"/>
        <v/>
      </c>
      <c r="BC44" s="313" t="str">
        <f t="shared" ca="1" si="26"/>
        <v/>
      </c>
      <c r="BD44" s="313" t="str">
        <f t="shared" ca="1" si="27"/>
        <v/>
      </c>
      <c r="BE44" s="313" t="str">
        <f t="shared" ca="1" si="27"/>
        <v/>
      </c>
      <c r="BF44" s="313" t="str">
        <f t="shared" ca="1" si="27"/>
        <v/>
      </c>
      <c r="BG44" s="313" t="str">
        <f t="shared" ca="1" si="27"/>
        <v/>
      </c>
      <c r="BH44" s="313" t="str">
        <f t="shared" ca="1" si="27"/>
        <v/>
      </c>
      <c r="BI44" s="313" t="str">
        <f t="shared" ca="1" si="27"/>
        <v/>
      </c>
      <c r="BJ44" s="313" t="str">
        <f t="shared" ca="1" si="27"/>
        <v/>
      </c>
      <c r="BK44" s="313" t="str">
        <f t="shared" ca="1" si="27"/>
        <v/>
      </c>
      <c r="BL44" s="313" t="str">
        <f t="shared" ca="1" si="27"/>
        <v/>
      </c>
      <c r="BM44" s="313" t="str">
        <f t="shared" ca="1" si="27"/>
        <v/>
      </c>
      <c r="BN44" s="313" t="str">
        <f t="shared" ca="1" si="27"/>
        <v/>
      </c>
      <c r="BO44" s="313" t="str">
        <f t="shared" ca="1" si="27"/>
        <v/>
      </c>
      <c r="BP44" s="312" t="str">
        <f t="shared" ca="1" si="27"/>
        <v/>
      </c>
    </row>
    <row r="45" spans="1:68" s="100" customFormat="1" x14ac:dyDescent="0.25">
      <c r="A45" s="157">
        <v>1992</v>
      </c>
      <c r="B45" s="309">
        <f>'Waste Disposal Data'!H39*'Waste Disposal Data'!L39*Short_Metric</f>
        <v>456981.29240713338</v>
      </c>
      <c r="C45" s="313">
        <f t="shared" si="9"/>
        <v>15484718.504569756</v>
      </c>
      <c r="D45" s="311">
        <f ca="1">(((SUM(F45:BN45)/M3_FT3)*g_ft3)/g_mt)*Conversions_Constants!$C$29</f>
        <v>722276.927988854</v>
      </c>
      <c r="E45" s="312"/>
      <c r="F45" s="311">
        <f t="shared" ca="1" si="22"/>
        <v>257991.76071648492</v>
      </c>
      <c r="G45" s="313">
        <f t="shared" ca="1" si="22"/>
        <v>290023.95566935441</v>
      </c>
      <c r="H45" s="313">
        <f t="shared" ca="1" si="22"/>
        <v>325071.03111977899</v>
      </c>
      <c r="I45" s="313">
        <f t="shared" ca="1" si="22"/>
        <v>349662.54042351514</v>
      </c>
      <c r="J45" s="313">
        <f t="shared" ca="1" si="22"/>
        <v>387892.77583574149</v>
      </c>
      <c r="K45" s="313">
        <f t="shared" ca="1" si="22"/>
        <v>421288.77314976347</v>
      </c>
      <c r="L45" s="313">
        <f t="shared" ca="1" si="22"/>
        <v>458190.47050331434</v>
      </c>
      <c r="M45" s="313">
        <f t="shared" ca="1" si="22"/>
        <v>502297.23376450845</v>
      </c>
      <c r="N45" s="313">
        <f t="shared" ca="1" si="22"/>
        <v>549492.00570118707</v>
      </c>
      <c r="O45" s="313">
        <f t="shared" ca="1" si="22"/>
        <v>605007.07816401671</v>
      </c>
      <c r="P45" s="313">
        <f t="shared" ca="1" si="23"/>
        <v>671444.95794229815</v>
      </c>
      <c r="Q45" s="313">
        <f t="shared" ca="1" si="23"/>
        <v>740670.94276833069</v>
      </c>
      <c r="R45" s="313">
        <f t="shared" ca="1" si="23"/>
        <v>808898.64624414768</v>
      </c>
      <c r="S45" s="313">
        <f t="shared" ca="1" si="23"/>
        <v>879930.62318836572</v>
      </c>
      <c r="T45" s="313">
        <f t="shared" ca="1" si="23"/>
        <v>950054.85221413488</v>
      </c>
      <c r="U45" s="313">
        <f t="shared" ca="1" si="23"/>
        <v>1029509.5711909899</v>
      </c>
      <c r="V45" s="313">
        <f t="shared" ca="1" si="23"/>
        <v>1111592.8304003733</v>
      </c>
      <c r="W45" s="313">
        <f t="shared" ca="1" si="23"/>
        <v>1195209.0858724429</v>
      </c>
      <c r="X45" s="313">
        <f t="shared" ca="1" si="23"/>
        <v>1283559.2402637647</v>
      </c>
      <c r="Y45" s="313">
        <f t="shared" ca="1" si="23"/>
        <v>1391600.0842690922</v>
      </c>
      <c r="Z45" s="313">
        <f t="shared" ca="1" si="24"/>
        <v>1527502.9286643199</v>
      </c>
      <c r="AA45" s="313">
        <f t="shared" ca="1" si="24"/>
        <v>1608558.5552931994</v>
      </c>
      <c r="AB45" s="313">
        <f t="shared" ca="1" si="24"/>
        <v>1697838.4213380548</v>
      </c>
      <c r="AC45" s="313">
        <f t="shared" ca="1" si="24"/>
        <v>1784236.9230815573</v>
      </c>
      <c r="AD45" s="313">
        <f t="shared" ca="1" si="24"/>
        <v>1868563.0353455688</v>
      </c>
      <c r="AE45" s="313">
        <f t="shared" ca="1" si="24"/>
        <v>1965958.6899971145</v>
      </c>
      <c r="AF45" s="313">
        <f t="shared" ca="1" si="24"/>
        <v>2061960.7881266247</v>
      </c>
      <c r="AG45" s="313">
        <f t="shared" ca="1" si="24"/>
        <v>2175037.6582163824</v>
      </c>
      <c r="AH45" s="313">
        <f t="shared" ca="1" si="24"/>
        <v>2288229.3785486468</v>
      </c>
      <c r="AI45" s="313">
        <f t="shared" ca="1" si="24"/>
        <v>2381866.4321755911</v>
      </c>
      <c r="AJ45" s="313">
        <f t="shared" ca="1" si="25"/>
        <v>2522282.8080909527</v>
      </c>
      <c r="AK45" s="313">
        <f t="shared" ca="1" si="25"/>
        <v>1834275.5851137578</v>
      </c>
      <c r="AL45" s="313" t="str">
        <f t="shared" ca="1" si="25"/>
        <v/>
      </c>
      <c r="AM45" s="313" t="str">
        <f t="shared" ca="1" si="25"/>
        <v/>
      </c>
      <c r="AN45" s="313" t="str">
        <f t="shared" ca="1" si="25"/>
        <v/>
      </c>
      <c r="AO45" s="313" t="str">
        <f t="shared" ca="1" si="25"/>
        <v/>
      </c>
      <c r="AP45" s="313" t="str">
        <f t="shared" ca="1" si="25"/>
        <v/>
      </c>
      <c r="AQ45" s="313" t="str">
        <f t="shared" ca="1" si="25"/>
        <v/>
      </c>
      <c r="AR45" s="313" t="str">
        <f t="shared" ca="1" si="25"/>
        <v/>
      </c>
      <c r="AS45" s="313" t="str">
        <f t="shared" ca="1" si="25"/>
        <v/>
      </c>
      <c r="AT45" s="313" t="str">
        <f t="shared" ca="1" si="26"/>
        <v/>
      </c>
      <c r="AU45" s="313" t="str">
        <f t="shared" ca="1" si="26"/>
        <v/>
      </c>
      <c r="AV45" s="313" t="str">
        <f t="shared" ca="1" si="26"/>
        <v/>
      </c>
      <c r="AW45" s="313" t="str">
        <f t="shared" ca="1" si="26"/>
        <v/>
      </c>
      <c r="AX45" s="313" t="str">
        <f t="shared" ca="1" si="26"/>
        <v/>
      </c>
      <c r="AY45" s="313" t="str">
        <f t="shared" ca="1" si="26"/>
        <v/>
      </c>
      <c r="AZ45" s="313" t="str">
        <f t="shared" ca="1" si="26"/>
        <v/>
      </c>
      <c r="BA45" s="313" t="str">
        <f t="shared" ca="1" si="26"/>
        <v/>
      </c>
      <c r="BB45" s="313" t="str">
        <f t="shared" ca="1" si="26"/>
        <v/>
      </c>
      <c r="BC45" s="313" t="str">
        <f t="shared" ca="1" si="26"/>
        <v/>
      </c>
      <c r="BD45" s="313" t="str">
        <f t="shared" ca="1" si="27"/>
        <v/>
      </c>
      <c r="BE45" s="313" t="str">
        <f t="shared" ca="1" si="27"/>
        <v/>
      </c>
      <c r="BF45" s="313" t="str">
        <f t="shared" ca="1" si="27"/>
        <v/>
      </c>
      <c r="BG45" s="313" t="str">
        <f t="shared" ca="1" si="27"/>
        <v/>
      </c>
      <c r="BH45" s="313" t="str">
        <f t="shared" ca="1" si="27"/>
        <v/>
      </c>
      <c r="BI45" s="313" t="str">
        <f t="shared" ca="1" si="27"/>
        <v/>
      </c>
      <c r="BJ45" s="313" t="str">
        <f t="shared" ca="1" si="27"/>
        <v/>
      </c>
      <c r="BK45" s="313" t="str">
        <f t="shared" ca="1" si="27"/>
        <v/>
      </c>
      <c r="BL45" s="313" t="str">
        <f t="shared" ca="1" si="27"/>
        <v/>
      </c>
      <c r="BM45" s="313" t="str">
        <f t="shared" ca="1" si="27"/>
        <v/>
      </c>
      <c r="BN45" s="313" t="str">
        <f t="shared" ca="1" si="27"/>
        <v/>
      </c>
      <c r="BO45" s="313" t="str">
        <f t="shared" ca="1" si="27"/>
        <v/>
      </c>
      <c r="BP45" s="312" t="str">
        <f t="shared" ca="1" si="27"/>
        <v/>
      </c>
    </row>
    <row r="46" spans="1:68" s="100" customFormat="1" x14ac:dyDescent="0.25">
      <c r="A46" s="157">
        <v>1993</v>
      </c>
      <c r="B46" s="309">
        <f>'Waste Disposal Data'!H40*'Waste Disposal Data'!L40*Short_Metric</f>
        <v>637760.44309566834</v>
      </c>
      <c r="C46" s="313">
        <f t="shared" si="9"/>
        <v>16122478.947665425</v>
      </c>
      <c r="D46" s="311">
        <f ca="1">(((SUM(F46:BN46)/M3_FT3)*g_ft3)/g_mt)*Conversions_Constants!$C$29</f>
        <v>728768.01078986295</v>
      </c>
      <c r="E46" s="312"/>
      <c r="F46" s="311">
        <f t="shared" ca="1" si="22"/>
        <v>247875.75908471338</v>
      </c>
      <c r="G46" s="313">
        <f t="shared" ca="1" si="22"/>
        <v>278651.95370829507</v>
      </c>
      <c r="H46" s="313">
        <f t="shared" ca="1" si="22"/>
        <v>312324.81367424206</v>
      </c>
      <c r="I46" s="313">
        <f t="shared" ca="1" si="22"/>
        <v>335952.07610608608</v>
      </c>
      <c r="J46" s="313">
        <f t="shared" ca="1" si="22"/>
        <v>372683.28254645952</v>
      </c>
      <c r="K46" s="313">
        <f t="shared" ca="1" si="22"/>
        <v>404769.80407572933</v>
      </c>
      <c r="L46" s="313">
        <f t="shared" ca="1" si="22"/>
        <v>440224.56517982006</v>
      </c>
      <c r="M46" s="313">
        <f t="shared" ca="1" si="22"/>
        <v>482601.87751636462</v>
      </c>
      <c r="N46" s="313">
        <f t="shared" ca="1" si="22"/>
        <v>527946.11597633222</v>
      </c>
      <c r="O46" s="313">
        <f t="shared" ca="1" si="22"/>
        <v>581284.41131238686</v>
      </c>
      <c r="P46" s="313">
        <f t="shared" ca="1" si="23"/>
        <v>645117.22456303681</v>
      </c>
      <c r="Q46" s="313">
        <f t="shared" ca="1" si="23"/>
        <v>711628.81969881046</v>
      </c>
      <c r="R46" s="313">
        <f t="shared" ca="1" si="23"/>
        <v>777181.27665598399</v>
      </c>
      <c r="S46" s="313">
        <f t="shared" ca="1" si="23"/>
        <v>845428.04994610418</v>
      </c>
      <c r="T46" s="313">
        <f t="shared" ca="1" si="23"/>
        <v>912802.66862276767</v>
      </c>
      <c r="U46" s="313">
        <f t="shared" ca="1" si="23"/>
        <v>989141.92350653291</v>
      </c>
      <c r="V46" s="313">
        <f t="shared" ca="1" si="23"/>
        <v>1068006.6520861227</v>
      </c>
      <c r="W46" s="313">
        <f t="shared" ca="1" si="23"/>
        <v>1148344.2672851426</v>
      </c>
      <c r="X46" s="313">
        <f t="shared" ca="1" si="23"/>
        <v>1233230.1625718032</v>
      </c>
      <c r="Y46" s="313">
        <f t="shared" ca="1" si="23"/>
        <v>1337034.6644892332</v>
      </c>
      <c r="Z46" s="313">
        <f t="shared" ca="1" si="24"/>
        <v>1467608.6821349156</v>
      </c>
      <c r="AA46" s="313">
        <f t="shared" ca="1" si="24"/>
        <v>1545486.0721838297</v>
      </c>
      <c r="AB46" s="313">
        <f t="shared" ca="1" si="24"/>
        <v>1631265.2246086574</v>
      </c>
      <c r="AC46" s="313">
        <f t="shared" ca="1" si="24"/>
        <v>1714275.9926423901</v>
      </c>
      <c r="AD46" s="313">
        <f t="shared" ca="1" si="24"/>
        <v>1795295.6307504359</v>
      </c>
      <c r="AE46" s="313">
        <f t="shared" ca="1" si="24"/>
        <v>1888872.3471589584</v>
      </c>
      <c r="AF46" s="313">
        <f t="shared" ca="1" si="24"/>
        <v>1981110.1491782721</v>
      </c>
      <c r="AG46" s="313">
        <f t="shared" ca="1" si="24"/>
        <v>2089753.2117728915</v>
      </c>
      <c r="AH46" s="313">
        <f t="shared" ca="1" si="24"/>
        <v>2198506.6212676293</v>
      </c>
      <c r="AI46" s="313">
        <f t="shared" ca="1" si="24"/>
        <v>2288472.1135057281</v>
      </c>
      <c r="AJ46" s="313">
        <f t="shared" ca="1" si="25"/>
        <v>2423382.6845692545</v>
      </c>
      <c r="AK46" s="313">
        <f t="shared" ca="1" si="25"/>
        <v>1762352.610672245</v>
      </c>
      <c r="AL46" s="313">
        <f t="shared" ca="1" si="25"/>
        <v>1827925.1696285335</v>
      </c>
      <c r="AM46" s="313" t="str">
        <f t="shared" ca="1" si="25"/>
        <v/>
      </c>
      <c r="AN46" s="313" t="str">
        <f t="shared" ca="1" si="25"/>
        <v/>
      </c>
      <c r="AO46" s="313" t="str">
        <f t="shared" ca="1" si="25"/>
        <v/>
      </c>
      <c r="AP46" s="313" t="str">
        <f t="shared" ca="1" si="25"/>
        <v/>
      </c>
      <c r="AQ46" s="313" t="str">
        <f t="shared" ca="1" si="25"/>
        <v/>
      </c>
      <c r="AR46" s="313" t="str">
        <f t="shared" ca="1" si="25"/>
        <v/>
      </c>
      <c r="AS46" s="313" t="str">
        <f t="shared" ca="1" si="25"/>
        <v/>
      </c>
      <c r="AT46" s="313" t="str">
        <f t="shared" ca="1" si="26"/>
        <v/>
      </c>
      <c r="AU46" s="313" t="str">
        <f t="shared" ca="1" si="26"/>
        <v/>
      </c>
      <c r="AV46" s="313" t="str">
        <f t="shared" ca="1" si="26"/>
        <v/>
      </c>
      <c r="AW46" s="313" t="str">
        <f t="shared" ca="1" si="26"/>
        <v/>
      </c>
      <c r="AX46" s="313" t="str">
        <f t="shared" ca="1" si="26"/>
        <v/>
      </c>
      <c r="AY46" s="313" t="str">
        <f t="shared" ca="1" si="26"/>
        <v/>
      </c>
      <c r="AZ46" s="313" t="str">
        <f t="shared" ca="1" si="26"/>
        <v/>
      </c>
      <c r="BA46" s="313" t="str">
        <f t="shared" ca="1" si="26"/>
        <v/>
      </c>
      <c r="BB46" s="313" t="str">
        <f t="shared" ca="1" si="26"/>
        <v/>
      </c>
      <c r="BC46" s="313" t="str">
        <f t="shared" ca="1" si="26"/>
        <v/>
      </c>
      <c r="BD46" s="313" t="str">
        <f t="shared" ca="1" si="27"/>
        <v/>
      </c>
      <c r="BE46" s="313" t="str">
        <f t="shared" ca="1" si="27"/>
        <v/>
      </c>
      <c r="BF46" s="313" t="str">
        <f t="shared" ca="1" si="27"/>
        <v/>
      </c>
      <c r="BG46" s="313" t="str">
        <f t="shared" ca="1" si="27"/>
        <v/>
      </c>
      <c r="BH46" s="313" t="str">
        <f t="shared" ca="1" si="27"/>
        <v/>
      </c>
      <c r="BI46" s="313" t="str">
        <f t="shared" ca="1" si="27"/>
        <v/>
      </c>
      <c r="BJ46" s="313" t="str">
        <f t="shared" ca="1" si="27"/>
        <v/>
      </c>
      <c r="BK46" s="313" t="str">
        <f t="shared" ca="1" si="27"/>
        <v/>
      </c>
      <c r="BL46" s="313" t="str">
        <f t="shared" ca="1" si="27"/>
        <v/>
      </c>
      <c r="BM46" s="313" t="str">
        <f t="shared" ca="1" si="27"/>
        <v/>
      </c>
      <c r="BN46" s="313" t="str">
        <f t="shared" ca="1" si="27"/>
        <v/>
      </c>
      <c r="BO46" s="313" t="str">
        <f t="shared" ca="1" si="27"/>
        <v/>
      </c>
      <c r="BP46" s="312" t="str">
        <f t="shared" ca="1" si="27"/>
        <v/>
      </c>
    </row>
    <row r="47" spans="1:68" s="100" customFormat="1" x14ac:dyDescent="0.25">
      <c r="A47" s="157">
        <v>1994</v>
      </c>
      <c r="B47" s="309">
        <f>'Waste Disposal Data'!H41*'Waste Disposal Data'!L41*Short_Metric</f>
        <v>672887.96619145235</v>
      </c>
      <c r="C47" s="313">
        <f t="shared" si="9"/>
        <v>16795366.913856879</v>
      </c>
      <c r="D47" s="311">
        <f ca="1">(((SUM(F47:BN47)/M3_FT3)*g_ft3)/g_mt)*Conversions_Constants!$C$29</f>
        <v>748775.98667183961</v>
      </c>
      <c r="E47" s="312"/>
      <c r="F47" s="311">
        <f t="shared" ca="1" si="22"/>
        <v>238156.41155045657</v>
      </c>
      <c r="G47" s="313">
        <f t="shared" ca="1" si="22"/>
        <v>267725.85432209354</v>
      </c>
      <c r="H47" s="313">
        <f t="shared" ca="1" si="22"/>
        <v>300078.38256342651</v>
      </c>
      <c r="I47" s="313">
        <f t="shared" ca="1" si="22"/>
        <v>322779.20678402734</v>
      </c>
      <c r="J47" s="313">
        <f t="shared" ca="1" si="22"/>
        <v>358070.16201926005</v>
      </c>
      <c r="K47" s="313">
        <f t="shared" ca="1" si="22"/>
        <v>388898.55304371536</v>
      </c>
      <c r="L47" s="313">
        <f t="shared" ca="1" si="22"/>
        <v>422963.11308019236</v>
      </c>
      <c r="M47" s="313">
        <f t="shared" ca="1" si="22"/>
        <v>463678.78723280778</v>
      </c>
      <c r="N47" s="313">
        <f t="shared" ca="1" si="22"/>
        <v>507245.05267154676</v>
      </c>
      <c r="O47" s="313">
        <f t="shared" ca="1" si="22"/>
        <v>558491.92353282031</v>
      </c>
      <c r="P47" s="313">
        <f t="shared" ca="1" si="23"/>
        <v>619821.81637541868</v>
      </c>
      <c r="Q47" s="313">
        <f t="shared" ca="1" si="23"/>
        <v>683725.45456305088</v>
      </c>
      <c r="R47" s="313">
        <f t="shared" ca="1" si="23"/>
        <v>746707.56291799317</v>
      </c>
      <c r="S47" s="313">
        <f t="shared" ca="1" si="23"/>
        <v>812278.34195135557</v>
      </c>
      <c r="T47" s="313">
        <f t="shared" ca="1" si="23"/>
        <v>877011.164042813</v>
      </c>
      <c r="U47" s="313">
        <f t="shared" ca="1" si="23"/>
        <v>950357.11392789776</v>
      </c>
      <c r="V47" s="313">
        <f t="shared" ca="1" si="23"/>
        <v>1026129.5122687687</v>
      </c>
      <c r="W47" s="313">
        <f t="shared" ca="1" si="23"/>
        <v>1103317.0445186819</v>
      </c>
      <c r="X47" s="313">
        <f t="shared" ca="1" si="23"/>
        <v>1184874.5162430878</v>
      </c>
      <c r="Y47" s="313">
        <f t="shared" ca="1" si="23"/>
        <v>1284608.7854218236</v>
      </c>
      <c r="Z47" s="313">
        <f t="shared" ca="1" si="24"/>
        <v>1410062.9226034926</v>
      </c>
      <c r="AA47" s="313">
        <f t="shared" ca="1" si="24"/>
        <v>1484886.6965112211</v>
      </c>
      <c r="AB47" s="313">
        <f t="shared" ca="1" si="24"/>
        <v>1567302.4002604459</v>
      </c>
      <c r="AC47" s="313">
        <f t="shared" ca="1" si="24"/>
        <v>1647058.2695231759</v>
      </c>
      <c r="AD47" s="313">
        <f t="shared" ca="1" si="24"/>
        <v>1724901.0821813212</v>
      </c>
      <c r="AE47" s="313">
        <f t="shared" ca="1" si="24"/>
        <v>1814808.6030571919</v>
      </c>
      <c r="AF47" s="313">
        <f t="shared" ca="1" si="24"/>
        <v>1903429.7091279621</v>
      </c>
      <c r="AG47" s="313">
        <f t="shared" ca="1" si="24"/>
        <v>2007812.8163060527</v>
      </c>
      <c r="AH47" s="313">
        <f t="shared" ca="1" si="24"/>
        <v>2112301.9436203851</v>
      </c>
      <c r="AI47" s="313">
        <f t="shared" ca="1" si="24"/>
        <v>2198739.8384509059</v>
      </c>
      <c r="AJ47" s="313">
        <f t="shared" ca="1" si="25"/>
        <v>2328360.4903587415</v>
      </c>
      <c r="AK47" s="313">
        <f t="shared" ca="1" si="25"/>
        <v>1693249.7763964196</v>
      </c>
      <c r="AL47" s="313">
        <f t="shared" ca="1" si="25"/>
        <v>1756251.1985398121</v>
      </c>
      <c r="AM47" s="313">
        <f t="shared" ca="1" si="25"/>
        <v>2551041.7723826733</v>
      </c>
      <c r="AN47" s="313" t="str">
        <f t="shared" ca="1" si="25"/>
        <v/>
      </c>
      <c r="AO47" s="313" t="str">
        <f t="shared" ca="1" si="25"/>
        <v/>
      </c>
      <c r="AP47" s="313" t="str">
        <f t="shared" ca="1" si="25"/>
        <v/>
      </c>
      <c r="AQ47" s="313" t="str">
        <f t="shared" ca="1" si="25"/>
        <v/>
      </c>
      <c r="AR47" s="313" t="str">
        <f t="shared" ca="1" si="25"/>
        <v/>
      </c>
      <c r="AS47" s="313" t="str">
        <f t="shared" ca="1" si="25"/>
        <v/>
      </c>
      <c r="AT47" s="313" t="str">
        <f t="shared" ca="1" si="26"/>
        <v/>
      </c>
      <c r="AU47" s="313" t="str">
        <f t="shared" ca="1" si="26"/>
        <v/>
      </c>
      <c r="AV47" s="313" t="str">
        <f t="shared" ca="1" si="26"/>
        <v/>
      </c>
      <c r="AW47" s="313" t="str">
        <f t="shared" ca="1" si="26"/>
        <v/>
      </c>
      <c r="AX47" s="313" t="str">
        <f t="shared" ca="1" si="26"/>
        <v/>
      </c>
      <c r="AY47" s="313" t="str">
        <f t="shared" ca="1" si="26"/>
        <v/>
      </c>
      <c r="AZ47" s="313" t="str">
        <f t="shared" ca="1" si="26"/>
        <v/>
      </c>
      <c r="BA47" s="313" t="str">
        <f t="shared" ca="1" si="26"/>
        <v/>
      </c>
      <c r="BB47" s="313" t="str">
        <f t="shared" ca="1" si="26"/>
        <v/>
      </c>
      <c r="BC47" s="313" t="str">
        <f t="shared" ca="1" si="26"/>
        <v/>
      </c>
      <c r="BD47" s="313" t="str">
        <f t="shared" ca="1" si="27"/>
        <v/>
      </c>
      <c r="BE47" s="313" t="str">
        <f t="shared" ca="1" si="27"/>
        <v/>
      </c>
      <c r="BF47" s="313" t="str">
        <f t="shared" ca="1" si="27"/>
        <v/>
      </c>
      <c r="BG47" s="313" t="str">
        <f t="shared" ca="1" si="27"/>
        <v/>
      </c>
      <c r="BH47" s="313" t="str">
        <f t="shared" ca="1" si="27"/>
        <v/>
      </c>
      <c r="BI47" s="313" t="str">
        <f t="shared" ca="1" si="27"/>
        <v/>
      </c>
      <c r="BJ47" s="313" t="str">
        <f t="shared" ca="1" si="27"/>
        <v/>
      </c>
      <c r="BK47" s="313" t="str">
        <f t="shared" ca="1" si="27"/>
        <v/>
      </c>
      <c r="BL47" s="313" t="str">
        <f t="shared" ca="1" si="27"/>
        <v/>
      </c>
      <c r="BM47" s="313" t="str">
        <f t="shared" ca="1" si="27"/>
        <v/>
      </c>
      <c r="BN47" s="313" t="str">
        <f t="shared" ca="1" si="27"/>
        <v/>
      </c>
      <c r="BO47" s="313" t="str">
        <f t="shared" ca="1" si="27"/>
        <v/>
      </c>
      <c r="BP47" s="312" t="str">
        <f t="shared" ca="1" si="27"/>
        <v/>
      </c>
    </row>
    <row r="48" spans="1:68" s="100" customFormat="1" x14ac:dyDescent="0.25">
      <c r="A48" s="157">
        <v>1995</v>
      </c>
      <c r="B48" s="309">
        <f>'Waste Disposal Data'!H42*'Waste Disposal Data'!L42*Short_Metric</f>
        <v>451330.85720583331</v>
      </c>
      <c r="C48" s="313">
        <f t="shared" si="9"/>
        <v>17246697.771062713</v>
      </c>
      <c r="D48" s="311">
        <f ca="1">(((SUM(F48:BN48)/M3_FT3)*g_ft3)/g_mt)*Conversions_Constants!$C$29</f>
        <v>770675.38653780962</v>
      </c>
      <c r="E48" s="312"/>
      <c r="F48" s="311">
        <f t="shared" ca="1" si="22"/>
        <v>228818.16508409474</v>
      </c>
      <c r="G48" s="313">
        <f t="shared" ca="1" si="22"/>
        <v>257228.17342069911</v>
      </c>
      <c r="H48" s="313">
        <f t="shared" ca="1" si="22"/>
        <v>288312.1408848525</v>
      </c>
      <c r="I48" s="313">
        <f t="shared" ca="1" si="22"/>
        <v>310122.85305605485</v>
      </c>
      <c r="J48" s="313">
        <f t="shared" ca="1" si="22"/>
        <v>344030.03014366882</v>
      </c>
      <c r="K48" s="313">
        <f t="shared" ca="1" si="22"/>
        <v>373649.62266602175</v>
      </c>
      <c r="L48" s="313">
        <f t="shared" ca="1" si="22"/>
        <v>406378.49219843821</v>
      </c>
      <c r="M48" s="313">
        <f t="shared" ca="1" si="22"/>
        <v>445497.68193223636</v>
      </c>
      <c r="N48" s="313">
        <f t="shared" ca="1" si="22"/>
        <v>487355.68966908782</v>
      </c>
      <c r="O48" s="313">
        <f t="shared" ca="1" si="22"/>
        <v>536593.14198219962</v>
      </c>
      <c r="P48" s="313">
        <f t="shared" ca="1" si="23"/>
        <v>595518.25532971672</v>
      </c>
      <c r="Q48" s="313">
        <f t="shared" ca="1" si="23"/>
        <v>656916.19602379575</v>
      </c>
      <c r="R48" s="313">
        <f t="shared" ca="1" si="23"/>
        <v>717428.7405867778</v>
      </c>
      <c r="S48" s="313">
        <f t="shared" ca="1" si="23"/>
        <v>780428.4525990258</v>
      </c>
      <c r="T48" s="313">
        <f t="shared" ca="1" si="23"/>
        <v>842623.06443101598</v>
      </c>
      <c r="U48" s="313">
        <f t="shared" ca="1" si="23"/>
        <v>913093.07848520565</v>
      </c>
      <c r="V48" s="313">
        <f t="shared" ca="1" si="23"/>
        <v>985894.39859036333</v>
      </c>
      <c r="W48" s="313">
        <f t="shared" ca="1" si="23"/>
        <v>1060055.3644102956</v>
      </c>
      <c r="X48" s="313">
        <f t="shared" ca="1" si="23"/>
        <v>1138414.9219270814</v>
      </c>
      <c r="Y48" s="313">
        <f t="shared" ca="1" si="23"/>
        <v>1234238.5544755775</v>
      </c>
      <c r="Z48" s="313">
        <f t="shared" ca="1" si="24"/>
        <v>1354773.5645776936</v>
      </c>
      <c r="AA48" s="313">
        <f t="shared" ca="1" si="24"/>
        <v>1426663.4563457691</v>
      </c>
      <c r="AB48" s="313">
        <f t="shared" ca="1" si="24"/>
        <v>1505847.5941283163</v>
      </c>
      <c r="AC48" s="313">
        <f t="shared" ca="1" si="24"/>
        <v>1582476.1910263735</v>
      </c>
      <c r="AD48" s="313">
        <f t="shared" ca="1" si="24"/>
        <v>1657266.7433422289</v>
      </c>
      <c r="AE48" s="313">
        <f t="shared" ca="1" si="24"/>
        <v>1743648.9399001242</v>
      </c>
      <c r="AF48" s="313">
        <f t="shared" ca="1" si="24"/>
        <v>1828795.1626989285</v>
      </c>
      <c r="AG48" s="313">
        <f t="shared" ca="1" si="24"/>
        <v>1929085.3497015336</v>
      </c>
      <c r="AH48" s="313">
        <f t="shared" ca="1" si="24"/>
        <v>2029477.3997314028</v>
      </c>
      <c r="AI48" s="313">
        <f t="shared" ca="1" si="24"/>
        <v>2112526.0162271061</v>
      </c>
      <c r="AJ48" s="313">
        <f t="shared" ca="1" si="25"/>
        <v>2237064.1696762093</v>
      </c>
      <c r="AK48" s="313">
        <f t="shared" ca="1" si="25"/>
        <v>1626856.5030087102</v>
      </c>
      <c r="AL48" s="313">
        <f t="shared" ca="1" si="25"/>
        <v>1687387.6040556622</v>
      </c>
      <c r="AM48" s="313">
        <f t="shared" ca="1" si="25"/>
        <v>2451013.9937416948</v>
      </c>
      <c r="AN48" s="313">
        <f t="shared" ca="1" si="25"/>
        <v>2691551.8647658094</v>
      </c>
      <c r="AO48" s="313" t="str">
        <f t="shared" ca="1" si="25"/>
        <v/>
      </c>
      <c r="AP48" s="313" t="str">
        <f t="shared" ca="1" si="25"/>
        <v/>
      </c>
      <c r="AQ48" s="313" t="str">
        <f t="shared" ca="1" si="25"/>
        <v/>
      </c>
      <c r="AR48" s="313" t="str">
        <f t="shared" ca="1" si="25"/>
        <v/>
      </c>
      <c r="AS48" s="313" t="str">
        <f t="shared" ca="1" si="25"/>
        <v/>
      </c>
      <c r="AT48" s="313" t="str">
        <f t="shared" ca="1" si="26"/>
        <v/>
      </c>
      <c r="AU48" s="313" t="str">
        <f t="shared" ca="1" si="26"/>
        <v/>
      </c>
      <c r="AV48" s="313" t="str">
        <f t="shared" ca="1" si="26"/>
        <v/>
      </c>
      <c r="AW48" s="313" t="str">
        <f t="shared" ca="1" si="26"/>
        <v/>
      </c>
      <c r="AX48" s="313" t="str">
        <f t="shared" ca="1" si="26"/>
        <v/>
      </c>
      <c r="AY48" s="313" t="str">
        <f t="shared" ca="1" si="26"/>
        <v/>
      </c>
      <c r="AZ48" s="313" t="str">
        <f t="shared" ca="1" si="26"/>
        <v/>
      </c>
      <c r="BA48" s="313" t="str">
        <f t="shared" ca="1" si="26"/>
        <v/>
      </c>
      <c r="BB48" s="313" t="str">
        <f t="shared" ca="1" si="26"/>
        <v/>
      </c>
      <c r="BC48" s="313" t="str">
        <f t="shared" ca="1" si="26"/>
        <v/>
      </c>
      <c r="BD48" s="313" t="str">
        <f t="shared" ca="1" si="27"/>
        <v/>
      </c>
      <c r="BE48" s="313" t="str">
        <f t="shared" ca="1" si="27"/>
        <v/>
      </c>
      <c r="BF48" s="313" t="str">
        <f t="shared" ca="1" si="27"/>
        <v/>
      </c>
      <c r="BG48" s="313" t="str">
        <f t="shared" ca="1" si="27"/>
        <v/>
      </c>
      <c r="BH48" s="313" t="str">
        <f t="shared" ca="1" si="27"/>
        <v/>
      </c>
      <c r="BI48" s="313" t="str">
        <f t="shared" ca="1" si="27"/>
        <v/>
      </c>
      <c r="BJ48" s="313" t="str">
        <f t="shared" ca="1" si="27"/>
        <v/>
      </c>
      <c r="BK48" s="313" t="str">
        <f t="shared" ca="1" si="27"/>
        <v/>
      </c>
      <c r="BL48" s="313" t="str">
        <f t="shared" ca="1" si="27"/>
        <v/>
      </c>
      <c r="BM48" s="313" t="str">
        <f t="shared" ca="1" si="27"/>
        <v/>
      </c>
      <c r="BN48" s="313" t="str">
        <f t="shared" ca="1" si="27"/>
        <v/>
      </c>
      <c r="BO48" s="313" t="str">
        <f t="shared" ca="1" si="27"/>
        <v/>
      </c>
      <c r="BP48" s="312" t="str">
        <f t="shared" ca="1" si="27"/>
        <v/>
      </c>
    </row>
    <row r="49" spans="1:68" s="100" customFormat="1" x14ac:dyDescent="0.25">
      <c r="A49" s="157">
        <v>1996</v>
      </c>
      <c r="B49" s="309">
        <f>'Waste Disposal Data'!H43*'Waste Disposal Data'!L43*Short_Metric</f>
        <v>442318.93108583323</v>
      </c>
      <c r="C49" s="313">
        <f t="shared" si="9"/>
        <v>17689016.702148546</v>
      </c>
      <c r="D49" s="311">
        <f ca="1">(((SUM(F49:BN49)/M3_FT3)*g_ft3)/g_mt)*Conversions_Constants!$C$29</f>
        <v>774838.29922154872</v>
      </c>
      <c r="E49" s="312"/>
      <c r="F49" s="311">
        <f t="shared" ca="1" si="22"/>
        <v>219846.07649900904</v>
      </c>
      <c r="G49" s="313">
        <f t="shared" ca="1" si="22"/>
        <v>247142.11247505186</v>
      </c>
      <c r="H49" s="313">
        <f t="shared" ca="1" si="22"/>
        <v>277007.26014156122</v>
      </c>
      <c r="I49" s="313">
        <f t="shared" ca="1" si="22"/>
        <v>297962.7620560471</v>
      </c>
      <c r="J49" s="313">
        <f t="shared" ca="1" si="22"/>
        <v>330540.41971328977</v>
      </c>
      <c r="K49" s="313">
        <f t="shared" ca="1" si="22"/>
        <v>358998.61140076676</v>
      </c>
      <c r="L49" s="313">
        <f t="shared" ca="1" si="22"/>
        <v>390444.16360290471</v>
      </c>
      <c r="M49" s="313">
        <f t="shared" ca="1" si="22"/>
        <v>428029.46796733298</v>
      </c>
      <c r="N49" s="313">
        <f t="shared" ca="1" si="22"/>
        <v>468246.19974485401</v>
      </c>
      <c r="O49" s="313">
        <f t="shared" ca="1" si="22"/>
        <v>515553.02393806243</v>
      </c>
      <c r="P49" s="313">
        <f t="shared" ca="1" si="23"/>
        <v>572167.65054320754</v>
      </c>
      <c r="Q49" s="313">
        <f t="shared" ca="1" si="23"/>
        <v>631158.14354778454</v>
      </c>
      <c r="R49" s="313">
        <f t="shared" ca="1" si="23"/>
        <v>689297.95730012248</v>
      </c>
      <c r="S49" s="313">
        <f t="shared" ca="1" si="23"/>
        <v>749827.41527113458</v>
      </c>
      <c r="T49" s="313">
        <f t="shared" ca="1" si="23"/>
        <v>809583.34149149177</v>
      </c>
      <c r="U49" s="313">
        <f t="shared" ca="1" si="23"/>
        <v>877290.1867716643</v>
      </c>
      <c r="V49" s="313">
        <f t="shared" ca="1" si="23"/>
        <v>947236.92628505232</v>
      </c>
      <c r="W49" s="313">
        <f t="shared" ca="1" si="23"/>
        <v>1018489.9990421858</v>
      </c>
      <c r="X49" s="313">
        <f t="shared" ca="1" si="23"/>
        <v>1093777.0343609485</v>
      </c>
      <c r="Y49" s="313">
        <f t="shared" ca="1" si="23"/>
        <v>1185843.3685347692</v>
      </c>
      <c r="Z49" s="313">
        <f t="shared" ca="1" si="24"/>
        <v>1301652.1332889926</v>
      </c>
      <c r="AA49" s="313">
        <f t="shared" ca="1" si="24"/>
        <v>1370723.1820815646</v>
      </c>
      <c r="AB49" s="313">
        <f t="shared" ca="1" si="24"/>
        <v>1446802.4654114272</v>
      </c>
      <c r="AC49" s="313">
        <f t="shared" ca="1" si="24"/>
        <v>1520426.4120481268</v>
      </c>
      <c r="AD49" s="313">
        <f t="shared" ca="1" si="24"/>
        <v>1592284.3848615829</v>
      </c>
      <c r="AE49" s="313">
        <f t="shared" ca="1" si="24"/>
        <v>1675279.4870451854</v>
      </c>
      <c r="AF49" s="313">
        <f t="shared" ca="1" si="24"/>
        <v>1757087.0786939787</v>
      </c>
      <c r="AG49" s="313">
        <f t="shared" ca="1" si="24"/>
        <v>1853444.8312167039</v>
      </c>
      <c r="AH49" s="313">
        <f t="shared" ca="1" si="24"/>
        <v>1949900.4526602442</v>
      </c>
      <c r="AI49" s="313">
        <f t="shared" ca="1" si="24"/>
        <v>2029692.6863255433</v>
      </c>
      <c r="AJ49" s="313">
        <f t="shared" ca="1" si="25"/>
        <v>2149347.6289309533</v>
      </c>
      <c r="AK49" s="313">
        <f t="shared" ca="1" si="25"/>
        <v>1563066.5471070528</v>
      </c>
      <c r="AL49" s="313">
        <f t="shared" ca="1" si="25"/>
        <v>1621224.1897332198</v>
      </c>
      <c r="AM49" s="313">
        <f t="shared" ca="1" si="25"/>
        <v>2354908.3604015801</v>
      </c>
      <c r="AN49" s="313">
        <f t="shared" ca="1" si="25"/>
        <v>2586014.606597729</v>
      </c>
      <c r="AO49" s="313">
        <f t="shared" ca="1" si="25"/>
        <v>1805323.4288233335</v>
      </c>
      <c r="AP49" s="313" t="str">
        <f t="shared" ca="1" si="25"/>
        <v/>
      </c>
      <c r="AQ49" s="313" t="str">
        <f t="shared" ca="1" si="25"/>
        <v/>
      </c>
      <c r="AR49" s="313" t="str">
        <f t="shared" ca="1" si="25"/>
        <v/>
      </c>
      <c r="AS49" s="313" t="str">
        <f t="shared" ca="1" si="25"/>
        <v/>
      </c>
      <c r="AT49" s="313" t="str">
        <f t="shared" ca="1" si="26"/>
        <v/>
      </c>
      <c r="AU49" s="313" t="str">
        <f t="shared" ca="1" si="26"/>
        <v/>
      </c>
      <c r="AV49" s="313" t="str">
        <f t="shared" ca="1" si="26"/>
        <v/>
      </c>
      <c r="AW49" s="313" t="str">
        <f t="shared" ca="1" si="26"/>
        <v/>
      </c>
      <c r="AX49" s="313" t="str">
        <f t="shared" ca="1" si="26"/>
        <v/>
      </c>
      <c r="AY49" s="313" t="str">
        <f t="shared" ca="1" si="26"/>
        <v/>
      </c>
      <c r="AZ49" s="313" t="str">
        <f t="shared" ca="1" si="26"/>
        <v/>
      </c>
      <c r="BA49" s="313" t="str">
        <f t="shared" ca="1" si="26"/>
        <v/>
      </c>
      <c r="BB49" s="313" t="str">
        <f t="shared" ca="1" si="26"/>
        <v/>
      </c>
      <c r="BC49" s="313" t="str">
        <f t="shared" ca="1" si="26"/>
        <v/>
      </c>
      <c r="BD49" s="313" t="str">
        <f t="shared" ca="1" si="27"/>
        <v/>
      </c>
      <c r="BE49" s="313" t="str">
        <f t="shared" ca="1" si="27"/>
        <v/>
      </c>
      <c r="BF49" s="313" t="str">
        <f t="shared" ca="1" si="27"/>
        <v/>
      </c>
      <c r="BG49" s="313" t="str">
        <f t="shared" ca="1" si="27"/>
        <v/>
      </c>
      <c r="BH49" s="313" t="str">
        <f t="shared" ca="1" si="27"/>
        <v/>
      </c>
      <c r="BI49" s="313" t="str">
        <f t="shared" ca="1" si="27"/>
        <v/>
      </c>
      <c r="BJ49" s="313" t="str">
        <f t="shared" ca="1" si="27"/>
        <v/>
      </c>
      <c r="BK49" s="313" t="str">
        <f t="shared" ca="1" si="27"/>
        <v/>
      </c>
      <c r="BL49" s="313" t="str">
        <f t="shared" ca="1" si="27"/>
        <v/>
      </c>
      <c r="BM49" s="313" t="str">
        <f t="shared" ca="1" si="27"/>
        <v/>
      </c>
      <c r="BN49" s="313" t="str">
        <f t="shared" ca="1" si="27"/>
        <v/>
      </c>
      <c r="BO49" s="313" t="str">
        <f t="shared" ca="1" si="27"/>
        <v/>
      </c>
      <c r="BP49" s="312" t="str">
        <f t="shared" ca="1" si="27"/>
        <v/>
      </c>
    </row>
    <row r="50" spans="1:68" s="100" customFormat="1" x14ac:dyDescent="0.25">
      <c r="A50" s="157">
        <v>1997</v>
      </c>
      <c r="B50" s="309">
        <f>'Waste Disposal Data'!H44*'Waste Disposal Data'!L44*Short_Metric</f>
        <v>424342.81919333333</v>
      </c>
      <c r="C50" s="313">
        <f t="shared" si="9"/>
        <v>18113359.521341879</v>
      </c>
      <c r="D50" s="311">
        <f ca="1">(((SUM(F50:BN50)/M3_FT3)*g_ft3)/g_mt)*Conversions_Constants!$C$29</f>
        <v>778151.47036206373</v>
      </c>
      <c r="E50" s="312"/>
      <c r="F50" s="311">
        <f t="shared" ca="1" si="22"/>
        <v>211225.78853932294</v>
      </c>
      <c r="G50" s="313">
        <f t="shared" ca="1" si="22"/>
        <v>237451.53163582322</v>
      </c>
      <c r="H50" s="313">
        <f t="shared" ca="1" si="22"/>
        <v>266145.65011253429</v>
      </c>
      <c r="I50" s="313">
        <f t="shared" ca="1" si="22"/>
        <v>286279.47504410468</v>
      </c>
      <c r="J50" s="313">
        <f t="shared" ca="1" si="22"/>
        <v>317579.74447350705</v>
      </c>
      <c r="K50" s="313">
        <f t="shared" ca="1" si="22"/>
        <v>344922.07450420281</v>
      </c>
      <c r="L50" s="313">
        <f t="shared" ca="1" si="22"/>
        <v>375134.6289683354</v>
      </c>
      <c r="M50" s="313">
        <f t="shared" ca="1" si="22"/>
        <v>411246.19246900169</v>
      </c>
      <c r="N50" s="313">
        <f t="shared" ca="1" si="22"/>
        <v>449886.00363806455</v>
      </c>
      <c r="O50" s="313">
        <f t="shared" ca="1" si="22"/>
        <v>495337.90072273248</v>
      </c>
      <c r="P50" s="313">
        <f t="shared" ca="1" si="23"/>
        <v>549732.63606651279</v>
      </c>
      <c r="Q50" s="313">
        <f t="shared" ca="1" si="23"/>
        <v>606410.07875569642</v>
      </c>
      <c r="R50" s="313">
        <f t="shared" ca="1" si="23"/>
        <v>662270.19780323119</v>
      </c>
      <c r="S50" s="313">
        <f t="shared" ca="1" si="23"/>
        <v>720426.26177938399</v>
      </c>
      <c r="T50" s="313">
        <f t="shared" ca="1" si="23"/>
        <v>777839.12461867544</v>
      </c>
      <c r="U50" s="313">
        <f t="shared" ca="1" si="23"/>
        <v>842891.14652218844</v>
      </c>
      <c r="V50" s="313">
        <f t="shared" ca="1" si="23"/>
        <v>910095.23514978122</v>
      </c>
      <c r="W50" s="313">
        <f t="shared" ca="1" si="23"/>
        <v>978554.4349619922</v>
      </c>
      <c r="X50" s="313">
        <f t="shared" ca="1" si="23"/>
        <v>1050889.4234013534</v>
      </c>
      <c r="Y50" s="313">
        <f t="shared" ca="1" si="23"/>
        <v>1139345.7849770142</v>
      </c>
      <c r="Z50" s="313">
        <f t="shared" ca="1" si="24"/>
        <v>1250613.6231141614</v>
      </c>
      <c r="AA50" s="313">
        <f t="shared" ca="1" si="24"/>
        <v>1316976.3573452306</v>
      </c>
      <c r="AB50" s="313">
        <f t="shared" ca="1" si="24"/>
        <v>1390072.529306842</v>
      </c>
      <c r="AC50" s="313">
        <f t="shared" ca="1" si="24"/>
        <v>1460809.6397041057</v>
      </c>
      <c r="AD50" s="313">
        <f t="shared" ca="1" si="24"/>
        <v>1529850.0211021546</v>
      </c>
      <c r="AE50" s="313">
        <f t="shared" ca="1" si="24"/>
        <v>1609590.838781541</v>
      </c>
      <c r="AF50" s="313">
        <f t="shared" ca="1" si="24"/>
        <v>1688190.708880184</v>
      </c>
      <c r="AG50" s="313">
        <f t="shared" ca="1" si="24"/>
        <v>1780770.2198844629</v>
      </c>
      <c r="AH50" s="313">
        <f t="shared" ca="1" si="24"/>
        <v>1873443.7623143012</v>
      </c>
      <c r="AI50" s="313">
        <f t="shared" ca="1" si="24"/>
        <v>1950107.2977462856</v>
      </c>
      <c r="AJ50" s="313">
        <f t="shared" ca="1" si="25"/>
        <v>2065070.5029439572</v>
      </c>
      <c r="AK50" s="313">
        <f t="shared" ca="1" si="25"/>
        <v>1501777.8311527369</v>
      </c>
      <c r="AL50" s="313">
        <f t="shared" ca="1" si="25"/>
        <v>1557655.0799939639</v>
      </c>
      <c r="AM50" s="313">
        <f t="shared" ca="1" si="25"/>
        <v>2262571.0828453475</v>
      </c>
      <c r="AN50" s="313">
        <f t="shared" ca="1" si="25"/>
        <v>2484615.5235127485</v>
      </c>
      <c r="AO50" s="313">
        <f t="shared" ca="1" si="25"/>
        <v>1734535.6846677179</v>
      </c>
      <c r="AP50" s="313">
        <f t="shared" ca="1" si="25"/>
        <v>1769275.7243433329</v>
      </c>
      <c r="AQ50" s="313" t="str">
        <f t="shared" ca="1" si="25"/>
        <v/>
      </c>
      <c r="AR50" s="313" t="str">
        <f t="shared" ca="1" si="25"/>
        <v/>
      </c>
      <c r="AS50" s="313" t="str">
        <f t="shared" ca="1" si="25"/>
        <v/>
      </c>
      <c r="AT50" s="313" t="str">
        <f t="shared" ca="1" si="26"/>
        <v/>
      </c>
      <c r="AU50" s="313" t="str">
        <f t="shared" ca="1" si="26"/>
        <v/>
      </c>
      <c r="AV50" s="313" t="str">
        <f t="shared" ca="1" si="26"/>
        <v/>
      </c>
      <c r="AW50" s="313" t="str">
        <f t="shared" ca="1" si="26"/>
        <v/>
      </c>
      <c r="AX50" s="313" t="str">
        <f t="shared" ca="1" si="26"/>
        <v/>
      </c>
      <c r="AY50" s="313" t="str">
        <f t="shared" ca="1" si="26"/>
        <v/>
      </c>
      <c r="AZ50" s="313" t="str">
        <f t="shared" ca="1" si="26"/>
        <v/>
      </c>
      <c r="BA50" s="313" t="str">
        <f t="shared" ca="1" si="26"/>
        <v/>
      </c>
      <c r="BB50" s="313" t="str">
        <f t="shared" ca="1" si="26"/>
        <v/>
      </c>
      <c r="BC50" s="313" t="str">
        <f t="shared" ca="1" si="26"/>
        <v/>
      </c>
      <c r="BD50" s="313" t="str">
        <f t="shared" ca="1" si="27"/>
        <v/>
      </c>
      <c r="BE50" s="313" t="str">
        <f t="shared" ca="1" si="27"/>
        <v/>
      </c>
      <c r="BF50" s="313" t="str">
        <f t="shared" ca="1" si="27"/>
        <v/>
      </c>
      <c r="BG50" s="313" t="str">
        <f t="shared" ca="1" si="27"/>
        <v/>
      </c>
      <c r="BH50" s="313" t="str">
        <f t="shared" ca="1" si="27"/>
        <v/>
      </c>
      <c r="BI50" s="313" t="str">
        <f t="shared" ca="1" si="27"/>
        <v/>
      </c>
      <c r="BJ50" s="313" t="str">
        <f t="shared" ca="1" si="27"/>
        <v/>
      </c>
      <c r="BK50" s="313" t="str">
        <f t="shared" ca="1" si="27"/>
        <v/>
      </c>
      <c r="BL50" s="313" t="str">
        <f t="shared" ca="1" si="27"/>
        <v/>
      </c>
      <c r="BM50" s="313" t="str">
        <f t="shared" ca="1" si="27"/>
        <v/>
      </c>
      <c r="BN50" s="313" t="str">
        <f t="shared" ca="1" si="27"/>
        <v/>
      </c>
      <c r="BO50" s="313" t="str">
        <f t="shared" ca="1" si="27"/>
        <v/>
      </c>
      <c r="BP50" s="312" t="str">
        <f t="shared" ca="1" si="27"/>
        <v/>
      </c>
    </row>
    <row r="51" spans="1:68" s="100" customFormat="1" x14ac:dyDescent="0.25">
      <c r="A51" s="157">
        <v>1998</v>
      </c>
      <c r="B51" s="309">
        <f>'Waste Disposal Data'!H45*'Waste Disposal Data'!L45*Short_Metric</f>
        <v>376328.95692333329</v>
      </c>
      <c r="C51" s="313">
        <f t="shared" si="9"/>
        <v>18489688.478265211</v>
      </c>
      <c r="D51" s="311">
        <f ca="1">(((SUM(F51:BN51)/M3_FT3)*g_ft3)/g_mt)*Conversions_Constants!$C$29</f>
        <v>779965.3441686338</v>
      </c>
      <c r="E51" s="312"/>
      <c r="F51" s="311">
        <f t="shared" ca="1" si="22"/>
        <v>202943.50690520339</v>
      </c>
      <c r="G51" s="313">
        <f t="shared" ca="1" si="22"/>
        <v>228140.92390624416</v>
      </c>
      <c r="H51" s="313">
        <f t="shared" ca="1" si="22"/>
        <v>255709.92990444985</v>
      </c>
      <c r="I51" s="313">
        <f t="shared" ca="1" si="22"/>
        <v>275054.29626844893</v>
      </c>
      <c r="J51" s="313">
        <f t="shared" ca="1" si="22"/>
        <v>305127.26457883691</v>
      </c>
      <c r="K51" s="313">
        <f t="shared" ca="1" si="22"/>
        <v>331397.48651415086</v>
      </c>
      <c r="L51" s="313">
        <f t="shared" ca="1" si="22"/>
        <v>360425.38977309893</v>
      </c>
      <c r="M51" s="313">
        <f t="shared" ca="1" si="22"/>
        <v>395120.99861582328</v>
      </c>
      <c r="N51" s="313">
        <f t="shared" ca="1" si="22"/>
        <v>432245.72111789661</v>
      </c>
      <c r="O51" s="313">
        <f t="shared" ca="1" si="22"/>
        <v>475915.42382628284</v>
      </c>
      <c r="P51" s="313">
        <f t="shared" ca="1" si="23"/>
        <v>528177.31109007006</v>
      </c>
      <c r="Q51" s="313">
        <f t="shared" ca="1" si="23"/>
        <v>582632.39946400374</v>
      </c>
      <c r="R51" s="313">
        <f t="shared" ca="1" si="23"/>
        <v>636302.21191466355</v>
      </c>
      <c r="S51" s="313">
        <f t="shared" ca="1" si="23"/>
        <v>692177.94400562369</v>
      </c>
      <c r="T51" s="313">
        <f t="shared" ca="1" si="23"/>
        <v>747339.6162931053</v>
      </c>
      <c r="U51" s="313">
        <f t="shared" ca="1" si="23"/>
        <v>809840.91193351336</v>
      </c>
      <c r="V51" s="313">
        <f t="shared" ca="1" si="23"/>
        <v>874409.89055476431</v>
      </c>
      <c r="W51" s="313">
        <f t="shared" ca="1" si="23"/>
        <v>940184.76674714591</v>
      </c>
      <c r="X51" s="313">
        <f t="shared" ca="1" si="23"/>
        <v>1009683.4597208949</v>
      </c>
      <c r="Y51" s="313">
        <f t="shared" ca="1" si="23"/>
        <v>1094671.3977486358</v>
      </c>
      <c r="Z51" s="313">
        <f t="shared" ca="1" si="24"/>
        <v>1201576.3615481013</v>
      </c>
      <c r="AA51" s="313">
        <f t="shared" ca="1" si="24"/>
        <v>1265336.9757505988</v>
      </c>
      <c r="AB51" s="313">
        <f t="shared" ca="1" si="24"/>
        <v>1335567.0058137686</v>
      </c>
      <c r="AC51" s="313">
        <f t="shared" ca="1" si="24"/>
        <v>1403530.4744396133</v>
      </c>
      <c r="AD51" s="313">
        <f t="shared" ca="1" si="24"/>
        <v>1469863.7437619162</v>
      </c>
      <c r="AE51" s="313">
        <f t="shared" ca="1" si="24"/>
        <v>1546477.8792576266</v>
      </c>
      <c r="AF51" s="313">
        <f t="shared" ca="1" si="24"/>
        <v>1621995.8043671607</v>
      </c>
      <c r="AG51" s="313">
        <f t="shared" ca="1" si="24"/>
        <v>1710945.2208219543</v>
      </c>
      <c r="AH51" s="313">
        <f t="shared" ca="1" si="24"/>
        <v>1799984.9816773692</v>
      </c>
      <c r="AI51" s="313">
        <f t="shared" ca="1" si="24"/>
        <v>1873642.4968885104</v>
      </c>
      <c r="AJ51" s="313">
        <f t="shared" ca="1" si="25"/>
        <v>1984097.9303335249</v>
      </c>
      <c r="AK51" s="313">
        <f t="shared" ca="1" si="25"/>
        <v>1442892.280124638</v>
      </c>
      <c r="AL51" s="313">
        <f t="shared" ca="1" si="25"/>
        <v>1496578.5507001611</v>
      </c>
      <c r="AM51" s="313">
        <f t="shared" ca="1" si="25"/>
        <v>2173854.4017292517</v>
      </c>
      <c r="AN51" s="313">
        <f t="shared" ca="1" si="25"/>
        <v>2387192.3553449661</v>
      </c>
      <c r="AO51" s="313">
        <f t="shared" ca="1" si="25"/>
        <v>1666523.5676615883</v>
      </c>
      <c r="AP51" s="313">
        <f t="shared" ca="1" si="25"/>
        <v>1699901.4308976496</v>
      </c>
      <c r="AQ51" s="313">
        <f t="shared" ca="1" si="25"/>
        <v>1697371.2767733333</v>
      </c>
      <c r="AR51" s="313" t="str">
        <f t="shared" ca="1" si="25"/>
        <v/>
      </c>
      <c r="AS51" s="313" t="str">
        <f t="shared" ca="1" si="25"/>
        <v/>
      </c>
      <c r="AT51" s="313" t="str">
        <f t="shared" ca="1" si="26"/>
        <v/>
      </c>
      <c r="AU51" s="313" t="str">
        <f t="shared" ca="1" si="26"/>
        <v/>
      </c>
      <c r="AV51" s="313" t="str">
        <f t="shared" ca="1" si="26"/>
        <v/>
      </c>
      <c r="AW51" s="313" t="str">
        <f t="shared" ca="1" si="26"/>
        <v/>
      </c>
      <c r="AX51" s="313" t="str">
        <f t="shared" ca="1" si="26"/>
        <v/>
      </c>
      <c r="AY51" s="313" t="str">
        <f t="shared" ca="1" si="26"/>
        <v/>
      </c>
      <c r="AZ51" s="313" t="str">
        <f t="shared" ca="1" si="26"/>
        <v/>
      </c>
      <c r="BA51" s="313" t="str">
        <f t="shared" ca="1" si="26"/>
        <v/>
      </c>
      <c r="BB51" s="313" t="str">
        <f t="shared" ca="1" si="26"/>
        <v/>
      </c>
      <c r="BC51" s="313" t="str">
        <f t="shared" ca="1" si="26"/>
        <v/>
      </c>
      <c r="BD51" s="313" t="str">
        <f t="shared" ca="1" si="27"/>
        <v/>
      </c>
      <c r="BE51" s="313" t="str">
        <f t="shared" ca="1" si="27"/>
        <v/>
      </c>
      <c r="BF51" s="313" t="str">
        <f t="shared" ca="1" si="27"/>
        <v/>
      </c>
      <c r="BG51" s="313" t="str">
        <f t="shared" ca="1" si="27"/>
        <v/>
      </c>
      <c r="BH51" s="313" t="str">
        <f t="shared" ca="1" si="27"/>
        <v/>
      </c>
      <c r="BI51" s="313" t="str">
        <f t="shared" ca="1" si="27"/>
        <v/>
      </c>
      <c r="BJ51" s="313" t="str">
        <f t="shared" ca="1" si="27"/>
        <v/>
      </c>
      <c r="BK51" s="313" t="str">
        <f t="shared" ca="1" si="27"/>
        <v/>
      </c>
      <c r="BL51" s="313" t="str">
        <f t="shared" ca="1" si="27"/>
        <v/>
      </c>
      <c r="BM51" s="313" t="str">
        <f t="shared" ca="1" si="27"/>
        <v/>
      </c>
      <c r="BN51" s="313" t="str">
        <f t="shared" ca="1" si="27"/>
        <v/>
      </c>
      <c r="BO51" s="313" t="str">
        <f t="shared" ca="1" si="27"/>
        <v/>
      </c>
      <c r="BP51" s="312" t="str">
        <f t="shared" ca="1" si="27"/>
        <v/>
      </c>
    </row>
    <row r="52" spans="1:68" s="100" customFormat="1" x14ac:dyDescent="0.25">
      <c r="A52" s="157">
        <v>1999</v>
      </c>
      <c r="B52" s="309">
        <f>'Waste Disposal Data'!H46*'Waste Disposal Data'!L46*Short_Metric</f>
        <v>344315.02831333329</v>
      </c>
      <c r="C52" s="313">
        <f t="shared" si="9"/>
        <v>18834003.506578546</v>
      </c>
      <c r="D52" s="311">
        <f ca="1">(((SUM(F52:BN52)/M3_FT3)*g_ft3)/g_mt)*Conversions_Constants!$C$29</f>
        <v>778050.49020198942</v>
      </c>
      <c r="E52" s="312"/>
      <c r="F52" s="311">
        <f t="shared" ca="1" si="22"/>
        <v>194985.97817905579</v>
      </c>
      <c r="G52" s="313">
        <f t="shared" ca="1" si="22"/>
        <v>219195.39032757326</v>
      </c>
      <c r="H52" s="313">
        <f t="shared" ca="1" si="22"/>
        <v>245683.4001385778</v>
      </c>
      <c r="I52" s="313">
        <f t="shared" ca="1" si="22"/>
        <v>264269.26304819749</v>
      </c>
      <c r="J52" s="313">
        <f t="shared" ca="1" si="22"/>
        <v>293163.05340478546</v>
      </c>
      <c r="K52" s="313">
        <f t="shared" ca="1" si="22"/>
        <v>318403.20520441845</v>
      </c>
      <c r="L52" s="313">
        <f t="shared" ca="1" si="22"/>
        <v>346292.90809635533</v>
      </c>
      <c r="M52" s="313">
        <f t="shared" ca="1" si="22"/>
        <v>379628.08265739976</v>
      </c>
      <c r="N52" s="313">
        <f t="shared" ca="1" si="22"/>
        <v>415297.12396885827</v>
      </c>
      <c r="O52" s="313">
        <f t="shared" ca="1" si="22"/>
        <v>457254.51314199506</v>
      </c>
      <c r="P52" s="313">
        <f t="shared" ca="1" si="23"/>
        <v>507467.18249521009</v>
      </c>
      <c r="Q52" s="313">
        <f t="shared" ca="1" si="23"/>
        <v>559787.05631298933</v>
      </c>
      <c r="R52" s="313">
        <f t="shared" ca="1" si="23"/>
        <v>611352.44531687442</v>
      </c>
      <c r="S52" s="313">
        <f t="shared" ca="1" si="23"/>
        <v>665037.25861477025</v>
      </c>
      <c r="T52" s="313">
        <f t="shared" ca="1" si="23"/>
        <v>718036.01079456985</v>
      </c>
      <c r="U52" s="313">
        <f t="shared" ca="1" si="23"/>
        <v>778086.59557920019</v>
      </c>
      <c r="V52" s="313">
        <f t="shared" ca="1" si="23"/>
        <v>840123.78833535768</v>
      </c>
      <c r="W52" s="313">
        <f t="shared" ca="1" si="23"/>
        <v>903319.59474255284</v>
      </c>
      <c r="X52" s="313">
        <f t="shared" ca="1" si="23"/>
        <v>970093.2049866108</v>
      </c>
      <c r="Y52" s="313">
        <f t="shared" ca="1" si="23"/>
        <v>1051748.7182990017</v>
      </c>
      <c r="Z52" s="313">
        <f t="shared" ca="1" si="24"/>
        <v>1154461.8785104966</v>
      </c>
      <c r="AA52" s="313">
        <f t="shared" ca="1" si="24"/>
        <v>1215722.4032701061</v>
      </c>
      <c r="AB52" s="313">
        <f t="shared" ca="1" si="24"/>
        <v>1283198.6744661634</v>
      </c>
      <c r="AC52" s="313">
        <f t="shared" ca="1" si="24"/>
        <v>1348497.2573700265</v>
      </c>
      <c r="AD52" s="313">
        <f t="shared" ca="1" si="24"/>
        <v>1412229.5619993436</v>
      </c>
      <c r="AE52" s="313">
        <f t="shared" ca="1" si="24"/>
        <v>1485839.6142734163</v>
      </c>
      <c r="AF52" s="313">
        <f t="shared" ca="1" si="24"/>
        <v>1558396.4391853379</v>
      </c>
      <c r="AG52" s="313">
        <f t="shared" ca="1" si="24"/>
        <v>1643858.0991338792</v>
      </c>
      <c r="AH52" s="313">
        <f t="shared" ca="1" si="24"/>
        <v>1729406.5610284065</v>
      </c>
      <c r="AI52" s="313">
        <f t="shared" ca="1" si="24"/>
        <v>1800175.9237574642</v>
      </c>
      <c r="AJ52" s="313">
        <f t="shared" ca="1" si="25"/>
        <v>1906300.3377084371</v>
      </c>
      <c r="AK52" s="313">
        <f t="shared" ca="1" si="25"/>
        <v>1386315.6645781638</v>
      </c>
      <c r="AL52" s="313">
        <f t="shared" ca="1" si="25"/>
        <v>1437896.8663746119</v>
      </c>
      <c r="AM52" s="313">
        <f t="shared" ca="1" si="25"/>
        <v>2088616.3514362476</v>
      </c>
      <c r="AN52" s="313">
        <f t="shared" ca="1" si="25"/>
        <v>2293589.2042406094</v>
      </c>
      <c r="AO52" s="313">
        <f t="shared" ca="1" si="25"/>
        <v>1601178.2439077038</v>
      </c>
      <c r="AP52" s="313">
        <f t="shared" ca="1" si="25"/>
        <v>1633247.3424063851</v>
      </c>
      <c r="AQ52" s="313">
        <f t="shared" ca="1" si="25"/>
        <v>1630816.397044312</v>
      </c>
      <c r="AR52" s="313">
        <f t="shared" ca="1" si="25"/>
        <v>1505315.8276933332</v>
      </c>
      <c r="AS52" s="313" t="str">
        <f t="shared" ca="1" si="25"/>
        <v/>
      </c>
      <c r="AT52" s="313" t="str">
        <f t="shared" ca="1" si="26"/>
        <v/>
      </c>
      <c r="AU52" s="313" t="str">
        <f t="shared" ca="1" si="26"/>
        <v/>
      </c>
      <c r="AV52" s="313" t="str">
        <f t="shared" ca="1" si="26"/>
        <v/>
      </c>
      <c r="AW52" s="313" t="str">
        <f t="shared" ca="1" si="26"/>
        <v/>
      </c>
      <c r="AX52" s="313" t="str">
        <f t="shared" ca="1" si="26"/>
        <v/>
      </c>
      <c r="AY52" s="313" t="str">
        <f t="shared" ca="1" si="26"/>
        <v/>
      </c>
      <c r="AZ52" s="313" t="str">
        <f t="shared" ca="1" si="26"/>
        <v/>
      </c>
      <c r="BA52" s="313" t="str">
        <f t="shared" ca="1" si="26"/>
        <v/>
      </c>
      <c r="BB52" s="313" t="str">
        <f t="shared" ca="1" si="26"/>
        <v/>
      </c>
      <c r="BC52" s="313" t="str">
        <f t="shared" ca="1" si="26"/>
        <v/>
      </c>
      <c r="BD52" s="313" t="str">
        <f t="shared" ca="1" si="27"/>
        <v/>
      </c>
      <c r="BE52" s="313" t="str">
        <f t="shared" ca="1" si="27"/>
        <v/>
      </c>
      <c r="BF52" s="313" t="str">
        <f t="shared" ca="1" si="27"/>
        <v/>
      </c>
      <c r="BG52" s="313" t="str">
        <f t="shared" ca="1" si="27"/>
        <v/>
      </c>
      <c r="BH52" s="313" t="str">
        <f t="shared" ca="1" si="27"/>
        <v/>
      </c>
      <c r="BI52" s="313" t="str">
        <f t="shared" ca="1" si="27"/>
        <v/>
      </c>
      <c r="BJ52" s="313" t="str">
        <f t="shared" ca="1" si="27"/>
        <v/>
      </c>
      <c r="BK52" s="313" t="str">
        <f t="shared" ca="1" si="27"/>
        <v/>
      </c>
      <c r="BL52" s="313" t="str">
        <f t="shared" ca="1" si="27"/>
        <v/>
      </c>
      <c r="BM52" s="313" t="str">
        <f t="shared" ca="1" si="27"/>
        <v/>
      </c>
      <c r="BN52" s="313" t="str">
        <f t="shared" ca="1" si="27"/>
        <v/>
      </c>
      <c r="BO52" s="313" t="str">
        <f t="shared" ca="1" si="27"/>
        <v/>
      </c>
      <c r="BP52" s="312" t="str">
        <f t="shared" ca="1" si="27"/>
        <v/>
      </c>
    </row>
    <row r="53" spans="1:68" s="100" customFormat="1" x14ac:dyDescent="0.25">
      <c r="A53" s="157">
        <v>2000</v>
      </c>
      <c r="B53" s="309">
        <f>'Waste Disposal Data'!H47*'Waste Disposal Data'!L47*Short_Metric</f>
        <v>352459.69035333331</v>
      </c>
      <c r="C53" s="313">
        <f t="shared" si="9"/>
        <v>19186463.19693188</v>
      </c>
      <c r="D53" s="311">
        <f ca="1">(((SUM(F53:BN53)/M3_FT3)*g_ft3)/g_mt)*Conversions_Constants!$C$29</f>
        <v>773771.95850323606</v>
      </c>
      <c r="E53" s="312"/>
      <c r="F53" s="311">
        <f t="shared" ref="F53:O62" ca="1" si="28">IF(F$12&gt;=$A53,"",INDIRECT("B"&amp;F$11)*L*((EXP(-k*((($A53)-1)-F$12)))-(EXP(-k*($A53-F$12))))/$F$10)</f>
        <v>187340.46861722221</v>
      </c>
      <c r="G53" s="313">
        <f t="shared" ca="1" si="28"/>
        <v>210600.61613760347</v>
      </c>
      <c r="H53" s="313">
        <f t="shared" ca="1" si="28"/>
        <v>236050.01622818006</v>
      </c>
      <c r="I53" s="313">
        <f t="shared" ca="1" si="28"/>
        <v>253907.11702927703</v>
      </c>
      <c r="J53" s="313">
        <f t="shared" ca="1" si="28"/>
        <v>281667.96566096373</v>
      </c>
      <c r="K53" s="313">
        <f t="shared" ca="1" si="28"/>
        <v>305918.43695265753</v>
      </c>
      <c r="L53" s="313">
        <f t="shared" ca="1" si="28"/>
        <v>332714.56895232195</v>
      </c>
      <c r="M53" s="313">
        <f t="shared" ca="1" si="28"/>
        <v>364742.65262287704</v>
      </c>
      <c r="N53" s="313">
        <f t="shared" ca="1" si="28"/>
        <v>399013.090819609</v>
      </c>
      <c r="O53" s="313">
        <f t="shared" ca="1" si="28"/>
        <v>439325.30723156908</v>
      </c>
      <c r="P53" s="313">
        <f t="shared" ref="P53:Y62" ca="1" si="29">IF(P$12&gt;=$A53,"",INDIRECT("B"&amp;P$11)*L*((EXP(-k*((($A53)-1)-P$12)))-(EXP(-k*($A53-P$12))))/$F$10)</f>
        <v>487569.10965778318</v>
      </c>
      <c r="Q53" s="313">
        <f t="shared" ca="1" si="29"/>
        <v>537837.49187968648</v>
      </c>
      <c r="R53" s="313">
        <f t="shared" ca="1" si="29"/>
        <v>587380.9730603979</v>
      </c>
      <c r="S53" s="313">
        <f t="shared" ca="1" si="29"/>
        <v>638960.7747198859</v>
      </c>
      <c r="T53" s="313">
        <f t="shared" ca="1" si="29"/>
        <v>689881.41610248503</v>
      </c>
      <c r="U53" s="313">
        <f t="shared" ca="1" si="29"/>
        <v>747577.38377848524</v>
      </c>
      <c r="V53" s="313">
        <f t="shared" ca="1" si="29"/>
        <v>807182.063413247</v>
      </c>
      <c r="W53" s="313">
        <f t="shared" ca="1" si="29"/>
        <v>867899.92680800252</v>
      </c>
      <c r="X53" s="313">
        <f t="shared" ca="1" si="29"/>
        <v>932055.30634457024</v>
      </c>
      <c r="Y53" s="313">
        <f t="shared" ca="1" si="29"/>
        <v>1010509.0611836672</v>
      </c>
      <c r="Z53" s="313">
        <f t="shared" ref="Z53:AI62" ca="1" si="30">IF(Z$12&gt;=$A53,"",INDIRECT("B"&amp;Z$11)*L*((EXP(-k*((($A53)-1)-Z$12)))-(EXP(-k*($A53-Z$12))))/$F$10)</f>
        <v>1109194.7807768374</v>
      </c>
      <c r="AA53" s="313">
        <f t="shared" ca="1" si="30"/>
        <v>1168053.2460028068</v>
      </c>
      <c r="AB53" s="313">
        <f t="shared" ca="1" si="30"/>
        <v>1232883.7347613408</v>
      </c>
      <c r="AC53" s="313">
        <f t="shared" ca="1" si="30"/>
        <v>1295621.9236069992</v>
      </c>
      <c r="AD53" s="313">
        <f t="shared" ca="1" si="30"/>
        <v>1356855.2488276768</v>
      </c>
      <c r="AE53" s="313">
        <f t="shared" ca="1" si="30"/>
        <v>1427579.0096680583</v>
      </c>
      <c r="AF53" s="313">
        <f t="shared" ca="1" si="30"/>
        <v>1497290.8407818654</v>
      </c>
      <c r="AG53" s="313">
        <f t="shared" ca="1" si="30"/>
        <v>1579401.5011128359</v>
      </c>
      <c r="AH53" s="313">
        <f t="shared" ca="1" si="30"/>
        <v>1661595.5598368365</v>
      </c>
      <c r="AI53" s="313">
        <f t="shared" ca="1" si="30"/>
        <v>1729590.0161624514</v>
      </c>
      <c r="AJ53" s="313">
        <f t="shared" ref="AJ53:AS62" ca="1" si="31">IF(AJ$12&gt;=$A53,"",INDIRECT("B"&amp;AJ$11)*L*((EXP(-k*((($A53)-1)-AJ$12)))-(EXP(-k*($A53-AJ$12))))/$F$10)</f>
        <v>1831553.2323227669</v>
      </c>
      <c r="AK53" s="313">
        <f t="shared" ca="1" si="31"/>
        <v>1331957.4498581372</v>
      </c>
      <c r="AL53" s="313">
        <f t="shared" ca="1" si="31"/>
        <v>1381516.1238029427</v>
      </c>
      <c r="AM53" s="313">
        <f t="shared" ca="1" si="31"/>
        <v>2006720.5329008142</v>
      </c>
      <c r="AN53" s="313">
        <f t="shared" ca="1" si="31"/>
        <v>2203656.2851881487</v>
      </c>
      <c r="AO53" s="313">
        <f t="shared" ca="1" si="31"/>
        <v>1538395.1469469885</v>
      </c>
      <c r="AP53" s="313">
        <f t="shared" ca="1" si="31"/>
        <v>1569206.7981076508</v>
      </c>
      <c r="AQ53" s="313">
        <f t="shared" ca="1" si="31"/>
        <v>1566871.1714766177</v>
      </c>
      <c r="AR53" s="313">
        <f t="shared" ca="1" si="31"/>
        <v>1446291.5498365914</v>
      </c>
      <c r="AS53" s="313">
        <f t="shared" ca="1" si="31"/>
        <v>1377260.1132533334</v>
      </c>
      <c r="AT53" s="313" t="str">
        <f t="shared" ref="AT53:BC62" ca="1" si="32">IF(AT$12&gt;=$A53,"",INDIRECT("B"&amp;AT$11)*L*((EXP(-k*((($A53)-1)-AT$12)))-(EXP(-k*($A53-AT$12))))/$F$10)</f>
        <v/>
      </c>
      <c r="AU53" s="313" t="str">
        <f t="shared" ca="1" si="32"/>
        <v/>
      </c>
      <c r="AV53" s="313" t="str">
        <f t="shared" ca="1" si="32"/>
        <v/>
      </c>
      <c r="AW53" s="313" t="str">
        <f t="shared" ca="1" si="32"/>
        <v/>
      </c>
      <c r="AX53" s="313" t="str">
        <f t="shared" ca="1" si="32"/>
        <v/>
      </c>
      <c r="AY53" s="313" t="str">
        <f t="shared" ca="1" si="32"/>
        <v/>
      </c>
      <c r="AZ53" s="313" t="str">
        <f t="shared" ca="1" si="32"/>
        <v/>
      </c>
      <c r="BA53" s="313" t="str">
        <f t="shared" ca="1" si="32"/>
        <v/>
      </c>
      <c r="BB53" s="313" t="str">
        <f t="shared" ca="1" si="32"/>
        <v/>
      </c>
      <c r="BC53" s="313" t="str">
        <f t="shared" ca="1" si="32"/>
        <v/>
      </c>
      <c r="BD53" s="313" t="str">
        <f t="shared" ref="BD53:BP62" ca="1" si="33">IF(BD$12&gt;=$A53,"",INDIRECT("B"&amp;BD$11)*L*((EXP(-k*((($A53)-1)-BD$12)))-(EXP(-k*($A53-BD$12))))/$F$10)</f>
        <v/>
      </c>
      <c r="BE53" s="313" t="str">
        <f t="shared" ca="1" si="33"/>
        <v/>
      </c>
      <c r="BF53" s="313" t="str">
        <f t="shared" ca="1" si="33"/>
        <v/>
      </c>
      <c r="BG53" s="313" t="str">
        <f t="shared" ca="1" si="33"/>
        <v/>
      </c>
      <c r="BH53" s="313" t="str">
        <f t="shared" ca="1" si="33"/>
        <v/>
      </c>
      <c r="BI53" s="313" t="str">
        <f t="shared" ca="1" si="33"/>
        <v/>
      </c>
      <c r="BJ53" s="313" t="str">
        <f t="shared" ca="1" si="33"/>
        <v/>
      </c>
      <c r="BK53" s="313" t="str">
        <f t="shared" ca="1" si="33"/>
        <v/>
      </c>
      <c r="BL53" s="313" t="str">
        <f t="shared" ca="1" si="33"/>
        <v/>
      </c>
      <c r="BM53" s="313" t="str">
        <f t="shared" ca="1" si="33"/>
        <v/>
      </c>
      <c r="BN53" s="313" t="str">
        <f t="shared" ca="1" si="33"/>
        <v/>
      </c>
      <c r="BO53" s="313" t="str">
        <f t="shared" ca="1" si="33"/>
        <v/>
      </c>
      <c r="BP53" s="312" t="str">
        <f t="shared" ca="1" si="33"/>
        <v/>
      </c>
    </row>
    <row r="54" spans="1:68" s="100" customFormat="1" x14ac:dyDescent="0.25">
      <c r="A54" s="157">
        <v>2001</v>
      </c>
      <c r="B54" s="309">
        <f>'Waste Disposal Data'!H48*'Waste Disposal Data'!L48*Short_Metric</f>
        <v>382096.95856</v>
      </c>
      <c r="C54" s="313">
        <f t="shared" si="9"/>
        <v>19568560.155491881</v>
      </c>
      <c r="D54" s="311">
        <f ca="1">(((SUM(F54:BN54)/M3_FT3)*g_ft3)/g_mt)*Conversions_Constants!$C$29</f>
        <v>770281.63530499418</v>
      </c>
      <c r="E54" s="312"/>
      <c r="F54" s="311">
        <f t="shared" ca="1" si="28"/>
        <v>179994.74377327395</v>
      </c>
      <c r="G54" s="313">
        <f t="shared" ca="1" si="28"/>
        <v>202342.84786398182</v>
      </c>
      <c r="H54" s="313">
        <f t="shared" ca="1" si="28"/>
        <v>226794.36270376964</v>
      </c>
      <c r="I54" s="313">
        <f t="shared" ca="1" si="28"/>
        <v>243951.27656734246</v>
      </c>
      <c r="J54" s="313">
        <f t="shared" ca="1" si="28"/>
        <v>270623.60675457487</v>
      </c>
      <c r="K54" s="313">
        <f t="shared" ca="1" si="28"/>
        <v>293923.20346609643</v>
      </c>
      <c r="L54" s="313">
        <f t="shared" ca="1" si="28"/>
        <v>319668.64410151081</v>
      </c>
      <c r="M54" s="313">
        <f t="shared" ca="1" si="28"/>
        <v>350440.88864846231</v>
      </c>
      <c r="N54" s="313">
        <f t="shared" ca="1" si="28"/>
        <v>383367.56374300946</v>
      </c>
      <c r="O54" s="313">
        <f t="shared" ca="1" si="28"/>
        <v>422099.11554043798</v>
      </c>
      <c r="P54" s="313">
        <f t="shared" ca="1" si="29"/>
        <v>468451.25141610234</v>
      </c>
      <c r="Q54" s="313">
        <f t="shared" ca="1" si="29"/>
        <v>516748.5821781769</v>
      </c>
      <c r="R54" s="313">
        <f t="shared" ca="1" si="29"/>
        <v>564349.43567544501</v>
      </c>
      <c r="S54" s="313">
        <f t="shared" ca="1" si="29"/>
        <v>613906.76438344968</v>
      </c>
      <c r="T54" s="313">
        <f t="shared" ca="1" si="29"/>
        <v>662830.77885871951</v>
      </c>
      <c r="U54" s="313">
        <f t="shared" ca="1" si="29"/>
        <v>718264.45528349071</v>
      </c>
      <c r="V54" s="313">
        <f t="shared" ca="1" si="29"/>
        <v>775532.00200063386</v>
      </c>
      <c r="W54" s="313">
        <f t="shared" ca="1" si="29"/>
        <v>833869.0839181965</v>
      </c>
      <c r="X54" s="313">
        <f t="shared" ca="1" si="29"/>
        <v>895508.89504174783</v>
      </c>
      <c r="Y54" s="313">
        <f t="shared" ca="1" si="29"/>
        <v>970886.43415300117</v>
      </c>
      <c r="Z54" s="313">
        <f t="shared" ca="1" si="30"/>
        <v>1065702.6313332561</v>
      </c>
      <c r="AA54" s="313">
        <f t="shared" ca="1" si="30"/>
        <v>1122253.2231270876</v>
      </c>
      <c r="AB54" s="313">
        <f t="shared" ca="1" si="30"/>
        <v>1184541.6720613774</v>
      </c>
      <c r="AC54" s="313">
        <f t="shared" ca="1" si="30"/>
        <v>1244819.8613358138</v>
      </c>
      <c r="AD54" s="313">
        <f t="shared" ca="1" si="30"/>
        <v>1303652.1935320348</v>
      </c>
      <c r="AE54" s="313">
        <f t="shared" ca="1" si="30"/>
        <v>1371602.8360445988</v>
      </c>
      <c r="AF54" s="313">
        <f t="shared" ca="1" si="30"/>
        <v>1438581.2271627171</v>
      </c>
      <c r="AG54" s="313">
        <f t="shared" ca="1" si="30"/>
        <v>1517472.2824505463</v>
      </c>
      <c r="AH54" s="313">
        <f t="shared" ca="1" si="30"/>
        <v>1596443.4660336168</v>
      </c>
      <c r="AI54" s="313">
        <f t="shared" ca="1" si="30"/>
        <v>1661771.8215921849</v>
      </c>
      <c r="AJ54" s="313">
        <f t="shared" ca="1" si="31"/>
        <v>1759737.0028610181</v>
      </c>
      <c r="AK54" s="313">
        <f t="shared" ca="1" si="31"/>
        <v>1279730.6512239538</v>
      </c>
      <c r="AL54" s="313">
        <f t="shared" ca="1" si="31"/>
        <v>1327346.1017685237</v>
      </c>
      <c r="AM54" s="313">
        <f t="shared" ca="1" si="31"/>
        <v>1928035.8953412191</v>
      </c>
      <c r="AN54" s="313">
        <f t="shared" ca="1" si="31"/>
        <v>2117249.6863304246</v>
      </c>
      <c r="AO54" s="313">
        <f t="shared" ca="1" si="31"/>
        <v>1478073.8104298464</v>
      </c>
      <c r="AP54" s="313">
        <f t="shared" ca="1" si="31"/>
        <v>1507677.3194678668</v>
      </c>
      <c r="AQ54" s="313">
        <f t="shared" ca="1" si="31"/>
        <v>1505433.2740669607</v>
      </c>
      <c r="AR54" s="313">
        <f t="shared" ca="1" si="31"/>
        <v>1389581.6470182433</v>
      </c>
      <c r="AS54" s="313">
        <f t="shared" ca="1" si="31"/>
        <v>1323256.9717795339</v>
      </c>
      <c r="AT54" s="313">
        <f t="shared" ca="1" si="32"/>
        <v>1409838.761413333</v>
      </c>
      <c r="AU54" s="313" t="str">
        <f t="shared" ca="1" si="32"/>
        <v/>
      </c>
      <c r="AV54" s="313" t="str">
        <f t="shared" ca="1" si="32"/>
        <v/>
      </c>
      <c r="AW54" s="313" t="str">
        <f t="shared" ca="1" si="32"/>
        <v/>
      </c>
      <c r="AX54" s="313" t="str">
        <f t="shared" ca="1" si="32"/>
        <v/>
      </c>
      <c r="AY54" s="313" t="str">
        <f t="shared" ca="1" si="32"/>
        <v/>
      </c>
      <c r="AZ54" s="313" t="str">
        <f t="shared" ca="1" si="32"/>
        <v/>
      </c>
      <c r="BA54" s="313" t="str">
        <f t="shared" ca="1" si="32"/>
        <v/>
      </c>
      <c r="BB54" s="313" t="str">
        <f t="shared" ca="1" si="32"/>
        <v/>
      </c>
      <c r="BC54" s="313" t="str">
        <f t="shared" ca="1" si="32"/>
        <v/>
      </c>
      <c r="BD54" s="313" t="str">
        <f t="shared" ca="1" si="33"/>
        <v/>
      </c>
      <c r="BE54" s="313" t="str">
        <f t="shared" ca="1" si="33"/>
        <v/>
      </c>
      <c r="BF54" s="313" t="str">
        <f t="shared" ca="1" si="33"/>
        <v/>
      </c>
      <c r="BG54" s="313" t="str">
        <f t="shared" ca="1" si="33"/>
        <v/>
      </c>
      <c r="BH54" s="313" t="str">
        <f t="shared" ca="1" si="33"/>
        <v/>
      </c>
      <c r="BI54" s="313" t="str">
        <f t="shared" ca="1" si="33"/>
        <v/>
      </c>
      <c r="BJ54" s="313" t="str">
        <f t="shared" ca="1" si="33"/>
        <v/>
      </c>
      <c r="BK54" s="313" t="str">
        <f t="shared" ca="1" si="33"/>
        <v/>
      </c>
      <c r="BL54" s="313" t="str">
        <f t="shared" ca="1" si="33"/>
        <v/>
      </c>
      <c r="BM54" s="313" t="str">
        <f t="shared" ca="1" si="33"/>
        <v/>
      </c>
      <c r="BN54" s="313" t="str">
        <f t="shared" ca="1" si="33"/>
        <v/>
      </c>
      <c r="BO54" s="313" t="str">
        <f t="shared" ca="1" si="33"/>
        <v/>
      </c>
      <c r="BP54" s="312" t="str">
        <f t="shared" ca="1" si="33"/>
        <v/>
      </c>
    </row>
    <row r="55" spans="1:68" s="100" customFormat="1" x14ac:dyDescent="0.25">
      <c r="A55" s="157">
        <v>2002</v>
      </c>
      <c r="B55" s="309">
        <f>'Waste Disposal Data'!H49*'Waste Disposal Data'!L49*Short_Metric</f>
        <v>378126.68528999999</v>
      </c>
      <c r="C55" s="313">
        <f t="shared" si="9"/>
        <v>19946686.840781882</v>
      </c>
      <c r="D55" s="311">
        <f ca="1">(((SUM(F55:BN55)/M3_FT3)*g_ft3)/g_mt)*Conversions_Constants!$C$29</f>
        <v>769185.88039495936</v>
      </c>
      <c r="E55" s="312"/>
      <c r="F55" s="311">
        <f t="shared" ca="1" si="28"/>
        <v>172937.04892028976</v>
      </c>
      <c r="G55" s="313">
        <f t="shared" ca="1" si="28"/>
        <v>194408.87131571857</v>
      </c>
      <c r="H55" s="313">
        <f t="shared" ca="1" si="28"/>
        <v>217901.62854506349</v>
      </c>
      <c r="I55" s="313">
        <f t="shared" ca="1" si="28"/>
        <v>234385.81019362999</v>
      </c>
      <c r="J55" s="313">
        <f t="shared" ca="1" si="28"/>
        <v>260012.303355107</v>
      </c>
      <c r="K55" s="313">
        <f t="shared" ca="1" si="28"/>
        <v>282398.3098120467</v>
      </c>
      <c r="L55" s="313">
        <f t="shared" ca="1" si="28"/>
        <v>307134.25728087127</v>
      </c>
      <c r="M55" s="313">
        <f t="shared" ca="1" si="28"/>
        <v>336699.90486060036</v>
      </c>
      <c r="N55" s="313">
        <f t="shared" ca="1" si="28"/>
        <v>368335.50655783614</v>
      </c>
      <c r="O55" s="313">
        <f t="shared" ca="1" si="28"/>
        <v>405548.37248679157</v>
      </c>
      <c r="P55" s="313">
        <f t="shared" ca="1" si="29"/>
        <v>450083.01511827734</v>
      </c>
      <c r="Q55" s="313">
        <f t="shared" ca="1" si="29"/>
        <v>496486.58045373228</v>
      </c>
      <c r="R55" s="313">
        <f t="shared" ca="1" si="29"/>
        <v>542220.97778854158</v>
      </c>
      <c r="S55" s="313">
        <f t="shared" ca="1" si="29"/>
        <v>589835.13584379153</v>
      </c>
      <c r="T55" s="313">
        <f t="shared" ca="1" si="29"/>
        <v>636840.81227256311</v>
      </c>
      <c r="U55" s="313">
        <f t="shared" ca="1" si="29"/>
        <v>690100.90315487643</v>
      </c>
      <c r="V55" s="313">
        <f t="shared" ca="1" si="29"/>
        <v>745122.95724686608</v>
      </c>
      <c r="W55" s="313">
        <f t="shared" ca="1" si="29"/>
        <v>801172.60946423106</v>
      </c>
      <c r="X55" s="313">
        <f t="shared" ca="1" si="29"/>
        <v>860395.48902307078</v>
      </c>
      <c r="Y55" s="313">
        <f t="shared" ca="1" si="29"/>
        <v>932817.43255046243</v>
      </c>
      <c r="Z55" s="313">
        <f t="shared" ca="1" si="30"/>
        <v>1023915.8334618395</v>
      </c>
      <c r="AA55" s="313">
        <f t="shared" ca="1" si="30"/>
        <v>1078249.0448351558</v>
      </c>
      <c r="AB55" s="313">
        <f t="shared" ca="1" si="30"/>
        <v>1138095.1287524065</v>
      </c>
      <c r="AC55" s="313">
        <f t="shared" ca="1" si="30"/>
        <v>1196009.7764185166</v>
      </c>
      <c r="AD55" s="313">
        <f t="shared" ca="1" si="30"/>
        <v>1252535.2598733306</v>
      </c>
      <c r="AE55" s="313">
        <f t="shared" ca="1" si="30"/>
        <v>1317821.5195830315</v>
      </c>
      <c r="AF55" s="313">
        <f t="shared" ca="1" si="30"/>
        <v>1382173.6504207244</v>
      </c>
      <c r="AG55" s="313">
        <f t="shared" ca="1" si="30"/>
        <v>1457971.3431848544</v>
      </c>
      <c r="AH55" s="313">
        <f t="shared" ca="1" si="30"/>
        <v>1533846.0223688369</v>
      </c>
      <c r="AI55" s="313">
        <f t="shared" ca="1" si="30"/>
        <v>1596612.8164666819</v>
      </c>
      <c r="AJ55" s="313">
        <f t="shared" ca="1" si="31"/>
        <v>1690736.7280344337</v>
      </c>
      <c r="AK55" s="313">
        <f t="shared" ca="1" si="31"/>
        <v>1229551.6946555013</v>
      </c>
      <c r="AL55" s="313">
        <f t="shared" ca="1" si="31"/>
        <v>1275300.1166791979</v>
      </c>
      <c r="AM55" s="313">
        <f t="shared" ca="1" si="31"/>
        <v>1852436.5265504415</v>
      </c>
      <c r="AN55" s="313">
        <f t="shared" ca="1" si="31"/>
        <v>2034231.138674835</v>
      </c>
      <c r="AO55" s="313">
        <f t="shared" ca="1" si="31"/>
        <v>1420117.7073486366</v>
      </c>
      <c r="AP55" s="313">
        <f t="shared" ca="1" si="31"/>
        <v>1448560.4461942033</v>
      </c>
      <c r="AQ55" s="313">
        <f t="shared" ca="1" si="31"/>
        <v>1446404.3910720448</v>
      </c>
      <c r="AR55" s="313">
        <f t="shared" ca="1" si="31"/>
        <v>1335095.3712950174</v>
      </c>
      <c r="AS55" s="313">
        <f t="shared" ca="1" si="31"/>
        <v>1271371.3237704604</v>
      </c>
      <c r="AT55" s="313">
        <f t="shared" ca="1" si="32"/>
        <v>1354558.192873521</v>
      </c>
      <c r="AU55" s="313">
        <f t="shared" ca="1" si="32"/>
        <v>1528387.83424</v>
      </c>
      <c r="AV55" s="313" t="str">
        <f t="shared" ca="1" si="32"/>
        <v/>
      </c>
      <c r="AW55" s="313" t="str">
        <f t="shared" ca="1" si="32"/>
        <v/>
      </c>
      <c r="AX55" s="313" t="str">
        <f t="shared" ca="1" si="32"/>
        <v/>
      </c>
      <c r="AY55" s="313" t="str">
        <f t="shared" ca="1" si="32"/>
        <v/>
      </c>
      <c r="AZ55" s="313" t="str">
        <f t="shared" ca="1" si="32"/>
        <v/>
      </c>
      <c r="BA55" s="313" t="str">
        <f t="shared" ca="1" si="32"/>
        <v/>
      </c>
      <c r="BB55" s="313" t="str">
        <f t="shared" ca="1" si="32"/>
        <v/>
      </c>
      <c r="BC55" s="313" t="str">
        <f t="shared" ca="1" si="32"/>
        <v/>
      </c>
      <c r="BD55" s="313" t="str">
        <f t="shared" ca="1" si="33"/>
        <v/>
      </c>
      <c r="BE55" s="313" t="str">
        <f t="shared" ca="1" si="33"/>
        <v/>
      </c>
      <c r="BF55" s="313" t="str">
        <f t="shared" ca="1" si="33"/>
        <v/>
      </c>
      <c r="BG55" s="313" t="str">
        <f t="shared" ca="1" si="33"/>
        <v/>
      </c>
      <c r="BH55" s="313" t="str">
        <f t="shared" ca="1" si="33"/>
        <v/>
      </c>
      <c r="BI55" s="313" t="str">
        <f t="shared" ca="1" si="33"/>
        <v/>
      </c>
      <c r="BJ55" s="313" t="str">
        <f t="shared" ca="1" si="33"/>
        <v/>
      </c>
      <c r="BK55" s="313" t="str">
        <f t="shared" ca="1" si="33"/>
        <v/>
      </c>
      <c r="BL55" s="313" t="str">
        <f t="shared" ca="1" si="33"/>
        <v/>
      </c>
      <c r="BM55" s="313" t="str">
        <f t="shared" ca="1" si="33"/>
        <v/>
      </c>
      <c r="BN55" s="313" t="str">
        <f t="shared" ca="1" si="33"/>
        <v/>
      </c>
      <c r="BO55" s="313" t="str">
        <f t="shared" ca="1" si="33"/>
        <v/>
      </c>
      <c r="BP55" s="312" t="str">
        <f t="shared" ca="1" si="33"/>
        <v/>
      </c>
    </row>
    <row r="56" spans="1:68" s="100" customFormat="1" x14ac:dyDescent="0.25">
      <c r="A56" s="157">
        <v>2003</v>
      </c>
      <c r="B56" s="309">
        <f>'Waste Disposal Data'!H50*'Waste Disposal Data'!L50*Short_Metric</f>
        <v>343518.67547000002</v>
      </c>
      <c r="C56" s="313">
        <f t="shared" si="9"/>
        <v>20290205.516251881</v>
      </c>
      <c r="D56" s="311">
        <f ca="1">(((SUM(F56:BN56)/M3_FT3)*g_ft3)/g_mt)*Conversions_Constants!$C$29</f>
        <v>767830.6427784051</v>
      </c>
      <c r="E56" s="312"/>
      <c r="F56" s="311">
        <f t="shared" ca="1" si="28"/>
        <v>166156.0902407837</v>
      </c>
      <c r="G56" s="313">
        <f t="shared" ca="1" si="28"/>
        <v>186785.99043766514</v>
      </c>
      <c r="H56" s="313">
        <f t="shared" ca="1" si="28"/>
        <v>209357.583480189</v>
      </c>
      <c r="I56" s="313">
        <f t="shared" ca="1" si="28"/>
        <v>225195.41112120074</v>
      </c>
      <c r="J56" s="313">
        <f t="shared" ca="1" si="28"/>
        <v>249817.07511325669</v>
      </c>
      <c r="K56" s="313">
        <f t="shared" ca="1" si="28"/>
        <v>271325.31370188051</v>
      </c>
      <c r="L56" s="313">
        <f t="shared" ca="1" si="28"/>
        <v>295091.35079735552</v>
      </c>
      <c r="M56" s="313">
        <f t="shared" ca="1" si="28"/>
        <v>323497.71275365382</v>
      </c>
      <c r="N56" s="313">
        <f t="shared" ca="1" si="28"/>
        <v>353892.86476559291</v>
      </c>
      <c r="O56" s="313">
        <f t="shared" ca="1" si="28"/>
        <v>389646.59335071931</v>
      </c>
      <c r="P56" s="313">
        <f t="shared" ca="1" si="29"/>
        <v>432435.00766747893</v>
      </c>
      <c r="Q56" s="313">
        <f t="shared" ca="1" si="29"/>
        <v>477019.06318079238</v>
      </c>
      <c r="R56" s="313">
        <f t="shared" ca="1" si="29"/>
        <v>520960.18914608081</v>
      </c>
      <c r="S56" s="313">
        <f t="shared" ca="1" si="29"/>
        <v>566707.36935969151</v>
      </c>
      <c r="T56" s="313">
        <f t="shared" ca="1" si="29"/>
        <v>611869.92685266526</v>
      </c>
      <c r="U56" s="313">
        <f t="shared" ca="1" si="29"/>
        <v>663041.6597006818</v>
      </c>
      <c r="V56" s="313">
        <f t="shared" ca="1" si="29"/>
        <v>715906.26819273946</v>
      </c>
      <c r="W56" s="313">
        <f t="shared" ca="1" si="29"/>
        <v>769758.18211134034</v>
      </c>
      <c r="X56" s="313">
        <f t="shared" ca="1" si="29"/>
        <v>826658.89934767061</v>
      </c>
      <c r="Y56" s="313">
        <f t="shared" ca="1" si="29"/>
        <v>896241.13785166177</v>
      </c>
      <c r="Z56" s="313">
        <f t="shared" ca="1" si="30"/>
        <v>983767.51937098592</v>
      </c>
      <c r="AA56" s="313">
        <f t="shared" ca="1" si="30"/>
        <v>1035970.2950537028</v>
      </c>
      <c r="AB56" s="313">
        <f t="shared" ca="1" si="30"/>
        <v>1093469.7804560096</v>
      </c>
      <c r="AC56" s="313">
        <f t="shared" ca="1" si="30"/>
        <v>1149113.5623058423</v>
      </c>
      <c r="AD56" s="313">
        <f t="shared" ca="1" si="30"/>
        <v>1203422.6498522141</v>
      </c>
      <c r="AE56" s="313">
        <f t="shared" ca="1" si="30"/>
        <v>1266148.9987030341</v>
      </c>
      <c r="AF56" s="313">
        <f t="shared" ca="1" si="30"/>
        <v>1327977.8463988521</v>
      </c>
      <c r="AG56" s="313">
        <f t="shared" ca="1" si="30"/>
        <v>1400803.4691187318</v>
      </c>
      <c r="AH56" s="313">
        <f t="shared" ca="1" si="30"/>
        <v>1473703.0595777747</v>
      </c>
      <c r="AI56" s="313">
        <f t="shared" ca="1" si="30"/>
        <v>1534008.7324764421</v>
      </c>
      <c r="AJ56" s="313">
        <f t="shared" ca="1" si="31"/>
        <v>1624441.9926824293</v>
      </c>
      <c r="AK56" s="313">
        <f t="shared" ca="1" si="31"/>
        <v>1181340.2831168517</v>
      </c>
      <c r="AL56" s="313">
        <f t="shared" ca="1" si="31"/>
        <v>1225294.8838551</v>
      </c>
      <c r="AM56" s="313">
        <f t="shared" ca="1" si="31"/>
        <v>1779801.4514096698</v>
      </c>
      <c r="AN56" s="313">
        <f t="shared" ca="1" si="31"/>
        <v>1954467.794833591</v>
      </c>
      <c r="AO56" s="313">
        <f t="shared" ca="1" si="31"/>
        <v>1364434.0955737759</v>
      </c>
      <c r="AP56" s="313">
        <f t="shared" ca="1" si="31"/>
        <v>1391761.5786771749</v>
      </c>
      <c r="AQ56" s="313">
        <f t="shared" ca="1" si="31"/>
        <v>1389690.0636855613</v>
      </c>
      <c r="AR56" s="313">
        <f t="shared" ca="1" si="31"/>
        <v>1282745.5330014059</v>
      </c>
      <c r="AS56" s="313">
        <f t="shared" ca="1" si="31"/>
        <v>1221520.1411197656</v>
      </c>
      <c r="AT56" s="313">
        <f t="shared" ca="1" si="32"/>
        <v>1301445.2064301351</v>
      </c>
      <c r="AU56" s="313">
        <f t="shared" ca="1" si="32"/>
        <v>1468458.8900666821</v>
      </c>
      <c r="AV56" s="313">
        <f t="shared" ca="1" si="32"/>
        <v>1512506.74116</v>
      </c>
      <c r="AW56" s="313" t="str">
        <f t="shared" ca="1" si="32"/>
        <v/>
      </c>
      <c r="AX56" s="313" t="str">
        <f t="shared" ca="1" si="32"/>
        <v/>
      </c>
      <c r="AY56" s="313" t="str">
        <f t="shared" ca="1" si="32"/>
        <v/>
      </c>
      <c r="AZ56" s="313" t="str">
        <f t="shared" ca="1" si="32"/>
        <v/>
      </c>
      <c r="BA56" s="313" t="str">
        <f t="shared" ca="1" si="32"/>
        <v/>
      </c>
      <c r="BB56" s="313" t="str">
        <f t="shared" ca="1" si="32"/>
        <v/>
      </c>
      <c r="BC56" s="313" t="str">
        <f t="shared" ca="1" si="32"/>
        <v/>
      </c>
      <c r="BD56" s="313" t="str">
        <f t="shared" ca="1" si="33"/>
        <v/>
      </c>
      <c r="BE56" s="313" t="str">
        <f t="shared" ca="1" si="33"/>
        <v/>
      </c>
      <c r="BF56" s="313" t="str">
        <f t="shared" ca="1" si="33"/>
        <v/>
      </c>
      <c r="BG56" s="313" t="str">
        <f t="shared" ca="1" si="33"/>
        <v/>
      </c>
      <c r="BH56" s="313" t="str">
        <f t="shared" ca="1" si="33"/>
        <v/>
      </c>
      <c r="BI56" s="313" t="str">
        <f t="shared" ca="1" si="33"/>
        <v/>
      </c>
      <c r="BJ56" s="313" t="str">
        <f t="shared" ca="1" si="33"/>
        <v/>
      </c>
      <c r="BK56" s="313" t="str">
        <f t="shared" ca="1" si="33"/>
        <v/>
      </c>
      <c r="BL56" s="313" t="str">
        <f t="shared" ca="1" si="33"/>
        <v/>
      </c>
      <c r="BM56" s="313" t="str">
        <f t="shared" ca="1" si="33"/>
        <v/>
      </c>
      <c r="BN56" s="313" t="str">
        <f t="shared" ca="1" si="33"/>
        <v/>
      </c>
      <c r="BO56" s="313" t="str">
        <f t="shared" ca="1" si="33"/>
        <v/>
      </c>
      <c r="BP56" s="312" t="str">
        <f t="shared" ca="1" si="33"/>
        <v/>
      </c>
    </row>
    <row r="57" spans="1:68" s="100" customFormat="1" x14ac:dyDescent="0.25">
      <c r="A57" s="157">
        <v>2004</v>
      </c>
      <c r="B57" s="309">
        <f>'Waste Disposal Data'!H51*'Waste Disposal Data'!L51*Short_Metric</f>
        <v>374276.15977999999</v>
      </c>
      <c r="C57" s="313">
        <f t="shared" si="9"/>
        <v>20664481.67603188</v>
      </c>
      <c r="D57" s="311">
        <f ca="1">(((SUM(F57:BN57)/M3_FT3)*g_ft3)/g_mt)*Conversions_Constants!$C$29</f>
        <v>763892.17238299455</v>
      </c>
      <c r="E57" s="312"/>
      <c r="F57" s="311">
        <f t="shared" ca="1" si="28"/>
        <v>159641.01675418497</v>
      </c>
      <c r="G57" s="313">
        <f t="shared" ca="1" si="28"/>
        <v>179462.00699411618</v>
      </c>
      <c r="H57" s="313">
        <f t="shared" ca="1" si="28"/>
        <v>201148.55521421621</v>
      </c>
      <c r="I57" s="313">
        <f t="shared" ca="1" si="28"/>
        <v>216365.37275081489</v>
      </c>
      <c r="J57" s="313">
        <f t="shared" ca="1" si="28"/>
        <v>240021.60748873977</v>
      </c>
      <c r="K57" s="313">
        <f t="shared" ca="1" si="28"/>
        <v>260686.49597945763</v>
      </c>
      <c r="L57" s="313">
        <f t="shared" ca="1" si="28"/>
        <v>283520.65343129274</v>
      </c>
      <c r="M57" s="313">
        <f t="shared" ca="1" si="28"/>
        <v>310813.18600364431</v>
      </c>
      <c r="N57" s="313">
        <f t="shared" ca="1" si="28"/>
        <v>340016.52705813973</v>
      </c>
      <c r="O57" s="313">
        <f t="shared" ca="1" si="28"/>
        <v>374368.33189305372</v>
      </c>
      <c r="P57" s="313">
        <f t="shared" ca="1" si="29"/>
        <v>415478.98848666489</v>
      </c>
      <c r="Q57" s="313">
        <f t="shared" ca="1" si="29"/>
        <v>458314.87817844294</v>
      </c>
      <c r="R57" s="313">
        <f t="shared" ca="1" si="29"/>
        <v>500533.04795034725</v>
      </c>
      <c r="S57" s="313">
        <f t="shared" ca="1" si="29"/>
        <v>544486.45557059033</v>
      </c>
      <c r="T57" s="313">
        <f t="shared" ca="1" si="29"/>
        <v>587878.16385494603</v>
      </c>
      <c r="U57" s="313">
        <f t="shared" ca="1" si="29"/>
        <v>637043.42435844301</v>
      </c>
      <c r="V57" s="313">
        <f t="shared" ca="1" si="29"/>
        <v>687835.18190253107</v>
      </c>
      <c r="W57" s="313">
        <f t="shared" ca="1" si="29"/>
        <v>739575.53207366937</v>
      </c>
      <c r="X57" s="313">
        <f t="shared" ca="1" si="29"/>
        <v>794245.14027452387</v>
      </c>
      <c r="Y57" s="313">
        <f t="shared" ca="1" si="29"/>
        <v>861099.02018174389</v>
      </c>
      <c r="Z57" s="313">
        <f t="shared" ca="1" si="30"/>
        <v>945193.44319271436</v>
      </c>
      <c r="AA57" s="313">
        <f t="shared" ca="1" si="30"/>
        <v>995349.31876311544</v>
      </c>
      <c r="AB57" s="313">
        <f t="shared" ca="1" si="30"/>
        <v>1050594.2170943487</v>
      </c>
      <c r="AC57" s="313">
        <f t="shared" ca="1" si="30"/>
        <v>1104056.1750501527</v>
      </c>
      <c r="AD57" s="313">
        <f t="shared" ca="1" si="30"/>
        <v>1156235.7728147116</v>
      </c>
      <c r="AE57" s="313">
        <f t="shared" ca="1" si="30"/>
        <v>1216502.5863471711</v>
      </c>
      <c r="AF57" s="313">
        <f t="shared" ca="1" si="30"/>
        <v>1275907.0902482539</v>
      </c>
      <c r="AG57" s="313">
        <f t="shared" ca="1" si="30"/>
        <v>1345877.1794572205</v>
      </c>
      <c r="AH57" s="313">
        <f t="shared" ca="1" si="30"/>
        <v>1415918.3360887889</v>
      </c>
      <c r="AI57" s="313">
        <f t="shared" ca="1" si="30"/>
        <v>1473859.3897308048</v>
      </c>
      <c r="AJ57" s="313">
        <f t="shared" ca="1" si="31"/>
        <v>1560746.7110848413</v>
      </c>
      <c r="AK57" s="313">
        <f t="shared" ca="1" si="31"/>
        <v>1135019.2680638812</v>
      </c>
      <c r="AL57" s="313">
        <f t="shared" ca="1" si="31"/>
        <v>1177250.3842553569</v>
      </c>
      <c r="AM57" s="313">
        <f t="shared" ca="1" si="31"/>
        <v>1710014.4383023893</v>
      </c>
      <c r="AN57" s="313">
        <f t="shared" ca="1" si="31"/>
        <v>1877832.0164394369</v>
      </c>
      <c r="AO57" s="313">
        <f t="shared" ca="1" si="31"/>
        <v>1310933.8694466385</v>
      </c>
      <c r="AP57" s="313">
        <f t="shared" ca="1" si="31"/>
        <v>1337189.8266109908</v>
      </c>
      <c r="AQ57" s="313">
        <f t="shared" ca="1" si="31"/>
        <v>1335199.5368840138</v>
      </c>
      <c r="AR57" s="313">
        <f t="shared" ca="1" si="31"/>
        <v>1232448.3612275633</v>
      </c>
      <c r="AS57" s="313">
        <f t="shared" ca="1" si="31"/>
        <v>1173623.6512997292</v>
      </c>
      <c r="AT57" s="313">
        <f t="shared" ca="1" si="32"/>
        <v>1250414.8099734874</v>
      </c>
      <c r="AU57" s="313">
        <f t="shared" ca="1" si="32"/>
        <v>1410879.7934054111</v>
      </c>
      <c r="AV57" s="313">
        <f t="shared" ca="1" si="32"/>
        <v>1453200.5035532231</v>
      </c>
      <c r="AW57" s="313">
        <f t="shared" ca="1" si="32"/>
        <v>1374074.7018800001</v>
      </c>
      <c r="AX57" s="313" t="str">
        <f t="shared" ca="1" si="32"/>
        <v/>
      </c>
      <c r="AY57" s="313" t="str">
        <f t="shared" ca="1" si="32"/>
        <v/>
      </c>
      <c r="AZ57" s="313" t="str">
        <f t="shared" ca="1" si="32"/>
        <v/>
      </c>
      <c r="BA57" s="313" t="str">
        <f t="shared" ca="1" si="32"/>
        <v/>
      </c>
      <c r="BB57" s="313" t="str">
        <f t="shared" ca="1" si="32"/>
        <v/>
      </c>
      <c r="BC57" s="313" t="str">
        <f t="shared" ca="1" si="32"/>
        <v/>
      </c>
      <c r="BD57" s="313" t="str">
        <f t="shared" ca="1" si="33"/>
        <v/>
      </c>
      <c r="BE57" s="313" t="str">
        <f t="shared" ca="1" si="33"/>
        <v/>
      </c>
      <c r="BF57" s="313" t="str">
        <f t="shared" ca="1" si="33"/>
        <v/>
      </c>
      <c r="BG57" s="313" t="str">
        <f t="shared" ca="1" si="33"/>
        <v/>
      </c>
      <c r="BH57" s="313" t="str">
        <f t="shared" ca="1" si="33"/>
        <v/>
      </c>
      <c r="BI57" s="313" t="str">
        <f t="shared" ca="1" si="33"/>
        <v/>
      </c>
      <c r="BJ57" s="313" t="str">
        <f t="shared" ca="1" si="33"/>
        <v/>
      </c>
      <c r="BK57" s="313" t="str">
        <f t="shared" ca="1" si="33"/>
        <v/>
      </c>
      <c r="BL57" s="313" t="str">
        <f t="shared" ca="1" si="33"/>
        <v/>
      </c>
      <c r="BM57" s="313" t="str">
        <f t="shared" ca="1" si="33"/>
        <v/>
      </c>
      <c r="BN57" s="313" t="str">
        <f t="shared" ca="1" si="33"/>
        <v/>
      </c>
      <c r="BO57" s="313" t="str">
        <f t="shared" ca="1" si="33"/>
        <v/>
      </c>
      <c r="BP57" s="312" t="str">
        <f t="shared" ca="1" si="33"/>
        <v/>
      </c>
    </row>
    <row r="58" spans="1:68" s="100" customFormat="1" x14ac:dyDescent="0.25">
      <c r="A58" s="157">
        <v>2005</v>
      </c>
      <c r="B58" s="309">
        <f>'Waste Disposal Data'!H52*'Waste Disposal Data'!L52*Short_Metric</f>
        <v>435869.59946999996</v>
      </c>
      <c r="C58" s="313">
        <f t="shared" si="9"/>
        <v>21100351.275501881</v>
      </c>
      <c r="D58" s="311">
        <f ca="1">(((SUM(F58:BN58)/M3_FT3)*g_ft3)/g_mt)*Conversions_Constants!$C$29</f>
        <v>762451.17831220245</v>
      </c>
      <c r="E58" s="312"/>
      <c r="F58" s="311">
        <f t="shared" ca="1" si="28"/>
        <v>153381.40295296061</v>
      </c>
      <c r="G58" s="313">
        <f t="shared" ca="1" si="28"/>
        <v>172425.20104902671</v>
      </c>
      <c r="H58" s="313">
        <f t="shared" ca="1" si="28"/>
        <v>193261.40755056762</v>
      </c>
      <c r="I58" s="313">
        <f t="shared" ca="1" si="28"/>
        <v>207881.56513723847</v>
      </c>
      <c r="J58" s="313">
        <f t="shared" ca="1" si="28"/>
        <v>230610.22564354489</v>
      </c>
      <c r="K58" s="313">
        <f t="shared" ca="1" si="28"/>
        <v>250464.83226668756</v>
      </c>
      <c r="L58" s="313">
        <f t="shared" ca="1" si="28"/>
        <v>272403.64959835168</v>
      </c>
      <c r="M58" s="313">
        <f t="shared" ca="1" si="28"/>
        <v>298626.02666158829</v>
      </c>
      <c r="N58" s="313">
        <f t="shared" ca="1" si="28"/>
        <v>326684.28833471285</v>
      </c>
      <c r="O58" s="313">
        <f t="shared" ca="1" si="28"/>
        <v>359689.13963591453</v>
      </c>
      <c r="P58" s="313">
        <f t="shared" ca="1" si="29"/>
        <v>399187.82432768028</v>
      </c>
      <c r="Q58" s="313">
        <f t="shared" ca="1" si="29"/>
        <v>440344.09476022853</v>
      </c>
      <c r="R58" s="313">
        <f t="shared" ca="1" si="29"/>
        <v>480906.86641741992</v>
      </c>
      <c r="S58" s="313">
        <f t="shared" ca="1" si="29"/>
        <v>523136.83627369965</v>
      </c>
      <c r="T58" s="313">
        <f t="shared" ca="1" si="29"/>
        <v>564827.13134009519</v>
      </c>
      <c r="U58" s="313">
        <f t="shared" ca="1" si="29"/>
        <v>612064.59440502466</v>
      </c>
      <c r="V58" s="313">
        <f t="shared" ca="1" si="29"/>
        <v>660864.77864936844</v>
      </c>
      <c r="W58" s="313">
        <f t="shared" ca="1" si="29"/>
        <v>710576.36067183781</v>
      </c>
      <c r="X58" s="313">
        <f t="shared" ca="1" si="29"/>
        <v>763102.3428738208</v>
      </c>
      <c r="Y58" s="313">
        <f t="shared" ca="1" si="29"/>
        <v>827334.84465503145</v>
      </c>
      <c r="Z58" s="313">
        <f t="shared" ca="1" si="30"/>
        <v>908131.87817558751</v>
      </c>
      <c r="AA58" s="313">
        <f t="shared" ca="1" si="30"/>
        <v>956321.11373505322</v>
      </c>
      <c r="AB58" s="313">
        <f t="shared" ca="1" si="30"/>
        <v>1009399.8286187551</v>
      </c>
      <c r="AC58" s="313">
        <f t="shared" ca="1" si="30"/>
        <v>1060765.5132191007</v>
      </c>
      <c r="AD58" s="313">
        <f t="shared" ca="1" si="30"/>
        <v>1110899.1196904939</v>
      </c>
      <c r="AE58" s="313">
        <f t="shared" ca="1" si="30"/>
        <v>1168802.8376638494</v>
      </c>
      <c r="AF58" s="313">
        <f t="shared" ca="1" si="30"/>
        <v>1225878.0576501002</v>
      </c>
      <c r="AG58" s="313">
        <f t="shared" ca="1" si="30"/>
        <v>1293104.5804186042</v>
      </c>
      <c r="AH58" s="313">
        <f t="shared" ca="1" si="30"/>
        <v>1360399.384016244</v>
      </c>
      <c r="AI58" s="313">
        <f t="shared" ca="1" si="30"/>
        <v>1416068.5364488414</v>
      </c>
      <c r="AJ58" s="313">
        <f t="shared" ca="1" si="31"/>
        <v>1499548.9572020357</v>
      </c>
      <c r="AK58" s="313">
        <f t="shared" ca="1" si="31"/>
        <v>1090514.5259901818</v>
      </c>
      <c r="AL58" s="313">
        <f t="shared" ca="1" si="31"/>
        <v>1131089.7364305556</v>
      </c>
      <c r="AM58" s="313">
        <f t="shared" ca="1" si="31"/>
        <v>1642963.8131189337</v>
      </c>
      <c r="AN58" s="313">
        <f t="shared" ca="1" si="31"/>
        <v>1804201.1698971249</v>
      </c>
      <c r="AO58" s="313">
        <f t="shared" ca="1" si="31"/>
        <v>1259531.4171914163</v>
      </c>
      <c r="AP58" s="313">
        <f t="shared" ca="1" si="31"/>
        <v>1284757.8635497692</v>
      </c>
      <c r="AQ58" s="313">
        <f t="shared" ca="1" si="31"/>
        <v>1282845.6141992295</v>
      </c>
      <c r="AR58" s="313">
        <f t="shared" ca="1" si="31"/>
        <v>1184123.3697680368</v>
      </c>
      <c r="AS58" s="313">
        <f t="shared" ca="1" si="31"/>
        <v>1127605.2097081637</v>
      </c>
      <c r="AT58" s="313">
        <f t="shared" ca="1" si="32"/>
        <v>1201385.3439821887</v>
      </c>
      <c r="AU58" s="313">
        <f t="shared" ca="1" si="32"/>
        <v>1355558.4054173285</v>
      </c>
      <c r="AV58" s="313">
        <f t="shared" ca="1" si="32"/>
        <v>1396219.6967847752</v>
      </c>
      <c r="AW58" s="313">
        <f t="shared" ca="1" si="32"/>
        <v>1320196.4621726796</v>
      </c>
      <c r="AX58" s="313">
        <f t="shared" ca="1" si="32"/>
        <v>1497104.6391199999</v>
      </c>
      <c r="AY58" s="313" t="str">
        <f t="shared" ca="1" si="32"/>
        <v/>
      </c>
      <c r="AZ58" s="313" t="str">
        <f t="shared" ca="1" si="32"/>
        <v/>
      </c>
      <c r="BA58" s="313" t="str">
        <f t="shared" ca="1" si="32"/>
        <v/>
      </c>
      <c r="BB58" s="313" t="str">
        <f t="shared" ca="1" si="32"/>
        <v/>
      </c>
      <c r="BC58" s="313" t="str">
        <f t="shared" ca="1" si="32"/>
        <v/>
      </c>
      <c r="BD58" s="313" t="str">
        <f t="shared" ca="1" si="33"/>
        <v/>
      </c>
      <c r="BE58" s="313" t="str">
        <f t="shared" ca="1" si="33"/>
        <v/>
      </c>
      <c r="BF58" s="313" t="str">
        <f t="shared" ca="1" si="33"/>
        <v/>
      </c>
      <c r="BG58" s="313" t="str">
        <f t="shared" ca="1" si="33"/>
        <v/>
      </c>
      <c r="BH58" s="313" t="str">
        <f t="shared" ca="1" si="33"/>
        <v/>
      </c>
      <c r="BI58" s="313" t="str">
        <f t="shared" ca="1" si="33"/>
        <v/>
      </c>
      <c r="BJ58" s="313" t="str">
        <f t="shared" ca="1" si="33"/>
        <v/>
      </c>
      <c r="BK58" s="313" t="str">
        <f t="shared" ca="1" si="33"/>
        <v/>
      </c>
      <c r="BL58" s="313" t="str">
        <f t="shared" ca="1" si="33"/>
        <v/>
      </c>
      <c r="BM58" s="313" t="str">
        <f t="shared" ca="1" si="33"/>
        <v/>
      </c>
      <c r="BN58" s="313" t="str">
        <f t="shared" ca="1" si="33"/>
        <v/>
      </c>
      <c r="BO58" s="313" t="str">
        <f t="shared" ca="1" si="33"/>
        <v/>
      </c>
      <c r="BP58" s="312" t="str">
        <f t="shared" ca="1" si="33"/>
        <v/>
      </c>
    </row>
    <row r="59" spans="1:68" s="100" customFormat="1" x14ac:dyDescent="0.25">
      <c r="A59" s="157">
        <v>2006</v>
      </c>
      <c r="B59" s="309">
        <f>'Waste Disposal Data'!H53*'Waste Disposal Data'!L53*Short_Metric</f>
        <v>351886.0502</v>
      </c>
      <c r="C59" s="313">
        <f t="shared" si="9"/>
        <v>21452237.325701881</v>
      </c>
      <c r="D59" s="311">
        <f ca="1">(((SUM(F59:BN59)/M3_FT3)*g_ft3)/g_mt)*Conversions_Constants!$C$29</f>
        <v>765758.75758712552</v>
      </c>
      <c r="E59" s="312"/>
      <c r="F59" s="311">
        <f t="shared" ca="1" si="28"/>
        <v>147367.23211957142</v>
      </c>
      <c r="G59" s="313">
        <f t="shared" ca="1" si="28"/>
        <v>165664.31221162158</v>
      </c>
      <c r="H59" s="313">
        <f t="shared" ca="1" si="28"/>
        <v>185683.51937029793</v>
      </c>
      <c r="I59" s="313">
        <f t="shared" ca="1" si="28"/>
        <v>199730.41237831526</v>
      </c>
      <c r="J59" s="313">
        <f t="shared" ca="1" si="28"/>
        <v>221567.86935885187</v>
      </c>
      <c r="K59" s="313">
        <f t="shared" ca="1" si="28"/>
        <v>240643.96572089093</v>
      </c>
      <c r="L59" s="313">
        <f t="shared" ca="1" si="28"/>
        <v>261722.54972064638</v>
      </c>
      <c r="M59" s="313">
        <f t="shared" ca="1" si="28"/>
        <v>286916.73267247376</v>
      </c>
      <c r="N59" s="313">
        <f t="shared" ca="1" si="28"/>
        <v>313874.81416898471</v>
      </c>
      <c r="O59" s="313">
        <f t="shared" ca="1" si="28"/>
        <v>345585.5267399741</v>
      </c>
      <c r="P59" s="313">
        <f t="shared" ca="1" si="29"/>
        <v>383535.44585222442</v>
      </c>
      <c r="Q59" s="313">
        <f t="shared" ca="1" si="29"/>
        <v>423077.95583872061</v>
      </c>
      <c r="R59" s="313">
        <f t="shared" ca="1" si="29"/>
        <v>462050.23846969102</v>
      </c>
      <c r="S59" s="313">
        <f t="shared" ca="1" si="29"/>
        <v>502624.34752333164</v>
      </c>
      <c r="T59" s="313">
        <f t="shared" ca="1" si="29"/>
        <v>542679.94273826142</v>
      </c>
      <c r="U59" s="313">
        <f t="shared" ca="1" si="29"/>
        <v>588065.19838340196</v>
      </c>
      <c r="V59" s="313">
        <f t="shared" ca="1" si="29"/>
        <v>634951.90003405162</v>
      </c>
      <c r="W59" s="313">
        <f t="shared" ca="1" si="29"/>
        <v>682714.26304479328</v>
      </c>
      <c r="X59" s="313">
        <f t="shared" ca="1" si="29"/>
        <v>733180.67202555807</v>
      </c>
      <c r="Y59" s="313">
        <f t="shared" ca="1" si="29"/>
        <v>794894.58138728491</v>
      </c>
      <c r="Z59" s="313">
        <f t="shared" ca="1" si="30"/>
        <v>872523.51790866698</v>
      </c>
      <c r="AA59" s="313">
        <f t="shared" ca="1" si="30"/>
        <v>918823.22651503305</v>
      </c>
      <c r="AB59" s="313">
        <f t="shared" ca="1" si="30"/>
        <v>969820.69521905726</v>
      </c>
      <c r="AC59" s="313">
        <f t="shared" ca="1" si="30"/>
        <v>1019172.3025179076</v>
      </c>
      <c r="AD59" s="313">
        <f t="shared" ca="1" si="30"/>
        <v>1067340.1421622445</v>
      </c>
      <c r="AE59" s="313">
        <f t="shared" ca="1" si="30"/>
        <v>1122973.422878688</v>
      </c>
      <c r="AF59" s="313">
        <f t="shared" ca="1" si="30"/>
        <v>1177810.6914787793</v>
      </c>
      <c r="AG59" s="313">
        <f t="shared" ca="1" si="30"/>
        <v>1242401.2245856985</v>
      </c>
      <c r="AH59" s="313">
        <f t="shared" ca="1" si="30"/>
        <v>1307057.3611921235</v>
      </c>
      <c r="AI59" s="313">
        <f t="shared" ca="1" si="30"/>
        <v>1360543.694935939</v>
      </c>
      <c r="AJ59" s="313">
        <f t="shared" ca="1" si="31"/>
        <v>1440750.8015715911</v>
      </c>
      <c r="AK59" s="313">
        <f t="shared" ca="1" si="31"/>
        <v>1047754.8398135671</v>
      </c>
      <c r="AL59" s="313">
        <f t="shared" ca="1" si="31"/>
        <v>1086739.0734960679</v>
      </c>
      <c r="AM59" s="313">
        <f t="shared" ca="1" si="31"/>
        <v>1578542.2805540946</v>
      </c>
      <c r="AN59" s="313">
        <f t="shared" ca="1" si="31"/>
        <v>1733457.4301434301</v>
      </c>
      <c r="AO59" s="313">
        <f t="shared" ca="1" si="31"/>
        <v>1210144.4839180729</v>
      </c>
      <c r="AP59" s="313">
        <f t="shared" ca="1" si="31"/>
        <v>1234381.7871665151</v>
      </c>
      <c r="AQ59" s="313">
        <f t="shared" ca="1" si="31"/>
        <v>1232544.5181854982</v>
      </c>
      <c r="AR59" s="313">
        <f t="shared" ca="1" si="31"/>
        <v>1137693.2283265877</v>
      </c>
      <c r="AS59" s="313">
        <f t="shared" ca="1" si="31"/>
        <v>1083391.17702075</v>
      </c>
      <c r="AT59" s="313">
        <f t="shared" ca="1" si="32"/>
        <v>1154278.3508504631</v>
      </c>
      <c r="AU59" s="313">
        <f t="shared" ca="1" si="32"/>
        <v>1302406.2000791361</v>
      </c>
      <c r="AV59" s="313">
        <f t="shared" ca="1" si="32"/>
        <v>1341473.139407269</v>
      </c>
      <c r="AW59" s="313">
        <f t="shared" ca="1" si="32"/>
        <v>1268430.8184617704</v>
      </c>
      <c r="AX59" s="313">
        <f t="shared" ca="1" si="32"/>
        <v>1438402.3265724445</v>
      </c>
      <c r="AY59" s="313">
        <f t="shared" ca="1" si="32"/>
        <v>1743478.3978799998</v>
      </c>
      <c r="AZ59" s="313" t="str">
        <f t="shared" ca="1" si="32"/>
        <v/>
      </c>
      <c r="BA59" s="313" t="str">
        <f t="shared" ca="1" si="32"/>
        <v/>
      </c>
      <c r="BB59" s="313" t="str">
        <f t="shared" ca="1" si="32"/>
        <v/>
      </c>
      <c r="BC59" s="313" t="str">
        <f t="shared" ca="1" si="32"/>
        <v/>
      </c>
      <c r="BD59" s="313" t="str">
        <f t="shared" ca="1" si="33"/>
        <v/>
      </c>
      <c r="BE59" s="313" t="str">
        <f t="shared" ca="1" si="33"/>
        <v/>
      </c>
      <c r="BF59" s="313" t="str">
        <f t="shared" ca="1" si="33"/>
        <v/>
      </c>
      <c r="BG59" s="313" t="str">
        <f t="shared" ca="1" si="33"/>
        <v/>
      </c>
      <c r="BH59" s="313" t="str">
        <f t="shared" ca="1" si="33"/>
        <v/>
      </c>
      <c r="BI59" s="313" t="str">
        <f t="shared" ca="1" si="33"/>
        <v/>
      </c>
      <c r="BJ59" s="313" t="str">
        <f t="shared" ca="1" si="33"/>
        <v/>
      </c>
      <c r="BK59" s="313" t="str">
        <f t="shared" ca="1" si="33"/>
        <v/>
      </c>
      <c r="BL59" s="313" t="str">
        <f t="shared" ca="1" si="33"/>
        <v/>
      </c>
      <c r="BM59" s="313" t="str">
        <f t="shared" ca="1" si="33"/>
        <v/>
      </c>
      <c r="BN59" s="313" t="str">
        <f t="shared" ca="1" si="33"/>
        <v/>
      </c>
      <c r="BO59" s="313" t="str">
        <f t="shared" ca="1" si="33"/>
        <v/>
      </c>
      <c r="BP59" s="312" t="str">
        <f t="shared" ca="1" si="33"/>
        <v/>
      </c>
    </row>
    <row r="60" spans="1:68" s="100" customFormat="1" x14ac:dyDescent="0.25">
      <c r="A60" s="157">
        <v>2007</v>
      </c>
      <c r="B60" s="309">
        <f>'Waste Disposal Data'!H54*'Waste Disposal Data'!L54*Short_Metric</f>
        <v>275237.95841000002</v>
      </c>
      <c r="C60" s="313">
        <f t="shared" si="9"/>
        <v>21727475.28411188</v>
      </c>
      <c r="D60" s="311">
        <f ca="1">(((SUM(F60:BN60)/M3_FT3)*g_ft3)/g_mt)*Conversions_Constants!$C$29</f>
        <v>762538.93767447176</v>
      </c>
      <c r="E60" s="312"/>
      <c r="F60" s="311">
        <f t="shared" ca="1" si="28"/>
        <v>141588.88029759272</v>
      </c>
      <c r="G60" s="313">
        <f t="shared" ca="1" si="28"/>
        <v>159168.52161735916</v>
      </c>
      <c r="H60" s="313">
        <f t="shared" ca="1" si="28"/>
        <v>178402.76443561877</v>
      </c>
      <c r="I60" s="313">
        <f t="shared" ca="1" si="28"/>
        <v>191898.87089062322</v>
      </c>
      <c r="J60" s="313">
        <f t="shared" ca="1" si="28"/>
        <v>212880.06893546734</v>
      </c>
      <c r="K60" s="313">
        <f t="shared" ca="1" si="28"/>
        <v>231208.18086036536</v>
      </c>
      <c r="L60" s="313">
        <f t="shared" ca="1" si="28"/>
        <v>251460.26175961536</v>
      </c>
      <c r="M60" s="313">
        <f t="shared" ca="1" si="28"/>
        <v>275666.56666780327</v>
      </c>
      <c r="N60" s="313">
        <f t="shared" ca="1" si="28"/>
        <v>301567.60666945815</v>
      </c>
      <c r="O60" s="313">
        <f t="shared" ca="1" si="28"/>
        <v>332034.92441566009</v>
      </c>
      <c r="P60" s="313">
        <f t="shared" ca="1" si="29"/>
        <v>368496.80591539718</v>
      </c>
      <c r="Q60" s="313">
        <f t="shared" ca="1" si="29"/>
        <v>406488.8319079919</v>
      </c>
      <c r="R60" s="313">
        <f t="shared" ca="1" si="29"/>
        <v>443932.98947949486</v>
      </c>
      <c r="S60" s="313">
        <f t="shared" ca="1" si="29"/>
        <v>482916.16496124095</v>
      </c>
      <c r="T60" s="313">
        <f t="shared" ca="1" si="29"/>
        <v>521401.15782271209</v>
      </c>
      <c r="U60" s="313">
        <f t="shared" ca="1" si="29"/>
        <v>565006.83213978389</v>
      </c>
      <c r="V60" s="313">
        <f t="shared" ca="1" si="29"/>
        <v>610055.07992242288</v>
      </c>
      <c r="W60" s="313">
        <f t="shared" ca="1" si="29"/>
        <v>655944.65389209939</v>
      </c>
      <c r="X60" s="313">
        <f t="shared" ca="1" si="29"/>
        <v>704432.24667275872</v>
      </c>
      <c r="Y60" s="313">
        <f t="shared" ca="1" si="29"/>
        <v>763726.319036306</v>
      </c>
      <c r="Z60" s="313">
        <f t="shared" ca="1" si="30"/>
        <v>838311.38141868322</v>
      </c>
      <c r="AA60" s="313">
        <f t="shared" ca="1" si="30"/>
        <v>882795.65248350496</v>
      </c>
      <c r="AB60" s="313">
        <f t="shared" ca="1" si="30"/>
        <v>931793.4818378404</v>
      </c>
      <c r="AC60" s="313">
        <f t="shared" ca="1" si="30"/>
        <v>979209.98493575468</v>
      </c>
      <c r="AD60" s="313">
        <f t="shared" ca="1" si="30"/>
        <v>1025489.1365728255</v>
      </c>
      <c r="AE60" s="313">
        <f t="shared" ca="1" si="30"/>
        <v>1078941.0051505847</v>
      </c>
      <c r="AF60" s="313">
        <f t="shared" ca="1" si="30"/>
        <v>1131628.0736935004</v>
      </c>
      <c r="AG60" s="313">
        <f t="shared" ca="1" si="30"/>
        <v>1193685.975771853</v>
      </c>
      <c r="AH60" s="313">
        <f t="shared" ca="1" si="30"/>
        <v>1255806.9089997036</v>
      </c>
      <c r="AI60" s="313">
        <f t="shared" ca="1" si="30"/>
        <v>1307196.013599721</v>
      </c>
      <c r="AJ60" s="313">
        <f t="shared" ca="1" si="31"/>
        <v>1384258.1546002347</v>
      </c>
      <c r="AK60" s="313">
        <f t="shared" ca="1" si="31"/>
        <v>1006671.7849136068</v>
      </c>
      <c r="AL60" s="313">
        <f t="shared" ca="1" si="31"/>
        <v>1044127.4249292011</v>
      </c>
      <c r="AM60" s="313">
        <f t="shared" ca="1" si="31"/>
        <v>1516646.7524118051</v>
      </c>
      <c r="AN60" s="313">
        <f t="shared" ca="1" si="31"/>
        <v>1665487.5921019255</v>
      </c>
      <c r="AO60" s="313">
        <f t="shared" ca="1" si="31"/>
        <v>1162694.0399969269</v>
      </c>
      <c r="AP60" s="313">
        <f t="shared" ca="1" si="31"/>
        <v>1185980.98499156</v>
      </c>
      <c r="AQ60" s="313">
        <f t="shared" ca="1" si="31"/>
        <v>1184215.756357711</v>
      </c>
      <c r="AR60" s="313">
        <f t="shared" ca="1" si="31"/>
        <v>1093083.6387713007</v>
      </c>
      <c r="AS60" s="313">
        <f t="shared" ca="1" si="31"/>
        <v>1040910.8013523387</v>
      </c>
      <c r="AT60" s="313">
        <f t="shared" ca="1" si="32"/>
        <v>1109018.4493392904</v>
      </c>
      <c r="AU60" s="313">
        <f t="shared" ca="1" si="32"/>
        <v>1251338.1225225362</v>
      </c>
      <c r="AV60" s="313">
        <f t="shared" ca="1" si="32"/>
        <v>1288873.2252490197</v>
      </c>
      <c r="AW60" s="313">
        <f t="shared" ca="1" si="32"/>
        <v>1218694.934673405</v>
      </c>
      <c r="AX60" s="313">
        <f t="shared" ca="1" si="32"/>
        <v>1382001.7646229365</v>
      </c>
      <c r="AY60" s="313">
        <f t="shared" ca="1" si="32"/>
        <v>1675115.6320733146</v>
      </c>
      <c r="AZ60" s="313">
        <f t="shared" ca="1" si="32"/>
        <v>1407544.2008</v>
      </c>
      <c r="BA60" s="313" t="str">
        <f t="shared" ca="1" si="32"/>
        <v/>
      </c>
      <c r="BB60" s="313" t="str">
        <f t="shared" ca="1" si="32"/>
        <v/>
      </c>
      <c r="BC60" s="313" t="str">
        <f t="shared" ca="1" si="32"/>
        <v/>
      </c>
      <c r="BD60" s="313" t="str">
        <f t="shared" ca="1" si="33"/>
        <v/>
      </c>
      <c r="BE60" s="313" t="str">
        <f t="shared" ca="1" si="33"/>
        <v/>
      </c>
      <c r="BF60" s="313" t="str">
        <f t="shared" ca="1" si="33"/>
        <v/>
      </c>
      <c r="BG60" s="313" t="str">
        <f t="shared" ca="1" si="33"/>
        <v/>
      </c>
      <c r="BH60" s="313" t="str">
        <f t="shared" ca="1" si="33"/>
        <v/>
      </c>
      <c r="BI60" s="313" t="str">
        <f t="shared" ca="1" si="33"/>
        <v/>
      </c>
      <c r="BJ60" s="313" t="str">
        <f t="shared" ca="1" si="33"/>
        <v/>
      </c>
      <c r="BK60" s="313" t="str">
        <f t="shared" ca="1" si="33"/>
        <v/>
      </c>
      <c r="BL60" s="313" t="str">
        <f t="shared" ca="1" si="33"/>
        <v/>
      </c>
      <c r="BM60" s="313" t="str">
        <f t="shared" ca="1" si="33"/>
        <v/>
      </c>
      <c r="BN60" s="313" t="str">
        <f t="shared" ca="1" si="33"/>
        <v/>
      </c>
      <c r="BO60" s="313" t="str">
        <f t="shared" ca="1" si="33"/>
        <v/>
      </c>
      <c r="BP60" s="312" t="str">
        <f t="shared" ca="1" si="33"/>
        <v/>
      </c>
    </row>
    <row r="61" spans="1:68" s="100" customFormat="1" x14ac:dyDescent="0.25">
      <c r="A61" s="157">
        <v>2008</v>
      </c>
      <c r="B61" s="309">
        <f>'Waste Disposal Data'!H55*'Waste Disposal Data'!L55*Short_Metric</f>
        <v>213452.19656000001</v>
      </c>
      <c r="C61" s="313">
        <f t="shared" si="9"/>
        <v>21940927.480671879</v>
      </c>
      <c r="D61" s="311">
        <f ca="1">(((SUM(F61:BN61)/M3_FT3)*g_ft3)/g_mt)*Conversions_Constants!$C$29</f>
        <v>753606.46276500041</v>
      </c>
      <c r="E61" s="314"/>
      <c r="F61" s="311">
        <f t="shared" ca="1" si="28"/>
        <v>136037.10089132932</v>
      </c>
      <c r="G61" s="313">
        <f t="shared" ca="1" si="28"/>
        <v>152927.4346154464</v>
      </c>
      <c r="H61" s="313">
        <f t="shared" ca="1" si="28"/>
        <v>171407.49198532209</v>
      </c>
      <c r="I61" s="313">
        <f t="shared" ca="1" si="28"/>
        <v>184374.40853696666</v>
      </c>
      <c r="J61" s="313">
        <f t="shared" ca="1" si="28"/>
        <v>204532.92203921502</v>
      </c>
      <c r="K61" s="313">
        <f t="shared" ca="1" si="28"/>
        <v>222142.37841626021</v>
      </c>
      <c r="L61" s="313">
        <f t="shared" ca="1" si="28"/>
        <v>241600.36386511687</v>
      </c>
      <c r="M61" s="313">
        <f t="shared" ca="1" si="28"/>
        <v>264857.52598180465</v>
      </c>
      <c r="N61" s="313">
        <f t="shared" ca="1" si="28"/>
        <v>289742.97167845722</v>
      </c>
      <c r="O61" s="313">
        <f t="shared" ca="1" si="28"/>
        <v>319015.64880830573</v>
      </c>
      <c r="P61" s="313">
        <f t="shared" ca="1" si="29"/>
        <v>354047.83948487713</v>
      </c>
      <c r="Q61" s="313">
        <f t="shared" ca="1" si="29"/>
        <v>390550.17683056492</v>
      </c>
      <c r="R61" s="313">
        <f t="shared" ca="1" si="29"/>
        <v>426526.12798321404</v>
      </c>
      <c r="S61" s="313">
        <f t="shared" ca="1" si="29"/>
        <v>463980.751290705</v>
      </c>
      <c r="T61" s="313">
        <f t="shared" ca="1" si="29"/>
        <v>500956.72599785216</v>
      </c>
      <c r="U61" s="313">
        <f t="shared" ca="1" si="29"/>
        <v>542852.59736881708</v>
      </c>
      <c r="V61" s="313">
        <f t="shared" ca="1" si="29"/>
        <v>586134.47809068568</v>
      </c>
      <c r="W61" s="313">
        <f t="shared" ca="1" si="29"/>
        <v>630224.69612795941</v>
      </c>
      <c r="X61" s="313">
        <f t="shared" ca="1" si="29"/>
        <v>676811.06320153165</v>
      </c>
      <c r="Y61" s="313">
        <f t="shared" ca="1" si="29"/>
        <v>733780.18173275993</v>
      </c>
      <c r="Z61" s="313">
        <f t="shared" ca="1" si="30"/>
        <v>805440.72198826156</v>
      </c>
      <c r="AA61" s="313">
        <f t="shared" ca="1" si="30"/>
        <v>848180.73983573902</v>
      </c>
      <c r="AB61" s="313">
        <f t="shared" ca="1" si="30"/>
        <v>895257.33682076761</v>
      </c>
      <c r="AC61" s="313">
        <f t="shared" ca="1" si="30"/>
        <v>940814.6122387849</v>
      </c>
      <c r="AD61" s="313">
        <f t="shared" ca="1" si="30"/>
        <v>985279.13238459744</v>
      </c>
      <c r="AE61" s="313">
        <f t="shared" ca="1" si="30"/>
        <v>1036635.1232170757</v>
      </c>
      <c r="AF61" s="313">
        <f t="shared" ca="1" si="30"/>
        <v>1087256.3022530077</v>
      </c>
      <c r="AG61" s="313">
        <f t="shared" ca="1" si="30"/>
        <v>1146880.8791858265</v>
      </c>
      <c r="AH61" s="313">
        <f t="shared" ca="1" si="30"/>
        <v>1206566.015781438</v>
      </c>
      <c r="AI61" s="313">
        <f t="shared" ca="1" si="30"/>
        <v>1255940.1247686364</v>
      </c>
      <c r="AJ61" s="313">
        <f t="shared" ca="1" si="31"/>
        <v>1329980.6160003797</v>
      </c>
      <c r="AK61" s="313">
        <f t="shared" ca="1" si="31"/>
        <v>967199.61963761621</v>
      </c>
      <c r="AL61" s="313">
        <f t="shared" ca="1" si="31"/>
        <v>1003186.6030012838</v>
      </c>
      <c r="AM61" s="313">
        <f t="shared" ca="1" si="31"/>
        <v>1457178.1826419288</v>
      </c>
      <c r="AN61" s="313">
        <f t="shared" ca="1" si="31"/>
        <v>1600182.88953077</v>
      </c>
      <c r="AO61" s="313">
        <f t="shared" ca="1" si="31"/>
        <v>1117104.1545943909</v>
      </c>
      <c r="AP61" s="313">
        <f t="shared" ca="1" si="31"/>
        <v>1139478.0054153646</v>
      </c>
      <c r="AQ61" s="313">
        <f t="shared" ca="1" si="31"/>
        <v>1137781.9923862705</v>
      </c>
      <c r="AR61" s="313">
        <f t="shared" ca="1" si="31"/>
        <v>1050223.2162416547</v>
      </c>
      <c r="AS61" s="313">
        <f t="shared" ca="1" si="31"/>
        <v>1000096.1050389111</v>
      </c>
      <c r="AT61" s="313">
        <f t="shared" ca="1" si="32"/>
        <v>1065533.2139502731</v>
      </c>
      <c r="AU61" s="313">
        <f t="shared" ca="1" si="32"/>
        <v>1202272.4529283547</v>
      </c>
      <c r="AV61" s="313">
        <f t="shared" ca="1" si="32"/>
        <v>1238335.783225446</v>
      </c>
      <c r="AW61" s="313">
        <f t="shared" ca="1" si="32"/>
        <v>1170909.222782641</v>
      </c>
      <c r="AX61" s="313">
        <f t="shared" ca="1" si="32"/>
        <v>1327812.7003395902</v>
      </c>
      <c r="AY61" s="313">
        <f t="shared" ca="1" si="32"/>
        <v>1609433.4086550099</v>
      </c>
      <c r="AZ61" s="313">
        <f t="shared" ca="1" si="32"/>
        <v>1352353.6032687358</v>
      </c>
      <c r="BA61" s="313">
        <f t="shared" ca="1" si="32"/>
        <v>1100951.8336400001</v>
      </c>
      <c r="BB61" s="313" t="str">
        <f t="shared" ca="1" si="32"/>
        <v/>
      </c>
      <c r="BC61" s="313" t="str">
        <f t="shared" ca="1" si="32"/>
        <v/>
      </c>
      <c r="BD61" s="313" t="str">
        <f t="shared" ca="1" si="33"/>
        <v/>
      </c>
      <c r="BE61" s="313" t="str">
        <f t="shared" ca="1" si="33"/>
        <v/>
      </c>
      <c r="BF61" s="313" t="str">
        <f t="shared" ca="1" si="33"/>
        <v/>
      </c>
      <c r="BG61" s="313" t="str">
        <f t="shared" ca="1" si="33"/>
        <v/>
      </c>
      <c r="BH61" s="313" t="str">
        <f t="shared" ca="1" si="33"/>
        <v/>
      </c>
      <c r="BI61" s="313" t="str">
        <f t="shared" ca="1" si="33"/>
        <v/>
      </c>
      <c r="BJ61" s="313" t="str">
        <f t="shared" ca="1" si="33"/>
        <v/>
      </c>
      <c r="BK61" s="313" t="str">
        <f t="shared" ca="1" si="33"/>
        <v/>
      </c>
      <c r="BL61" s="313" t="str">
        <f t="shared" ca="1" si="33"/>
        <v/>
      </c>
      <c r="BM61" s="313" t="str">
        <f t="shared" ca="1" si="33"/>
        <v/>
      </c>
      <c r="BN61" s="313" t="str">
        <f t="shared" ca="1" si="33"/>
        <v/>
      </c>
      <c r="BO61" s="313" t="str">
        <f t="shared" ca="1" si="33"/>
        <v/>
      </c>
      <c r="BP61" s="312" t="str">
        <f t="shared" ca="1" si="33"/>
        <v/>
      </c>
    </row>
    <row r="62" spans="1:68" s="100" customFormat="1" x14ac:dyDescent="0.25">
      <c r="A62" s="157">
        <v>2009</v>
      </c>
      <c r="B62" s="309">
        <f>'Waste Disposal Data'!H56*'Waste Disposal Data'!L56*Short_Metric</f>
        <v>160456.55531999998</v>
      </c>
      <c r="C62" s="313">
        <f t="shared" si="9"/>
        <v>22101384.035991877</v>
      </c>
      <c r="D62" s="311">
        <f ca="1">(((SUM(F62:BN62)/M3_FT3)*g_ft3)/g_mt)*Conversions_Constants!$C$29</f>
        <v>740317.513309879</v>
      </c>
      <c r="E62" s="314"/>
      <c r="F62" s="311">
        <f t="shared" ca="1" si="28"/>
        <v>130703.00986928905</v>
      </c>
      <c r="G62" s="313">
        <f t="shared" ca="1" si="28"/>
        <v>146931.06413517811</v>
      </c>
      <c r="H62" s="313">
        <f t="shared" ca="1" si="28"/>
        <v>164686.50809108335</v>
      </c>
      <c r="I62" s="313">
        <f t="shared" ca="1" si="28"/>
        <v>177144.98457227342</v>
      </c>
      <c r="J62" s="313">
        <f t="shared" ca="1" si="28"/>
        <v>196513.07145424397</v>
      </c>
      <c r="K62" s="313">
        <f t="shared" ca="1" si="28"/>
        <v>213432.05117052121</v>
      </c>
      <c r="L62" s="313">
        <f t="shared" ca="1" si="28"/>
        <v>232127.07809696376</v>
      </c>
      <c r="M62" s="313">
        <f t="shared" ca="1" si="28"/>
        <v>254472.31384332958</v>
      </c>
      <c r="N62" s="313">
        <f t="shared" ca="1" si="28"/>
        <v>278381.98725727183</v>
      </c>
      <c r="O62" s="313">
        <f t="shared" ca="1" si="28"/>
        <v>306506.86629934667</v>
      </c>
      <c r="P62" s="313">
        <f t="shared" ca="1" si="29"/>
        <v>340165.42513176647</v>
      </c>
      <c r="Q62" s="313">
        <f t="shared" ca="1" si="29"/>
        <v>375236.48535787931</v>
      </c>
      <c r="R62" s="313">
        <f t="shared" ca="1" si="29"/>
        <v>409801.79928880685</v>
      </c>
      <c r="S62" s="313">
        <f t="shared" ca="1" si="29"/>
        <v>445787.80581006577</v>
      </c>
      <c r="T62" s="313">
        <f t="shared" ca="1" si="29"/>
        <v>481313.93181106402</v>
      </c>
      <c r="U62" s="313">
        <f t="shared" ca="1" si="29"/>
        <v>521567.04256836418</v>
      </c>
      <c r="V62" s="313">
        <f t="shared" ca="1" si="29"/>
        <v>563151.81647259288</v>
      </c>
      <c r="W62" s="313">
        <f t="shared" ca="1" si="29"/>
        <v>605513.23233272065</v>
      </c>
      <c r="X62" s="313">
        <f t="shared" ca="1" si="29"/>
        <v>650272.92182549171</v>
      </c>
      <c r="Y62" s="313">
        <f t="shared" ca="1" si="29"/>
        <v>705008.2492681091</v>
      </c>
      <c r="Z62" s="313">
        <f t="shared" ca="1" si="30"/>
        <v>773858.93954954331</v>
      </c>
      <c r="AA62" s="313">
        <f t="shared" ca="1" si="30"/>
        <v>814923.09732657787</v>
      </c>
      <c r="AB62" s="313">
        <f t="shared" ca="1" si="30"/>
        <v>860153.79454103101</v>
      </c>
      <c r="AC62" s="313">
        <f t="shared" ca="1" si="30"/>
        <v>903924.74363921105</v>
      </c>
      <c r="AD62" s="313">
        <f t="shared" ca="1" si="30"/>
        <v>946645.7850122914</v>
      </c>
      <c r="AE62" s="313">
        <f t="shared" ca="1" si="30"/>
        <v>995988.07864132582</v>
      </c>
      <c r="AF62" s="313">
        <f t="shared" ca="1" si="30"/>
        <v>1044624.3728564975</v>
      </c>
      <c r="AG62" s="313">
        <f t="shared" ca="1" si="30"/>
        <v>1101911.0366874789</v>
      </c>
      <c r="AH62" s="313">
        <f t="shared" ca="1" si="30"/>
        <v>1159255.8856028947</v>
      </c>
      <c r="AI62" s="313">
        <f t="shared" ca="1" si="30"/>
        <v>1206694.0080853573</v>
      </c>
      <c r="AJ62" s="313">
        <f t="shared" ca="1" si="31"/>
        <v>1277831.3301304742</v>
      </c>
      <c r="AK62" s="313">
        <f t="shared" ca="1" si="31"/>
        <v>929275.1800999589</v>
      </c>
      <c r="AL62" s="313">
        <f t="shared" ca="1" si="31"/>
        <v>963851.09366273182</v>
      </c>
      <c r="AM62" s="313">
        <f t="shared" ca="1" si="31"/>
        <v>1400041.4088455366</v>
      </c>
      <c r="AN62" s="313">
        <f t="shared" ca="1" si="31"/>
        <v>1537438.8209734105</v>
      </c>
      <c r="AO62" s="313">
        <f t="shared" ca="1" si="31"/>
        <v>1073301.87416748</v>
      </c>
      <c r="AP62" s="313">
        <f t="shared" ca="1" si="31"/>
        <v>1094798.4337494308</v>
      </c>
      <c r="AQ62" s="313">
        <f t="shared" ca="1" si="31"/>
        <v>1093168.9223424215</v>
      </c>
      <c r="AR62" s="313">
        <f t="shared" ca="1" si="31"/>
        <v>1009043.3749175698</v>
      </c>
      <c r="AS62" s="313">
        <f t="shared" ca="1" si="31"/>
        <v>960881.77585875487</v>
      </c>
      <c r="AT62" s="313">
        <f t="shared" ca="1" si="32"/>
        <v>1023753.0590294576</v>
      </c>
      <c r="AU62" s="313">
        <f t="shared" ca="1" si="32"/>
        <v>1155130.6757573185</v>
      </c>
      <c r="AV62" s="313">
        <f t="shared" ca="1" si="32"/>
        <v>1189779.9426474355</v>
      </c>
      <c r="AW62" s="313">
        <f t="shared" ca="1" si="32"/>
        <v>1124997.2154556112</v>
      </c>
      <c r="AX62" s="313">
        <f t="shared" ca="1" si="32"/>
        <v>1275748.4196586099</v>
      </c>
      <c r="AY62" s="313">
        <f t="shared" ca="1" si="32"/>
        <v>1546326.6220546563</v>
      </c>
      <c r="AZ62" s="313">
        <f t="shared" ca="1" si="32"/>
        <v>1299327.0600201928</v>
      </c>
      <c r="BA62" s="313">
        <f t="shared" ca="1" si="32"/>
        <v>1057782.8947766966</v>
      </c>
      <c r="BB62" s="313">
        <f t="shared" ca="1" si="32"/>
        <v>853808.78623999993</v>
      </c>
      <c r="BC62" s="313" t="str">
        <f t="shared" ca="1" si="32"/>
        <v/>
      </c>
      <c r="BD62" s="313" t="str">
        <f t="shared" ca="1" si="33"/>
        <v/>
      </c>
      <c r="BE62" s="313" t="str">
        <f t="shared" ca="1" si="33"/>
        <v/>
      </c>
      <c r="BF62" s="313" t="str">
        <f t="shared" ca="1" si="33"/>
        <v/>
      </c>
      <c r="BG62" s="313" t="str">
        <f t="shared" ca="1" si="33"/>
        <v/>
      </c>
      <c r="BH62" s="313" t="str">
        <f t="shared" ca="1" si="33"/>
        <v/>
      </c>
      <c r="BI62" s="313" t="str">
        <f t="shared" ca="1" si="33"/>
        <v/>
      </c>
      <c r="BJ62" s="313" t="str">
        <f t="shared" ca="1" si="33"/>
        <v/>
      </c>
      <c r="BK62" s="313" t="str">
        <f t="shared" ca="1" si="33"/>
        <v/>
      </c>
      <c r="BL62" s="313" t="str">
        <f t="shared" ca="1" si="33"/>
        <v/>
      </c>
      <c r="BM62" s="313" t="str">
        <f t="shared" ca="1" si="33"/>
        <v/>
      </c>
      <c r="BN62" s="313" t="str">
        <f t="shared" ca="1" si="33"/>
        <v/>
      </c>
      <c r="BO62" s="313" t="str">
        <f t="shared" ca="1" si="33"/>
        <v/>
      </c>
      <c r="BP62" s="312" t="str">
        <f t="shared" ca="1" si="33"/>
        <v/>
      </c>
    </row>
    <row r="63" spans="1:68" s="100" customFormat="1" x14ac:dyDescent="0.25">
      <c r="A63" s="157">
        <v>2010</v>
      </c>
      <c r="B63" s="309">
        <f>'Waste Disposal Data'!H57*'Waste Disposal Data'!L57*Short_Metric</f>
        <v>147973.75852</v>
      </c>
      <c r="C63" s="313">
        <f t="shared" si="9"/>
        <v>22249357.794511877</v>
      </c>
      <c r="D63" s="311">
        <f ca="1">(((SUM(F63:BN63)/M3_FT3)*g_ft3)/g_mt)*Conversions_Constants!$C$29</f>
        <v>723512.52379934792</v>
      </c>
      <c r="E63" s="314"/>
      <c r="F63" s="311">
        <f t="shared" ref="F63:O75" ca="1" si="34">IF(F$12&gt;=$A63,"",INDIRECT("B"&amp;F$11)*L*((EXP(-k*((($A63)-1)-F$12)))-(EXP(-k*($A63-F$12))))/$F$10)</f>
        <v>125578.07154783444</v>
      </c>
      <c r="G63" s="313">
        <f t="shared" ca="1" si="34"/>
        <v>141169.81470449257</v>
      </c>
      <c r="H63" s="313">
        <f t="shared" ca="1" si="34"/>
        <v>158229.05774478626</v>
      </c>
      <c r="I63" s="313">
        <f t="shared" ca="1" si="34"/>
        <v>170199.0303758409</v>
      </c>
      <c r="J63" s="313">
        <f t="shared" ca="1" si="34"/>
        <v>188807.68370862337</v>
      </c>
      <c r="K63" s="313">
        <f t="shared" ca="1" si="34"/>
        <v>205063.2607412558</v>
      </c>
      <c r="L63" s="313">
        <f t="shared" ca="1" si="34"/>
        <v>223025.24517684872</v>
      </c>
      <c r="M63" s="313">
        <f t="shared" ca="1" si="34"/>
        <v>244494.31169732756</v>
      </c>
      <c r="N63" s="313">
        <f t="shared" ca="1" si="34"/>
        <v>267466.47340702295</v>
      </c>
      <c r="O63" s="313">
        <f t="shared" ca="1" si="34"/>
        <v>294488.5601680848</v>
      </c>
      <c r="P63" s="313">
        <f t="shared" ref="P63:Y75" ca="1" si="35">IF(P$12&gt;=$A63,"",INDIRECT("B"&amp;P$11)*L*((EXP(-k*((($A63)-1)-P$12)))-(EXP(-k*($A63-P$12))))/$F$10)</f>
        <v>326827.34803136165</v>
      </c>
      <c r="Q63" s="313">
        <f t="shared" ca="1" si="35"/>
        <v>360523.25231648545</v>
      </c>
      <c r="R63" s="313">
        <f t="shared" ca="1" si="35"/>
        <v>393733.24090230581</v>
      </c>
      <c r="S63" s="313">
        <f t="shared" ca="1" si="35"/>
        <v>428308.21592520049</v>
      </c>
      <c r="T63" s="313">
        <f t="shared" ca="1" si="35"/>
        <v>462441.34260094736</v>
      </c>
      <c r="U63" s="313">
        <f t="shared" ca="1" si="35"/>
        <v>501116.10630959825</v>
      </c>
      <c r="V63" s="313">
        <f t="shared" ca="1" si="35"/>
        <v>541070.3179063109</v>
      </c>
      <c r="W63" s="313">
        <f t="shared" ca="1" si="35"/>
        <v>581770.7188922686</v>
      </c>
      <c r="X63" s="313">
        <f t="shared" ca="1" si="35"/>
        <v>624775.35585665179</v>
      </c>
      <c r="Y63" s="313">
        <f t="shared" ca="1" si="35"/>
        <v>677364.48041207262</v>
      </c>
      <c r="Z63" s="313">
        <f t="shared" ref="Z63:AI75" ca="1" si="36">IF(Z$12&gt;=$A63,"",INDIRECT("B"&amp;Z$11)*L*((EXP(-k*((($A63)-1)-Z$12)))-(EXP(-k*($A63-Z$12))))/$F$10)</f>
        <v>743515.49651281827</v>
      </c>
      <c r="AA63" s="313">
        <f t="shared" ca="1" si="36"/>
        <v>782969.50563267607</v>
      </c>
      <c r="AB63" s="313">
        <f t="shared" ca="1" si="36"/>
        <v>826426.68184181524</v>
      </c>
      <c r="AC63" s="313">
        <f t="shared" ca="1" si="36"/>
        <v>868481.34747702815</v>
      </c>
      <c r="AD63" s="313">
        <f t="shared" ca="1" si="36"/>
        <v>909527.27285786858</v>
      </c>
      <c r="AE63" s="313">
        <f t="shared" ca="1" si="36"/>
        <v>956934.8274802058</v>
      </c>
      <c r="AF63" s="313">
        <f t="shared" ca="1" si="36"/>
        <v>1003664.0653216337</v>
      </c>
      <c r="AG63" s="313">
        <f t="shared" ca="1" si="36"/>
        <v>1058704.4869347196</v>
      </c>
      <c r="AH63" s="313">
        <f t="shared" ca="1" si="36"/>
        <v>1113800.8121624407</v>
      </c>
      <c r="AI63" s="313">
        <f t="shared" ca="1" si="36"/>
        <v>1159378.8592567933</v>
      </c>
      <c r="AJ63" s="313">
        <f t="shared" ref="AJ63:AS75" ca="1" si="37">IF(AJ$12&gt;=$A63,"",INDIRECT("B"&amp;AJ$11)*L*((EXP(-k*((($A63)-1)-AJ$12)))-(EXP(-k*($A63-AJ$12))))/$F$10)</f>
        <v>1227726.8470073256</v>
      </c>
      <c r="AK63" s="313">
        <f t="shared" ca="1" si="37"/>
        <v>892837.77910641918</v>
      </c>
      <c r="AL63" s="313">
        <f t="shared" ca="1" si="37"/>
        <v>926057.95170656277</v>
      </c>
      <c r="AM63" s="313">
        <f t="shared" ca="1" si="37"/>
        <v>1345144.9999947371</v>
      </c>
      <c r="AN63" s="313">
        <f t="shared" ca="1" si="37"/>
        <v>1477154.9825340479</v>
      </c>
      <c r="AO63" s="313">
        <f t="shared" ca="1" si="37"/>
        <v>1031217.1057225092</v>
      </c>
      <c r="AP63" s="313">
        <f t="shared" ca="1" si="37"/>
        <v>1051870.7731469625</v>
      </c>
      <c r="AQ63" s="313">
        <f t="shared" ca="1" si="37"/>
        <v>1050305.1557961197</v>
      </c>
      <c r="AR63" s="313">
        <f t="shared" ca="1" si="37"/>
        <v>969478.21826742264</v>
      </c>
      <c r="AS63" s="313">
        <f t="shared" ca="1" si="37"/>
        <v>923205.06251902261</v>
      </c>
      <c r="AT63" s="313">
        <f t="shared" ref="AT63:BC75" ca="1" si="38">IF(AT$12&gt;=$A63,"",INDIRECT("B"&amp;AT$11)*L*((EXP(-k*((($A63)-1)-AT$12)))-(EXP(-k*($A63-AT$12))))/$F$10)</f>
        <v>983611.1274153844</v>
      </c>
      <c r="AU63" s="313">
        <f t="shared" ca="1" si="38"/>
        <v>1109837.3541085208</v>
      </c>
      <c r="AV63" s="313">
        <f t="shared" ca="1" si="38"/>
        <v>1143128.0038109096</v>
      </c>
      <c r="AW63" s="313">
        <f t="shared" ca="1" si="38"/>
        <v>1080885.4436855279</v>
      </c>
      <c r="AX63" s="313">
        <f t="shared" ca="1" si="38"/>
        <v>1225725.6086232532</v>
      </c>
      <c r="AY63" s="313">
        <f t="shared" ca="1" si="38"/>
        <v>1485694.2879502035</v>
      </c>
      <c r="AZ63" s="313">
        <f t="shared" ca="1" si="38"/>
        <v>1248379.7172722358</v>
      </c>
      <c r="BA63" s="313">
        <f t="shared" ca="1" si="38"/>
        <v>1016306.6342174235</v>
      </c>
      <c r="BB63" s="313">
        <f t="shared" ca="1" si="38"/>
        <v>820330.46487485454</v>
      </c>
      <c r="BC63" s="313">
        <f t="shared" ca="1" si="38"/>
        <v>641826.22127999994</v>
      </c>
      <c r="BD63" s="313" t="str">
        <f t="shared" ref="BD63:BP75" ca="1" si="39">IF(BD$12&gt;=$A63,"",INDIRECT("B"&amp;BD$11)*L*((EXP(-k*((($A63)-1)-BD$12)))-(EXP(-k*($A63-BD$12))))/$F$10)</f>
        <v/>
      </c>
      <c r="BE63" s="313" t="str">
        <f t="shared" ca="1" si="39"/>
        <v/>
      </c>
      <c r="BF63" s="313" t="str">
        <f t="shared" ca="1" si="39"/>
        <v/>
      </c>
      <c r="BG63" s="313" t="str">
        <f t="shared" ca="1" si="39"/>
        <v/>
      </c>
      <c r="BH63" s="313" t="str">
        <f t="shared" ca="1" si="39"/>
        <v/>
      </c>
      <c r="BI63" s="313" t="str">
        <f t="shared" ca="1" si="39"/>
        <v/>
      </c>
      <c r="BJ63" s="313" t="str">
        <f t="shared" ca="1" si="39"/>
        <v/>
      </c>
      <c r="BK63" s="313" t="str">
        <f t="shared" ca="1" si="39"/>
        <v/>
      </c>
      <c r="BL63" s="313" t="str">
        <f t="shared" ca="1" si="39"/>
        <v/>
      </c>
      <c r="BM63" s="313" t="str">
        <f t="shared" ca="1" si="39"/>
        <v/>
      </c>
      <c r="BN63" s="313" t="str">
        <f t="shared" ca="1" si="39"/>
        <v/>
      </c>
      <c r="BO63" s="313" t="str">
        <f t="shared" ca="1" si="39"/>
        <v/>
      </c>
      <c r="BP63" s="312" t="str">
        <f t="shared" ca="1" si="39"/>
        <v/>
      </c>
    </row>
    <row r="64" spans="1:68" s="100" customFormat="1" x14ac:dyDescent="0.25">
      <c r="A64" s="157">
        <v>2011</v>
      </c>
      <c r="B64" s="309">
        <f>'Waste Disposal Data'!H58*'Waste Disposal Data'!L58*Short_Metric</f>
        <v>145674.51081000001</v>
      </c>
      <c r="C64" s="313">
        <f t="shared" si="9"/>
        <v>22395032.305321876</v>
      </c>
      <c r="D64" s="311">
        <f ca="1">(((SUM(F64:BN64)/M3_FT3)*g_ft3)/g_mt)*Conversions_Constants!$C$29</f>
        <v>706415.55161938712</v>
      </c>
      <c r="E64" s="314"/>
      <c r="F64" s="311">
        <f t="shared" ca="1" si="34"/>
        <v>120654.08493227472</v>
      </c>
      <c r="G64" s="313">
        <f t="shared" ca="1" si="34"/>
        <v>135634.46709516642</v>
      </c>
      <c r="H64" s="313">
        <f t="shared" ca="1" si="34"/>
        <v>152024.8076482146</v>
      </c>
      <c r="I64" s="313">
        <f t="shared" ca="1" si="34"/>
        <v>163525.43093907315</v>
      </c>
      <c r="J64" s="313">
        <f t="shared" ca="1" si="34"/>
        <v>181404.42853805682</v>
      </c>
      <c r="K64" s="313">
        <f t="shared" ca="1" si="34"/>
        <v>197022.61527833767</v>
      </c>
      <c r="L64" s="313">
        <f t="shared" ca="1" si="34"/>
        <v>214280.30023027465</v>
      </c>
      <c r="M64" s="313">
        <f t="shared" ca="1" si="34"/>
        <v>234907.552611608</v>
      </c>
      <c r="N64" s="313">
        <f t="shared" ca="1" si="34"/>
        <v>256978.96297678439</v>
      </c>
      <c r="O64" s="313">
        <f t="shared" ca="1" si="34"/>
        <v>282941.49856066896</v>
      </c>
      <c r="P64" s="313">
        <f t="shared" ca="1" si="35"/>
        <v>314012.26441469247</v>
      </c>
      <c r="Q64" s="313">
        <f t="shared" ca="1" si="35"/>
        <v>346386.93339452764</v>
      </c>
      <c r="R64" s="313">
        <f t="shared" ca="1" si="35"/>
        <v>378294.73970215255</v>
      </c>
      <c r="S64" s="313">
        <f t="shared" ca="1" si="35"/>
        <v>411514.01056310581</v>
      </c>
      <c r="T64" s="313">
        <f t="shared" ca="1" si="35"/>
        <v>444308.75819841435</v>
      </c>
      <c r="U64" s="313">
        <f t="shared" ca="1" si="35"/>
        <v>481467.06273139035</v>
      </c>
      <c r="V64" s="313">
        <f t="shared" ca="1" si="35"/>
        <v>519854.64728317765</v>
      </c>
      <c r="W64" s="313">
        <f t="shared" ca="1" si="35"/>
        <v>558959.16271974286</v>
      </c>
      <c r="X64" s="313">
        <f t="shared" ca="1" si="35"/>
        <v>600277.56374970917</v>
      </c>
      <c r="Y64" s="313">
        <f t="shared" ca="1" si="35"/>
        <v>650804.63923681481</v>
      </c>
      <c r="Z64" s="313">
        <f t="shared" ca="1" si="36"/>
        <v>714361.83689561684</v>
      </c>
      <c r="AA64" s="313">
        <f t="shared" ca="1" si="36"/>
        <v>752268.83219019149</v>
      </c>
      <c r="AB64" s="313">
        <f t="shared" ca="1" si="36"/>
        <v>794022.02814731223</v>
      </c>
      <c r="AC64" s="313">
        <f t="shared" ca="1" si="36"/>
        <v>834427.70675670321</v>
      </c>
      <c r="AD64" s="313">
        <f t="shared" ca="1" si="36"/>
        <v>873864.19838285679</v>
      </c>
      <c r="AE64" s="313">
        <f t="shared" ca="1" si="36"/>
        <v>919412.87620003044</v>
      </c>
      <c r="AF64" s="313">
        <f t="shared" ca="1" si="36"/>
        <v>964309.83441771963</v>
      </c>
      <c r="AG64" s="313">
        <f t="shared" ca="1" si="36"/>
        <v>1017192.0902300494</v>
      </c>
      <c r="AH64" s="313">
        <f t="shared" ca="1" si="36"/>
        <v>1070128.0576449551</v>
      </c>
      <c r="AI64" s="313">
        <f t="shared" ca="1" si="36"/>
        <v>1113918.9639504002</v>
      </c>
      <c r="AJ64" s="313">
        <f t="shared" ca="1" si="37"/>
        <v>1179586.9887684123</v>
      </c>
      <c r="AK64" s="313">
        <f t="shared" ca="1" si="37"/>
        <v>857829.10904166254</v>
      </c>
      <c r="AL64" s="313">
        <f t="shared" ca="1" si="37"/>
        <v>889746.70004270307</v>
      </c>
      <c r="AM64" s="313">
        <f t="shared" ca="1" si="37"/>
        <v>1292401.1101234858</v>
      </c>
      <c r="AN64" s="313">
        <f t="shared" ca="1" si="37"/>
        <v>1419234.9072099535</v>
      </c>
      <c r="AO64" s="313">
        <f t="shared" ca="1" si="37"/>
        <v>990782.50465140899</v>
      </c>
      <c r="AP64" s="313">
        <f t="shared" ca="1" si="37"/>
        <v>1010626.3301925893</v>
      </c>
      <c r="AQ64" s="313">
        <f t="shared" ca="1" si="37"/>
        <v>1009122.1015761521</v>
      </c>
      <c r="AR64" s="313">
        <f t="shared" ca="1" si="37"/>
        <v>931464.43359954597</v>
      </c>
      <c r="AS64" s="313">
        <f t="shared" ca="1" si="37"/>
        <v>887005.67424024025</v>
      </c>
      <c r="AT64" s="313">
        <f t="shared" ca="1" si="38"/>
        <v>945043.18345341261</v>
      </c>
      <c r="AU64" s="313">
        <f t="shared" ca="1" si="38"/>
        <v>1066320.0090042201</v>
      </c>
      <c r="AV64" s="313">
        <f t="shared" ca="1" si="38"/>
        <v>1098305.3136608009</v>
      </c>
      <c r="AW64" s="313">
        <f t="shared" ca="1" si="38"/>
        <v>1038503.3192265254</v>
      </c>
      <c r="AX64" s="313">
        <f t="shared" ca="1" si="38"/>
        <v>1177664.2200637816</v>
      </c>
      <c r="AY64" s="313">
        <f t="shared" ca="1" si="38"/>
        <v>1427439.3816714799</v>
      </c>
      <c r="AZ64" s="313">
        <f t="shared" ca="1" si="38"/>
        <v>1199430.0484071304</v>
      </c>
      <c r="BA64" s="313">
        <f t="shared" ca="1" si="38"/>
        <v>976456.68109654216</v>
      </c>
      <c r="BB64" s="313">
        <f t="shared" ca="1" si="38"/>
        <v>788164.84726667637</v>
      </c>
      <c r="BC64" s="313">
        <f t="shared" ca="1" si="38"/>
        <v>616659.85517686547</v>
      </c>
      <c r="BD64" s="313">
        <f t="shared" ca="1" si="39"/>
        <v>591895.03408000001</v>
      </c>
      <c r="BE64" s="313" t="str">
        <f t="shared" ca="1" si="39"/>
        <v/>
      </c>
      <c r="BF64" s="313" t="str">
        <f t="shared" ca="1" si="39"/>
        <v/>
      </c>
      <c r="BG64" s="313" t="str">
        <f t="shared" ca="1" si="39"/>
        <v/>
      </c>
      <c r="BH64" s="313" t="str">
        <f t="shared" ca="1" si="39"/>
        <v/>
      </c>
      <c r="BI64" s="313" t="str">
        <f t="shared" ca="1" si="39"/>
        <v/>
      </c>
      <c r="BJ64" s="313" t="str">
        <f t="shared" ca="1" si="39"/>
        <v/>
      </c>
      <c r="BK64" s="313" t="str">
        <f t="shared" ca="1" si="39"/>
        <v/>
      </c>
      <c r="BL64" s="313" t="str">
        <f t="shared" ca="1" si="39"/>
        <v/>
      </c>
      <c r="BM64" s="313" t="str">
        <f t="shared" ca="1" si="39"/>
        <v/>
      </c>
      <c r="BN64" s="313" t="str">
        <f t="shared" ca="1" si="39"/>
        <v/>
      </c>
      <c r="BO64" s="313" t="str">
        <f t="shared" ca="1" si="39"/>
        <v/>
      </c>
      <c r="BP64" s="312" t="str">
        <f t="shared" ca="1" si="39"/>
        <v/>
      </c>
    </row>
    <row r="65" spans="1:68" s="100" customFormat="1" x14ac:dyDescent="0.25">
      <c r="A65" s="157">
        <v>2012</v>
      </c>
      <c r="B65" s="309">
        <f>'Waste Disposal Data'!H59*'Waste Disposal Data'!L59*Short_Metric</f>
        <v>119329.55002</v>
      </c>
      <c r="C65" s="313">
        <f t="shared" si="9"/>
        <v>22514361.855341878</v>
      </c>
      <c r="D65" s="311">
        <f ca="1">(((SUM(F65:BN65)/M3_FT3)*g_ft3)/g_mt)*Conversions_Constants!$C$29</f>
        <v>689813.80898721621</v>
      </c>
      <c r="E65" s="314"/>
      <c r="F65" s="311">
        <f t="shared" ca="1" si="34"/>
        <v>115923.1705935166</v>
      </c>
      <c r="G65" s="313">
        <f t="shared" ca="1" si="34"/>
        <v>130316.1635700898</v>
      </c>
      <c r="H65" s="313">
        <f t="shared" ca="1" si="34"/>
        <v>146063.82967756753</v>
      </c>
      <c r="I65" s="313">
        <f t="shared" ca="1" si="34"/>
        <v>157113.50707909494</v>
      </c>
      <c r="J65" s="313">
        <f t="shared" ca="1" si="34"/>
        <v>174291.45915482703</v>
      </c>
      <c r="K65" s="313">
        <f t="shared" ca="1" si="34"/>
        <v>189297.24803359731</v>
      </c>
      <c r="L65" s="313">
        <f t="shared" ca="1" si="34"/>
        <v>205878.2494796369</v>
      </c>
      <c r="M65" s="313">
        <f t="shared" ca="1" si="34"/>
        <v>225696.69572635254</v>
      </c>
      <c r="N65" s="313">
        <f t="shared" ca="1" si="34"/>
        <v>246902.67371240963</v>
      </c>
      <c r="O65" s="313">
        <f t="shared" ca="1" si="34"/>
        <v>271847.20371502405</v>
      </c>
      <c r="P65" s="313">
        <f t="shared" ca="1" si="35"/>
        <v>301699.66741394292</v>
      </c>
      <c r="Q65" s="313">
        <f t="shared" ca="1" si="35"/>
        <v>332804.90746582072</v>
      </c>
      <c r="R65" s="313">
        <f t="shared" ca="1" si="35"/>
        <v>363461.59079270536</v>
      </c>
      <c r="S65" s="313">
        <f t="shared" ca="1" si="35"/>
        <v>395378.31541224918</v>
      </c>
      <c r="T65" s="313">
        <f t="shared" ca="1" si="35"/>
        <v>426887.16259991989</v>
      </c>
      <c r="U65" s="313">
        <f t="shared" ca="1" si="35"/>
        <v>462588.46917201183</v>
      </c>
      <c r="V65" s="313">
        <f t="shared" ca="1" si="35"/>
        <v>499470.8550039283</v>
      </c>
      <c r="W65" s="313">
        <f t="shared" ca="1" si="35"/>
        <v>537042.0604585578</v>
      </c>
      <c r="X65" s="313">
        <f t="shared" ca="1" si="35"/>
        <v>576740.34381080209</v>
      </c>
      <c r="Y65" s="313">
        <f t="shared" ca="1" si="35"/>
        <v>625286.22433007311</v>
      </c>
      <c r="Z65" s="313">
        <f t="shared" ca="1" si="36"/>
        <v>686351.30862275755</v>
      </c>
      <c r="AA65" s="313">
        <f t="shared" ca="1" si="36"/>
        <v>722771.94937179238</v>
      </c>
      <c r="AB65" s="313">
        <f t="shared" ca="1" si="36"/>
        <v>762887.97909824736</v>
      </c>
      <c r="AC65" s="313">
        <f t="shared" ca="1" si="36"/>
        <v>801709.32838793134</v>
      </c>
      <c r="AD65" s="313">
        <f t="shared" ca="1" si="36"/>
        <v>839599.49305955484</v>
      </c>
      <c r="AE65" s="313">
        <f t="shared" ca="1" si="36"/>
        <v>883362.18167365482</v>
      </c>
      <c r="AF65" s="313">
        <f t="shared" ca="1" si="36"/>
        <v>926498.70497926895</v>
      </c>
      <c r="AG65" s="313">
        <f t="shared" ca="1" si="36"/>
        <v>977307.41788231512</v>
      </c>
      <c r="AH65" s="313">
        <f t="shared" ca="1" si="36"/>
        <v>1028167.7363258535</v>
      </c>
      <c r="AI65" s="313">
        <f t="shared" ca="1" si="36"/>
        <v>1070241.5766350436</v>
      </c>
      <c r="AJ65" s="313">
        <f t="shared" ca="1" si="37"/>
        <v>1133334.7213701864</v>
      </c>
      <c r="AK65" s="313">
        <f t="shared" ca="1" si="37"/>
        <v>824193.14856467175</v>
      </c>
      <c r="AL65" s="313">
        <f t="shared" ca="1" si="37"/>
        <v>854859.23292165913</v>
      </c>
      <c r="AM65" s="313">
        <f t="shared" ca="1" si="37"/>
        <v>1241725.3377553916</v>
      </c>
      <c r="AN65" s="313">
        <f t="shared" ca="1" si="37"/>
        <v>1363585.9105236409</v>
      </c>
      <c r="AO65" s="313">
        <f t="shared" ca="1" si="37"/>
        <v>951933.36696596514</v>
      </c>
      <c r="AP65" s="313">
        <f t="shared" ca="1" si="37"/>
        <v>970999.1049783061</v>
      </c>
      <c r="AQ65" s="313">
        <f t="shared" ca="1" si="37"/>
        <v>969553.85800956364</v>
      </c>
      <c r="AR65" s="313">
        <f t="shared" ca="1" si="37"/>
        <v>894941.19074844837</v>
      </c>
      <c r="AS65" s="313">
        <f t="shared" ca="1" si="37"/>
        <v>852225.68427820457</v>
      </c>
      <c r="AT65" s="313">
        <f t="shared" ca="1" si="38"/>
        <v>907987.51020493347</v>
      </c>
      <c r="AU65" s="313">
        <f t="shared" ca="1" si="38"/>
        <v>1024509.003408066</v>
      </c>
      <c r="AV65" s="313">
        <f t="shared" ca="1" si="38"/>
        <v>1055240.1463301736</v>
      </c>
      <c r="AW65" s="313">
        <f t="shared" ca="1" si="38"/>
        <v>997783.02163748164</v>
      </c>
      <c r="AX65" s="313">
        <f t="shared" ca="1" si="38"/>
        <v>1131487.3455048357</v>
      </c>
      <c r="AY65" s="313">
        <f t="shared" ca="1" si="38"/>
        <v>1371468.6829400875</v>
      </c>
      <c r="AZ65" s="313">
        <f t="shared" ca="1" si="38"/>
        <v>1152399.7235115259</v>
      </c>
      <c r="BA65" s="313">
        <f t="shared" ca="1" si="38"/>
        <v>938169.26698728814</v>
      </c>
      <c r="BB65" s="313">
        <f t="shared" ca="1" si="38"/>
        <v>757260.46156492538</v>
      </c>
      <c r="BC65" s="313">
        <f t="shared" ca="1" si="38"/>
        <v>592480.27640313352</v>
      </c>
      <c r="BD65" s="313">
        <f t="shared" ca="1" si="39"/>
        <v>568686.49783076788</v>
      </c>
      <c r="BE65" s="313">
        <f t="shared" ca="1" si="39"/>
        <v>582698.04324000003</v>
      </c>
      <c r="BF65" s="313" t="str">
        <f t="shared" ca="1" si="39"/>
        <v/>
      </c>
      <c r="BG65" s="313" t="str">
        <f t="shared" ca="1" si="39"/>
        <v/>
      </c>
      <c r="BH65" s="313" t="str">
        <f t="shared" ca="1" si="39"/>
        <v/>
      </c>
      <c r="BI65" s="313" t="str">
        <f t="shared" ca="1" si="39"/>
        <v/>
      </c>
      <c r="BJ65" s="313" t="str">
        <f t="shared" ca="1" si="39"/>
        <v/>
      </c>
      <c r="BK65" s="313" t="str">
        <f t="shared" ca="1" si="39"/>
        <v/>
      </c>
      <c r="BL65" s="313" t="str">
        <f t="shared" ca="1" si="39"/>
        <v/>
      </c>
      <c r="BM65" s="313" t="str">
        <f t="shared" ca="1" si="39"/>
        <v/>
      </c>
      <c r="BN65" s="313" t="str">
        <f t="shared" ca="1" si="39"/>
        <v/>
      </c>
      <c r="BO65" s="313" t="str">
        <f t="shared" ca="1" si="39"/>
        <v/>
      </c>
      <c r="BP65" s="312" t="str">
        <f t="shared" ca="1" si="39"/>
        <v/>
      </c>
    </row>
    <row r="66" spans="1:68" s="100" customFormat="1" x14ac:dyDescent="0.25">
      <c r="A66" s="157">
        <v>2013</v>
      </c>
      <c r="B66" s="309">
        <f>'Waste Disposal Data'!H60*'Waste Disposal Data'!L60*Short_Metric</f>
        <v>75237.880479999993</v>
      </c>
      <c r="C66" s="313">
        <f t="shared" si="9"/>
        <v>22589599.735821877</v>
      </c>
      <c r="D66" s="311">
        <f ca="1">(((SUM(F66:BN66)/M3_FT3)*g_ft3)/g_mt)*Conversions_Constants!$C$29</f>
        <v>671856.12095768633</v>
      </c>
      <c r="E66" s="314"/>
      <c r="F66" s="311">
        <f t="shared" ca="1" si="34"/>
        <v>111377.75805930381</v>
      </c>
      <c r="G66" s="313">
        <f t="shared" ca="1" si="34"/>
        <v>125206.39370898854</v>
      </c>
      <c r="H66" s="313">
        <f t="shared" ca="1" si="34"/>
        <v>140336.58499635122</v>
      </c>
      <c r="I66" s="313">
        <f t="shared" ca="1" si="34"/>
        <v>150952.99834977777</v>
      </c>
      <c r="J66" s="313">
        <f t="shared" ca="1" si="34"/>
        <v>167457.39329040726</v>
      </c>
      <c r="K66" s="313">
        <f t="shared" ca="1" si="34"/>
        <v>181874.79677127788</v>
      </c>
      <c r="L66" s="313">
        <f t="shared" ca="1" si="34"/>
        <v>197805.64785120171</v>
      </c>
      <c r="M66" s="313">
        <f t="shared" ca="1" si="34"/>
        <v>216847.00170545469</v>
      </c>
      <c r="N66" s="313">
        <f t="shared" ca="1" si="34"/>
        <v>237221.481401356</v>
      </c>
      <c r="O66" s="313">
        <f t="shared" ca="1" si="34"/>
        <v>261187.92239248462</v>
      </c>
      <c r="P66" s="313">
        <f t="shared" ca="1" si="35"/>
        <v>289869.85424708581</v>
      </c>
      <c r="Q66" s="313">
        <f t="shared" ca="1" si="35"/>
        <v>319755.44039122621</v>
      </c>
      <c r="R66" s="313">
        <f t="shared" ca="1" si="35"/>
        <v>349210.05797113391</v>
      </c>
      <c r="S66" s="313">
        <f t="shared" ca="1" si="35"/>
        <v>379875.30991792539</v>
      </c>
      <c r="T66" s="313">
        <f t="shared" ca="1" si="35"/>
        <v>410148.67753570317</v>
      </c>
      <c r="U66" s="313">
        <f t="shared" ca="1" si="35"/>
        <v>444450.11585410923</v>
      </c>
      <c r="V66" s="313">
        <f t="shared" ca="1" si="35"/>
        <v>479886.32265215862</v>
      </c>
      <c r="W66" s="313">
        <f t="shared" ca="1" si="35"/>
        <v>515984.34006918099</v>
      </c>
      <c r="X66" s="313">
        <f t="shared" ca="1" si="35"/>
        <v>554126.0314665027</v>
      </c>
      <c r="Y66" s="313">
        <f t="shared" ca="1" si="35"/>
        <v>600768.40078376071</v>
      </c>
      <c r="Z66" s="313">
        <f t="shared" ca="1" si="36"/>
        <v>659439.08887312631</v>
      </c>
      <c r="AA66" s="313">
        <f t="shared" ca="1" si="36"/>
        <v>694431.65587195009</v>
      </c>
      <c r="AB66" s="313">
        <f t="shared" ca="1" si="36"/>
        <v>732974.71357385954</v>
      </c>
      <c r="AC66" s="313">
        <f t="shared" ca="1" si="36"/>
        <v>770273.85598502727</v>
      </c>
      <c r="AD66" s="313">
        <f t="shared" ca="1" si="36"/>
        <v>806678.32604926371</v>
      </c>
      <c r="AE66" s="313">
        <f t="shared" ca="1" si="36"/>
        <v>848725.05509859871</v>
      </c>
      <c r="AF66" s="313">
        <f t="shared" ca="1" si="36"/>
        <v>890170.17113238876</v>
      </c>
      <c r="AG66" s="313">
        <f t="shared" ca="1" si="36"/>
        <v>938986.64590655302</v>
      </c>
      <c r="AH66" s="313">
        <f t="shared" ca="1" si="36"/>
        <v>987852.70273903711</v>
      </c>
      <c r="AI66" s="313">
        <f t="shared" ca="1" si="36"/>
        <v>1028276.8041726737</v>
      </c>
      <c r="AJ66" s="313">
        <f t="shared" ca="1" si="37"/>
        <v>1088896.0313171174</v>
      </c>
      <c r="AK66" s="313">
        <f t="shared" ca="1" si="37"/>
        <v>791876.0729626423</v>
      </c>
      <c r="AL66" s="313">
        <f t="shared" ca="1" si="37"/>
        <v>821339.72295298183</v>
      </c>
      <c r="AM66" s="313">
        <f t="shared" ca="1" si="37"/>
        <v>1193036.5908432319</v>
      </c>
      <c r="AN66" s="313">
        <f t="shared" ca="1" si="37"/>
        <v>1310118.942208027</v>
      </c>
      <c r="AO66" s="313">
        <f t="shared" ca="1" si="37"/>
        <v>914607.52575760568</v>
      </c>
      <c r="AP66" s="313">
        <f t="shared" ca="1" si="37"/>
        <v>932925.6854895181</v>
      </c>
      <c r="AQ66" s="313">
        <f t="shared" ca="1" si="37"/>
        <v>931537.10746497742</v>
      </c>
      <c r="AR66" s="313">
        <f t="shared" ca="1" si="37"/>
        <v>859850.04473351303</v>
      </c>
      <c r="AS66" s="313">
        <f t="shared" ca="1" si="37"/>
        <v>818809.43722886499</v>
      </c>
      <c r="AT66" s="313">
        <f t="shared" ca="1" si="38"/>
        <v>872384.81068710808</v>
      </c>
      <c r="AU66" s="313">
        <f t="shared" ca="1" si="38"/>
        <v>984337.43079094472</v>
      </c>
      <c r="AV66" s="313">
        <f t="shared" ca="1" si="38"/>
        <v>1013863.5883635841</v>
      </c>
      <c r="AW66" s="313">
        <f t="shared" ca="1" si="38"/>
        <v>958659.3897547829</v>
      </c>
      <c r="AX66" s="313">
        <f t="shared" ca="1" si="38"/>
        <v>1087121.0920955443</v>
      </c>
      <c r="AY66" s="313">
        <f t="shared" ca="1" si="38"/>
        <v>1317692.6266969785</v>
      </c>
      <c r="AZ66" s="313">
        <f t="shared" ca="1" si="38"/>
        <v>1107213.4840319369</v>
      </c>
      <c r="BA66" s="313">
        <f t="shared" ca="1" si="38"/>
        <v>901383.12385865871</v>
      </c>
      <c r="BB66" s="313">
        <f t="shared" ca="1" si="38"/>
        <v>727567.85415919591</v>
      </c>
      <c r="BC66" s="313">
        <f t="shared" ca="1" si="38"/>
        <v>569248.7924741793</v>
      </c>
      <c r="BD66" s="313">
        <f t="shared" ca="1" si="39"/>
        <v>546387.9813043226</v>
      </c>
      <c r="BE66" s="313">
        <f t="shared" ca="1" si="39"/>
        <v>559850.12615971523</v>
      </c>
      <c r="BF66" s="313">
        <f t="shared" ca="1" si="39"/>
        <v>477318.20008000004</v>
      </c>
      <c r="BG66" s="313" t="str">
        <f t="shared" ca="1" si="39"/>
        <v/>
      </c>
      <c r="BH66" s="313" t="str">
        <f t="shared" ca="1" si="39"/>
        <v/>
      </c>
      <c r="BI66" s="313" t="str">
        <f t="shared" ca="1" si="39"/>
        <v/>
      </c>
      <c r="BJ66" s="313" t="str">
        <f t="shared" ca="1" si="39"/>
        <v/>
      </c>
      <c r="BK66" s="313" t="str">
        <f t="shared" ca="1" si="39"/>
        <v/>
      </c>
      <c r="BL66" s="313" t="str">
        <f t="shared" ca="1" si="39"/>
        <v/>
      </c>
      <c r="BM66" s="313" t="str">
        <f t="shared" ca="1" si="39"/>
        <v/>
      </c>
      <c r="BN66" s="313" t="str">
        <f t="shared" ca="1" si="39"/>
        <v/>
      </c>
      <c r="BO66" s="313" t="str">
        <f t="shared" ca="1" si="39"/>
        <v/>
      </c>
      <c r="BP66" s="312" t="str">
        <f t="shared" ca="1" si="39"/>
        <v/>
      </c>
    </row>
    <row r="67" spans="1:68" s="100" customFormat="1" x14ac:dyDescent="0.25">
      <c r="A67" s="157">
        <v>2014</v>
      </c>
      <c r="B67" s="309">
        <f>'Waste Disposal Data'!H61*'Waste Disposal Data'!L61*Short_Metric</f>
        <v>74975.705459999997</v>
      </c>
      <c r="C67" s="313">
        <f t="shared" si="9"/>
        <v>22664575.441281877</v>
      </c>
      <c r="D67" s="311">
        <f ca="1">(((SUM(F67:BN67)/M3_FT3)*g_ft3)/g_mt)*Conversions_Constants!$C$29</f>
        <v>651243.7443703179</v>
      </c>
      <c r="E67" s="314"/>
      <c r="F67" s="311">
        <f t="shared" ca="1" si="34"/>
        <v>107010.57369984171</v>
      </c>
      <c r="G67" s="313">
        <f t="shared" ca="1" si="34"/>
        <v>120296.98078994401</v>
      </c>
      <c r="H67" s="313">
        <f t="shared" ca="1" si="34"/>
        <v>134833.90879119613</v>
      </c>
      <c r="I67" s="313">
        <f t="shared" ca="1" si="34"/>
        <v>145034.04662284523</v>
      </c>
      <c r="J67" s="313">
        <f t="shared" ca="1" si="34"/>
        <v>160891.29498139996</v>
      </c>
      <c r="K67" s="313">
        <f t="shared" ca="1" si="34"/>
        <v>174743.38398581982</v>
      </c>
      <c r="L67" s="313">
        <f t="shared" ca="1" si="34"/>
        <v>190049.57746011773</v>
      </c>
      <c r="M67" s="313">
        <f t="shared" ca="1" si="34"/>
        <v>208344.30915044592</v>
      </c>
      <c r="N67" s="313">
        <f t="shared" ca="1" si="34"/>
        <v>227919.89407049198</v>
      </c>
      <c r="O67" s="313">
        <f t="shared" ca="1" si="34"/>
        <v>250946.59746883676</v>
      </c>
      <c r="P67" s="313">
        <f t="shared" ca="1" si="35"/>
        <v>278503.89468922245</v>
      </c>
      <c r="Q67" s="313">
        <f t="shared" ca="1" si="35"/>
        <v>307217.65023939154</v>
      </c>
      <c r="R67" s="313">
        <f t="shared" ca="1" si="35"/>
        <v>335517.33574443555</v>
      </c>
      <c r="S67" s="313">
        <f t="shared" ca="1" si="35"/>
        <v>364980.18596385774</v>
      </c>
      <c r="T67" s="313">
        <f t="shared" ca="1" si="35"/>
        <v>394066.51785859547</v>
      </c>
      <c r="U67" s="313">
        <f t="shared" ca="1" si="35"/>
        <v>427022.97754265415</v>
      </c>
      <c r="V67" s="313">
        <f t="shared" ca="1" si="35"/>
        <v>461069.71079783852</v>
      </c>
      <c r="W67" s="313">
        <f t="shared" ca="1" si="35"/>
        <v>495752.30470645311</v>
      </c>
      <c r="X67" s="313">
        <f t="shared" ca="1" si="35"/>
        <v>532398.43899239879</v>
      </c>
      <c r="Y67" s="313">
        <f t="shared" ca="1" si="35"/>
        <v>577211.9348494719</v>
      </c>
      <c r="Z67" s="313">
        <f t="shared" ca="1" si="36"/>
        <v>633582.11235352571</v>
      </c>
      <c r="AA67" s="313">
        <f t="shared" ca="1" si="36"/>
        <v>667202.60117483418</v>
      </c>
      <c r="AB67" s="313">
        <f t="shared" ca="1" si="36"/>
        <v>704234.36396745755</v>
      </c>
      <c r="AC67" s="313">
        <f t="shared" ca="1" si="36"/>
        <v>740070.98608555691</v>
      </c>
      <c r="AD67" s="313">
        <f t="shared" ca="1" si="36"/>
        <v>775048.01646120788</v>
      </c>
      <c r="AE67" s="313">
        <f t="shared" ca="1" si="36"/>
        <v>815446.0696827065</v>
      </c>
      <c r="AF67" s="313">
        <f t="shared" ca="1" si="36"/>
        <v>855266.09947241074</v>
      </c>
      <c r="AG67" s="313">
        <f t="shared" ca="1" si="36"/>
        <v>902168.45289208146</v>
      </c>
      <c r="AH67" s="313">
        <f t="shared" ca="1" si="36"/>
        <v>949118.44422974449</v>
      </c>
      <c r="AI67" s="313">
        <f t="shared" ca="1" si="36"/>
        <v>987957.49397441314</v>
      </c>
      <c r="AJ67" s="313">
        <f t="shared" ca="1" si="37"/>
        <v>1046199.8072243558</v>
      </c>
      <c r="AK67" s="313">
        <f t="shared" ca="1" si="37"/>
        <v>760826.16801992245</v>
      </c>
      <c r="AL67" s="313">
        <f t="shared" ca="1" si="37"/>
        <v>789134.53176952398</v>
      </c>
      <c r="AM67" s="313">
        <f t="shared" ca="1" si="37"/>
        <v>1146256.9570044624</v>
      </c>
      <c r="AN67" s="313">
        <f t="shared" ca="1" si="37"/>
        <v>1258748.4437068852</v>
      </c>
      <c r="AO67" s="313">
        <f t="shared" ca="1" si="37"/>
        <v>878745.2517171494</v>
      </c>
      <c r="AP67" s="313">
        <f t="shared" ca="1" si="37"/>
        <v>896345.1461322644</v>
      </c>
      <c r="AQ67" s="313">
        <f t="shared" ca="1" si="37"/>
        <v>895011.01503085659</v>
      </c>
      <c r="AR67" s="313">
        <f t="shared" ca="1" si="37"/>
        <v>826134.84223460977</v>
      </c>
      <c r="AS67" s="313">
        <f t="shared" ca="1" si="37"/>
        <v>786703.45996774954</v>
      </c>
      <c r="AT67" s="313">
        <f t="shared" ca="1" si="38"/>
        <v>838178.11298507615</v>
      </c>
      <c r="AU67" s="313">
        <f t="shared" ca="1" si="38"/>
        <v>945741.00806626596</v>
      </c>
      <c r="AV67" s="313">
        <f t="shared" ca="1" si="38"/>
        <v>974109.42844081344</v>
      </c>
      <c r="AW67" s="313">
        <f t="shared" ca="1" si="38"/>
        <v>921069.81742060732</v>
      </c>
      <c r="AX67" s="313">
        <f t="shared" ca="1" si="38"/>
        <v>1044494.4643651354</v>
      </c>
      <c r="AY67" s="313">
        <f t="shared" ca="1" si="38"/>
        <v>1266025.1597793442</v>
      </c>
      <c r="AZ67" s="313">
        <f t="shared" ca="1" si="38"/>
        <v>1063799.0223449315</v>
      </c>
      <c r="BA67" s="313">
        <f t="shared" ca="1" si="38"/>
        <v>866039.38603353431</v>
      </c>
      <c r="BB67" s="313">
        <f t="shared" ca="1" si="38"/>
        <v>699039.51054287015</v>
      </c>
      <c r="BC67" s="313">
        <f t="shared" ca="1" si="38"/>
        <v>546928.22805940546</v>
      </c>
      <c r="BD67" s="313">
        <f t="shared" ca="1" si="39"/>
        <v>524963.80211694934</v>
      </c>
      <c r="BE67" s="313">
        <f t="shared" ca="1" si="39"/>
        <v>537898.08872235043</v>
      </c>
      <c r="BF67" s="313">
        <f t="shared" ca="1" si="39"/>
        <v>458602.28575205919</v>
      </c>
      <c r="BG67" s="313">
        <f t="shared" ca="1" si="39"/>
        <v>300951.52191999997</v>
      </c>
      <c r="BH67" s="313" t="str">
        <f t="shared" ca="1" si="39"/>
        <v/>
      </c>
      <c r="BI67" s="313" t="str">
        <f t="shared" ca="1" si="39"/>
        <v/>
      </c>
      <c r="BJ67" s="313" t="str">
        <f t="shared" ca="1" si="39"/>
        <v/>
      </c>
      <c r="BK67" s="313" t="str">
        <f t="shared" ca="1" si="39"/>
        <v/>
      </c>
      <c r="BL67" s="313" t="str">
        <f t="shared" ca="1" si="39"/>
        <v/>
      </c>
      <c r="BM67" s="313" t="str">
        <f t="shared" ca="1" si="39"/>
        <v/>
      </c>
      <c r="BN67" s="313" t="str">
        <f t="shared" ca="1" si="39"/>
        <v/>
      </c>
      <c r="BO67" s="313" t="str">
        <f t="shared" ca="1" si="39"/>
        <v/>
      </c>
      <c r="BP67" s="312" t="str">
        <f t="shared" ca="1" si="39"/>
        <v/>
      </c>
    </row>
    <row r="68" spans="1:68" s="100" customFormat="1" x14ac:dyDescent="0.25">
      <c r="A68" s="157">
        <v>2015</v>
      </c>
      <c r="B68" s="309">
        <f>'Waste Disposal Data'!H62*'Waste Disposal Data'!L62*Short_Metric</f>
        <v>59098.513254000005</v>
      </c>
      <c r="C68" s="313">
        <f t="shared" si="9"/>
        <v>22723673.954535879</v>
      </c>
      <c r="D68" s="311">
        <f ca="1">(((SUM(F68:BN68)/M3_FT3)*g_ft3)/g_mt)*Conversions_Constants!$C$29</f>
        <v>631419.61863465689</v>
      </c>
      <c r="E68" s="314"/>
      <c r="F68" s="311">
        <f t="shared" ca="1" si="34"/>
        <v>102814.62908843932</v>
      </c>
      <c r="G68" s="313">
        <f t="shared" ca="1" si="34"/>
        <v>115580.06870488815</v>
      </c>
      <c r="H68" s="313">
        <f t="shared" ca="1" si="34"/>
        <v>129546.99560620874</v>
      </c>
      <c r="I68" s="313">
        <f t="shared" ca="1" si="34"/>
        <v>139347.18031275488</v>
      </c>
      <c r="J68" s="313">
        <f t="shared" ca="1" si="34"/>
        <v>154582.65706967097</v>
      </c>
      <c r="K68" s="313">
        <f t="shared" ca="1" si="34"/>
        <v>167891.59789531442</v>
      </c>
      <c r="L68" s="313">
        <f t="shared" ca="1" si="34"/>
        <v>182597.62693904352</v>
      </c>
      <c r="M68" s="313">
        <f t="shared" ca="1" si="34"/>
        <v>200175.01193923489</v>
      </c>
      <c r="N68" s="313">
        <f t="shared" ca="1" si="34"/>
        <v>218983.0271956441</v>
      </c>
      <c r="O68" s="313">
        <f t="shared" ca="1" si="34"/>
        <v>241106.84063926735</v>
      </c>
      <c r="P68" s="313">
        <f t="shared" ca="1" si="35"/>
        <v>267583.60078019678</v>
      </c>
      <c r="Q68" s="313">
        <f t="shared" ca="1" si="35"/>
        <v>295171.47387119883</v>
      </c>
      <c r="R68" s="313">
        <f t="shared" ca="1" si="35"/>
        <v>322361.51283577917</v>
      </c>
      <c r="S68" s="313">
        <f t="shared" ca="1" si="35"/>
        <v>350669.10817392502</v>
      </c>
      <c r="T68" s="313">
        <f t="shared" ca="1" si="35"/>
        <v>378614.94868206815</v>
      </c>
      <c r="U68" s="313">
        <f t="shared" ca="1" si="35"/>
        <v>410279.167098362</v>
      </c>
      <c r="V68" s="313">
        <f t="shared" ca="1" si="35"/>
        <v>442990.90884757863</v>
      </c>
      <c r="W68" s="313">
        <f t="shared" ca="1" si="35"/>
        <v>476313.57879738492</v>
      </c>
      <c r="X68" s="313">
        <f t="shared" ca="1" si="35"/>
        <v>511522.79760508239</v>
      </c>
      <c r="Y68" s="313">
        <f t="shared" ca="1" si="35"/>
        <v>554579.13115604618</v>
      </c>
      <c r="Z68" s="313">
        <f t="shared" ca="1" si="36"/>
        <v>608739.00238509278</v>
      </c>
      <c r="AA68" s="313">
        <f t="shared" ca="1" si="36"/>
        <v>641041.21298373572</v>
      </c>
      <c r="AB68" s="313">
        <f t="shared" ca="1" si="36"/>
        <v>676620.93958809075</v>
      </c>
      <c r="AC68" s="313">
        <f t="shared" ca="1" si="36"/>
        <v>711052.38765404338</v>
      </c>
      <c r="AD68" s="313">
        <f t="shared" ca="1" si="36"/>
        <v>744657.94905188971</v>
      </c>
      <c r="AE68" s="313">
        <f t="shared" ca="1" si="36"/>
        <v>783471.97194941493</v>
      </c>
      <c r="AF68" s="313">
        <f t="shared" ca="1" si="36"/>
        <v>821730.63603809173</v>
      </c>
      <c r="AG68" s="313">
        <f t="shared" ca="1" si="36"/>
        <v>866793.92187509732</v>
      </c>
      <c r="AH68" s="313">
        <f t="shared" ca="1" si="36"/>
        <v>911902.977720625</v>
      </c>
      <c r="AI68" s="313">
        <f t="shared" ca="1" si="36"/>
        <v>949219.12654200941</v>
      </c>
      <c r="AJ68" s="313">
        <f t="shared" ca="1" si="37"/>
        <v>1005177.7260243641</v>
      </c>
      <c r="AK68" s="313">
        <f t="shared" ca="1" si="37"/>
        <v>730993.74726426683</v>
      </c>
      <c r="AL68" s="313">
        <f t="shared" ca="1" si="37"/>
        <v>758192.12419457326</v>
      </c>
      <c r="AM68" s="313">
        <f t="shared" ca="1" si="37"/>
        <v>1101311.5788447717</v>
      </c>
      <c r="AN68" s="313">
        <f t="shared" ca="1" si="37"/>
        <v>1209392.2112629919</v>
      </c>
      <c r="AO68" s="313">
        <f t="shared" ca="1" si="37"/>
        <v>844289.15755508712</v>
      </c>
      <c r="AP68" s="313">
        <f t="shared" ca="1" si="37"/>
        <v>861198.95023933076</v>
      </c>
      <c r="AQ68" s="313">
        <f t="shared" ca="1" si="37"/>
        <v>859917.13116664218</v>
      </c>
      <c r="AR68" s="313">
        <f t="shared" ca="1" si="37"/>
        <v>793741.6317347869</v>
      </c>
      <c r="AS68" s="313">
        <f t="shared" ca="1" si="37"/>
        <v>755856.37608160416</v>
      </c>
      <c r="AT68" s="313">
        <f t="shared" ca="1" si="38"/>
        <v>805312.67908468295</v>
      </c>
      <c r="AU68" s="313">
        <f t="shared" ca="1" si="38"/>
        <v>908657.97272334481</v>
      </c>
      <c r="AV68" s="313">
        <f t="shared" ca="1" si="38"/>
        <v>935914.05142463453</v>
      </c>
      <c r="AW68" s="313">
        <f t="shared" ca="1" si="38"/>
        <v>884954.15329968114</v>
      </c>
      <c r="AX68" s="313">
        <f t="shared" ca="1" si="38"/>
        <v>1003539.2506150859</v>
      </c>
      <c r="AY68" s="313">
        <f t="shared" ca="1" si="38"/>
        <v>1216383.6032171221</v>
      </c>
      <c r="AZ68" s="313">
        <f t="shared" ca="1" si="38"/>
        <v>1022086.8660495788</v>
      </c>
      <c r="BA68" s="313">
        <f t="shared" ca="1" si="38"/>
        <v>832081.49599097937</v>
      </c>
      <c r="BB68" s="313">
        <f t="shared" ca="1" si="38"/>
        <v>671629.77927980223</v>
      </c>
      <c r="BC68" s="313">
        <f t="shared" ca="1" si="38"/>
        <v>525482.86549376778</v>
      </c>
      <c r="BD68" s="313">
        <f t="shared" ca="1" si="39"/>
        <v>504379.67701121623</v>
      </c>
      <c r="BE68" s="313">
        <f t="shared" ca="1" si="39"/>
        <v>516806.80298465281</v>
      </c>
      <c r="BF68" s="313">
        <f t="shared" ca="1" si="39"/>
        <v>440620.23292169458</v>
      </c>
      <c r="BG68" s="313">
        <f t="shared" ca="1" si="39"/>
        <v>289151.04395755456</v>
      </c>
      <c r="BH68" s="313">
        <f t="shared" ca="1" si="39"/>
        <v>299902.82184000005</v>
      </c>
      <c r="BI68" s="313" t="str">
        <f t="shared" ca="1" si="39"/>
        <v/>
      </c>
      <c r="BJ68" s="313" t="str">
        <f t="shared" ca="1" si="39"/>
        <v/>
      </c>
      <c r="BK68" s="313" t="str">
        <f t="shared" ca="1" si="39"/>
        <v/>
      </c>
      <c r="BL68" s="313" t="str">
        <f t="shared" ca="1" si="39"/>
        <v/>
      </c>
      <c r="BM68" s="313" t="str">
        <f t="shared" ca="1" si="39"/>
        <v/>
      </c>
      <c r="BN68" s="313" t="str">
        <f t="shared" ca="1" si="39"/>
        <v/>
      </c>
      <c r="BO68" s="313" t="str">
        <f t="shared" ca="1" si="39"/>
        <v/>
      </c>
      <c r="BP68" s="312" t="str">
        <f t="shared" ca="1" si="39"/>
        <v/>
      </c>
    </row>
    <row r="69" spans="1:68" s="100" customFormat="1" x14ac:dyDescent="0.25">
      <c r="A69" s="157">
        <v>2016</v>
      </c>
      <c r="B69" s="309">
        <f>'Waste Disposal Data'!H63*'Waste Disposal Data'!L63*Short_Metric</f>
        <v>64134.904460000012</v>
      </c>
      <c r="C69" s="313">
        <f t="shared" si="9"/>
        <v>22787808.858995881</v>
      </c>
      <c r="D69" s="311">
        <f ca="1">(((SUM(F69:BN69)/M3_FT3)*g_ft3)/g_mt)*Conversions_Constants!$C$29</f>
        <v>611163.31366419815</v>
      </c>
      <c r="E69" s="314"/>
      <c r="F69" s="311">
        <f t="shared" ca="1" si="34"/>
        <v>98783.20981853579</v>
      </c>
      <c r="G69" s="313">
        <f t="shared" ca="1" si="34"/>
        <v>111048.10938815652</v>
      </c>
      <c r="H69" s="313">
        <f t="shared" ca="1" si="34"/>
        <v>124467.38525235785</v>
      </c>
      <c r="I69" s="313">
        <f t="shared" ca="1" si="34"/>
        <v>133883.29922014932</v>
      </c>
      <c r="J69" s="313">
        <f t="shared" ca="1" si="34"/>
        <v>148521.38438864454</v>
      </c>
      <c r="K69" s="313">
        <f t="shared" ca="1" si="34"/>
        <v>161308.47418022726</v>
      </c>
      <c r="L69" s="313">
        <f t="shared" ca="1" si="34"/>
        <v>175437.87157730831</v>
      </c>
      <c r="M69" s="313">
        <f t="shared" ca="1" si="34"/>
        <v>192326.03745340815</v>
      </c>
      <c r="N69" s="313">
        <f t="shared" ca="1" si="34"/>
        <v>210396.57988318053</v>
      </c>
      <c r="O69" s="313">
        <f t="shared" ca="1" si="34"/>
        <v>231652.90619358941</v>
      </c>
      <c r="P69" s="313">
        <f t="shared" ca="1" si="35"/>
        <v>257091.49771996425</v>
      </c>
      <c r="Q69" s="313">
        <f t="shared" ca="1" si="35"/>
        <v>283597.63483447477</v>
      </c>
      <c r="R69" s="313">
        <f t="shared" ca="1" si="35"/>
        <v>309721.5371217819</v>
      </c>
      <c r="S69" s="313">
        <f t="shared" ca="1" si="35"/>
        <v>336919.17577047204</v>
      </c>
      <c r="T69" s="313">
        <f t="shared" ca="1" si="35"/>
        <v>363769.24419892934</v>
      </c>
      <c r="U69" s="313">
        <f t="shared" ca="1" si="35"/>
        <v>394191.89085231669</v>
      </c>
      <c r="V69" s="313">
        <f t="shared" ca="1" si="35"/>
        <v>425620.9868612432</v>
      </c>
      <c r="W69" s="313">
        <f t="shared" ca="1" si="35"/>
        <v>457637.05623337493</v>
      </c>
      <c r="X69" s="313">
        <f t="shared" ca="1" si="35"/>
        <v>491465.70182461466</v>
      </c>
      <c r="Y69" s="313">
        <f t="shared" ca="1" si="35"/>
        <v>532833.77238900366</v>
      </c>
      <c r="Z69" s="313">
        <f t="shared" ca="1" si="36"/>
        <v>584870.00469171256</v>
      </c>
      <c r="AA69" s="313">
        <f t="shared" ca="1" si="36"/>
        <v>615905.62749617302</v>
      </c>
      <c r="AB69" s="313">
        <f t="shared" ca="1" si="36"/>
        <v>650090.25306555524</v>
      </c>
      <c r="AC69" s="313">
        <f t="shared" ca="1" si="36"/>
        <v>683171.62474205263</v>
      </c>
      <c r="AD69" s="313">
        <f t="shared" ca="1" si="36"/>
        <v>715459.49322987883</v>
      </c>
      <c r="AE69" s="313">
        <f t="shared" ca="1" si="36"/>
        <v>752751.59652084822</v>
      </c>
      <c r="AF69" s="313">
        <f t="shared" ca="1" si="36"/>
        <v>789510.11693332088</v>
      </c>
      <c r="AG69" s="313">
        <f t="shared" ca="1" si="36"/>
        <v>832806.44605901651</v>
      </c>
      <c r="AH69" s="313">
        <f t="shared" ca="1" si="36"/>
        <v>876146.75052552798</v>
      </c>
      <c r="AI69" s="313">
        <f t="shared" ca="1" si="36"/>
        <v>911999.71222295868</v>
      </c>
      <c r="AJ69" s="313">
        <f t="shared" ca="1" si="37"/>
        <v>965764.14363535482</v>
      </c>
      <c r="AK69" s="313">
        <f t="shared" ca="1" si="37"/>
        <v>702331.07245789468</v>
      </c>
      <c r="AL69" s="313">
        <f t="shared" ca="1" si="37"/>
        <v>728462.98577460693</v>
      </c>
      <c r="AM69" s="313">
        <f t="shared" ca="1" si="37"/>
        <v>1058128.5341702295</v>
      </c>
      <c r="AN69" s="313">
        <f t="shared" ca="1" si="37"/>
        <v>1161971.2643745635</v>
      </c>
      <c r="AO69" s="313">
        <f t="shared" ca="1" si="37"/>
        <v>811184.10616973531</v>
      </c>
      <c r="AP69" s="313">
        <f t="shared" ca="1" si="37"/>
        <v>827430.85639901622</v>
      </c>
      <c r="AQ69" s="313">
        <f t="shared" ca="1" si="37"/>
        <v>826199.29817107797</v>
      </c>
      <c r="AR69" s="313">
        <f t="shared" ca="1" si="37"/>
        <v>762618.57718631031</v>
      </c>
      <c r="AS69" s="313">
        <f t="shared" ca="1" si="37"/>
        <v>726218.82365515491</v>
      </c>
      <c r="AT69" s="313">
        <f t="shared" ca="1" si="38"/>
        <v>773735.91728002531</v>
      </c>
      <c r="AU69" s="313">
        <f t="shared" ca="1" si="38"/>
        <v>873028.98399414844</v>
      </c>
      <c r="AV69" s="313">
        <f t="shared" ca="1" si="38"/>
        <v>899216.3365630575</v>
      </c>
      <c r="AW69" s="313">
        <f t="shared" ca="1" si="38"/>
        <v>850254.60462431551</v>
      </c>
      <c r="AX69" s="313">
        <f t="shared" ca="1" si="38"/>
        <v>964189.91376581439</v>
      </c>
      <c r="AY69" s="313">
        <f t="shared" ca="1" si="38"/>
        <v>1168688.5199290621</v>
      </c>
      <c r="AZ69" s="313">
        <f t="shared" ca="1" si="38"/>
        <v>982010.26679672685</v>
      </c>
      <c r="BA69" s="313">
        <f t="shared" ca="1" si="38"/>
        <v>799455.11386220099</v>
      </c>
      <c r="BB69" s="313">
        <f t="shared" ca="1" si="38"/>
        <v>645294.79895223794</v>
      </c>
      <c r="BC69" s="313">
        <f t="shared" ca="1" si="38"/>
        <v>504878.38762191538</v>
      </c>
      <c r="BD69" s="313">
        <f t="shared" ca="1" si="39"/>
        <v>484602.66699543427</v>
      </c>
      <c r="BE69" s="313">
        <f t="shared" ca="1" si="39"/>
        <v>496542.51838973112</v>
      </c>
      <c r="BF69" s="313">
        <f t="shared" ca="1" si="39"/>
        <v>423343.26646800031</v>
      </c>
      <c r="BG69" s="313">
        <f t="shared" ca="1" si="39"/>
        <v>277813.26935428777</v>
      </c>
      <c r="BH69" s="313">
        <f t="shared" ca="1" si="39"/>
        <v>288143.46399585245</v>
      </c>
      <c r="BI69" s="313">
        <f t="shared" ca="1" si="39"/>
        <v>236394.05301600002</v>
      </c>
      <c r="BJ69" s="313" t="str">
        <f t="shared" ca="1" si="39"/>
        <v/>
      </c>
      <c r="BK69" s="313" t="str">
        <f t="shared" ca="1" si="39"/>
        <v/>
      </c>
      <c r="BL69" s="313" t="str">
        <f t="shared" ca="1" si="39"/>
        <v/>
      </c>
      <c r="BM69" s="313" t="str">
        <f t="shared" ca="1" si="39"/>
        <v/>
      </c>
      <c r="BN69" s="313" t="str">
        <f t="shared" ca="1" si="39"/>
        <v/>
      </c>
      <c r="BO69" s="313" t="str">
        <f t="shared" ca="1" si="39"/>
        <v/>
      </c>
      <c r="BP69" s="312" t="str">
        <f t="shared" ca="1" si="39"/>
        <v/>
      </c>
    </row>
    <row r="70" spans="1:68" s="100" customFormat="1" x14ac:dyDescent="0.25">
      <c r="A70" s="157">
        <v>2017</v>
      </c>
      <c r="B70" s="309">
        <f>'Waste Disposal Data'!H64*'Waste Disposal Data'!L64*Short_Metric</f>
        <v>98795.53072000001</v>
      </c>
      <c r="C70" s="313">
        <f t="shared" ref="C70:C75" si="40">B70+C69</f>
        <v>22886604.38971588</v>
      </c>
      <c r="D70" s="311">
        <f ca="1">(((SUM(F70:BN70)/M3_FT3)*g_ft3)/g_mt)*Conversions_Constants!$C$29</f>
        <v>592084.93248133548</v>
      </c>
      <c r="E70" s="314"/>
      <c r="F70" s="311">
        <f t="shared" ca="1" si="34"/>
        <v>94909.86475921738</v>
      </c>
      <c r="G70" s="313">
        <f t="shared" ca="1" si="34"/>
        <v>106693.8507379728</v>
      </c>
      <c r="H70" s="313">
        <f t="shared" ca="1" si="34"/>
        <v>119586.9492693691</v>
      </c>
      <c r="I70" s="313">
        <f t="shared" ca="1" si="34"/>
        <v>128633.65996958999</v>
      </c>
      <c r="J70" s="313">
        <f t="shared" ca="1" si="34"/>
        <v>142697.77760889233</v>
      </c>
      <c r="K70" s="313">
        <f t="shared" ca="1" si="34"/>
        <v>154983.47843813701</v>
      </c>
      <c r="L70" s="313">
        <f t="shared" ca="1" si="34"/>
        <v>168558.85423884014</v>
      </c>
      <c r="M70" s="313">
        <f t="shared" ca="1" si="34"/>
        <v>184784.82565924822</v>
      </c>
      <c r="N70" s="313">
        <f t="shared" ca="1" si="34"/>
        <v>202146.81198552909</v>
      </c>
      <c r="O70" s="313">
        <f t="shared" ca="1" si="34"/>
        <v>222569.66581974417</v>
      </c>
      <c r="P70" s="313">
        <f t="shared" ca="1" si="35"/>
        <v>247010.79590519436</v>
      </c>
      <c r="Q70" s="313">
        <f t="shared" ca="1" si="35"/>
        <v>272477.61251754023</v>
      </c>
      <c r="R70" s="313">
        <f t="shared" ca="1" si="35"/>
        <v>297577.18194463337</v>
      </c>
      <c r="S70" s="313">
        <f t="shared" ca="1" si="35"/>
        <v>323708.38592817396</v>
      </c>
      <c r="T70" s="313">
        <f t="shared" ca="1" si="35"/>
        <v>349505.64811475523</v>
      </c>
      <c r="U70" s="313">
        <f t="shared" ca="1" si="35"/>
        <v>378735.40573039063</v>
      </c>
      <c r="V70" s="313">
        <f t="shared" ca="1" si="35"/>
        <v>408932.14925787138</v>
      </c>
      <c r="W70" s="313">
        <f t="shared" ca="1" si="35"/>
        <v>439692.85059378459</v>
      </c>
      <c r="X70" s="313">
        <f t="shared" ca="1" si="35"/>
        <v>472195.05601867393</v>
      </c>
      <c r="Y70" s="313">
        <f t="shared" ca="1" si="35"/>
        <v>511941.06133504765</v>
      </c>
      <c r="Z70" s="313">
        <f t="shared" ca="1" si="36"/>
        <v>561936.92378477054</v>
      </c>
      <c r="AA70" s="313">
        <f t="shared" ca="1" si="36"/>
        <v>591755.62241280219</v>
      </c>
      <c r="AB70" s="313">
        <f t="shared" ca="1" si="36"/>
        <v>624599.84964125138</v>
      </c>
      <c r="AC70" s="313">
        <f t="shared" ca="1" si="36"/>
        <v>656384.08218069375</v>
      </c>
      <c r="AD70" s="313">
        <f t="shared" ca="1" si="36"/>
        <v>687405.92523654469</v>
      </c>
      <c r="AE70" s="313">
        <f t="shared" ca="1" si="36"/>
        <v>723235.78424227599</v>
      </c>
      <c r="AF70" s="313">
        <f t="shared" ca="1" si="36"/>
        <v>758552.9824534558</v>
      </c>
      <c r="AG70" s="313">
        <f t="shared" ca="1" si="36"/>
        <v>800151.63823148306</v>
      </c>
      <c r="AH70" s="313">
        <f t="shared" ca="1" si="36"/>
        <v>841792.54505255166</v>
      </c>
      <c r="AI70" s="313">
        <f t="shared" ca="1" si="36"/>
        <v>876239.69201377174</v>
      </c>
      <c r="AJ70" s="313">
        <f t="shared" ca="1" si="37"/>
        <v>927895.98991683952</v>
      </c>
      <c r="AK70" s="313">
        <f t="shared" ca="1" si="37"/>
        <v>674792.27720606921</v>
      </c>
      <c r="AL70" s="313">
        <f t="shared" ca="1" si="37"/>
        <v>699899.54354561598</v>
      </c>
      <c r="AM70" s="313">
        <f t="shared" ca="1" si="37"/>
        <v>1016638.7208964766</v>
      </c>
      <c r="AN70" s="313">
        <f t="shared" ca="1" si="37"/>
        <v>1116409.7194095547</v>
      </c>
      <c r="AO70" s="313">
        <f t="shared" ca="1" si="37"/>
        <v>779377.12241610256</v>
      </c>
      <c r="AP70" s="313">
        <f t="shared" ca="1" si="37"/>
        <v>794986.82845693314</v>
      </c>
      <c r="AQ70" s="313">
        <f t="shared" ca="1" si="37"/>
        <v>793803.56031783309</v>
      </c>
      <c r="AR70" s="313">
        <f t="shared" ca="1" si="37"/>
        <v>732715.87506198231</v>
      </c>
      <c r="AS70" s="313">
        <f t="shared" ca="1" si="37"/>
        <v>697743.37628149113</v>
      </c>
      <c r="AT70" s="313">
        <f t="shared" ca="1" si="38"/>
        <v>743397.29801548691</v>
      </c>
      <c r="AU70" s="313">
        <f t="shared" ca="1" si="38"/>
        <v>838797.02789545804</v>
      </c>
      <c r="AV70" s="313">
        <f t="shared" ca="1" si="38"/>
        <v>863957.5596830257</v>
      </c>
      <c r="AW70" s="313">
        <f t="shared" ca="1" si="38"/>
        <v>816915.64471368038</v>
      </c>
      <c r="AX70" s="313">
        <f t="shared" ca="1" si="38"/>
        <v>926383.48648337915</v>
      </c>
      <c r="AY70" s="313">
        <f t="shared" ca="1" si="38"/>
        <v>1122863.5876064063</v>
      </c>
      <c r="AZ70" s="313">
        <f t="shared" ca="1" si="38"/>
        <v>943505.09347745171</v>
      </c>
      <c r="BA70" s="313">
        <f t="shared" ca="1" si="38"/>
        <v>768108.03047511796</v>
      </c>
      <c r="BB70" s="313">
        <f t="shared" ca="1" si="38"/>
        <v>619992.42797323316</v>
      </c>
      <c r="BC70" s="313">
        <f t="shared" ca="1" si="38"/>
        <v>485081.82288338797</v>
      </c>
      <c r="BD70" s="313">
        <f t="shared" ca="1" si="39"/>
        <v>465601.12463426573</v>
      </c>
      <c r="BE70" s="313">
        <f t="shared" ca="1" si="39"/>
        <v>477072.80775894981</v>
      </c>
      <c r="BF70" s="313">
        <f t="shared" ca="1" si="39"/>
        <v>406743.73955870362</v>
      </c>
      <c r="BG70" s="313">
        <f t="shared" ca="1" si="39"/>
        <v>266920.05525197904</v>
      </c>
      <c r="BH70" s="313">
        <f t="shared" ca="1" si="39"/>
        <v>276845.19716798281</v>
      </c>
      <c r="BI70" s="313">
        <f t="shared" ca="1" si="39"/>
        <v>227124.90961618701</v>
      </c>
      <c r="BJ70" s="313">
        <f t="shared" ca="1" si="39"/>
        <v>256539.61784000005</v>
      </c>
      <c r="BK70" s="313" t="str">
        <f t="shared" ca="1" si="39"/>
        <v/>
      </c>
      <c r="BL70" s="313" t="str">
        <f t="shared" ca="1" si="39"/>
        <v/>
      </c>
      <c r="BM70" s="313" t="str">
        <f t="shared" ca="1" si="39"/>
        <v/>
      </c>
      <c r="BN70" s="313" t="str">
        <f t="shared" ca="1" si="39"/>
        <v/>
      </c>
      <c r="BO70" s="313" t="str">
        <f t="shared" ca="1" si="39"/>
        <v/>
      </c>
      <c r="BP70" s="312" t="str">
        <f t="shared" ca="1" si="39"/>
        <v/>
      </c>
    </row>
    <row r="71" spans="1:68" s="100" customFormat="1" x14ac:dyDescent="0.25">
      <c r="A71" s="157">
        <v>2018</v>
      </c>
      <c r="B71" s="309">
        <f>'Waste Disposal Data'!H65*'Waste Disposal Data'!L65*Short_Metric</f>
        <v>66917.225519999993</v>
      </c>
      <c r="C71" s="313">
        <f t="shared" si="40"/>
        <v>22953521.61523588</v>
      </c>
      <c r="D71" s="311">
        <f ca="1">(((SUM(F71:BN71)/M3_FT3)*g_ft3)/g_mt)*Conversions_Constants!$C$29</f>
        <v>576395.00595098909</v>
      </c>
      <c r="E71" s="314"/>
      <c r="F71" s="311">
        <f t="shared" ca="1" si="34"/>
        <v>91188.395732030214</v>
      </c>
      <c r="G71" s="313">
        <f t="shared" ca="1" si="34"/>
        <v>102510.32501153868</v>
      </c>
      <c r="H71" s="313">
        <f t="shared" ca="1" si="34"/>
        <v>114897.87791845451</v>
      </c>
      <c r="I71" s="313">
        <f t="shared" ca="1" si="34"/>
        <v>123589.86201829308</v>
      </c>
      <c r="J71" s="313">
        <f t="shared" ca="1" si="34"/>
        <v>137102.51771713066</v>
      </c>
      <c r="K71" s="313">
        <f t="shared" ca="1" si="34"/>
        <v>148906.48932645374</v>
      </c>
      <c r="L71" s="313">
        <f t="shared" ca="1" si="34"/>
        <v>161949.56702829283</v>
      </c>
      <c r="M71" s="313">
        <f t="shared" ca="1" si="34"/>
        <v>177539.30900900974</v>
      </c>
      <c r="N71" s="313">
        <f t="shared" ca="1" si="34"/>
        <v>194220.52211400607</v>
      </c>
      <c r="O71" s="313">
        <f t="shared" ca="1" si="34"/>
        <v>213842.58439527315</v>
      </c>
      <c r="P71" s="313">
        <f t="shared" ca="1" si="35"/>
        <v>237325.3640623203</v>
      </c>
      <c r="Q71" s="313">
        <f t="shared" ca="1" si="35"/>
        <v>261793.61251229057</v>
      </c>
      <c r="R71" s="313">
        <f t="shared" ca="1" si="35"/>
        <v>285909.01374511298</v>
      </c>
      <c r="S71" s="313">
        <f t="shared" ca="1" si="35"/>
        <v>311015.59856483527</v>
      </c>
      <c r="T71" s="313">
        <f t="shared" ca="1" si="35"/>
        <v>335801.33563274395</v>
      </c>
      <c r="U71" s="313">
        <f t="shared" ca="1" si="35"/>
        <v>363884.97805883101</v>
      </c>
      <c r="V71" s="313">
        <f t="shared" ca="1" si="35"/>
        <v>392897.69033682375</v>
      </c>
      <c r="W71" s="313">
        <f t="shared" ca="1" si="35"/>
        <v>422452.24732128769</v>
      </c>
      <c r="X71" s="313">
        <f t="shared" ca="1" si="35"/>
        <v>453680.02304268174</v>
      </c>
      <c r="Y71" s="313">
        <f t="shared" ca="1" si="35"/>
        <v>491867.565199145</v>
      </c>
      <c r="Z71" s="313">
        <f t="shared" ca="1" si="36"/>
        <v>539903.0618421518</v>
      </c>
      <c r="AA71" s="313">
        <f t="shared" ca="1" si="36"/>
        <v>568552.55257323373</v>
      </c>
      <c r="AB71" s="313">
        <f t="shared" ca="1" si="36"/>
        <v>600108.93923143763</v>
      </c>
      <c r="AC71" s="313">
        <f t="shared" ca="1" si="36"/>
        <v>630646.89418690593</v>
      </c>
      <c r="AD71" s="313">
        <f t="shared" ca="1" si="36"/>
        <v>660452.35337799916</v>
      </c>
      <c r="AE71" s="313">
        <f t="shared" ca="1" si="36"/>
        <v>694877.30351703113</v>
      </c>
      <c r="AF71" s="313">
        <f t="shared" ca="1" si="36"/>
        <v>728809.69457877206</v>
      </c>
      <c r="AG71" s="313">
        <f t="shared" ca="1" si="36"/>
        <v>768777.2437332446</v>
      </c>
      <c r="AH71" s="313">
        <f t="shared" ca="1" si="36"/>
        <v>808785.38724364876</v>
      </c>
      <c r="AI71" s="313">
        <f t="shared" ca="1" si="36"/>
        <v>841881.84225291538</v>
      </c>
      <c r="AJ71" s="313">
        <f t="shared" ca="1" si="37"/>
        <v>891512.66774388507</v>
      </c>
      <c r="AK71" s="313">
        <f t="shared" ca="1" si="37"/>
        <v>648333.29356114054</v>
      </c>
      <c r="AL71" s="313">
        <f t="shared" ca="1" si="37"/>
        <v>672456.08990615827</v>
      </c>
      <c r="AM71" s="313">
        <f t="shared" ca="1" si="37"/>
        <v>976775.74647066765</v>
      </c>
      <c r="AN71" s="313">
        <f t="shared" ca="1" si="37"/>
        <v>1072634.6681757001</v>
      </c>
      <c r="AO71" s="313">
        <f t="shared" ca="1" si="37"/>
        <v>748817.30833431997</v>
      </c>
      <c r="AP71" s="313">
        <f t="shared" ca="1" si="37"/>
        <v>763814.94904662482</v>
      </c>
      <c r="AQ71" s="313">
        <f t="shared" ca="1" si="37"/>
        <v>762678.07751488429</v>
      </c>
      <c r="AR71" s="313">
        <f t="shared" ca="1" si="37"/>
        <v>703985.67465880583</v>
      </c>
      <c r="AS71" s="313">
        <f t="shared" ca="1" si="37"/>
        <v>670384.46716974652</v>
      </c>
      <c r="AT71" s="313">
        <f t="shared" ca="1" si="38"/>
        <v>714248.27302764694</v>
      </c>
      <c r="AU71" s="313">
        <f t="shared" ca="1" si="38"/>
        <v>805907.32599431602</v>
      </c>
      <c r="AV71" s="313">
        <f t="shared" ca="1" si="38"/>
        <v>830081.29921926174</v>
      </c>
      <c r="AW71" s="313">
        <f t="shared" ca="1" si="38"/>
        <v>784883.92411921441</v>
      </c>
      <c r="AX71" s="313">
        <f t="shared" ca="1" si="38"/>
        <v>890059.4704183439</v>
      </c>
      <c r="AY71" s="313">
        <f t="shared" ca="1" si="38"/>
        <v>1078835.4765809192</v>
      </c>
      <c r="AZ71" s="313">
        <f t="shared" ca="1" si="38"/>
        <v>906509.72959956422</v>
      </c>
      <c r="BA71" s="313">
        <f t="shared" ca="1" si="38"/>
        <v>737990.08380858507</v>
      </c>
      <c r="BB71" s="313">
        <f t="shared" ca="1" si="38"/>
        <v>595682.17715108779</v>
      </c>
      <c r="BC71" s="313">
        <f t="shared" ca="1" si="38"/>
        <v>466061.49255111796</v>
      </c>
      <c r="BD71" s="313">
        <f t="shared" ca="1" si="39"/>
        <v>447344.64340604586</v>
      </c>
      <c r="BE71" s="313">
        <f t="shared" ca="1" si="39"/>
        <v>458366.51540154783</v>
      </c>
      <c r="BF71" s="313">
        <f t="shared" ca="1" si="39"/>
        <v>390795.08940932376</v>
      </c>
      <c r="BG71" s="313">
        <f t="shared" ca="1" si="39"/>
        <v>256453.9701840567</v>
      </c>
      <c r="BH71" s="313">
        <f t="shared" ca="1" si="39"/>
        <v>265989.94171904016</v>
      </c>
      <c r="BI71" s="313">
        <f t="shared" ca="1" si="39"/>
        <v>218219.21452765848</v>
      </c>
      <c r="BJ71" s="313">
        <f t="shared" ca="1" si="39"/>
        <v>246480.55554484474</v>
      </c>
      <c r="BK71" s="313">
        <f t="shared" ca="1" si="39"/>
        <v>395182.12287999998</v>
      </c>
      <c r="BL71" s="313" t="str">
        <f t="shared" ca="1" si="39"/>
        <v/>
      </c>
      <c r="BM71" s="313" t="str">
        <f t="shared" ca="1" si="39"/>
        <v/>
      </c>
      <c r="BN71" s="313" t="str">
        <f t="shared" ca="1" si="39"/>
        <v/>
      </c>
      <c r="BO71" s="313" t="str">
        <f t="shared" ca="1" si="39"/>
        <v/>
      </c>
      <c r="BP71" s="312" t="str">
        <f t="shared" ca="1" si="39"/>
        <v/>
      </c>
    </row>
    <row r="72" spans="1:68" s="100" customFormat="1" x14ac:dyDescent="0.25">
      <c r="A72" s="157">
        <v>2019</v>
      </c>
      <c r="B72" s="309">
        <f>'Waste Disposal Data'!H66*'Waste Disposal Data'!L66*Short_Metric</f>
        <v>43575.484120000001</v>
      </c>
      <c r="C72" s="313">
        <f t="shared" si="40"/>
        <v>22997097.09935588</v>
      </c>
      <c r="D72" s="311">
        <f ca="1">(((SUM(F72:BN72)/M3_FT3)*g_ft3)/g_mt)*Conversions_Constants!$C$29</f>
        <v>558891.86154305737</v>
      </c>
      <c r="E72" s="314"/>
      <c r="F72" s="311">
        <f t="shared" ca="1" si="34"/>
        <v>87612.847592578386</v>
      </c>
      <c r="G72" s="313">
        <f t="shared" ca="1" si="34"/>
        <v>98490.837675157454</v>
      </c>
      <c r="H72" s="313">
        <f t="shared" ca="1" si="34"/>
        <v>110392.66768506414</v>
      </c>
      <c r="I72" s="313">
        <f t="shared" ca="1" si="34"/>
        <v>118743.83421346887</v>
      </c>
      <c r="J72" s="313">
        <f t="shared" ca="1" si="34"/>
        <v>131726.65110381349</v>
      </c>
      <c r="K72" s="313">
        <f t="shared" ca="1" si="34"/>
        <v>143067.78236610498</v>
      </c>
      <c r="L72" s="313">
        <f t="shared" ca="1" si="34"/>
        <v>155599.43367607496</v>
      </c>
      <c r="M72" s="313">
        <f t="shared" ca="1" si="34"/>
        <v>170577.89313025685</v>
      </c>
      <c r="N72" s="313">
        <f t="shared" ca="1" si="34"/>
        <v>186605.02651378815</v>
      </c>
      <c r="O72" s="313">
        <f t="shared" ca="1" si="34"/>
        <v>205457.6967280173</v>
      </c>
      <c r="P72" s="313">
        <f t="shared" ca="1" si="35"/>
        <v>228019.7034340589</v>
      </c>
      <c r="Q72" s="313">
        <f t="shared" ca="1" si="35"/>
        <v>251528.53813934387</v>
      </c>
      <c r="R72" s="313">
        <f t="shared" ca="1" si="35"/>
        <v>274698.36096475995</v>
      </c>
      <c r="S72" s="313">
        <f t="shared" ca="1" si="35"/>
        <v>298820.502512732</v>
      </c>
      <c r="T72" s="313">
        <f t="shared" ca="1" si="35"/>
        <v>322634.37692918634</v>
      </c>
      <c r="U72" s="313">
        <f t="shared" ca="1" si="35"/>
        <v>349616.84398509871</v>
      </c>
      <c r="V72" s="313">
        <f t="shared" ca="1" si="35"/>
        <v>377491.95154296153</v>
      </c>
      <c r="W72" s="313">
        <f t="shared" ca="1" si="35"/>
        <v>405887.65777245798</v>
      </c>
      <c r="X72" s="313">
        <f t="shared" ca="1" si="35"/>
        <v>435890.97489379038</v>
      </c>
      <c r="Y72" s="313">
        <f t="shared" ca="1" si="35"/>
        <v>472581.16210490547</v>
      </c>
      <c r="Z72" s="313">
        <f t="shared" ca="1" si="36"/>
        <v>518733.15998394258</v>
      </c>
      <c r="AA72" s="313">
        <f t="shared" ca="1" si="36"/>
        <v>546259.28811545915</v>
      </c>
      <c r="AB72" s="313">
        <f t="shared" ca="1" si="36"/>
        <v>576578.33115447219</v>
      </c>
      <c r="AC72" s="313">
        <f t="shared" ca="1" si="36"/>
        <v>605918.87576898618</v>
      </c>
      <c r="AD72" s="313">
        <f t="shared" ca="1" si="36"/>
        <v>634555.64618888462</v>
      </c>
      <c r="AE72" s="313">
        <f t="shared" ca="1" si="36"/>
        <v>667630.77472580259</v>
      </c>
      <c r="AF72" s="313">
        <f t="shared" ca="1" si="36"/>
        <v>700232.65770311863</v>
      </c>
      <c r="AG72" s="313">
        <f t="shared" ca="1" si="36"/>
        <v>738633.0568395271</v>
      </c>
      <c r="AH72" s="313">
        <f t="shared" ca="1" si="36"/>
        <v>777072.45860442542</v>
      </c>
      <c r="AI72" s="313">
        <f t="shared" ca="1" si="36"/>
        <v>808871.18305070419</v>
      </c>
      <c r="AJ72" s="313">
        <f t="shared" ca="1" si="37"/>
        <v>856555.9560388379</v>
      </c>
      <c r="AK72" s="313">
        <f t="shared" ca="1" si="37"/>
        <v>622911.78150438331</v>
      </c>
      <c r="AL72" s="313">
        <f t="shared" ca="1" si="37"/>
        <v>646088.70947550435</v>
      </c>
      <c r="AM72" s="313">
        <f t="shared" ca="1" si="37"/>
        <v>938475.82162914297</v>
      </c>
      <c r="AN72" s="313">
        <f t="shared" ca="1" si="37"/>
        <v>1030576.0612518762</v>
      </c>
      <c r="AO72" s="313">
        <f t="shared" ca="1" si="37"/>
        <v>719455.76170207781</v>
      </c>
      <c r="AP72" s="313">
        <f t="shared" ca="1" si="37"/>
        <v>733865.33651066804</v>
      </c>
      <c r="AQ72" s="313">
        <f t="shared" ca="1" si="37"/>
        <v>732773.0423493014</v>
      </c>
      <c r="AR72" s="313">
        <f t="shared" ca="1" si="37"/>
        <v>676382.00152670033</v>
      </c>
      <c r="AS72" s="313">
        <f t="shared" ca="1" si="37"/>
        <v>644098.31622844981</v>
      </c>
      <c r="AT72" s="313">
        <f t="shared" ca="1" si="38"/>
        <v>686242.19765775267</v>
      </c>
      <c r="AU72" s="313">
        <f t="shared" ca="1" si="38"/>
        <v>774307.24775082187</v>
      </c>
      <c r="AV72" s="313">
        <f t="shared" ca="1" si="38"/>
        <v>797533.34592770948</v>
      </c>
      <c r="AW72" s="313">
        <f t="shared" ca="1" si="38"/>
        <v>754108.18525417265</v>
      </c>
      <c r="AX72" s="313">
        <f t="shared" ca="1" si="38"/>
        <v>855159.73939545325</v>
      </c>
      <c r="AY72" s="313">
        <f t="shared" ca="1" si="38"/>
        <v>1036533.7324818157</v>
      </c>
      <c r="AZ72" s="313">
        <f t="shared" ca="1" si="38"/>
        <v>870964.97468808515</v>
      </c>
      <c r="BA72" s="313">
        <f t="shared" ca="1" si="38"/>
        <v>709053.07872242888</v>
      </c>
      <c r="BB72" s="313">
        <f t="shared" ca="1" si="38"/>
        <v>572325.14489802916</v>
      </c>
      <c r="BC72" s="313">
        <f t="shared" ca="1" si="38"/>
        <v>447786.96003868163</v>
      </c>
      <c r="BD72" s="313">
        <f t="shared" ca="1" si="39"/>
        <v>429804.00904589181</v>
      </c>
      <c r="BE72" s="313">
        <f t="shared" ca="1" si="39"/>
        <v>440393.70725885668</v>
      </c>
      <c r="BF72" s="313">
        <f t="shared" ca="1" si="39"/>
        <v>375471.79477706808</v>
      </c>
      <c r="BG72" s="313">
        <f t="shared" ca="1" si="39"/>
        <v>246398.2661815254</v>
      </c>
      <c r="BH72" s="313">
        <f t="shared" ca="1" si="39"/>
        <v>255560.32692439639</v>
      </c>
      <c r="BI72" s="313">
        <f t="shared" ca="1" si="39"/>
        <v>209662.71673828919</v>
      </c>
      <c r="BJ72" s="313">
        <f t="shared" ca="1" si="39"/>
        <v>236815.91472388452</v>
      </c>
      <c r="BK72" s="313">
        <f t="shared" ca="1" si="39"/>
        <v>379686.81020489935</v>
      </c>
      <c r="BL72" s="313">
        <f t="shared" ca="1" si="39"/>
        <v>267668.90207999997</v>
      </c>
      <c r="BM72" s="313" t="str">
        <f t="shared" ca="1" si="39"/>
        <v/>
      </c>
      <c r="BN72" s="313" t="str">
        <f t="shared" ca="1" si="39"/>
        <v/>
      </c>
      <c r="BO72" s="313" t="str">
        <f t="shared" ca="1" si="39"/>
        <v/>
      </c>
      <c r="BP72" s="312" t="str">
        <f t="shared" ca="1" si="39"/>
        <v/>
      </c>
    </row>
    <row r="73" spans="1:68" s="100" customFormat="1" x14ac:dyDescent="0.25">
      <c r="A73" s="157">
        <v>2020</v>
      </c>
      <c r="B73" s="309">
        <f>'Waste Disposal Data'!H67*'Waste Disposal Data'!L67*Short_Metric</f>
        <v>50069.985739999996</v>
      </c>
      <c r="C73" s="310">
        <f t="shared" si="40"/>
        <v>23047167.085095879</v>
      </c>
      <c r="D73" s="311">
        <f ca="1">(((SUM(F73:BN73)/M3_FT3)*g_ft3)/g_mt)*Conversions_Constants!$C$29</f>
        <v>540296.89575161564</v>
      </c>
      <c r="E73" s="314"/>
      <c r="F73" s="973">
        <f t="shared" ca="1" si="34"/>
        <v>84177.498701011224</v>
      </c>
      <c r="G73" s="973">
        <f t="shared" ca="1" si="34"/>
        <v>94628.956691558065</v>
      </c>
      <c r="H73" s="973">
        <f t="shared" ca="1" si="34"/>
        <v>106064.10927166032</v>
      </c>
      <c r="I73" s="973">
        <f t="shared" ca="1" si="34"/>
        <v>114087.82187675533</v>
      </c>
      <c r="J73" s="973">
        <f t="shared" ca="1" si="34"/>
        <v>126561.57523544678</v>
      </c>
      <c r="K73" s="973">
        <f t="shared" ca="1" si="34"/>
        <v>137458.01438029666</v>
      </c>
      <c r="L73" s="973">
        <f t="shared" ca="1" si="34"/>
        <v>149498.29261405524</v>
      </c>
      <c r="M73" s="973">
        <f t="shared" ca="1" si="34"/>
        <v>163889.43827240434</v>
      </c>
      <c r="N73" s="973">
        <f t="shared" ca="1" si="34"/>
        <v>179288.13876718629</v>
      </c>
      <c r="O73" s="973">
        <f t="shared" ca="1" si="34"/>
        <v>197401.58520884076</v>
      </c>
      <c r="P73" s="973">
        <f t="shared" ca="1" si="35"/>
        <v>219078.92297808791</v>
      </c>
      <c r="Q73" s="973">
        <f t="shared" ca="1" si="35"/>
        <v>241665.9630897053</v>
      </c>
      <c r="R73" s="973">
        <f t="shared" ca="1" si="35"/>
        <v>263927.28416739375</v>
      </c>
      <c r="S73" s="973">
        <f t="shared" ca="1" si="35"/>
        <v>287103.58301642205</v>
      </c>
      <c r="T73" s="973">
        <f t="shared" ca="1" si="35"/>
        <v>309983.70206105197</v>
      </c>
      <c r="U73" s="973">
        <f t="shared" ca="1" si="35"/>
        <v>335908.17145064956</v>
      </c>
      <c r="V73" s="973">
        <f t="shared" ca="1" si="35"/>
        <v>362690.280407477</v>
      </c>
      <c r="W73" s="973">
        <f t="shared" ca="1" si="35"/>
        <v>389972.57507005148</v>
      </c>
      <c r="X73" s="973">
        <f t="shared" ca="1" si="35"/>
        <v>418799.44529976364</v>
      </c>
      <c r="Y73" s="973">
        <f t="shared" ca="1" si="35"/>
        <v>454050.98969272437</v>
      </c>
      <c r="Z73" s="973">
        <f t="shared" ca="1" si="36"/>
        <v>498393.34185068466</v>
      </c>
      <c r="AA73" s="973">
        <f t="shared" ca="1" si="36"/>
        <v>524840.15506019886</v>
      </c>
      <c r="AB73" s="973">
        <f t="shared" ca="1" si="36"/>
        <v>553970.37141728809</v>
      </c>
      <c r="AC73" s="973">
        <f t="shared" ca="1" si="36"/>
        <v>582160.45682189416</v>
      </c>
      <c r="AD73" s="973">
        <f t="shared" ca="1" si="36"/>
        <v>609674.36341275275</v>
      </c>
      <c r="AE73" s="973">
        <f t="shared" ca="1" si="36"/>
        <v>641452.59760963963</v>
      </c>
      <c r="AF73" s="973">
        <f t="shared" ca="1" si="36"/>
        <v>672776.14247071557</v>
      </c>
      <c r="AG73" s="973">
        <f t="shared" ca="1" si="36"/>
        <v>709670.84042021947</v>
      </c>
      <c r="AH73" s="973">
        <f t="shared" ca="1" si="36"/>
        <v>746603.01168325671</v>
      </c>
      <c r="AI73" s="973">
        <f t="shared" ca="1" si="36"/>
        <v>777154.8903097678</v>
      </c>
      <c r="AJ73" s="973">
        <f t="shared" ca="1" si="37"/>
        <v>822969.91660513822</v>
      </c>
      <c r="AK73" s="973">
        <f t="shared" ca="1" si="37"/>
        <v>598487.06119297037</v>
      </c>
      <c r="AL73" s="973">
        <f t="shared" ca="1" si="37"/>
        <v>620755.20881961472</v>
      </c>
      <c r="AM73" s="973">
        <f t="shared" ca="1" si="37"/>
        <v>901677.65832108317</v>
      </c>
      <c r="AN73" s="973">
        <f t="shared" ca="1" si="37"/>
        <v>990166.59589399863</v>
      </c>
      <c r="AO73" s="973">
        <f t="shared" ca="1" si="37"/>
        <v>691245.49778065155</v>
      </c>
      <c r="AP73" s="973">
        <f t="shared" ca="1" si="37"/>
        <v>705090.06507941021</v>
      </c>
      <c r="AQ73" s="973">
        <f t="shared" ca="1" si="37"/>
        <v>704040.60038472805</v>
      </c>
      <c r="AR73" s="973">
        <f t="shared" ca="1" si="37"/>
        <v>649860.68389956758</v>
      </c>
      <c r="AS73" s="973">
        <f t="shared" ca="1" si="37"/>
        <v>618842.8600080848</v>
      </c>
      <c r="AT73" s="973">
        <f t="shared" ca="1" si="38"/>
        <v>659334.25621024985</v>
      </c>
      <c r="AU73" s="973">
        <f t="shared" ca="1" si="38"/>
        <v>743946.22629809566</v>
      </c>
      <c r="AV73" s="973">
        <f t="shared" ca="1" si="38"/>
        <v>766261.6161391543</v>
      </c>
      <c r="AW73" s="973">
        <f t="shared" ca="1" si="38"/>
        <v>724539.1803705357</v>
      </c>
      <c r="AX73" s="973">
        <f t="shared" ca="1" si="38"/>
        <v>821628.44639940222</v>
      </c>
      <c r="AY73" s="973">
        <f t="shared" ca="1" si="38"/>
        <v>995890.66349366668</v>
      </c>
      <c r="AZ73" s="973">
        <f t="shared" ca="1" si="38"/>
        <v>836813.94955188665</v>
      </c>
      <c r="BA73" s="973">
        <f t="shared" ca="1" si="38"/>
        <v>681250.70983494713</v>
      </c>
      <c r="BB73" s="973">
        <f t="shared" ca="1" si="38"/>
        <v>549883.95497935149</v>
      </c>
      <c r="BC73" s="973">
        <f t="shared" ca="1" si="38"/>
        <v>430228.98219528922</v>
      </c>
      <c r="BD73" s="973">
        <f t="shared" ca="1" si="39"/>
        <v>412951.15279662091</v>
      </c>
      <c r="BE73" s="973">
        <f t="shared" ca="1" si="39"/>
        <v>423125.62300345028</v>
      </c>
      <c r="BF73" s="973">
        <f t="shared" ca="1" si="39"/>
        <v>360749.3351213744</v>
      </c>
      <c r="BG73" s="973">
        <f t="shared" ca="1" si="39"/>
        <v>236736.85197265385</v>
      </c>
      <c r="BH73" s="973">
        <f t="shared" ca="1" si="39"/>
        <v>245539.66317527409</v>
      </c>
      <c r="BI73" s="973">
        <f t="shared" ca="1" si="39"/>
        <v>201441.7240261338</v>
      </c>
      <c r="BJ73" s="973">
        <f t="shared" ca="1" si="39"/>
        <v>227530.22988990508</v>
      </c>
      <c r="BK73" s="973">
        <f t="shared" ca="1" si="39"/>
        <v>364799.07743029995</v>
      </c>
      <c r="BL73" s="973">
        <f t="shared" ca="1" si="39"/>
        <v>257173.45430796104</v>
      </c>
      <c r="BM73" s="973">
        <f t="shared" ca="1" si="39"/>
        <v>174301.93648</v>
      </c>
      <c r="BN73" s="973" t="str">
        <f t="shared" ca="1" si="39"/>
        <v/>
      </c>
      <c r="BO73" s="973" t="str">
        <f t="shared" ca="1" si="39"/>
        <v/>
      </c>
      <c r="BP73" s="312" t="str">
        <f t="shared" ca="1" si="39"/>
        <v/>
      </c>
    </row>
    <row r="74" spans="1:68" s="100" customFormat="1" x14ac:dyDescent="0.25">
      <c r="A74" s="157">
        <v>2021</v>
      </c>
      <c r="B74" s="309">
        <f>'Waste Disposal Data'!H68*'Waste Disposal Data'!L68*Short_Metric</f>
        <v>83754.486319999996</v>
      </c>
      <c r="C74" s="310">
        <f t="shared" si="40"/>
        <v>23130921.571415879</v>
      </c>
      <c r="D74" s="311">
        <f ca="1">(((SUM(F74:BN74)/M3_FT3)*g_ft3)/g_mt)*Conversions_Constants!$C$29</f>
        <v>522925.78778659436</v>
      </c>
      <c r="E74" s="314"/>
      <c r="F74" s="973">
        <f t="shared" ca="1" si="34"/>
        <v>80876.851766190113</v>
      </c>
      <c r="G74" s="973">
        <f t="shared" ca="1" si="34"/>
        <v>90918.502227251403</v>
      </c>
      <c r="H74" s="973">
        <f t="shared" ca="1" si="34"/>
        <v>101905.27606131035</v>
      </c>
      <c r="I74" s="973">
        <f t="shared" ca="1" si="34"/>
        <v>109614.37439507661</v>
      </c>
      <c r="J74" s="973">
        <f t="shared" ca="1" si="34"/>
        <v>121599.0248886996</v>
      </c>
      <c r="K74" s="973">
        <f t="shared" ca="1" si="34"/>
        <v>132068.20854343727</v>
      </c>
      <c r="L74" s="973">
        <f t="shared" ca="1" si="34"/>
        <v>143636.3807148881</v>
      </c>
      <c r="M74" s="973">
        <f t="shared" ca="1" si="34"/>
        <v>157463.24148073271</v>
      </c>
      <c r="N74" s="973">
        <f t="shared" ca="1" si="34"/>
        <v>172258.15029278869</v>
      </c>
      <c r="O74" s="973">
        <f t="shared" ca="1" si="34"/>
        <v>189661.35834058098</v>
      </c>
      <c r="P74" s="973">
        <f t="shared" ca="1" si="35"/>
        <v>210488.71553821306</v>
      </c>
      <c r="Q74" s="973">
        <f t="shared" ca="1" si="35"/>
        <v>232190.10513916335</v>
      </c>
      <c r="R74" s="973">
        <f t="shared" ca="1" si="35"/>
        <v>253578.5473321875</v>
      </c>
      <c r="S74" s="973">
        <f t="shared" ca="1" si="35"/>
        <v>275846.09050497023</v>
      </c>
      <c r="T74" s="973">
        <f t="shared" ca="1" si="35"/>
        <v>297829.06724959792</v>
      </c>
      <c r="U74" s="973">
        <f t="shared" ca="1" si="35"/>
        <v>322737.02365475183</v>
      </c>
      <c r="V74" s="973">
        <f t="shared" ca="1" si="35"/>
        <v>348468.99109869997</v>
      </c>
      <c r="W74" s="973">
        <f t="shared" ca="1" si="35"/>
        <v>374681.53168634104</v>
      </c>
      <c r="X74" s="973">
        <f t="shared" ca="1" si="35"/>
        <v>402378.0841668655</v>
      </c>
      <c r="Y74" s="973">
        <f t="shared" ca="1" si="35"/>
        <v>436247.39573342929</v>
      </c>
      <c r="Z74" s="973">
        <f t="shared" ca="1" si="36"/>
        <v>478851.05939397047</v>
      </c>
      <c r="AA74" s="973">
        <f t="shared" ca="1" si="36"/>
        <v>504260.87822490698</v>
      </c>
      <c r="AB74" s="973">
        <f t="shared" ca="1" si="36"/>
        <v>532248.88246101979</v>
      </c>
      <c r="AC74" s="973">
        <f t="shared" ca="1" si="36"/>
        <v>559333.61880656809</v>
      </c>
      <c r="AD74" s="973">
        <f t="shared" ca="1" si="36"/>
        <v>585768.68968889199</v>
      </c>
      <c r="AE74" s="973">
        <f t="shared" ca="1" si="36"/>
        <v>616300.88150016079</v>
      </c>
      <c r="AF74" s="973">
        <f t="shared" ca="1" si="36"/>
        <v>646396.21259950718</v>
      </c>
      <c r="AG74" s="973">
        <f t="shared" ca="1" si="36"/>
        <v>681844.24875009607</v>
      </c>
      <c r="AH74" s="973">
        <f t="shared" ca="1" si="36"/>
        <v>717328.28886459593</v>
      </c>
      <c r="AI74" s="973">
        <f t="shared" ca="1" si="36"/>
        <v>746682.21119520103</v>
      </c>
      <c r="AJ74" s="973">
        <f t="shared" ca="1" si="37"/>
        <v>790700.80461429036</v>
      </c>
      <c r="AK74" s="973">
        <f t="shared" ca="1" si="37"/>
        <v>575020.04786351684</v>
      </c>
      <c r="AL74" s="973">
        <f t="shared" ca="1" si="37"/>
        <v>596415.04893268028</v>
      </c>
      <c r="AM74" s="973">
        <f t="shared" ca="1" si="37"/>
        <v>866322.37163448881</v>
      </c>
      <c r="AN74" s="973">
        <f t="shared" ca="1" si="37"/>
        <v>951341.60833636345</v>
      </c>
      <c r="AO74" s="973">
        <f t="shared" ca="1" si="37"/>
        <v>664141.37412923947</v>
      </c>
      <c r="AP74" s="973">
        <f t="shared" ca="1" si="37"/>
        <v>677443.08817952627</v>
      </c>
      <c r="AQ74" s="973">
        <f t="shared" ca="1" si="37"/>
        <v>676434.7735841024</v>
      </c>
      <c r="AR74" s="973">
        <f t="shared" ca="1" si="37"/>
        <v>624379.28201101162</v>
      </c>
      <c r="AS74" s="973">
        <f t="shared" ca="1" si="37"/>
        <v>594577.68439059053</v>
      </c>
      <c r="AT74" s="973">
        <f t="shared" ca="1" si="38"/>
        <v>633481.39023815689</v>
      </c>
      <c r="AU74" s="973">
        <f t="shared" ca="1" si="38"/>
        <v>714775.67752443475</v>
      </c>
      <c r="AV74" s="973">
        <f t="shared" ca="1" si="38"/>
        <v>736216.06841429533</v>
      </c>
      <c r="AW74" s="973">
        <f t="shared" ca="1" si="38"/>
        <v>696129.59275208588</v>
      </c>
      <c r="AX74" s="973">
        <f t="shared" ca="1" si="38"/>
        <v>789411.93420767947</v>
      </c>
      <c r="AY74" s="973">
        <f t="shared" ca="1" si="38"/>
        <v>956841.23203511245</v>
      </c>
      <c r="AZ74" s="973">
        <f t="shared" ca="1" si="38"/>
        <v>804002.00526479667</v>
      </c>
      <c r="BA74" s="973">
        <f t="shared" ca="1" si="38"/>
        <v>654538.48742444417</v>
      </c>
      <c r="BB74" s="973">
        <f t="shared" ca="1" si="38"/>
        <v>528322.69670346985</v>
      </c>
      <c r="BC74" s="973">
        <f t="shared" ca="1" si="38"/>
        <v>413359.46251048823</v>
      </c>
      <c r="BD74" s="973">
        <f t="shared" ca="1" si="39"/>
        <v>396759.10649277124</v>
      </c>
      <c r="BE74" s="973">
        <f t="shared" ca="1" si="39"/>
        <v>406534.63001646078</v>
      </c>
      <c r="BF74" s="973">
        <f t="shared" ca="1" si="39"/>
        <v>346604.15136583959</v>
      </c>
      <c r="BG74" s="973">
        <f t="shared" ca="1" si="39"/>
        <v>227454.26723349202</v>
      </c>
      <c r="BH74" s="973">
        <f t="shared" ca="1" si="39"/>
        <v>235911.91527182315</v>
      </c>
      <c r="BI74" s="973">
        <f t="shared" ca="1" si="39"/>
        <v>193543.08104894531</v>
      </c>
      <c r="BJ74" s="973">
        <f t="shared" ca="1" si="39"/>
        <v>218608.64196612162</v>
      </c>
      <c r="BK74" s="973">
        <f t="shared" ca="1" si="39"/>
        <v>350495.10100754228</v>
      </c>
      <c r="BL74" s="973">
        <f t="shared" ca="1" si="39"/>
        <v>247089.53892941162</v>
      </c>
      <c r="BM74" s="973">
        <f t="shared" ca="1" si="39"/>
        <v>167467.45979378294</v>
      </c>
      <c r="BN74" s="973">
        <f t="shared" ca="1" si="39"/>
        <v>200279.94295999999</v>
      </c>
      <c r="BO74" s="973" t="str">
        <f t="shared" ca="1" si="39"/>
        <v/>
      </c>
      <c r="BP74" s="312" t="str">
        <f t="shared" ca="1" si="39"/>
        <v/>
      </c>
    </row>
    <row r="75" spans="1:68" s="100" customFormat="1" x14ac:dyDescent="0.25">
      <c r="A75" s="157">
        <v>2022</v>
      </c>
      <c r="B75" s="315">
        <f>'Waste Disposal Data'!H69*'Waste Disposal Data'!L69*Short_Metric</f>
        <v>69952.649799999999</v>
      </c>
      <c r="C75" s="317">
        <f t="shared" si="40"/>
        <v>23200874.221215878</v>
      </c>
      <c r="D75" s="317">
        <f ca="1">(((SUM(F75:BN75)/M3_FT3)*g_ft3)/g_mt)*Conversions_Constants!$C$29</f>
        <v>502421.57436576881</v>
      </c>
      <c r="E75" s="318"/>
      <c r="F75" s="317">
        <f t="shared" ca="1" si="34"/>
        <v>77705.625048843256</v>
      </c>
      <c r="G75" s="319">
        <f t="shared" ca="1" si="34"/>
        <v>87353.53676349025</v>
      </c>
      <c r="H75" s="319">
        <f t="shared" ca="1" si="34"/>
        <v>97909.513033608877</v>
      </c>
      <c r="I75" s="319">
        <f t="shared" ca="1" si="34"/>
        <v>105316.33329807958</v>
      </c>
      <c r="J75" s="319">
        <f t="shared" ca="1" si="34"/>
        <v>116831.05892428169</v>
      </c>
      <c r="K75" s="319">
        <f t="shared" ca="1" si="34"/>
        <v>126889.74001630129</v>
      </c>
      <c r="L75" s="319">
        <f t="shared" ca="1" si="34"/>
        <v>138004.31766892699</v>
      </c>
      <c r="M75" s="319">
        <f t="shared" ca="1" si="34"/>
        <v>151289.01946938006</v>
      </c>
      <c r="N75" s="319">
        <f t="shared" ca="1" si="34"/>
        <v>165503.81160922514</v>
      </c>
      <c r="O75" s="319">
        <f t="shared" ca="1" si="34"/>
        <v>182224.63010891448</v>
      </c>
      <c r="P75" s="319">
        <f t="shared" ca="1" si="35"/>
        <v>202235.33494985191</v>
      </c>
      <c r="Q75" s="319">
        <f t="shared" ca="1" si="35"/>
        <v>223085.80089337676</v>
      </c>
      <c r="R75" s="319">
        <f t="shared" ca="1" si="35"/>
        <v>243635.59027235259</v>
      </c>
      <c r="S75" s="319">
        <f t="shared" ca="1" si="35"/>
        <v>265030.01058863284</v>
      </c>
      <c r="T75" s="319">
        <f t="shared" ca="1" si="35"/>
        <v>286151.02248600026</v>
      </c>
      <c r="U75" s="319">
        <f t="shared" ca="1" si="35"/>
        <v>310082.32395093795</v>
      </c>
      <c r="V75" s="319">
        <f t="shared" ca="1" si="35"/>
        <v>334805.32651969563</v>
      </c>
      <c r="W75" s="319">
        <f t="shared" ca="1" si="35"/>
        <v>359990.05868965434</v>
      </c>
      <c r="X75" s="319">
        <f t="shared" ca="1" si="35"/>
        <v>386600.61381386803</v>
      </c>
      <c r="Y75" s="319">
        <f t="shared" ca="1" si="35"/>
        <v>419141.89067838475</v>
      </c>
      <c r="Z75" s="319">
        <f t="shared" ca="1" si="36"/>
        <v>460075.04079262802</v>
      </c>
      <c r="AA75" s="319">
        <f t="shared" ca="1" si="36"/>
        <v>484488.52637616533</v>
      </c>
      <c r="AB75" s="319">
        <f t="shared" ca="1" si="36"/>
        <v>511379.10526917421</v>
      </c>
      <c r="AC75" s="319">
        <f t="shared" ca="1" si="36"/>
        <v>537401.83391220134</v>
      </c>
      <c r="AD75" s="319">
        <f t="shared" ca="1" si="36"/>
        <v>562800.37083918205</v>
      </c>
      <c r="AE75" s="319">
        <f t="shared" ca="1" si="36"/>
        <v>592135.37828562548</v>
      </c>
      <c r="AF75" s="319">
        <f t="shared" ca="1" si="36"/>
        <v>621050.65457366046</v>
      </c>
      <c r="AG75" s="319">
        <f t="shared" ca="1" si="36"/>
        <v>655108.75334584678</v>
      </c>
      <c r="AH75" s="319">
        <f t="shared" ca="1" si="36"/>
        <v>689201.44434630626</v>
      </c>
      <c r="AI75" s="319">
        <f t="shared" ca="1" si="36"/>
        <v>717404.38291925809</v>
      </c>
      <c r="AJ75" s="319">
        <f t="shared" ca="1" si="37"/>
        <v>759696.98260264879</v>
      </c>
      <c r="AK75" s="319">
        <f t="shared" ca="1" si="37"/>
        <v>552473.18928813422</v>
      </c>
      <c r="AL75" s="319">
        <f t="shared" ca="1" si="37"/>
        <v>573029.28036603611</v>
      </c>
      <c r="AM75" s="319">
        <f t="shared" ca="1" si="37"/>
        <v>832353.38556781027</v>
      </c>
      <c r="AN75" s="319">
        <f t="shared" ca="1" si="37"/>
        <v>914038.97031575872</v>
      </c>
      <c r="AO75" s="319">
        <f t="shared" ca="1" si="37"/>
        <v>638100.01836748759</v>
      </c>
      <c r="AP75" s="319">
        <f t="shared" ca="1" si="37"/>
        <v>650880.16474962363</v>
      </c>
      <c r="AQ75" s="319">
        <f t="shared" ca="1" si="37"/>
        <v>649911.38673500286</v>
      </c>
      <c r="AR75" s="319">
        <f t="shared" ca="1" si="37"/>
        <v>599897.02018168545</v>
      </c>
      <c r="AS75" s="319">
        <f t="shared" ca="1" si="37"/>
        <v>571263.95991812332</v>
      </c>
      <c r="AT75" s="319">
        <f t="shared" ca="1" si="38"/>
        <v>608642.2296403558</v>
      </c>
      <c r="AU75" s="319">
        <f t="shared" ca="1" si="38"/>
        <v>686748.92232841998</v>
      </c>
      <c r="AV75" s="319">
        <f t="shared" ca="1" si="38"/>
        <v>707348.62346669938</v>
      </c>
      <c r="AW75" s="319">
        <f t="shared" ca="1" si="38"/>
        <v>668833.96099761594</v>
      </c>
      <c r="AX75" s="319">
        <f t="shared" ca="1" si="38"/>
        <v>758458.64952754171</v>
      </c>
      <c r="AY75" s="319">
        <f t="shared" ca="1" si="38"/>
        <v>919322.9506848373</v>
      </c>
      <c r="AZ75" s="319">
        <f t="shared" ca="1" si="38"/>
        <v>772476.63571570511</v>
      </c>
      <c r="BA75" s="319">
        <f t="shared" ca="1" si="38"/>
        <v>628873.66623614088</v>
      </c>
      <c r="BB75" s="319">
        <f t="shared" ca="1" si="38"/>
        <v>507606.86745717213</v>
      </c>
      <c r="BC75" s="319">
        <f t="shared" ca="1" si="38"/>
        <v>397151.40615375579</v>
      </c>
      <c r="BD75" s="319">
        <f t="shared" ca="1" si="39"/>
        <v>381201.95940576785</v>
      </c>
      <c r="BE75" s="319">
        <f t="shared" ca="1" si="39"/>
        <v>390594.17916951305</v>
      </c>
      <c r="BF75" s="319">
        <f t="shared" ca="1" si="39"/>
        <v>333013.60819865076</v>
      </c>
      <c r="BG75" s="319">
        <f t="shared" ca="1" si="39"/>
        <v>218535.65784806994</v>
      </c>
      <c r="BH75" s="319">
        <f t="shared" ca="1" si="39"/>
        <v>226661.67676336473</v>
      </c>
      <c r="BI75" s="319">
        <f t="shared" ca="1" si="39"/>
        <v>185954.14829282975</v>
      </c>
      <c r="BJ75" s="319">
        <f t="shared" ca="1" si="39"/>
        <v>210036.8745084801</v>
      </c>
      <c r="BK75" s="319">
        <f t="shared" ca="1" si="39"/>
        <v>336751.99152267433</v>
      </c>
      <c r="BL75" s="319">
        <f t="shared" ca="1" si="39"/>
        <v>237401.01952839515</v>
      </c>
      <c r="BM75" s="319">
        <f t="shared" ca="1" si="39"/>
        <v>160900.96677153299</v>
      </c>
      <c r="BN75" s="319">
        <f t="shared" ca="1" si="39"/>
        <v>192426.8540699975</v>
      </c>
      <c r="BO75" s="319">
        <f t="shared" ca="1" si="39"/>
        <v>335017.94527999999</v>
      </c>
      <c r="BP75" s="320" t="str">
        <f t="shared" ca="1" si="39"/>
        <v/>
      </c>
    </row>
    <row r="76" spans="1:68" s="100" customFormat="1" x14ac:dyDescent="0.25">
      <c r="A76" s="492"/>
      <c r="B76" s="278"/>
      <c r="C76" s="24"/>
      <c r="D76" s="24"/>
      <c r="E76" s="24"/>
      <c r="F76" s="24"/>
      <c r="G76" s="24"/>
      <c r="H76" s="24"/>
      <c r="I76" s="24"/>
      <c r="J76" s="24"/>
      <c r="K76" s="24"/>
      <c r="L76" s="24"/>
      <c r="M76" s="24"/>
      <c r="N76" s="24"/>
      <c r="O76" s="24"/>
      <c r="P76" s="24"/>
      <c r="Q76" s="24"/>
      <c r="R76" s="24"/>
      <c r="S76" s="24"/>
      <c r="T76" s="24"/>
      <c r="U76" s="24"/>
      <c r="V76" s="24"/>
      <c r="W76" s="24"/>
      <c r="X76" s="24"/>
      <c r="Y76" s="24"/>
      <c r="Z76" s="24"/>
      <c r="AA76" s="24"/>
      <c r="AB76" s="24"/>
      <c r="AC76" s="24"/>
      <c r="AD76" s="24"/>
      <c r="AE76" s="24"/>
      <c r="AF76" s="24"/>
      <c r="AG76" s="24"/>
      <c r="AH76" s="24"/>
      <c r="AI76" s="24"/>
      <c r="AJ76" s="24"/>
      <c r="AK76" s="24"/>
      <c r="AL76" s="24"/>
      <c r="AM76" s="24"/>
      <c r="AN76" s="24"/>
      <c r="AO76" s="24"/>
      <c r="AP76" s="24"/>
      <c r="AQ76" s="24"/>
      <c r="AR76" s="24"/>
      <c r="AS76" s="24"/>
      <c r="AT76" s="24"/>
      <c r="AU76" s="24"/>
      <c r="AV76" s="24"/>
      <c r="AW76" s="24"/>
      <c r="AX76" s="24"/>
      <c r="AY76" s="24"/>
      <c r="AZ76" s="24"/>
      <c r="BA76" s="24"/>
      <c r="BB76" s="24"/>
      <c r="BC76" s="24"/>
      <c r="BD76" s="24"/>
      <c r="BE76" s="24"/>
      <c r="BF76" s="24"/>
      <c r="BG76" s="24"/>
      <c r="BH76" s="24"/>
      <c r="BI76" s="24"/>
      <c r="BJ76" s="24"/>
      <c r="BK76" s="24"/>
      <c r="BL76" s="24"/>
      <c r="BM76" s="24"/>
      <c r="BN76" s="24"/>
      <c r="BO76" s="24"/>
    </row>
    <row r="77" spans="1:68" s="100" customFormat="1" x14ac:dyDescent="0.25">
      <c r="A77" s="24"/>
      <c r="B77" s="24"/>
      <c r="C77" s="24"/>
      <c r="D77" s="24"/>
      <c r="E77" s="24"/>
      <c r="F77" s="24"/>
      <c r="G77" s="24"/>
      <c r="H77" s="24"/>
      <c r="I77" s="24"/>
      <c r="J77" s="24"/>
      <c r="K77" s="24"/>
      <c r="L77" s="24"/>
      <c r="M77" s="24"/>
      <c r="N77" s="24"/>
      <c r="O77" s="24"/>
      <c r="P77" s="24"/>
      <c r="Q77" s="24"/>
      <c r="R77" s="24"/>
      <c r="S77" s="24"/>
      <c r="T77" s="24"/>
      <c r="U77" s="24"/>
      <c r="V77" s="24"/>
      <c r="W77" s="24"/>
      <c r="X77" s="24"/>
      <c r="Y77" s="24"/>
      <c r="Z77" s="24"/>
      <c r="AA77" s="24"/>
      <c r="AB77" s="24"/>
      <c r="AC77" s="24"/>
      <c r="AD77" s="24"/>
      <c r="AE77" s="24"/>
      <c r="AF77" s="24"/>
      <c r="AG77" s="24"/>
      <c r="AH77" s="24"/>
      <c r="AI77" s="24"/>
      <c r="AJ77" s="24"/>
      <c r="AK77" s="24"/>
      <c r="AL77" s="24"/>
      <c r="AM77" s="24"/>
      <c r="AN77" s="24"/>
      <c r="AO77" s="24"/>
      <c r="AP77" s="24"/>
      <c r="AQ77" s="24"/>
      <c r="AR77" s="24"/>
      <c r="AS77" s="24"/>
      <c r="AT77" s="24"/>
      <c r="AU77" s="24"/>
      <c r="AV77" s="24"/>
      <c r="AW77" s="24"/>
      <c r="AX77" s="24"/>
      <c r="AY77" s="24"/>
      <c r="AZ77" s="24"/>
      <c r="BA77" s="24"/>
      <c r="BB77" s="24"/>
      <c r="BC77" s="24"/>
      <c r="BD77" s="24"/>
      <c r="BE77" s="24"/>
      <c r="BF77" s="24"/>
      <c r="BG77" s="24"/>
      <c r="BH77" s="24"/>
      <c r="BI77" s="24"/>
      <c r="BJ77" s="24"/>
      <c r="BK77" s="24"/>
      <c r="BL77" s="24"/>
      <c r="BM77" s="24"/>
      <c r="BN77" s="24"/>
      <c r="BO77" s="24"/>
    </row>
    <row r="78" spans="1:68" s="100" customFormat="1" x14ac:dyDescent="0.25">
      <c r="A78" s="24"/>
      <c r="B78" s="24"/>
      <c r="C78" s="24"/>
      <c r="D78" s="24"/>
      <c r="E78" s="24"/>
      <c r="F78" s="24"/>
      <c r="G78" s="24"/>
      <c r="H78" s="24"/>
      <c r="I78" s="24"/>
      <c r="J78" s="24"/>
      <c r="K78" s="24"/>
      <c r="L78" s="24"/>
      <c r="M78" s="24"/>
      <c r="N78" s="24"/>
      <c r="O78" s="24"/>
      <c r="P78" s="24"/>
      <c r="Q78" s="24"/>
      <c r="R78" s="24"/>
      <c r="S78" s="24"/>
      <c r="T78" s="24"/>
      <c r="U78" s="24"/>
      <c r="V78" s="24"/>
      <c r="W78" s="24"/>
      <c r="X78" s="24"/>
      <c r="Y78" s="24"/>
      <c r="Z78" s="24"/>
      <c r="AA78" s="24"/>
      <c r="AB78" s="24"/>
      <c r="AC78" s="24"/>
      <c r="AD78" s="24"/>
      <c r="AE78" s="24"/>
      <c r="AF78" s="24"/>
      <c r="AG78" s="24"/>
      <c r="AH78" s="24"/>
      <c r="AI78" s="24"/>
      <c r="AJ78" s="24"/>
      <c r="AK78" s="24"/>
      <c r="AL78" s="24"/>
      <c r="AM78" s="24"/>
      <c r="AN78" s="24"/>
      <c r="AO78" s="24"/>
      <c r="AP78" s="24"/>
      <c r="AQ78" s="24"/>
      <c r="AR78" s="24"/>
      <c r="AS78" s="24"/>
      <c r="AT78" s="24"/>
      <c r="AU78" s="24"/>
      <c r="AV78" s="24"/>
      <c r="AW78" s="24"/>
      <c r="AX78" s="24"/>
      <c r="AY78" s="24"/>
      <c r="AZ78" s="24"/>
      <c r="BA78" s="24"/>
      <c r="BB78" s="24"/>
      <c r="BC78" s="24"/>
      <c r="BD78" s="24"/>
      <c r="BE78" s="24"/>
      <c r="BF78" s="24"/>
      <c r="BG78" s="24"/>
      <c r="BH78" s="24"/>
      <c r="BI78" s="24"/>
      <c r="BJ78" s="24"/>
      <c r="BK78" s="24"/>
      <c r="BL78" s="24"/>
      <c r="BM78" s="24"/>
      <c r="BN78" s="24"/>
      <c r="BO78" s="24"/>
    </row>
    <row r="79" spans="1:68" s="100" customFormat="1" x14ac:dyDescent="0.25">
      <c r="A79" s="24"/>
      <c r="B79" s="24"/>
      <c r="C79" s="24"/>
      <c r="D79" s="24"/>
      <c r="E79" s="24"/>
      <c r="F79" s="24"/>
      <c r="G79" s="24"/>
      <c r="H79" s="24"/>
      <c r="I79" s="24"/>
      <c r="J79" s="24"/>
      <c r="K79" s="24"/>
      <c r="L79" s="24"/>
      <c r="M79" s="24"/>
      <c r="N79" s="24"/>
      <c r="O79" s="24"/>
      <c r="P79" s="24"/>
      <c r="Q79" s="24"/>
      <c r="R79" s="24"/>
      <c r="S79" s="24"/>
      <c r="T79" s="24"/>
      <c r="U79" s="24"/>
      <c r="V79" s="24"/>
      <c r="W79" s="24"/>
      <c r="X79" s="24"/>
      <c r="Y79" s="24"/>
      <c r="Z79" s="24"/>
      <c r="AA79" s="24"/>
      <c r="AB79" s="24"/>
      <c r="AC79" s="24"/>
      <c r="AD79" s="24"/>
      <c r="AE79" s="24"/>
      <c r="AF79" s="24"/>
      <c r="AG79" s="24"/>
      <c r="AH79" s="24"/>
      <c r="AI79" s="24"/>
      <c r="AJ79" s="24"/>
      <c r="AK79" s="24"/>
      <c r="AL79" s="24"/>
      <c r="AM79" s="24"/>
      <c r="AN79" s="24"/>
      <c r="AO79" s="24"/>
      <c r="AP79" s="24"/>
      <c r="AQ79" s="24"/>
      <c r="AR79" s="24"/>
      <c r="AS79" s="24"/>
      <c r="AT79" s="24"/>
      <c r="AU79" s="24"/>
      <c r="AV79" s="24"/>
      <c r="AW79" s="24"/>
      <c r="AX79" s="24"/>
      <c r="AY79" s="24"/>
      <c r="AZ79" s="24"/>
      <c r="BA79" s="24"/>
      <c r="BB79" s="24"/>
      <c r="BC79" s="24"/>
      <c r="BD79" s="24"/>
      <c r="BE79" s="24"/>
      <c r="BF79" s="24"/>
      <c r="BG79" s="24"/>
      <c r="BH79" s="24"/>
      <c r="BI79" s="24"/>
      <c r="BJ79" s="24"/>
      <c r="BK79" s="24"/>
      <c r="BL79" s="24"/>
      <c r="BM79" s="24"/>
      <c r="BN79" s="24"/>
      <c r="BO79" s="24"/>
    </row>
    <row r="80" spans="1:68" s="100" customFormat="1" x14ac:dyDescent="0.25">
      <c r="A80" s="24"/>
      <c r="B80" s="24"/>
      <c r="C80" s="24"/>
      <c r="D80" s="24"/>
      <c r="E80" s="24"/>
      <c r="F80" s="24"/>
      <c r="G80" s="24"/>
      <c r="H80" s="24"/>
      <c r="I80" s="24"/>
      <c r="J80" s="24"/>
      <c r="K80" s="24"/>
      <c r="L80" s="24"/>
      <c r="M80" s="24"/>
      <c r="N80" s="24"/>
      <c r="O80" s="24"/>
      <c r="P80" s="24"/>
      <c r="Q80" s="24"/>
      <c r="R80" s="24"/>
      <c r="S80" s="24"/>
      <c r="T80" s="24"/>
      <c r="U80" s="24"/>
      <c r="V80" s="24"/>
      <c r="W80" s="24"/>
      <c r="X80" s="24"/>
      <c r="Y80" s="24"/>
      <c r="Z80" s="24"/>
      <c r="AA80" s="24"/>
      <c r="AB80" s="24"/>
      <c r="AC80" s="24"/>
      <c r="AD80" s="24"/>
      <c r="AE80" s="24"/>
      <c r="AF80" s="24"/>
      <c r="AG80" s="24"/>
      <c r="AH80" s="24"/>
      <c r="AI80" s="24"/>
      <c r="AJ80" s="24"/>
      <c r="AK80" s="24"/>
      <c r="AL80" s="24"/>
      <c r="AM80" s="24"/>
      <c r="AN80" s="24"/>
      <c r="AO80" s="24"/>
      <c r="AP80" s="24"/>
      <c r="AQ80" s="24"/>
      <c r="AR80" s="24"/>
      <c r="AS80" s="24"/>
      <c r="AT80" s="24"/>
      <c r="AU80" s="24"/>
      <c r="AV80" s="24"/>
      <c r="AW80" s="24"/>
      <c r="AX80" s="24"/>
      <c r="AY80" s="24"/>
      <c r="AZ80" s="24"/>
      <c r="BA80" s="24"/>
      <c r="BB80" s="24"/>
      <c r="BC80" s="24"/>
      <c r="BD80" s="24"/>
      <c r="BE80" s="24"/>
      <c r="BF80" s="24"/>
      <c r="BG80" s="24"/>
      <c r="BH80" s="24"/>
      <c r="BI80" s="24"/>
      <c r="BJ80" s="24"/>
      <c r="BK80" s="24"/>
      <c r="BL80" s="24"/>
      <c r="BM80" s="24"/>
      <c r="BN80" s="24"/>
      <c r="BO80" s="24"/>
    </row>
    <row r="81" spans="1:67" s="100" customFormat="1" x14ac:dyDescent="0.25">
      <c r="A81" s="24"/>
      <c r="B81" s="24"/>
      <c r="C81" s="24"/>
      <c r="D81" s="24"/>
      <c r="E81" s="24"/>
      <c r="F81" s="24"/>
      <c r="G81" s="24"/>
      <c r="H81" s="24"/>
      <c r="I81" s="24"/>
      <c r="J81" s="24"/>
      <c r="K81" s="24"/>
      <c r="L81" s="24"/>
      <c r="M81" s="24"/>
      <c r="N81" s="24"/>
      <c r="O81" s="24"/>
      <c r="P81" s="24"/>
      <c r="Q81" s="24"/>
      <c r="R81" s="24"/>
      <c r="S81" s="24"/>
      <c r="T81" s="24"/>
      <c r="U81" s="24"/>
      <c r="V81" s="24"/>
      <c r="W81" s="24"/>
      <c r="X81" s="24"/>
      <c r="Y81" s="24"/>
      <c r="Z81" s="24"/>
      <c r="AA81" s="24"/>
      <c r="AB81" s="24"/>
      <c r="AC81" s="24"/>
      <c r="AD81" s="24"/>
      <c r="AE81" s="24"/>
      <c r="AF81" s="24"/>
      <c r="AG81" s="24"/>
      <c r="AH81" s="24"/>
      <c r="AI81" s="24"/>
      <c r="AJ81" s="24"/>
      <c r="AK81" s="24"/>
      <c r="AL81" s="24"/>
      <c r="AM81" s="24"/>
      <c r="AN81" s="24"/>
      <c r="AO81" s="24"/>
      <c r="AP81" s="24"/>
      <c r="AQ81" s="24"/>
      <c r="AR81" s="24"/>
      <c r="AS81" s="24"/>
      <c r="AT81" s="24"/>
      <c r="AU81" s="24"/>
      <c r="AV81" s="24"/>
      <c r="AW81" s="24"/>
      <c r="AX81" s="24"/>
      <c r="AY81" s="24"/>
      <c r="AZ81" s="24"/>
      <c r="BA81" s="24"/>
      <c r="BB81" s="24"/>
      <c r="BC81" s="24"/>
      <c r="BD81" s="24"/>
      <c r="BE81" s="24"/>
      <c r="BF81" s="24"/>
      <c r="BG81" s="24"/>
      <c r="BH81" s="24"/>
      <c r="BI81" s="24"/>
      <c r="BJ81" s="24"/>
      <c r="BK81" s="24"/>
      <c r="BL81" s="24"/>
      <c r="BM81" s="24"/>
      <c r="BN81" s="24"/>
      <c r="BO81" s="24"/>
    </row>
    <row r="82" spans="1:67" s="100" customFormat="1" x14ac:dyDescent="0.25">
      <c r="A82" s="24"/>
      <c r="B82" s="24"/>
      <c r="C82" s="24"/>
      <c r="D82" s="24"/>
      <c r="E82" s="24"/>
      <c r="F82" s="24"/>
      <c r="G82" s="24"/>
      <c r="H82" s="24"/>
      <c r="I82" s="24"/>
      <c r="J82" s="24"/>
      <c r="K82" s="24"/>
      <c r="L82" s="24"/>
      <c r="M82" s="24"/>
      <c r="N82" s="24"/>
      <c r="O82" s="24"/>
      <c r="P82" s="24"/>
      <c r="Q82" s="24"/>
      <c r="R82" s="24"/>
      <c r="S82" s="24"/>
      <c r="T82" s="24"/>
      <c r="U82" s="24"/>
      <c r="V82" s="24"/>
      <c r="W82" s="24"/>
      <c r="X82" s="24"/>
      <c r="Y82" s="24"/>
      <c r="Z82" s="24"/>
      <c r="AA82" s="24"/>
      <c r="AB82" s="24"/>
      <c r="AC82" s="24"/>
      <c r="AD82" s="24"/>
      <c r="AE82" s="24"/>
      <c r="AF82" s="24"/>
      <c r="AG82" s="24"/>
      <c r="AH82" s="24"/>
      <c r="AI82" s="24"/>
      <c r="AJ82" s="24"/>
      <c r="AK82" s="24"/>
      <c r="AL82" s="24"/>
      <c r="AM82" s="24"/>
      <c r="AN82" s="24"/>
      <c r="AO82" s="24"/>
      <c r="AP82" s="24"/>
      <c r="AQ82" s="24"/>
      <c r="AR82" s="24"/>
      <c r="AS82" s="24"/>
      <c r="AT82" s="24"/>
      <c r="AU82" s="24"/>
      <c r="AV82" s="24"/>
      <c r="AW82" s="24"/>
      <c r="AX82" s="24"/>
      <c r="AY82" s="24"/>
      <c r="AZ82" s="24"/>
      <c r="BA82" s="24"/>
      <c r="BB82" s="24"/>
      <c r="BC82" s="24"/>
      <c r="BD82" s="24"/>
      <c r="BE82" s="24"/>
      <c r="BF82" s="24"/>
      <c r="BG82" s="24"/>
      <c r="BH82" s="24"/>
      <c r="BI82" s="24"/>
      <c r="BJ82" s="24"/>
      <c r="BK82" s="24"/>
      <c r="BL82" s="24"/>
      <c r="BM82" s="24"/>
      <c r="BN82" s="24"/>
      <c r="BO82" s="24"/>
    </row>
    <row r="83" spans="1:67" s="100" customFormat="1" x14ac:dyDescent="0.25">
      <c r="A83" s="24"/>
      <c r="B83" s="24"/>
      <c r="C83" s="24"/>
      <c r="D83" s="24"/>
      <c r="E83" s="24"/>
      <c r="F83" s="24"/>
      <c r="G83" s="24"/>
      <c r="H83" s="24"/>
      <c r="I83" s="24"/>
      <c r="J83" s="24"/>
      <c r="K83" s="24"/>
      <c r="L83" s="24"/>
      <c r="M83" s="24"/>
      <c r="N83" s="24"/>
      <c r="O83" s="24"/>
      <c r="P83" s="24"/>
      <c r="Q83" s="24"/>
      <c r="R83" s="24"/>
      <c r="S83" s="24"/>
      <c r="T83" s="24"/>
      <c r="U83" s="24"/>
      <c r="V83" s="24"/>
      <c r="W83" s="24"/>
      <c r="X83" s="24"/>
      <c r="Y83" s="24"/>
      <c r="Z83" s="24"/>
      <c r="AA83" s="24"/>
      <c r="AB83" s="24"/>
      <c r="AC83" s="24"/>
      <c r="AD83" s="24"/>
      <c r="AE83" s="24"/>
      <c r="AF83" s="24"/>
      <c r="AG83" s="24"/>
      <c r="AH83" s="24"/>
      <c r="AI83" s="24"/>
      <c r="AJ83" s="24"/>
      <c r="AK83" s="24"/>
      <c r="AL83" s="24"/>
      <c r="AM83" s="24"/>
      <c r="AN83" s="24"/>
      <c r="AO83" s="24"/>
      <c r="AP83" s="24"/>
      <c r="AQ83" s="24"/>
      <c r="AR83" s="24"/>
      <c r="AS83" s="24"/>
      <c r="AT83" s="24"/>
      <c r="AU83" s="24"/>
      <c r="AV83" s="24"/>
      <c r="AW83" s="24"/>
      <c r="AX83" s="24"/>
      <c r="AY83" s="24"/>
      <c r="AZ83" s="24"/>
      <c r="BA83" s="24"/>
      <c r="BB83" s="24"/>
      <c r="BC83" s="24"/>
      <c r="BD83" s="24"/>
      <c r="BE83" s="24"/>
      <c r="BF83" s="24"/>
      <c r="BG83" s="24"/>
      <c r="BH83" s="24"/>
      <c r="BI83" s="24"/>
      <c r="BJ83" s="24"/>
      <c r="BK83" s="24"/>
      <c r="BL83" s="24"/>
      <c r="BM83" s="24"/>
      <c r="BN83" s="24"/>
      <c r="BO83" s="24"/>
    </row>
    <row r="84" spans="1:67" s="100" customFormat="1" x14ac:dyDescent="0.25">
      <c r="A84" s="24"/>
      <c r="B84" s="24"/>
      <c r="C84" s="24"/>
      <c r="D84" s="24"/>
      <c r="E84" s="24"/>
      <c r="F84" s="24"/>
      <c r="G84" s="24"/>
      <c r="H84" s="24"/>
      <c r="I84" s="24"/>
      <c r="J84" s="24"/>
      <c r="K84" s="24"/>
      <c r="L84" s="24"/>
      <c r="M84" s="24"/>
      <c r="N84" s="24"/>
      <c r="O84" s="24"/>
      <c r="P84" s="24"/>
      <c r="Q84" s="24"/>
      <c r="R84" s="24"/>
      <c r="S84" s="24"/>
      <c r="T84" s="24"/>
      <c r="U84" s="24"/>
      <c r="V84" s="24"/>
      <c r="W84" s="24"/>
      <c r="X84" s="24"/>
      <c r="Y84" s="24"/>
      <c r="Z84" s="24"/>
      <c r="AA84" s="24"/>
      <c r="AB84" s="24"/>
      <c r="AC84" s="24"/>
      <c r="AD84" s="24"/>
      <c r="AE84" s="24"/>
      <c r="AF84" s="24"/>
      <c r="AG84" s="24"/>
      <c r="AH84" s="24"/>
      <c r="AI84" s="24"/>
      <c r="AJ84" s="24"/>
      <c r="AK84" s="24"/>
      <c r="AL84" s="24"/>
      <c r="AM84" s="24"/>
      <c r="AN84" s="24"/>
      <c r="AO84" s="24"/>
      <c r="AP84" s="24"/>
      <c r="AQ84" s="24"/>
      <c r="AR84" s="24"/>
      <c r="AS84" s="24"/>
      <c r="AT84" s="24"/>
      <c r="AU84" s="24"/>
      <c r="AV84" s="24"/>
      <c r="AW84" s="24"/>
      <c r="AX84" s="24"/>
      <c r="AY84" s="24"/>
      <c r="AZ84" s="24"/>
      <c r="BA84" s="24"/>
      <c r="BB84" s="24"/>
      <c r="BC84" s="24"/>
      <c r="BD84" s="24"/>
      <c r="BE84" s="24"/>
      <c r="BF84" s="24"/>
      <c r="BG84" s="24"/>
      <c r="BH84" s="24"/>
      <c r="BI84" s="24"/>
      <c r="BJ84" s="24"/>
      <c r="BK84" s="24"/>
      <c r="BL84" s="24"/>
      <c r="BM84" s="24"/>
      <c r="BN84" s="24"/>
      <c r="BO84" s="24"/>
    </row>
    <row r="85" spans="1:67" s="100" customFormat="1" x14ac:dyDescent="0.25">
      <c r="A85" s="24"/>
      <c r="B85" s="24"/>
      <c r="C85" s="24"/>
      <c r="D85" s="24"/>
      <c r="E85" s="24"/>
      <c r="F85" s="24"/>
      <c r="G85" s="24"/>
      <c r="H85" s="24"/>
      <c r="I85" s="24"/>
      <c r="J85" s="24"/>
      <c r="K85" s="24"/>
      <c r="L85" s="24"/>
      <c r="M85" s="24"/>
      <c r="N85" s="24"/>
      <c r="O85" s="24"/>
      <c r="P85" s="24"/>
      <c r="Q85" s="24"/>
      <c r="R85" s="24"/>
      <c r="S85" s="24"/>
      <c r="T85" s="24"/>
      <c r="U85" s="24"/>
      <c r="V85" s="24"/>
      <c r="W85" s="24"/>
      <c r="X85" s="24"/>
      <c r="Y85" s="24"/>
      <c r="Z85" s="24"/>
      <c r="AA85" s="24"/>
      <c r="AB85" s="24"/>
      <c r="AC85" s="24"/>
      <c r="AD85" s="24"/>
      <c r="AE85" s="24"/>
      <c r="AF85" s="24"/>
      <c r="AG85" s="24"/>
      <c r="AH85" s="24"/>
      <c r="AI85" s="24"/>
      <c r="AJ85" s="24"/>
      <c r="AK85" s="24"/>
      <c r="AL85" s="24"/>
      <c r="AM85" s="24"/>
      <c r="AN85" s="24"/>
      <c r="AO85" s="24"/>
      <c r="AP85" s="24"/>
      <c r="AQ85" s="24"/>
      <c r="AR85" s="24"/>
      <c r="AS85" s="24"/>
      <c r="AT85" s="24"/>
      <c r="AU85" s="24"/>
      <c r="AV85" s="24"/>
      <c r="AW85" s="24"/>
      <c r="AX85" s="24"/>
      <c r="AY85" s="24"/>
      <c r="AZ85" s="24"/>
      <c r="BA85" s="24"/>
      <c r="BB85" s="24"/>
      <c r="BC85" s="24"/>
      <c r="BD85" s="24"/>
      <c r="BE85" s="24"/>
      <c r="BF85" s="24"/>
      <c r="BG85" s="24"/>
      <c r="BH85" s="24"/>
      <c r="BI85" s="24"/>
      <c r="BJ85" s="24"/>
      <c r="BK85" s="24"/>
      <c r="BL85" s="24"/>
      <c r="BM85" s="24"/>
      <c r="BN85" s="24"/>
      <c r="BO85" s="24"/>
    </row>
    <row r="86" spans="1:67" s="100" customFormat="1" x14ac:dyDescent="0.25">
      <c r="A86" s="24"/>
      <c r="B86" s="24"/>
      <c r="C86" s="24"/>
      <c r="D86" s="24"/>
      <c r="E86" s="24"/>
      <c r="F86" s="24"/>
      <c r="G86" s="24"/>
      <c r="H86" s="24"/>
      <c r="I86" s="24"/>
      <c r="J86" s="24"/>
      <c r="K86" s="24"/>
      <c r="L86" s="24"/>
      <c r="M86" s="24"/>
      <c r="N86" s="24"/>
      <c r="O86" s="24"/>
      <c r="P86" s="24"/>
      <c r="Q86" s="24"/>
      <c r="R86" s="24"/>
      <c r="S86" s="24"/>
      <c r="T86" s="24"/>
      <c r="U86" s="24"/>
      <c r="V86" s="24"/>
      <c r="W86" s="24"/>
      <c r="X86" s="24"/>
      <c r="Y86" s="24"/>
      <c r="Z86" s="24"/>
      <c r="AA86" s="24"/>
      <c r="AB86" s="24"/>
      <c r="AC86" s="24"/>
      <c r="AD86" s="24"/>
      <c r="AE86" s="24"/>
      <c r="AF86" s="24"/>
      <c r="AG86" s="24"/>
      <c r="AH86" s="24"/>
      <c r="AI86" s="24"/>
      <c r="AJ86" s="24"/>
      <c r="AK86" s="24"/>
      <c r="AL86" s="24"/>
      <c r="AM86" s="24"/>
      <c r="AN86" s="24"/>
      <c r="AO86" s="24"/>
      <c r="AP86" s="24"/>
      <c r="AQ86" s="24"/>
      <c r="AR86" s="24"/>
      <c r="AS86" s="24"/>
      <c r="AT86" s="24"/>
      <c r="AU86" s="24"/>
      <c r="AV86" s="24"/>
      <c r="AW86" s="24"/>
      <c r="AX86" s="24"/>
      <c r="AY86" s="24"/>
      <c r="AZ86" s="24"/>
      <c r="BA86" s="24"/>
      <c r="BB86" s="24"/>
      <c r="BC86" s="24"/>
      <c r="BD86" s="24"/>
      <c r="BE86" s="24"/>
      <c r="BF86" s="24"/>
      <c r="BG86" s="24"/>
      <c r="BH86" s="24"/>
      <c r="BI86" s="24"/>
      <c r="BJ86" s="24"/>
      <c r="BK86" s="24"/>
      <c r="BL86" s="24"/>
      <c r="BM86" s="24"/>
      <c r="BN86" s="24"/>
      <c r="BO86" s="24"/>
    </row>
    <row r="87" spans="1:67" s="100" customFormat="1" x14ac:dyDescent="0.25">
      <c r="A87" s="24"/>
      <c r="B87" s="24"/>
      <c r="C87" s="24"/>
      <c r="D87" s="24"/>
      <c r="E87" s="24"/>
      <c r="F87" s="24"/>
      <c r="G87" s="24"/>
      <c r="H87" s="24"/>
      <c r="I87" s="24"/>
      <c r="J87" s="24"/>
      <c r="K87" s="24"/>
      <c r="L87" s="24"/>
      <c r="M87" s="24"/>
      <c r="N87" s="24"/>
      <c r="O87" s="24"/>
      <c r="P87" s="24"/>
      <c r="Q87" s="24"/>
      <c r="R87" s="24"/>
      <c r="S87" s="24"/>
      <c r="T87" s="24"/>
      <c r="U87" s="24"/>
      <c r="V87" s="24"/>
      <c r="W87" s="24"/>
      <c r="X87" s="24"/>
      <c r="Y87" s="24"/>
      <c r="Z87" s="24"/>
      <c r="AA87" s="24"/>
      <c r="AB87" s="24"/>
      <c r="AC87" s="24"/>
      <c r="AD87" s="24"/>
      <c r="AE87" s="24"/>
      <c r="AF87" s="24"/>
      <c r="AG87" s="24"/>
      <c r="AH87" s="24"/>
      <c r="AI87" s="24"/>
      <c r="AJ87" s="24"/>
      <c r="AK87" s="24"/>
      <c r="AL87" s="24"/>
      <c r="AM87" s="24"/>
      <c r="AN87" s="24"/>
      <c r="AO87" s="24"/>
      <c r="AP87" s="24"/>
      <c r="AQ87" s="24"/>
      <c r="AR87" s="24"/>
      <c r="AS87" s="24"/>
      <c r="AT87" s="24"/>
      <c r="AU87" s="24"/>
      <c r="AV87" s="24"/>
      <c r="AW87" s="24"/>
      <c r="AX87" s="24"/>
      <c r="AY87" s="24"/>
      <c r="AZ87" s="24"/>
      <c r="BA87" s="24"/>
      <c r="BB87" s="24"/>
      <c r="BC87" s="24"/>
      <c r="BD87" s="24"/>
      <c r="BE87" s="24"/>
      <c r="BF87" s="24"/>
      <c r="BG87" s="24"/>
      <c r="BH87" s="24"/>
      <c r="BI87" s="24"/>
      <c r="BJ87" s="24"/>
      <c r="BK87" s="24"/>
      <c r="BL87" s="24"/>
      <c r="BM87" s="24"/>
      <c r="BN87" s="24"/>
      <c r="BO87" s="24"/>
    </row>
    <row r="88" spans="1:67" s="100" customFormat="1" x14ac:dyDescent="0.25">
      <c r="A88" s="24"/>
      <c r="B88" s="24"/>
      <c r="C88" s="24"/>
      <c r="D88" s="24"/>
      <c r="E88" s="24"/>
      <c r="F88" s="24"/>
      <c r="G88" s="24"/>
      <c r="H88" s="24"/>
      <c r="I88" s="24"/>
      <c r="J88" s="24"/>
      <c r="K88" s="24"/>
      <c r="L88" s="24"/>
      <c r="M88" s="24"/>
      <c r="N88" s="24"/>
      <c r="O88" s="24"/>
      <c r="P88" s="24"/>
      <c r="Q88" s="24"/>
      <c r="R88" s="24"/>
      <c r="S88" s="24"/>
      <c r="T88" s="24"/>
      <c r="U88" s="24"/>
      <c r="V88" s="24"/>
      <c r="W88" s="24"/>
      <c r="X88" s="24"/>
      <c r="Y88" s="24"/>
      <c r="Z88" s="24"/>
      <c r="AA88" s="24"/>
      <c r="AB88" s="24"/>
      <c r="AC88" s="24"/>
      <c r="AD88" s="24"/>
      <c r="AE88" s="24"/>
      <c r="AF88" s="24"/>
      <c r="AG88" s="24"/>
      <c r="AH88" s="24"/>
      <c r="AI88" s="24"/>
      <c r="AJ88" s="24"/>
      <c r="AK88" s="24"/>
      <c r="AL88" s="24"/>
      <c r="AM88" s="24"/>
      <c r="AN88" s="24"/>
      <c r="AO88" s="24"/>
      <c r="AP88" s="24"/>
      <c r="AQ88" s="24"/>
      <c r="AR88" s="24"/>
      <c r="AS88" s="24"/>
      <c r="AT88" s="24"/>
      <c r="AU88" s="24"/>
      <c r="AV88" s="24"/>
      <c r="AW88" s="24"/>
      <c r="AX88" s="24"/>
      <c r="AY88" s="24"/>
      <c r="AZ88" s="24"/>
      <c r="BA88" s="24"/>
      <c r="BB88" s="24"/>
      <c r="BC88" s="24"/>
      <c r="BD88" s="24"/>
      <c r="BE88" s="24"/>
      <c r="BF88" s="24"/>
      <c r="BG88" s="24"/>
      <c r="BH88" s="24"/>
      <c r="BI88" s="24"/>
      <c r="BJ88" s="24"/>
      <c r="BK88" s="24"/>
      <c r="BL88" s="24"/>
      <c r="BM88" s="24"/>
      <c r="BN88" s="24"/>
      <c r="BO88" s="24"/>
    </row>
    <row r="89" spans="1:67" s="100" customFormat="1" x14ac:dyDescent="0.25">
      <c r="A89" s="24"/>
      <c r="B89" s="24"/>
      <c r="C89" s="24"/>
      <c r="D89" s="24"/>
      <c r="E89" s="24"/>
      <c r="F89" s="24"/>
      <c r="G89" s="24"/>
      <c r="H89" s="24"/>
      <c r="I89" s="24"/>
      <c r="J89" s="24"/>
      <c r="K89" s="24"/>
      <c r="L89" s="24"/>
      <c r="M89" s="24"/>
      <c r="N89" s="24"/>
      <c r="O89" s="24"/>
      <c r="P89" s="24"/>
      <c r="Q89" s="24"/>
      <c r="R89" s="24"/>
      <c r="S89" s="24"/>
      <c r="T89" s="24"/>
      <c r="U89" s="24"/>
      <c r="V89" s="24"/>
      <c r="W89" s="24"/>
      <c r="X89" s="24"/>
      <c r="Y89" s="24"/>
      <c r="Z89" s="24"/>
      <c r="AA89" s="24"/>
      <c r="AB89" s="24"/>
      <c r="AC89" s="24"/>
      <c r="AD89" s="24"/>
      <c r="AE89" s="24"/>
      <c r="AF89" s="24"/>
      <c r="AG89" s="24"/>
      <c r="AH89" s="24"/>
      <c r="AI89" s="24"/>
      <c r="AJ89" s="24"/>
      <c r="AK89" s="24"/>
      <c r="AL89" s="24"/>
      <c r="AM89" s="24"/>
      <c r="AN89" s="24"/>
      <c r="AO89" s="24"/>
      <c r="AP89" s="24"/>
      <c r="AQ89" s="24"/>
      <c r="AR89" s="24"/>
      <c r="AS89" s="24"/>
      <c r="AT89" s="24"/>
      <c r="AU89" s="24"/>
      <c r="AV89" s="24"/>
      <c r="AW89" s="24"/>
      <c r="AX89" s="24"/>
      <c r="AY89" s="24"/>
      <c r="AZ89" s="24"/>
      <c r="BA89" s="24"/>
      <c r="BB89" s="24"/>
      <c r="BC89" s="24"/>
      <c r="BD89" s="24"/>
      <c r="BE89" s="24"/>
      <c r="BF89" s="24"/>
      <c r="BG89" s="24"/>
      <c r="BH89" s="24"/>
      <c r="BI89" s="24"/>
      <c r="BJ89" s="24"/>
      <c r="BK89" s="24"/>
      <c r="BL89" s="24"/>
      <c r="BM89" s="24"/>
      <c r="BN89" s="24"/>
      <c r="BO89" s="24"/>
    </row>
    <row r="90" spans="1:67" s="100" customFormat="1" x14ac:dyDescent="0.25">
      <c r="A90" s="24"/>
      <c r="B90" s="24"/>
      <c r="C90" s="24"/>
      <c r="D90" s="24"/>
      <c r="E90" s="24"/>
      <c r="F90" s="24"/>
      <c r="G90" s="24"/>
      <c r="H90" s="24"/>
      <c r="I90" s="24"/>
      <c r="J90" s="24"/>
      <c r="K90" s="24"/>
      <c r="L90" s="24"/>
      <c r="M90" s="24"/>
      <c r="N90" s="24"/>
      <c r="O90" s="24"/>
      <c r="P90" s="24"/>
      <c r="Q90" s="24"/>
      <c r="R90" s="24"/>
      <c r="S90" s="24"/>
      <c r="T90" s="24"/>
      <c r="U90" s="24"/>
      <c r="V90" s="24"/>
      <c r="W90" s="24"/>
      <c r="X90" s="24"/>
      <c r="Y90" s="24"/>
      <c r="Z90" s="24"/>
      <c r="AA90" s="24"/>
      <c r="AB90" s="24"/>
      <c r="AC90" s="24"/>
      <c r="AD90" s="24"/>
      <c r="AE90" s="24"/>
      <c r="AF90" s="24"/>
      <c r="AG90" s="24"/>
      <c r="AH90" s="24"/>
      <c r="AI90" s="24"/>
      <c r="AJ90" s="24"/>
      <c r="AK90" s="24"/>
      <c r="AL90" s="24"/>
      <c r="AM90" s="24"/>
      <c r="AN90" s="24"/>
      <c r="AO90" s="24"/>
      <c r="AP90" s="24"/>
      <c r="AQ90" s="24"/>
      <c r="AR90" s="24"/>
      <c r="AS90" s="24"/>
      <c r="AT90" s="24"/>
      <c r="AU90" s="24"/>
      <c r="AV90" s="24"/>
      <c r="AW90" s="24"/>
      <c r="AX90" s="24"/>
      <c r="AY90" s="24"/>
      <c r="AZ90" s="24"/>
      <c r="BA90" s="24"/>
      <c r="BB90" s="24"/>
      <c r="BC90" s="24"/>
      <c r="BD90" s="24"/>
      <c r="BE90" s="24"/>
      <c r="BF90" s="24"/>
      <c r="BG90" s="24"/>
      <c r="BH90" s="24"/>
      <c r="BI90" s="24"/>
      <c r="BJ90" s="24"/>
      <c r="BK90" s="24"/>
      <c r="BL90" s="24"/>
      <c r="BM90" s="24"/>
      <c r="BN90" s="24"/>
      <c r="BO90" s="24"/>
    </row>
    <row r="91" spans="1:67" s="100" customFormat="1" x14ac:dyDescent="0.25">
      <c r="A91" s="24"/>
      <c r="B91" s="24"/>
      <c r="C91" s="24"/>
      <c r="D91" s="24"/>
      <c r="E91" s="24"/>
      <c r="F91" s="24"/>
      <c r="G91" s="24"/>
      <c r="H91" s="24"/>
      <c r="I91" s="24"/>
      <c r="J91" s="24"/>
      <c r="K91" s="24"/>
      <c r="L91" s="24"/>
      <c r="M91" s="24"/>
      <c r="N91" s="24"/>
      <c r="O91" s="24"/>
      <c r="P91" s="24"/>
      <c r="Q91" s="24"/>
      <c r="R91" s="24"/>
      <c r="S91" s="24"/>
      <c r="T91" s="24"/>
      <c r="U91" s="24"/>
      <c r="V91" s="24"/>
      <c r="W91" s="24"/>
      <c r="X91" s="24"/>
      <c r="Y91" s="24"/>
      <c r="Z91" s="24"/>
      <c r="AA91" s="24"/>
      <c r="AB91" s="24"/>
      <c r="AC91" s="24"/>
      <c r="AD91" s="24"/>
      <c r="AE91" s="24"/>
      <c r="AF91" s="24"/>
      <c r="AG91" s="24"/>
      <c r="AH91" s="24"/>
      <c r="AI91" s="24"/>
      <c r="AJ91" s="24"/>
      <c r="AK91" s="24"/>
      <c r="AL91" s="24"/>
      <c r="AM91" s="24"/>
      <c r="AN91" s="24"/>
      <c r="AO91" s="24"/>
      <c r="AP91" s="24"/>
      <c r="AQ91" s="24"/>
      <c r="AR91" s="24"/>
      <c r="AS91" s="24"/>
      <c r="AT91" s="24"/>
      <c r="AU91" s="24"/>
      <c r="AV91" s="24"/>
      <c r="AW91" s="24"/>
      <c r="AX91" s="24"/>
      <c r="AY91" s="24"/>
      <c r="AZ91" s="24"/>
      <c r="BA91" s="24"/>
      <c r="BB91" s="24"/>
      <c r="BC91" s="24"/>
      <c r="BD91" s="24"/>
      <c r="BE91" s="24"/>
      <c r="BF91" s="24"/>
      <c r="BG91" s="24"/>
      <c r="BH91" s="24"/>
      <c r="BI91" s="24"/>
      <c r="BJ91" s="24"/>
      <c r="BK91" s="24"/>
      <c r="BL91" s="24"/>
      <c r="BM91" s="24"/>
      <c r="BN91" s="24"/>
      <c r="BO91" s="24"/>
    </row>
    <row r="92" spans="1:67" s="100" customFormat="1" x14ac:dyDescent="0.25">
      <c r="A92" s="24"/>
      <c r="B92" s="24"/>
      <c r="C92" s="24"/>
      <c r="D92" s="24"/>
      <c r="E92" s="24"/>
      <c r="F92" s="24"/>
      <c r="G92" s="24"/>
      <c r="H92" s="24"/>
      <c r="I92" s="24"/>
      <c r="J92" s="24"/>
      <c r="K92" s="24"/>
      <c r="L92" s="24"/>
      <c r="M92" s="24"/>
      <c r="N92" s="24"/>
      <c r="O92" s="24"/>
      <c r="P92" s="24"/>
      <c r="Q92" s="24"/>
      <c r="R92" s="24"/>
      <c r="S92" s="24"/>
      <c r="T92" s="24"/>
      <c r="U92" s="24"/>
      <c r="V92" s="24"/>
      <c r="W92" s="24"/>
      <c r="X92" s="24"/>
      <c r="Y92" s="24"/>
      <c r="Z92" s="24"/>
      <c r="AA92" s="24"/>
      <c r="AB92" s="24"/>
      <c r="AC92" s="24"/>
      <c r="AD92" s="24"/>
      <c r="AE92" s="24"/>
      <c r="AF92" s="24"/>
      <c r="AG92" s="24"/>
      <c r="AH92" s="24"/>
      <c r="AI92" s="24"/>
      <c r="AJ92" s="24"/>
      <c r="AK92" s="24"/>
      <c r="AL92" s="24"/>
      <c r="AM92" s="24"/>
      <c r="AN92" s="24"/>
      <c r="AO92" s="24"/>
      <c r="AP92" s="24"/>
      <c r="AQ92" s="24"/>
      <c r="AR92" s="24"/>
      <c r="AS92" s="24"/>
      <c r="AT92" s="24"/>
      <c r="AU92" s="24"/>
      <c r="AV92" s="24"/>
      <c r="AW92" s="24"/>
      <c r="AX92" s="24"/>
      <c r="AY92" s="24"/>
      <c r="AZ92" s="24"/>
      <c r="BA92" s="24"/>
      <c r="BB92" s="24"/>
      <c r="BC92" s="24"/>
      <c r="BD92" s="24"/>
      <c r="BE92" s="24"/>
      <c r="BF92" s="24"/>
      <c r="BG92" s="24"/>
      <c r="BH92" s="24"/>
      <c r="BI92" s="24"/>
      <c r="BJ92" s="24"/>
      <c r="BK92" s="24"/>
      <c r="BL92" s="24"/>
      <c r="BM92" s="24"/>
      <c r="BN92" s="24"/>
      <c r="BO92" s="24"/>
    </row>
    <row r="93" spans="1:67" s="100" customFormat="1" x14ac:dyDescent="0.25">
      <c r="A93" s="24"/>
      <c r="B93" s="24"/>
      <c r="C93" s="24"/>
      <c r="D93" s="24"/>
      <c r="E93" s="24"/>
      <c r="F93" s="24"/>
      <c r="G93" s="24"/>
      <c r="H93" s="24"/>
      <c r="I93" s="24"/>
      <c r="J93" s="24"/>
      <c r="K93" s="24"/>
      <c r="L93" s="24"/>
      <c r="M93" s="24"/>
      <c r="N93" s="24"/>
      <c r="O93" s="24"/>
      <c r="P93" s="24"/>
      <c r="Q93" s="24"/>
      <c r="R93" s="24"/>
      <c r="S93" s="24"/>
      <c r="T93" s="24"/>
      <c r="U93" s="24"/>
      <c r="V93" s="24"/>
      <c r="W93" s="24"/>
      <c r="X93" s="24"/>
      <c r="Y93" s="24"/>
      <c r="Z93" s="24"/>
      <c r="AA93" s="24"/>
      <c r="AB93" s="24"/>
      <c r="AC93" s="24"/>
      <c r="AD93" s="24"/>
      <c r="AE93" s="24"/>
      <c r="AF93" s="24"/>
      <c r="AG93" s="24"/>
      <c r="AH93" s="24"/>
      <c r="AI93" s="24"/>
      <c r="AJ93" s="24"/>
      <c r="AK93" s="24"/>
      <c r="AL93" s="24"/>
      <c r="AM93" s="24"/>
      <c r="AN93" s="24"/>
      <c r="AO93" s="24"/>
      <c r="AP93" s="24"/>
      <c r="AQ93" s="24"/>
      <c r="AR93" s="24"/>
      <c r="AS93" s="24"/>
      <c r="AT93" s="24"/>
      <c r="AU93" s="24"/>
      <c r="AV93" s="24"/>
      <c r="AW93" s="24"/>
      <c r="AX93" s="24"/>
      <c r="AY93" s="24"/>
      <c r="AZ93" s="24"/>
      <c r="BA93" s="24"/>
      <c r="BB93" s="24"/>
      <c r="BC93" s="24"/>
      <c r="BD93" s="24"/>
      <c r="BE93" s="24"/>
      <c r="BF93" s="24"/>
      <c r="BG93" s="24"/>
      <c r="BH93" s="24"/>
      <c r="BI93" s="24"/>
      <c r="BJ93" s="24"/>
      <c r="BK93" s="24"/>
      <c r="BL93" s="24"/>
      <c r="BM93" s="24"/>
      <c r="BN93" s="24"/>
      <c r="BO93" s="24"/>
    </row>
    <row r="94" spans="1:67" s="100" customFormat="1" x14ac:dyDescent="0.25">
      <c r="A94" s="24"/>
      <c r="B94" s="24"/>
      <c r="C94" s="24"/>
      <c r="D94" s="24"/>
      <c r="E94" s="24"/>
      <c r="F94" s="24"/>
      <c r="G94" s="24"/>
      <c r="H94" s="24"/>
      <c r="I94" s="24"/>
      <c r="J94" s="24"/>
      <c r="K94" s="24"/>
      <c r="L94" s="24"/>
      <c r="M94" s="24"/>
      <c r="N94" s="24"/>
      <c r="O94" s="24"/>
      <c r="P94" s="24"/>
      <c r="Q94" s="24"/>
      <c r="R94" s="24"/>
      <c r="S94" s="24"/>
      <c r="T94" s="24"/>
      <c r="U94" s="24"/>
      <c r="V94" s="24"/>
      <c r="W94" s="24"/>
      <c r="X94" s="24"/>
      <c r="Y94" s="24"/>
      <c r="Z94" s="24"/>
      <c r="AA94" s="24"/>
      <c r="AB94" s="24"/>
      <c r="AC94" s="24"/>
      <c r="AD94" s="24"/>
      <c r="AE94" s="24"/>
      <c r="AF94" s="24"/>
      <c r="AG94" s="24"/>
      <c r="AH94" s="24"/>
      <c r="AI94" s="24"/>
      <c r="AJ94" s="24"/>
      <c r="AK94" s="24"/>
      <c r="AL94" s="24"/>
      <c r="AM94" s="24"/>
      <c r="AN94" s="24"/>
      <c r="AO94" s="24"/>
      <c r="AP94" s="24"/>
      <c r="AQ94" s="24"/>
      <c r="AR94" s="24"/>
      <c r="AS94" s="24"/>
      <c r="AT94" s="24"/>
      <c r="AU94" s="24"/>
      <c r="AV94" s="24"/>
      <c r="AW94" s="24"/>
      <c r="AX94" s="24"/>
      <c r="AY94" s="24"/>
      <c r="AZ94" s="24"/>
      <c r="BA94" s="24"/>
      <c r="BB94" s="24"/>
      <c r="BC94" s="24"/>
      <c r="BD94" s="24"/>
      <c r="BE94" s="24"/>
      <c r="BF94" s="24"/>
      <c r="BG94" s="24"/>
      <c r="BH94" s="24"/>
      <c r="BI94" s="24"/>
      <c r="BJ94" s="24"/>
      <c r="BK94" s="24"/>
      <c r="BL94" s="24"/>
      <c r="BM94" s="24"/>
      <c r="BN94" s="24"/>
      <c r="BO94" s="24"/>
    </row>
    <row r="95" spans="1:67" s="100" customFormat="1" x14ac:dyDescent="0.25">
      <c r="A95" s="24"/>
      <c r="B95" s="24"/>
      <c r="C95" s="24"/>
      <c r="D95" s="24"/>
      <c r="E95" s="24"/>
      <c r="F95" s="24"/>
      <c r="G95" s="24"/>
      <c r="H95" s="24"/>
      <c r="I95" s="24"/>
      <c r="J95" s="24"/>
      <c r="K95" s="24"/>
      <c r="L95" s="24"/>
      <c r="M95" s="24"/>
      <c r="N95" s="24"/>
      <c r="O95" s="24"/>
      <c r="P95" s="24"/>
      <c r="Q95" s="24"/>
      <c r="R95" s="24"/>
      <c r="S95" s="24"/>
      <c r="T95" s="24"/>
      <c r="U95" s="24"/>
      <c r="V95" s="24"/>
      <c r="W95" s="24"/>
      <c r="X95" s="24"/>
      <c r="Y95" s="24"/>
      <c r="Z95" s="24"/>
      <c r="AA95" s="24"/>
      <c r="AB95" s="24"/>
      <c r="AC95" s="24"/>
      <c r="AD95" s="24"/>
      <c r="AE95" s="24"/>
      <c r="AF95" s="24"/>
      <c r="AG95" s="24"/>
      <c r="AH95" s="24"/>
      <c r="AI95" s="24"/>
      <c r="AJ95" s="24"/>
      <c r="AK95" s="24"/>
      <c r="AL95" s="24"/>
      <c r="AM95" s="24"/>
      <c r="AN95" s="24"/>
      <c r="AO95" s="24"/>
      <c r="AP95" s="24"/>
      <c r="AQ95" s="24"/>
      <c r="AR95" s="24"/>
      <c r="AS95" s="24"/>
      <c r="AT95" s="24"/>
      <c r="AU95" s="24"/>
      <c r="AV95" s="24"/>
      <c r="AW95" s="24"/>
      <c r="AX95" s="24"/>
      <c r="AY95" s="24"/>
      <c r="AZ95" s="24"/>
      <c r="BA95" s="24"/>
      <c r="BB95" s="24"/>
      <c r="BC95" s="24"/>
      <c r="BD95" s="24"/>
      <c r="BE95" s="24"/>
      <c r="BF95" s="24"/>
      <c r="BG95" s="24"/>
      <c r="BH95" s="24"/>
      <c r="BI95" s="24"/>
      <c r="BJ95" s="24"/>
      <c r="BK95" s="24"/>
      <c r="BL95" s="24"/>
      <c r="BM95" s="24"/>
      <c r="BN95" s="24"/>
      <c r="BO95" s="24"/>
    </row>
    <row r="96" spans="1:67" s="100" customFormat="1" x14ac:dyDescent="0.25">
      <c r="A96" s="24"/>
      <c r="B96" s="24"/>
      <c r="C96" s="24"/>
      <c r="D96" s="24"/>
      <c r="E96" s="24"/>
      <c r="F96" s="24"/>
      <c r="G96" s="24"/>
      <c r="H96" s="24"/>
      <c r="I96" s="24"/>
      <c r="J96" s="24"/>
      <c r="K96" s="24"/>
      <c r="L96" s="24"/>
      <c r="M96" s="24"/>
      <c r="N96" s="24"/>
      <c r="O96" s="24"/>
      <c r="P96" s="24"/>
      <c r="Q96" s="24"/>
      <c r="R96" s="24"/>
      <c r="S96" s="24"/>
      <c r="T96" s="24"/>
      <c r="U96" s="24"/>
      <c r="V96" s="24"/>
      <c r="W96" s="24"/>
      <c r="X96" s="24"/>
      <c r="Y96" s="24"/>
      <c r="Z96" s="24"/>
      <c r="AA96" s="24"/>
      <c r="AB96" s="24"/>
      <c r="AC96" s="24"/>
      <c r="AD96" s="24"/>
      <c r="AE96" s="24"/>
      <c r="AF96" s="24"/>
      <c r="AG96" s="24"/>
      <c r="AH96" s="24"/>
      <c r="AI96" s="24"/>
      <c r="AJ96" s="24"/>
      <c r="AK96" s="24"/>
      <c r="AL96" s="24"/>
      <c r="AM96" s="24"/>
      <c r="AN96" s="24"/>
      <c r="AO96" s="24"/>
      <c r="AP96" s="24"/>
      <c r="AQ96" s="24"/>
      <c r="AR96" s="24"/>
      <c r="AS96" s="24"/>
      <c r="AT96" s="24"/>
      <c r="AU96" s="24"/>
      <c r="AV96" s="24"/>
      <c r="AW96" s="24"/>
      <c r="AX96" s="24"/>
      <c r="AY96" s="24"/>
      <c r="AZ96" s="24"/>
      <c r="BA96" s="24"/>
      <c r="BB96" s="24"/>
      <c r="BC96" s="24"/>
      <c r="BD96" s="24"/>
      <c r="BE96" s="24"/>
      <c r="BF96" s="24"/>
      <c r="BG96" s="24"/>
      <c r="BH96" s="24"/>
      <c r="BI96" s="24"/>
      <c r="BJ96" s="24"/>
      <c r="BK96" s="24"/>
      <c r="BL96" s="24"/>
      <c r="BM96" s="24"/>
      <c r="BN96" s="24"/>
      <c r="BO96" s="24"/>
    </row>
    <row r="97" spans="1:67" s="100" customFormat="1" x14ac:dyDescent="0.25">
      <c r="A97" s="24"/>
      <c r="B97" s="24"/>
      <c r="C97" s="24"/>
      <c r="D97" s="24"/>
      <c r="E97" s="24"/>
      <c r="F97" s="24"/>
      <c r="G97" s="24"/>
      <c r="H97" s="24"/>
      <c r="I97" s="24"/>
      <c r="J97" s="24"/>
      <c r="K97" s="24"/>
      <c r="L97" s="24"/>
      <c r="M97" s="24"/>
      <c r="N97" s="24"/>
      <c r="O97" s="24"/>
      <c r="P97" s="24"/>
      <c r="Q97" s="24"/>
      <c r="R97" s="24"/>
      <c r="S97" s="24"/>
      <c r="T97" s="24"/>
      <c r="U97" s="24"/>
      <c r="V97" s="24"/>
      <c r="W97" s="24"/>
      <c r="X97" s="24"/>
      <c r="Y97" s="24"/>
      <c r="Z97" s="24"/>
      <c r="AA97" s="24"/>
      <c r="AB97" s="24"/>
      <c r="AC97" s="24"/>
      <c r="AD97" s="24"/>
      <c r="AE97" s="24"/>
      <c r="AF97" s="24"/>
      <c r="AG97" s="24"/>
      <c r="AH97" s="24"/>
      <c r="AI97" s="24"/>
      <c r="AJ97" s="24"/>
      <c r="AK97" s="24"/>
      <c r="AL97" s="24"/>
      <c r="AM97" s="24"/>
      <c r="AN97" s="24"/>
      <c r="AO97" s="24"/>
      <c r="AP97" s="24"/>
      <c r="AQ97" s="24"/>
      <c r="AR97" s="24"/>
      <c r="AS97" s="24"/>
      <c r="AT97" s="24"/>
      <c r="AU97" s="24"/>
      <c r="AV97" s="24"/>
      <c r="AW97" s="24"/>
      <c r="AX97" s="24"/>
      <c r="AY97" s="24"/>
      <c r="AZ97" s="24"/>
      <c r="BA97" s="24"/>
      <c r="BB97" s="24"/>
      <c r="BC97" s="24"/>
      <c r="BD97" s="24"/>
      <c r="BE97" s="24"/>
      <c r="BF97" s="24"/>
      <c r="BG97" s="24"/>
      <c r="BH97" s="24"/>
      <c r="BI97" s="24"/>
      <c r="BJ97" s="24"/>
      <c r="BK97" s="24"/>
      <c r="BL97" s="24"/>
      <c r="BM97" s="24"/>
      <c r="BN97" s="24"/>
      <c r="BO97" s="24"/>
    </row>
    <row r="98" spans="1:67" s="100" customFormat="1" x14ac:dyDescent="0.25">
      <c r="A98" s="24"/>
      <c r="B98" s="24"/>
      <c r="C98" s="24"/>
      <c r="D98" s="24"/>
      <c r="E98" s="24"/>
      <c r="F98" s="24"/>
      <c r="G98" s="24"/>
      <c r="H98" s="24"/>
      <c r="I98" s="24"/>
      <c r="J98" s="24"/>
      <c r="K98" s="24"/>
      <c r="L98" s="24"/>
      <c r="M98" s="24"/>
      <c r="N98" s="24"/>
      <c r="O98" s="24"/>
      <c r="P98" s="24"/>
      <c r="Q98" s="24"/>
      <c r="R98" s="24"/>
      <c r="S98" s="24"/>
      <c r="T98" s="24"/>
      <c r="U98" s="24"/>
      <c r="V98" s="24"/>
      <c r="W98" s="24"/>
      <c r="X98" s="24"/>
      <c r="Y98" s="24"/>
      <c r="Z98" s="24"/>
      <c r="AA98" s="24"/>
      <c r="AB98" s="24"/>
      <c r="AC98" s="24"/>
      <c r="AD98" s="24"/>
      <c r="AE98" s="24"/>
      <c r="AF98" s="24"/>
      <c r="AG98" s="24"/>
      <c r="AH98" s="24"/>
      <c r="AI98" s="24"/>
      <c r="AJ98" s="24"/>
      <c r="AK98" s="24"/>
      <c r="AL98" s="24"/>
      <c r="AM98" s="24"/>
      <c r="AN98" s="24"/>
      <c r="AO98" s="24"/>
      <c r="AP98" s="24"/>
      <c r="AQ98" s="24"/>
      <c r="AR98" s="24"/>
      <c r="AS98" s="24"/>
      <c r="AT98" s="24"/>
      <c r="AU98" s="24"/>
      <c r="AV98" s="24"/>
      <c r="AW98" s="24"/>
      <c r="AX98" s="24"/>
      <c r="AY98" s="24"/>
      <c r="AZ98" s="24"/>
      <c r="BA98" s="24"/>
      <c r="BB98" s="24"/>
      <c r="BC98" s="24"/>
      <c r="BD98" s="24"/>
      <c r="BE98" s="24"/>
      <c r="BF98" s="24"/>
      <c r="BG98" s="24"/>
      <c r="BH98" s="24"/>
      <c r="BI98" s="24"/>
      <c r="BJ98" s="24"/>
      <c r="BK98" s="24"/>
      <c r="BL98" s="24"/>
      <c r="BM98" s="24"/>
      <c r="BN98" s="24"/>
      <c r="BO98" s="24"/>
    </row>
    <row r="99" spans="1:67" s="100" customFormat="1" x14ac:dyDescent="0.25">
      <c r="A99" s="24"/>
      <c r="B99" s="24"/>
      <c r="C99" s="24"/>
      <c r="D99" s="24"/>
      <c r="E99" s="24"/>
      <c r="F99" s="24"/>
      <c r="G99" s="24"/>
      <c r="H99" s="24"/>
      <c r="I99" s="24"/>
      <c r="J99" s="24"/>
      <c r="K99" s="24"/>
      <c r="L99" s="24"/>
      <c r="M99" s="24"/>
      <c r="N99" s="24"/>
      <c r="O99" s="24"/>
      <c r="P99" s="24"/>
      <c r="Q99" s="24"/>
      <c r="R99" s="24"/>
      <c r="S99" s="24"/>
      <c r="T99" s="24"/>
      <c r="U99" s="24"/>
      <c r="V99" s="24"/>
      <c r="W99" s="24"/>
      <c r="X99" s="24"/>
      <c r="Y99" s="24"/>
      <c r="Z99" s="24"/>
      <c r="AA99" s="24"/>
      <c r="AB99" s="24"/>
      <c r="AC99" s="24"/>
      <c r="AD99" s="24"/>
      <c r="AE99" s="24"/>
      <c r="AF99" s="24"/>
      <c r="AG99" s="24"/>
      <c r="AH99" s="24"/>
      <c r="AI99" s="24"/>
      <c r="AJ99" s="24"/>
      <c r="AK99" s="24"/>
      <c r="AL99" s="24"/>
      <c r="AM99" s="24"/>
      <c r="AN99" s="24"/>
      <c r="AO99" s="24"/>
      <c r="AP99" s="24"/>
      <c r="AQ99" s="24"/>
      <c r="AR99" s="24"/>
      <c r="AS99" s="24"/>
      <c r="AT99" s="24"/>
      <c r="AU99" s="24"/>
      <c r="AV99" s="24"/>
      <c r="AW99" s="24"/>
      <c r="AX99" s="24"/>
      <c r="AY99" s="24"/>
      <c r="AZ99" s="24"/>
      <c r="BA99" s="24"/>
      <c r="BB99" s="24"/>
      <c r="BC99" s="24"/>
      <c r="BD99" s="24"/>
      <c r="BE99" s="24"/>
      <c r="BF99" s="24"/>
      <c r="BG99" s="24"/>
      <c r="BH99" s="24"/>
      <c r="BI99" s="24"/>
      <c r="BJ99" s="24"/>
      <c r="BK99" s="24"/>
      <c r="BL99" s="24"/>
      <c r="BM99" s="24"/>
      <c r="BN99" s="24"/>
      <c r="BO99" s="24"/>
    </row>
    <row r="100" spans="1:67" s="100" customFormat="1" x14ac:dyDescent="0.25">
      <c r="A100" s="24"/>
      <c r="B100" s="24"/>
      <c r="C100" s="24"/>
      <c r="D100" s="24"/>
      <c r="E100" s="24"/>
      <c r="F100" s="24"/>
      <c r="G100" s="24"/>
      <c r="H100" s="24"/>
      <c r="I100" s="24"/>
      <c r="J100" s="24"/>
      <c r="K100" s="24"/>
      <c r="L100" s="24"/>
      <c r="M100" s="24"/>
      <c r="N100" s="24"/>
      <c r="O100" s="24"/>
      <c r="P100" s="24"/>
      <c r="Q100" s="24"/>
      <c r="R100" s="24"/>
      <c r="S100" s="24"/>
      <c r="T100" s="24"/>
      <c r="U100" s="24"/>
      <c r="V100" s="24"/>
      <c r="W100" s="24"/>
      <c r="X100" s="24"/>
      <c r="Y100" s="24"/>
      <c r="Z100" s="24"/>
      <c r="AA100" s="24"/>
      <c r="AB100" s="24"/>
      <c r="AC100" s="24"/>
      <c r="AD100" s="24"/>
      <c r="AE100" s="24"/>
      <c r="AF100" s="24"/>
      <c r="AG100" s="24"/>
      <c r="AH100" s="24"/>
      <c r="AI100" s="24"/>
      <c r="AJ100" s="24"/>
      <c r="AK100" s="24"/>
      <c r="AL100" s="24"/>
      <c r="AM100" s="24"/>
      <c r="AN100" s="24"/>
      <c r="AO100" s="24"/>
      <c r="AP100" s="24"/>
      <c r="AQ100" s="24"/>
      <c r="AR100" s="24"/>
      <c r="AS100" s="24"/>
      <c r="AT100" s="24"/>
      <c r="AU100" s="24"/>
      <c r="AV100" s="24"/>
      <c r="AW100" s="24"/>
      <c r="AX100" s="24"/>
      <c r="AY100" s="24"/>
      <c r="AZ100" s="24"/>
      <c r="BA100" s="24"/>
      <c r="BB100" s="24"/>
      <c r="BC100" s="24"/>
      <c r="BD100" s="24"/>
      <c r="BE100" s="24"/>
      <c r="BF100" s="24"/>
      <c r="BG100" s="24"/>
      <c r="BH100" s="24"/>
      <c r="BI100" s="24"/>
      <c r="BJ100" s="24"/>
      <c r="BK100" s="24"/>
      <c r="BL100" s="24"/>
      <c r="BM100" s="24"/>
      <c r="BN100" s="24"/>
      <c r="BO100" s="24"/>
    </row>
    <row r="101" spans="1:67" x14ac:dyDescent="0.25">
      <c r="A101" s="18"/>
      <c r="B101" s="18"/>
      <c r="C101" s="18"/>
      <c r="D101" s="18"/>
      <c r="E101" s="18"/>
      <c r="F101" s="18"/>
      <c r="G101" s="18"/>
      <c r="H101" s="18"/>
      <c r="I101" s="18"/>
      <c r="J101" s="18"/>
      <c r="K101" s="18"/>
      <c r="L101" s="18"/>
      <c r="M101" s="18"/>
      <c r="N101" s="18"/>
      <c r="O101" s="18"/>
      <c r="P101" s="18"/>
      <c r="Q101" s="18"/>
      <c r="R101" s="18"/>
      <c r="S101" s="18"/>
      <c r="T101" s="18"/>
      <c r="U101" s="18"/>
      <c r="V101" s="18"/>
      <c r="W101" s="18"/>
      <c r="X101" s="18"/>
      <c r="Y101" s="18"/>
      <c r="Z101" s="18"/>
      <c r="AA101" s="18"/>
      <c r="AB101" s="18"/>
      <c r="AC101" s="18"/>
      <c r="AD101" s="18"/>
      <c r="AE101" s="18"/>
      <c r="AF101" s="18"/>
      <c r="AG101" s="18"/>
      <c r="AH101" s="18"/>
      <c r="AI101" s="18"/>
      <c r="AJ101" s="18"/>
      <c r="AK101" s="18"/>
      <c r="AL101" s="18"/>
      <c r="AM101" s="18"/>
      <c r="AN101" s="18"/>
      <c r="AO101" s="18"/>
      <c r="AP101" s="18"/>
      <c r="AQ101" s="18"/>
      <c r="AR101" s="18"/>
      <c r="AS101" s="18"/>
      <c r="AT101" s="18"/>
      <c r="AU101" s="18"/>
      <c r="AV101" s="18"/>
      <c r="AW101" s="18"/>
      <c r="AX101" s="18"/>
      <c r="AY101" s="18"/>
    </row>
    <row r="102" spans="1:67" x14ac:dyDescent="0.25">
      <c r="A102" s="18"/>
      <c r="B102" s="18"/>
      <c r="C102" s="18"/>
      <c r="D102" s="18"/>
      <c r="E102" s="18"/>
      <c r="F102" s="18"/>
      <c r="G102" s="18"/>
      <c r="H102" s="18"/>
      <c r="I102" s="18"/>
      <c r="J102" s="18"/>
      <c r="K102" s="18"/>
      <c r="L102" s="18"/>
      <c r="M102" s="18"/>
      <c r="N102" s="18"/>
      <c r="O102" s="18"/>
      <c r="P102" s="18"/>
      <c r="Q102" s="18"/>
      <c r="R102" s="18"/>
      <c r="S102" s="18"/>
      <c r="T102" s="18"/>
      <c r="U102" s="18"/>
      <c r="V102" s="18"/>
      <c r="W102" s="18"/>
      <c r="X102" s="18"/>
      <c r="Y102" s="18"/>
      <c r="Z102" s="18"/>
      <c r="AA102" s="18"/>
      <c r="AB102" s="18"/>
      <c r="AC102" s="18"/>
      <c r="AD102" s="18"/>
      <c r="AE102" s="18"/>
      <c r="AF102" s="18"/>
      <c r="AG102" s="18"/>
      <c r="AH102" s="18"/>
      <c r="AI102" s="18"/>
      <c r="AJ102" s="18"/>
      <c r="AK102" s="18"/>
      <c r="AL102" s="18"/>
      <c r="AM102" s="18"/>
      <c r="AN102" s="18"/>
      <c r="AO102" s="18"/>
      <c r="AP102" s="18"/>
      <c r="AQ102" s="18"/>
      <c r="AR102" s="18"/>
      <c r="AS102" s="18"/>
      <c r="AT102" s="18"/>
      <c r="AU102" s="18"/>
      <c r="AV102" s="18"/>
      <c r="AW102" s="18"/>
      <c r="AX102" s="18"/>
      <c r="AY102" s="18"/>
    </row>
    <row r="103" spans="1:67" x14ac:dyDescent="0.25">
      <c r="A103" s="18"/>
      <c r="B103" s="18"/>
      <c r="C103" s="18"/>
      <c r="D103" s="18"/>
      <c r="E103" s="18"/>
      <c r="F103" s="18"/>
      <c r="G103" s="18"/>
      <c r="H103" s="18"/>
      <c r="I103" s="18"/>
      <c r="J103" s="18"/>
      <c r="K103" s="18"/>
      <c r="L103" s="18"/>
      <c r="M103" s="18"/>
      <c r="N103" s="18"/>
      <c r="O103" s="18"/>
      <c r="P103" s="18"/>
      <c r="Q103" s="18"/>
      <c r="R103" s="18"/>
      <c r="S103" s="18"/>
      <c r="T103" s="18"/>
      <c r="U103" s="18"/>
      <c r="V103" s="18"/>
      <c r="W103" s="18"/>
      <c r="X103" s="18"/>
      <c r="Y103" s="18"/>
      <c r="Z103" s="18"/>
      <c r="AA103" s="18"/>
      <c r="AB103" s="18"/>
      <c r="AC103" s="18"/>
      <c r="AD103" s="18"/>
      <c r="AE103" s="18"/>
      <c r="AF103" s="18"/>
      <c r="AG103" s="18"/>
      <c r="AH103" s="18"/>
      <c r="AI103" s="18"/>
      <c r="AJ103" s="18"/>
      <c r="AK103" s="18"/>
      <c r="AL103" s="18"/>
      <c r="AM103" s="18"/>
      <c r="AN103" s="18"/>
      <c r="AO103" s="18"/>
      <c r="AP103" s="18"/>
      <c r="AQ103" s="18"/>
      <c r="AR103" s="18"/>
      <c r="AS103" s="18"/>
      <c r="AT103" s="18"/>
      <c r="AU103" s="18"/>
      <c r="AV103" s="18"/>
      <c r="AW103" s="18"/>
      <c r="AX103" s="18"/>
      <c r="AY103" s="18"/>
    </row>
    <row r="104" spans="1:67" x14ac:dyDescent="0.25">
      <c r="A104" s="18"/>
      <c r="B104" s="18"/>
      <c r="C104" s="18"/>
      <c r="D104" s="18"/>
      <c r="E104" s="18"/>
      <c r="F104" s="18"/>
      <c r="G104" s="18"/>
      <c r="H104" s="18"/>
      <c r="I104" s="18"/>
      <c r="J104" s="18"/>
      <c r="K104" s="18"/>
      <c r="L104" s="18"/>
      <c r="M104" s="18"/>
      <c r="N104" s="18"/>
      <c r="O104" s="18"/>
      <c r="P104" s="18"/>
      <c r="Q104" s="18"/>
      <c r="R104" s="18"/>
      <c r="S104" s="18"/>
      <c r="T104" s="18"/>
      <c r="U104" s="18"/>
      <c r="V104" s="18"/>
      <c r="W104" s="18"/>
      <c r="X104" s="18"/>
      <c r="Y104" s="18"/>
      <c r="Z104" s="18"/>
      <c r="AA104" s="18"/>
      <c r="AB104" s="18"/>
      <c r="AC104" s="18"/>
      <c r="AD104" s="18"/>
      <c r="AE104" s="18"/>
      <c r="AF104" s="18"/>
      <c r="AG104" s="18"/>
      <c r="AH104" s="18"/>
      <c r="AI104" s="18"/>
      <c r="AJ104" s="18"/>
      <c r="AK104" s="18"/>
      <c r="AL104" s="18"/>
      <c r="AM104" s="18"/>
      <c r="AN104" s="18"/>
      <c r="AO104" s="18"/>
      <c r="AP104" s="18"/>
      <c r="AQ104" s="18"/>
      <c r="AR104" s="18"/>
      <c r="AS104" s="18"/>
      <c r="AT104" s="18"/>
      <c r="AU104" s="18"/>
      <c r="AV104" s="18"/>
      <c r="AW104" s="18"/>
      <c r="AX104" s="18"/>
      <c r="AY104" s="18"/>
    </row>
    <row r="105" spans="1:67" x14ac:dyDescent="0.25">
      <c r="A105" s="18"/>
      <c r="B105" s="18"/>
      <c r="C105" s="18"/>
      <c r="D105" s="18"/>
      <c r="E105" s="18"/>
      <c r="F105" s="18"/>
      <c r="G105" s="18"/>
      <c r="H105" s="18"/>
      <c r="I105" s="18"/>
      <c r="J105" s="18"/>
      <c r="K105" s="18"/>
      <c r="L105" s="18"/>
      <c r="M105" s="18"/>
      <c r="N105" s="18"/>
      <c r="O105" s="18"/>
      <c r="P105" s="18"/>
      <c r="Q105" s="18"/>
      <c r="R105" s="18"/>
      <c r="S105" s="18"/>
      <c r="T105" s="18"/>
      <c r="U105" s="18"/>
      <c r="V105" s="18"/>
      <c r="W105" s="18"/>
      <c r="X105" s="18"/>
      <c r="Y105" s="18"/>
      <c r="Z105" s="18"/>
      <c r="AA105" s="18"/>
      <c r="AB105" s="18"/>
      <c r="AC105" s="18"/>
      <c r="AD105" s="18"/>
      <c r="AE105" s="18"/>
      <c r="AF105" s="18"/>
      <c r="AG105" s="18"/>
      <c r="AH105" s="18"/>
      <c r="AI105" s="18"/>
      <c r="AJ105" s="18"/>
      <c r="AK105" s="18"/>
      <c r="AL105" s="18"/>
      <c r="AM105" s="18"/>
      <c r="AN105" s="18"/>
      <c r="AO105" s="18"/>
      <c r="AP105" s="18"/>
      <c r="AQ105" s="18"/>
      <c r="AR105" s="18"/>
      <c r="AS105" s="18"/>
      <c r="AT105" s="18"/>
      <c r="AU105" s="18"/>
      <c r="AV105" s="18"/>
      <c r="AW105" s="18"/>
      <c r="AX105" s="18"/>
      <c r="AY105" s="18"/>
    </row>
    <row r="106" spans="1:67" x14ac:dyDescent="0.25">
      <c r="A106" s="18"/>
      <c r="B106" s="18"/>
      <c r="C106" s="18"/>
      <c r="D106" s="18"/>
      <c r="E106" s="18"/>
      <c r="F106" s="18"/>
      <c r="G106" s="18"/>
      <c r="H106" s="18"/>
      <c r="I106" s="18"/>
      <c r="J106" s="18"/>
      <c r="K106" s="18"/>
      <c r="L106" s="18"/>
      <c r="M106" s="18"/>
      <c r="N106" s="18"/>
      <c r="O106" s="18"/>
      <c r="P106" s="18"/>
      <c r="Q106" s="18"/>
      <c r="R106" s="18"/>
      <c r="S106" s="18"/>
      <c r="T106" s="18"/>
      <c r="U106" s="18"/>
      <c r="V106" s="18"/>
      <c r="W106" s="18"/>
      <c r="X106" s="18"/>
      <c r="Y106" s="18"/>
      <c r="Z106" s="18"/>
      <c r="AA106" s="18"/>
      <c r="AB106" s="18"/>
      <c r="AC106" s="18"/>
      <c r="AD106" s="18"/>
      <c r="AE106" s="18"/>
      <c r="AF106" s="18"/>
      <c r="AG106" s="18"/>
      <c r="AH106" s="18"/>
      <c r="AI106" s="18"/>
      <c r="AJ106" s="18"/>
      <c r="AK106" s="18"/>
      <c r="AL106" s="18"/>
      <c r="AM106" s="18"/>
      <c r="AN106" s="18"/>
      <c r="AO106" s="18"/>
      <c r="AP106" s="18"/>
      <c r="AQ106" s="18"/>
      <c r="AR106" s="18"/>
      <c r="AS106" s="18"/>
      <c r="AT106" s="18"/>
      <c r="AU106" s="18"/>
      <c r="AV106" s="18"/>
      <c r="AW106" s="18"/>
      <c r="AX106" s="18"/>
      <c r="AY106" s="18"/>
    </row>
    <row r="107" spans="1:67" x14ac:dyDescent="0.25">
      <c r="A107" s="18"/>
      <c r="B107" s="18"/>
      <c r="C107" s="18"/>
      <c r="D107" s="18"/>
      <c r="E107" s="18"/>
      <c r="F107" s="18"/>
      <c r="G107" s="18"/>
      <c r="H107" s="18"/>
      <c r="I107" s="18"/>
      <c r="J107" s="18"/>
      <c r="K107" s="18"/>
      <c r="L107" s="18"/>
      <c r="M107" s="18"/>
      <c r="N107" s="18"/>
      <c r="O107" s="18"/>
      <c r="P107" s="18"/>
      <c r="Q107" s="18"/>
      <c r="R107" s="18"/>
      <c r="S107" s="18"/>
      <c r="T107" s="18"/>
      <c r="U107" s="18"/>
      <c r="V107" s="18"/>
      <c r="W107" s="18"/>
      <c r="X107" s="18"/>
      <c r="Y107" s="18"/>
      <c r="Z107" s="18"/>
      <c r="AA107" s="18"/>
      <c r="AB107" s="18"/>
      <c r="AC107" s="18"/>
      <c r="AD107" s="18"/>
      <c r="AE107" s="18"/>
      <c r="AF107" s="18"/>
      <c r="AG107" s="18"/>
      <c r="AH107" s="18"/>
      <c r="AI107" s="18"/>
      <c r="AJ107" s="18"/>
      <c r="AK107" s="18"/>
      <c r="AL107" s="18"/>
      <c r="AM107" s="18"/>
      <c r="AN107" s="18"/>
      <c r="AO107" s="18"/>
      <c r="AP107" s="18"/>
      <c r="AQ107" s="18"/>
      <c r="AR107" s="18"/>
      <c r="AS107" s="18"/>
      <c r="AT107" s="18"/>
      <c r="AU107" s="18"/>
      <c r="AV107" s="18"/>
      <c r="AW107" s="18"/>
      <c r="AX107" s="18"/>
      <c r="AY107" s="18"/>
    </row>
    <row r="108" spans="1:67" x14ac:dyDescent="0.25">
      <c r="A108" s="18"/>
      <c r="B108" s="18"/>
      <c r="C108" s="18"/>
      <c r="D108" s="18"/>
      <c r="E108" s="18"/>
      <c r="F108" s="18"/>
      <c r="G108" s="18"/>
      <c r="H108" s="18"/>
      <c r="I108" s="18"/>
      <c r="J108" s="18"/>
      <c r="K108" s="18"/>
      <c r="L108" s="18"/>
      <c r="M108" s="18"/>
      <c r="N108" s="18"/>
      <c r="O108" s="18"/>
      <c r="P108" s="18"/>
      <c r="Q108" s="18"/>
      <c r="R108" s="18"/>
      <c r="S108" s="18"/>
      <c r="T108" s="18"/>
      <c r="U108" s="18"/>
      <c r="V108" s="18"/>
      <c r="W108" s="18"/>
      <c r="X108" s="18"/>
      <c r="Y108" s="18"/>
      <c r="Z108" s="18"/>
      <c r="AA108" s="18"/>
      <c r="AB108" s="18"/>
      <c r="AC108" s="18"/>
      <c r="AD108" s="18"/>
      <c r="AE108" s="18"/>
      <c r="AF108" s="18"/>
      <c r="AG108" s="18"/>
      <c r="AH108" s="18"/>
      <c r="AI108" s="18"/>
      <c r="AJ108" s="18"/>
      <c r="AK108" s="18"/>
      <c r="AL108" s="18"/>
      <c r="AM108" s="18"/>
      <c r="AN108" s="18"/>
      <c r="AO108" s="18"/>
      <c r="AP108" s="18"/>
      <c r="AQ108" s="18"/>
      <c r="AR108" s="18"/>
      <c r="AS108" s="18"/>
      <c r="AT108" s="18"/>
      <c r="AU108" s="18"/>
      <c r="AV108" s="18"/>
      <c r="AW108" s="18"/>
      <c r="AX108" s="18"/>
      <c r="AY108" s="18"/>
    </row>
    <row r="109" spans="1:67" x14ac:dyDescent="0.25">
      <c r="A109" s="18"/>
      <c r="B109" s="18"/>
      <c r="C109" s="18"/>
      <c r="D109" s="18"/>
      <c r="E109" s="18"/>
      <c r="F109" s="18"/>
      <c r="G109" s="18"/>
      <c r="H109" s="18"/>
      <c r="I109" s="18"/>
      <c r="J109" s="18"/>
      <c r="K109" s="18"/>
      <c r="L109" s="18"/>
      <c r="M109" s="18"/>
      <c r="N109" s="18"/>
      <c r="O109" s="18"/>
      <c r="P109" s="18"/>
      <c r="Q109" s="18"/>
      <c r="R109" s="18"/>
      <c r="S109" s="18"/>
      <c r="T109" s="18"/>
      <c r="U109" s="18"/>
      <c r="V109" s="18"/>
      <c r="W109" s="18"/>
      <c r="X109" s="18"/>
      <c r="Y109" s="18"/>
      <c r="Z109" s="18"/>
      <c r="AA109" s="18"/>
      <c r="AB109" s="18"/>
      <c r="AC109" s="18"/>
      <c r="AD109" s="18"/>
      <c r="AE109" s="18"/>
      <c r="AF109" s="18"/>
      <c r="AG109" s="18"/>
      <c r="AH109" s="18"/>
      <c r="AI109" s="18"/>
      <c r="AJ109" s="18"/>
      <c r="AK109" s="18"/>
      <c r="AL109" s="18"/>
      <c r="AM109" s="18"/>
      <c r="AN109" s="18"/>
      <c r="AO109" s="18"/>
      <c r="AP109" s="18"/>
      <c r="AQ109" s="18"/>
      <c r="AR109" s="18"/>
      <c r="AS109" s="18"/>
      <c r="AT109" s="18"/>
      <c r="AU109" s="18"/>
      <c r="AV109" s="18"/>
      <c r="AW109" s="18"/>
      <c r="AX109" s="18"/>
      <c r="AY109" s="18"/>
    </row>
    <row r="110" spans="1:67" x14ac:dyDescent="0.25">
      <c r="A110" s="18"/>
      <c r="B110" s="18"/>
      <c r="C110" s="18"/>
      <c r="D110" s="18"/>
      <c r="E110" s="18"/>
      <c r="F110" s="18"/>
      <c r="G110" s="18"/>
      <c r="H110" s="18"/>
      <c r="I110" s="18"/>
      <c r="J110" s="18"/>
      <c r="K110" s="18"/>
      <c r="L110" s="18"/>
      <c r="M110" s="18"/>
      <c r="N110" s="18"/>
      <c r="O110" s="18"/>
      <c r="P110" s="18"/>
      <c r="Q110" s="18"/>
      <c r="R110" s="18"/>
      <c r="S110" s="18"/>
      <c r="T110" s="18"/>
      <c r="U110" s="18"/>
      <c r="V110" s="18"/>
      <c r="W110" s="18"/>
      <c r="X110" s="18"/>
      <c r="Y110" s="18"/>
      <c r="Z110" s="18"/>
      <c r="AA110" s="18"/>
      <c r="AB110" s="18"/>
      <c r="AC110" s="18"/>
      <c r="AD110" s="18"/>
      <c r="AE110" s="18"/>
      <c r="AF110" s="18"/>
      <c r="AG110" s="18"/>
      <c r="AH110" s="18"/>
      <c r="AI110" s="18"/>
      <c r="AJ110" s="18"/>
      <c r="AK110" s="18"/>
      <c r="AL110" s="18"/>
      <c r="AM110" s="18"/>
      <c r="AN110" s="18"/>
      <c r="AO110" s="18"/>
      <c r="AP110" s="18"/>
      <c r="AQ110" s="18"/>
      <c r="AR110" s="18"/>
      <c r="AS110" s="18"/>
      <c r="AT110" s="18"/>
      <c r="AU110" s="18"/>
      <c r="AV110" s="18"/>
      <c r="AW110" s="18"/>
      <c r="AX110" s="18"/>
      <c r="AY110" s="18"/>
    </row>
    <row r="111" spans="1:67" x14ac:dyDescent="0.25">
      <c r="A111" s="18"/>
      <c r="B111" s="18"/>
      <c r="C111" s="18"/>
      <c r="D111" s="18"/>
      <c r="E111" s="18"/>
      <c r="F111" s="18"/>
      <c r="G111" s="18"/>
      <c r="H111" s="18"/>
      <c r="I111" s="18"/>
      <c r="J111" s="18"/>
      <c r="K111" s="18"/>
      <c r="L111" s="18"/>
      <c r="M111" s="18"/>
      <c r="N111" s="18"/>
      <c r="O111" s="18"/>
      <c r="P111" s="18"/>
      <c r="Q111" s="18"/>
      <c r="R111" s="18"/>
      <c r="S111" s="18"/>
      <c r="T111" s="18"/>
      <c r="U111" s="18"/>
      <c r="V111" s="18"/>
      <c r="W111" s="18"/>
      <c r="X111" s="18"/>
      <c r="Y111" s="18"/>
      <c r="Z111" s="18"/>
      <c r="AA111" s="18"/>
      <c r="AB111" s="18"/>
      <c r="AC111" s="18"/>
      <c r="AD111" s="18"/>
      <c r="AE111" s="18"/>
      <c r="AF111" s="18"/>
      <c r="AG111" s="18"/>
      <c r="AH111" s="18"/>
      <c r="AI111" s="18"/>
      <c r="AJ111" s="18"/>
      <c r="AK111" s="18"/>
      <c r="AL111" s="18"/>
      <c r="AM111" s="18"/>
      <c r="AN111" s="18"/>
      <c r="AO111" s="18"/>
      <c r="AP111" s="18"/>
      <c r="AQ111" s="18"/>
      <c r="AR111" s="18"/>
      <c r="AS111" s="18"/>
      <c r="AT111" s="18"/>
      <c r="AU111" s="18"/>
      <c r="AV111" s="18"/>
      <c r="AW111" s="18"/>
      <c r="AX111" s="18"/>
      <c r="AY111" s="18"/>
    </row>
    <row r="112" spans="1:67" x14ac:dyDescent="0.25">
      <c r="A112" s="18"/>
      <c r="B112" s="18"/>
      <c r="C112" s="18"/>
      <c r="D112" s="18"/>
      <c r="E112" s="18"/>
      <c r="F112" s="18"/>
      <c r="G112" s="18"/>
      <c r="H112" s="18"/>
      <c r="I112" s="18"/>
      <c r="J112" s="18"/>
      <c r="K112" s="18"/>
      <c r="L112" s="18"/>
      <c r="M112" s="18"/>
      <c r="N112" s="18"/>
      <c r="O112" s="18"/>
      <c r="P112" s="18"/>
      <c r="Q112" s="18"/>
      <c r="R112" s="18"/>
      <c r="S112" s="18"/>
      <c r="T112" s="18"/>
      <c r="U112" s="18"/>
      <c r="V112" s="18"/>
      <c r="W112" s="18"/>
      <c r="X112" s="18"/>
      <c r="Y112" s="18"/>
      <c r="Z112" s="18"/>
      <c r="AA112" s="18"/>
      <c r="AB112" s="18"/>
      <c r="AC112" s="18"/>
      <c r="AD112" s="18"/>
      <c r="AE112" s="18"/>
      <c r="AF112" s="18"/>
      <c r="AG112" s="18"/>
      <c r="AH112" s="18"/>
      <c r="AI112" s="18"/>
      <c r="AJ112" s="18"/>
      <c r="AK112" s="18"/>
      <c r="AL112" s="18"/>
      <c r="AM112" s="18"/>
      <c r="AN112" s="18"/>
      <c r="AO112" s="18"/>
      <c r="AP112" s="18"/>
      <c r="AQ112" s="18"/>
      <c r="AR112" s="18"/>
      <c r="AS112" s="18"/>
      <c r="AT112" s="18"/>
      <c r="AU112" s="18"/>
      <c r="AV112" s="18"/>
      <c r="AW112" s="18"/>
      <c r="AX112" s="18"/>
      <c r="AY112" s="18"/>
    </row>
    <row r="113" spans="1:51" x14ac:dyDescent="0.25">
      <c r="A113" s="18"/>
      <c r="B113" s="18"/>
      <c r="C113" s="18"/>
      <c r="D113" s="18"/>
      <c r="E113" s="18"/>
      <c r="F113" s="18"/>
      <c r="G113" s="18"/>
      <c r="H113" s="18"/>
      <c r="I113" s="18"/>
      <c r="J113" s="18"/>
      <c r="K113" s="18"/>
      <c r="L113" s="18"/>
      <c r="M113" s="18"/>
      <c r="N113" s="18"/>
      <c r="O113" s="18"/>
      <c r="P113" s="18"/>
      <c r="Q113" s="18"/>
      <c r="R113" s="18"/>
      <c r="S113" s="18"/>
      <c r="T113" s="18"/>
      <c r="U113" s="18"/>
      <c r="V113" s="18"/>
      <c r="W113" s="18"/>
      <c r="X113" s="18"/>
      <c r="Y113" s="18"/>
      <c r="Z113" s="18"/>
      <c r="AA113" s="18"/>
      <c r="AB113" s="18"/>
      <c r="AC113" s="18"/>
      <c r="AD113" s="18"/>
      <c r="AE113" s="18"/>
      <c r="AF113" s="18"/>
      <c r="AG113" s="18"/>
      <c r="AH113" s="18"/>
      <c r="AI113" s="18"/>
      <c r="AJ113" s="18"/>
      <c r="AK113" s="18"/>
      <c r="AL113" s="18"/>
      <c r="AM113" s="18"/>
      <c r="AN113" s="18"/>
      <c r="AO113" s="18"/>
      <c r="AP113" s="18"/>
      <c r="AQ113" s="18"/>
      <c r="AR113" s="18"/>
      <c r="AS113" s="18"/>
      <c r="AT113" s="18"/>
      <c r="AU113" s="18"/>
      <c r="AV113" s="18"/>
      <c r="AW113" s="18"/>
      <c r="AX113" s="18"/>
      <c r="AY113" s="18"/>
    </row>
    <row r="114" spans="1:51" x14ac:dyDescent="0.25">
      <c r="A114" s="18"/>
      <c r="B114" s="18"/>
      <c r="C114" s="18"/>
      <c r="D114" s="18"/>
      <c r="E114" s="18"/>
      <c r="F114" s="18"/>
      <c r="G114" s="18"/>
      <c r="H114" s="18"/>
      <c r="I114" s="18"/>
      <c r="J114" s="18"/>
      <c r="K114" s="18"/>
      <c r="L114" s="18"/>
      <c r="M114" s="18"/>
      <c r="N114" s="18"/>
      <c r="O114" s="18"/>
      <c r="P114" s="18"/>
      <c r="Q114" s="18"/>
      <c r="R114" s="18"/>
      <c r="S114" s="18"/>
      <c r="T114" s="18"/>
      <c r="U114" s="18"/>
      <c r="V114" s="18"/>
      <c r="W114" s="18"/>
      <c r="X114" s="18"/>
      <c r="Y114" s="18"/>
      <c r="Z114" s="18"/>
      <c r="AA114" s="18"/>
      <c r="AB114" s="18"/>
      <c r="AC114" s="18"/>
      <c r="AD114" s="18"/>
      <c r="AE114" s="18"/>
      <c r="AF114" s="18"/>
      <c r="AG114" s="18"/>
      <c r="AH114" s="18"/>
      <c r="AI114" s="18"/>
      <c r="AJ114" s="18"/>
      <c r="AK114" s="18"/>
      <c r="AL114" s="18"/>
      <c r="AM114" s="18"/>
      <c r="AN114" s="18"/>
      <c r="AO114" s="18"/>
      <c r="AP114" s="18"/>
      <c r="AQ114" s="18"/>
      <c r="AR114" s="18"/>
      <c r="AS114" s="18"/>
      <c r="AT114" s="18"/>
      <c r="AU114" s="18"/>
      <c r="AV114" s="18"/>
      <c r="AW114" s="18"/>
      <c r="AX114" s="18"/>
      <c r="AY114" s="18"/>
    </row>
    <row r="115" spans="1:51" x14ac:dyDescent="0.25">
      <c r="A115" s="18"/>
      <c r="B115" s="18"/>
      <c r="C115" s="18"/>
      <c r="D115" s="18"/>
      <c r="E115" s="18"/>
      <c r="F115" s="18"/>
      <c r="G115" s="18"/>
      <c r="H115" s="18"/>
      <c r="I115" s="18"/>
      <c r="J115" s="18"/>
      <c r="K115" s="18"/>
      <c r="L115" s="18"/>
      <c r="M115" s="18"/>
      <c r="N115" s="18"/>
      <c r="O115" s="18"/>
      <c r="P115" s="18"/>
      <c r="Q115" s="18"/>
      <c r="R115" s="18"/>
      <c r="S115" s="18"/>
      <c r="T115" s="18"/>
      <c r="U115" s="18"/>
      <c r="V115" s="18"/>
      <c r="W115" s="18"/>
      <c r="X115" s="18"/>
      <c r="Y115" s="18"/>
      <c r="Z115" s="18"/>
      <c r="AA115" s="18"/>
      <c r="AB115" s="18"/>
      <c r="AC115" s="18"/>
      <c r="AD115" s="18"/>
      <c r="AE115" s="18"/>
      <c r="AF115" s="18"/>
      <c r="AG115" s="18"/>
      <c r="AH115" s="18"/>
      <c r="AI115" s="18"/>
      <c r="AJ115" s="18"/>
      <c r="AK115" s="18"/>
      <c r="AL115" s="18"/>
      <c r="AM115" s="18"/>
      <c r="AN115" s="18"/>
      <c r="AO115" s="18"/>
      <c r="AP115" s="18"/>
      <c r="AQ115" s="18"/>
      <c r="AR115" s="18"/>
      <c r="AS115" s="18"/>
      <c r="AT115" s="18"/>
      <c r="AU115" s="18"/>
      <c r="AV115" s="18"/>
      <c r="AW115" s="18"/>
      <c r="AX115" s="18"/>
      <c r="AY115" s="18"/>
    </row>
    <row r="116" spans="1:51" x14ac:dyDescent="0.25">
      <c r="A116" s="18"/>
      <c r="B116" s="18"/>
      <c r="C116" s="18"/>
      <c r="D116" s="18"/>
      <c r="E116" s="18"/>
      <c r="F116" s="18"/>
      <c r="G116" s="18"/>
      <c r="H116" s="18"/>
      <c r="I116" s="18"/>
      <c r="J116" s="18"/>
      <c r="K116" s="18"/>
      <c r="L116" s="18"/>
      <c r="M116" s="18"/>
      <c r="N116" s="18"/>
      <c r="O116" s="18"/>
      <c r="P116" s="18"/>
      <c r="Q116" s="18"/>
      <c r="R116" s="18"/>
      <c r="S116" s="18"/>
      <c r="T116" s="18"/>
      <c r="U116" s="18"/>
      <c r="V116" s="18"/>
      <c r="W116" s="18"/>
      <c r="X116" s="18"/>
      <c r="Y116" s="18"/>
      <c r="Z116" s="18"/>
      <c r="AA116" s="18"/>
      <c r="AB116" s="18"/>
      <c r="AC116" s="18"/>
      <c r="AD116" s="18"/>
      <c r="AE116" s="18"/>
      <c r="AF116" s="18"/>
      <c r="AG116" s="18"/>
      <c r="AH116" s="18"/>
      <c r="AI116" s="18"/>
      <c r="AJ116" s="18"/>
      <c r="AK116" s="18"/>
      <c r="AL116" s="18"/>
      <c r="AM116" s="18"/>
      <c r="AN116" s="18"/>
      <c r="AO116" s="18"/>
      <c r="AP116" s="18"/>
      <c r="AQ116" s="18"/>
      <c r="AR116" s="18"/>
      <c r="AS116" s="18"/>
      <c r="AT116" s="18"/>
      <c r="AU116" s="18"/>
      <c r="AV116" s="18"/>
      <c r="AW116" s="18"/>
      <c r="AX116" s="18"/>
      <c r="AY116" s="18"/>
    </row>
    <row r="117" spans="1:51" x14ac:dyDescent="0.25">
      <c r="A117" s="18"/>
      <c r="B117" s="18"/>
      <c r="C117" s="18"/>
      <c r="D117" s="18"/>
      <c r="E117" s="18"/>
      <c r="F117" s="18"/>
      <c r="G117" s="18"/>
      <c r="H117" s="18"/>
      <c r="I117" s="18"/>
      <c r="J117" s="18"/>
      <c r="K117" s="18"/>
      <c r="L117" s="18"/>
      <c r="M117" s="18"/>
      <c r="N117" s="18"/>
      <c r="O117" s="18"/>
      <c r="P117" s="18"/>
      <c r="Q117" s="18"/>
      <c r="R117" s="18"/>
      <c r="S117" s="18"/>
      <c r="T117" s="18"/>
      <c r="U117" s="18"/>
      <c r="V117" s="18"/>
      <c r="W117" s="18"/>
      <c r="X117" s="18"/>
      <c r="Y117" s="18"/>
      <c r="Z117" s="18"/>
      <c r="AA117" s="18"/>
      <c r="AB117" s="18"/>
      <c r="AC117" s="18"/>
      <c r="AD117" s="18"/>
      <c r="AE117" s="18"/>
      <c r="AF117" s="18"/>
      <c r="AG117" s="18"/>
      <c r="AH117" s="18"/>
      <c r="AI117" s="18"/>
      <c r="AJ117" s="18"/>
      <c r="AK117" s="18"/>
      <c r="AL117" s="18"/>
      <c r="AM117" s="18"/>
      <c r="AN117" s="18"/>
      <c r="AO117" s="18"/>
      <c r="AP117" s="18"/>
      <c r="AQ117" s="18"/>
      <c r="AR117" s="18"/>
      <c r="AS117" s="18"/>
      <c r="AT117" s="18"/>
      <c r="AU117" s="18"/>
      <c r="AV117" s="18"/>
      <c r="AW117" s="18"/>
      <c r="AX117" s="18"/>
      <c r="AY117" s="18"/>
    </row>
    <row r="118" spans="1:51" x14ac:dyDescent="0.25">
      <c r="A118" s="18"/>
      <c r="B118" s="18"/>
      <c r="C118" s="18"/>
      <c r="D118" s="18"/>
      <c r="E118" s="18"/>
      <c r="F118" s="18"/>
      <c r="G118" s="18"/>
      <c r="H118" s="18"/>
      <c r="I118" s="18"/>
      <c r="J118" s="18"/>
      <c r="K118" s="18"/>
      <c r="L118" s="18"/>
      <c r="M118" s="18"/>
      <c r="N118" s="18"/>
      <c r="O118" s="18"/>
      <c r="P118" s="18"/>
      <c r="Q118" s="18"/>
      <c r="R118" s="18"/>
      <c r="S118" s="18"/>
      <c r="T118" s="18"/>
      <c r="U118" s="18"/>
      <c r="V118" s="18"/>
      <c r="W118" s="18"/>
      <c r="X118" s="18"/>
      <c r="Y118" s="18"/>
      <c r="Z118" s="18"/>
      <c r="AA118" s="18"/>
      <c r="AB118" s="18"/>
      <c r="AC118" s="18"/>
      <c r="AD118" s="18"/>
      <c r="AE118" s="18"/>
      <c r="AF118" s="18"/>
      <c r="AG118" s="18"/>
      <c r="AH118" s="18"/>
      <c r="AI118" s="18"/>
      <c r="AJ118" s="18"/>
      <c r="AK118" s="18"/>
      <c r="AL118" s="18"/>
      <c r="AM118" s="18"/>
      <c r="AN118" s="18"/>
      <c r="AO118" s="18"/>
      <c r="AP118" s="18"/>
      <c r="AQ118" s="18"/>
      <c r="AR118" s="18"/>
      <c r="AS118" s="18"/>
      <c r="AT118" s="18"/>
      <c r="AU118" s="18"/>
      <c r="AV118" s="18"/>
      <c r="AW118" s="18"/>
      <c r="AX118" s="18"/>
      <c r="AY118" s="18"/>
    </row>
    <row r="119" spans="1:51" x14ac:dyDescent="0.25">
      <c r="A119" s="18"/>
      <c r="B119" s="18"/>
      <c r="C119" s="18"/>
      <c r="D119" s="18"/>
      <c r="E119" s="18"/>
      <c r="F119" s="18"/>
      <c r="G119" s="18"/>
      <c r="H119" s="18"/>
      <c r="I119" s="18"/>
      <c r="J119" s="18"/>
      <c r="K119" s="18"/>
      <c r="L119" s="18"/>
      <c r="M119" s="18"/>
      <c r="N119" s="18"/>
      <c r="O119" s="18"/>
      <c r="P119" s="18"/>
      <c r="Q119" s="18"/>
      <c r="R119" s="18"/>
      <c r="S119" s="18"/>
      <c r="T119" s="18"/>
      <c r="U119" s="18"/>
      <c r="V119" s="18"/>
      <c r="W119" s="18"/>
      <c r="X119" s="18"/>
      <c r="Y119" s="18"/>
      <c r="Z119" s="18"/>
      <c r="AA119" s="18"/>
      <c r="AB119" s="18"/>
      <c r="AC119" s="18"/>
      <c r="AD119" s="18"/>
      <c r="AE119" s="18"/>
      <c r="AF119" s="18"/>
      <c r="AG119" s="18"/>
      <c r="AH119" s="18"/>
      <c r="AI119" s="18"/>
      <c r="AJ119" s="18"/>
      <c r="AK119" s="18"/>
      <c r="AL119" s="18"/>
      <c r="AM119" s="18"/>
      <c r="AN119" s="18"/>
      <c r="AO119" s="18"/>
      <c r="AP119" s="18"/>
      <c r="AQ119" s="18"/>
      <c r="AR119" s="18"/>
      <c r="AS119" s="18"/>
      <c r="AT119" s="18"/>
      <c r="AU119" s="18"/>
      <c r="AV119" s="18"/>
      <c r="AW119" s="18"/>
      <c r="AX119" s="18"/>
      <c r="AY119" s="18"/>
    </row>
    <row r="120" spans="1:51" x14ac:dyDescent="0.25">
      <c r="A120" s="18"/>
      <c r="B120" s="18"/>
      <c r="C120" s="18"/>
      <c r="D120" s="18"/>
      <c r="E120" s="18"/>
      <c r="F120" s="18"/>
      <c r="G120" s="18"/>
      <c r="H120" s="18"/>
      <c r="I120" s="18"/>
      <c r="J120" s="18"/>
      <c r="K120" s="18"/>
      <c r="L120" s="18"/>
      <c r="M120" s="18"/>
      <c r="N120" s="18"/>
      <c r="O120" s="18"/>
      <c r="P120" s="18"/>
      <c r="Q120" s="18"/>
      <c r="R120" s="18"/>
      <c r="S120" s="18"/>
      <c r="T120" s="18"/>
      <c r="U120" s="18"/>
      <c r="V120" s="18"/>
      <c r="W120" s="18"/>
      <c r="X120" s="18"/>
      <c r="Y120" s="18"/>
      <c r="Z120" s="18"/>
      <c r="AA120" s="18"/>
      <c r="AB120" s="18"/>
      <c r="AC120" s="18"/>
      <c r="AD120" s="18"/>
      <c r="AE120" s="18"/>
      <c r="AF120" s="18"/>
      <c r="AG120" s="18"/>
      <c r="AH120" s="18"/>
      <c r="AI120" s="18"/>
      <c r="AJ120" s="18"/>
      <c r="AK120" s="18"/>
      <c r="AL120" s="18"/>
      <c r="AM120" s="18"/>
      <c r="AN120" s="18"/>
      <c r="AO120" s="18"/>
      <c r="AP120" s="18"/>
      <c r="AQ120" s="18"/>
      <c r="AR120" s="18"/>
      <c r="AS120" s="18"/>
      <c r="AT120" s="18"/>
      <c r="AU120" s="18"/>
      <c r="AV120" s="18"/>
      <c r="AW120" s="18"/>
      <c r="AX120" s="18"/>
      <c r="AY120" s="18"/>
    </row>
    <row r="121" spans="1:51" x14ac:dyDescent="0.25">
      <c r="A121" s="18"/>
      <c r="B121" s="18"/>
      <c r="C121" s="18"/>
      <c r="D121" s="18"/>
      <c r="E121" s="18"/>
      <c r="F121" s="18"/>
      <c r="G121" s="18"/>
      <c r="H121" s="18"/>
      <c r="I121" s="18"/>
      <c r="J121" s="18"/>
      <c r="K121" s="18"/>
      <c r="L121" s="18"/>
      <c r="M121" s="18"/>
      <c r="N121" s="18"/>
      <c r="O121" s="18"/>
      <c r="P121" s="18"/>
      <c r="Q121" s="18"/>
      <c r="R121" s="18"/>
      <c r="S121" s="18"/>
      <c r="T121" s="18"/>
      <c r="U121" s="18"/>
      <c r="V121" s="18"/>
      <c r="W121" s="18"/>
      <c r="X121" s="18"/>
      <c r="Y121" s="18"/>
      <c r="Z121" s="18"/>
      <c r="AA121" s="18"/>
      <c r="AB121" s="18"/>
      <c r="AC121" s="18"/>
      <c r="AD121" s="18"/>
      <c r="AE121" s="18"/>
      <c r="AF121" s="18"/>
      <c r="AG121" s="18"/>
      <c r="AH121" s="18"/>
      <c r="AI121" s="18"/>
      <c r="AJ121" s="18"/>
      <c r="AK121" s="18"/>
      <c r="AL121" s="18"/>
      <c r="AM121" s="18"/>
      <c r="AN121" s="18"/>
      <c r="AO121" s="18"/>
      <c r="AP121" s="18"/>
      <c r="AQ121" s="18"/>
      <c r="AR121" s="18"/>
      <c r="AS121" s="18"/>
      <c r="AT121" s="18"/>
      <c r="AU121" s="18"/>
      <c r="AV121" s="18"/>
      <c r="AW121" s="18"/>
      <c r="AX121" s="18"/>
      <c r="AY121" s="18"/>
    </row>
    <row r="122" spans="1:51" x14ac:dyDescent="0.25">
      <c r="A122" s="18"/>
      <c r="B122" s="18"/>
      <c r="C122" s="18"/>
      <c r="D122" s="18"/>
      <c r="E122" s="18"/>
      <c r="F122" s="18"/>
      <c r="G122" s="18"/>
      <c r="H122" s="18"/>
      <c r="I122" s="18"/>
      <c r="J122" s="18"/>
      <c r="K122" s="18"/>
      <c r="L122" s="18"/>
      <c r="M122" s="18"/>
      <c r="N122" s="18"/>
      <c r="O122" s="18"/>
      <c r="P122" s="18"/>
      <c r="Q122" s="18"/>
      <c r="R122" s="18"/>
      <c r="S122" s="18"/>
      <c r="T122" s="18"/>
      <c r="U122" s="18"/>
      <c r="V122" s="18"/>
      <c r="W122" s="18"/>
      <c r="X122" s="18"/>
      <c r="Y122" s="18"/>
      <c r="Z122" s="18"/>
      <c r="AA122" s="18"/>
      <c r="AB122" s="18"/>
      <c r="AC122" s="18"/>
      <c r="AD122" s="18"/>
      <c r="AE122" s="18"/>
      <c r="AF122" s="18"/>
      <c r="AG122" s="18"/>
      <c r="AH122" s="18"/>
      <c r="AI122" s="18"/>
      <c r="AJ122" s="18"/>
      <c r="AK122" s="18"/>
      <c r="AL122" s="18"/>
      <c r="AM122" s="18"/>
      <c r="AN122" s="18"/>
      <c r="AO122" s="18"/>
      <c r="AP122" s="18"/>
      <c r="AQ122" s="18"/>
      <c r="AR122" s="18"/>
      <c r="AS122" s="18"/>
      <c r="AT122" s="18"/>
      <c r="AU122" s="18"/>
      <c r="AV122" s="18"/>
      <c r="AW122" s="18"/>
      <c r="AX122" s="18"/>
      <c r="AY122" s="18"/>
    </row>
    <row r="123" spans="1:51" x14ac:dyDescent="0.25">
      <c r="A123" s="18"/>
      <c r="B123" s="18"/>
      <c r="C123" s="18"/>
      <c r="D123" s="18"/>
      <c r="E123" s="18"/>
      <c r="F123" s="18"/>
      <c r="G123" s="18"/>
      <c r="H123" s="18"/>
      <c r="I123" s="18"/>
      <c r="J123" s="18"/>
      <c r="K123" s="18"/>
      <c r="L123" s="18"/>
      <c r="M123" s="18"/>
      <c r="N123" s="18"/>
      <c r="O123" s="18"/>
      <c r="P123" s="18"/>
      <c r="Q123" s="18"/>
      <c r="R123" s="18"/>
      <c r="S123" s="18"/>
      <c r="T123" s="18"/>
      <c r="U123" s="18"/>
      <c r="V123" s="18"/>
      <c r="W123" s="18"/>
      <c r="X123" s="18"/>
      <c r="Y123" s="18"/>
      <c r="Z123" s="18"/>
      <c r="AA123" s="18"/>
      <c r="AB123" s="18"/>
      <c r="AC123" s="18"/>
      <c r="AD123" s="18"/>
      <c r="AE123" s="18"/>
      <c r="AF123" s="18"/>
      <c r="AG123" s="18"/>
      <c r="AH123" s="18"/>
      <c r="AI123" s="18"/>
      <c r="AJ123" s="18"/>
      <c r="AK123" s="18"/>
      <c r="AL123" s="18"/>
      <c r="AM123" s="18"/>
      <c r="AN123" s="18"/>
      <c r="AO123" s="18"/>
      <c r="AP123" s="18"/>
      <c r="AQ123" s="18"/>
      <c r="AR123" s="18"/>
      <c r="AS123" s="18"/>
      <c r="AT123" s="18"/>
      <c r="AU123" s="18"/>
      <c r="AV123" s="18"/>
      <c r="AW123" s="18"/>
      <c r="AX123" s="18"/>
      <c r="AY123" s="18"/>
    </row>
    <row r="124" spans="1:51" x14ac:dyDescent="0.25">
      <c r="A124" s="18"/>
      <c r="B124" s="18"/>
      <c r="C124" s="18"/>
      <c r="D124" s="18"/>
      <c r="E124" s="18"/>
      <c r="F124" s="18"/>
      <c r="G124" s="18"/>
      <c r="H124" s="18"/>
      <c r="I124" s="18"/>
      <c r="J124" s="18"/>
      <c r="K124" s="18"/>
      <c r="L124" s="18"/>
      <c r="M124" s="18"/>
      <c r="N124" s="18"/>
      <c r="O124" s="18"/>
      <c r="P124" s="18"/>
      <c r="Q124" s="18"/>
      <c r="R124" s="18"/>
      <c r="S124" s="18"/>
      <c r="T124" s="18"/>
      <c r="U124" s="18"/>
      <c r="V124" s="18"/>
      <c r="W124" s="18"/>
      <c r="X124" s="18"/>
      <c r="Y124" s="18"/>
      <c r="Z124" s="18"/>
      <c r="AA124" s="18"/>
      <c r="AB124" s="18"/>
      <c r="AC124" s="18"/>
      <c r="AD124" s="18"/>
      <c r="AE124" s="18"/>
      <c r="AF124" s="18"/>
      <c r="AG124" s="18"/>
      <c r="AH124" s="18"/>
      <c r="AI124" s="18"/>
      <c r="AJ124" s="18"/>
      <c r="AK124" s="18"/>
      <c r="AL124" s="18"/>
      <c r="AM124" s="18"/>
      <c r="AN124" s="18"/>
      <c r="AO124" s="18"/>
      <c r="AP124" s="18"/>
      <c r="AQ124" s="18"/>
      <c r="AR124" s="18"/>
      <c r="AS124" s="18"/>
      <c r="AT124" s="18"/>
      <c r="AU124" s="18"/>
      <c r="AV124" s="18"/>
      <c r="AW124" s="18"/>
      <c r="AX124" s="18"/>
      <c r="AY124" s="18"/>
    </row>
    <row r="125" spans="1:51" x14ac:dyDescent="0.25">
      <c r="A125" s="18"/>
      <c r="B125" s="18"/>
      <c r="C125" s="18"/>
      <c r="D125" s="18"/>
      <c r="E125" s="18"/>
      <c r="F125" s="18"/>
      <c r="G125" s="18"/>
      <c r="H125" s="18"/>
      <c r="I125" s="18"/>
      <c r="J125" s="18"/>
      <c r="K125" s="18"/>
      <c r="L125" s="18"/>
      <c r="M125" s="18"/>
      <c r="N125" s="18"/>
      <c r="O125" s="18"/>
      <c r="P125" s="18"/>
      <c r="Q125" s="18"/>
      <c r="R125" s="18"/>
      <c r="S125" s="18"/>
      <c r="T125" s="18"/>
      <c r="U125" s="18"/>
      <c r="V125" s="18"/>
      <c r="W125" s="18"/>
      <c r="X125" s="18"/>
      <c r="Y125" s="18"/>
      <c r="Z125" s="18"/>
      <c r="AA125" s="18"/>
      <c r="AB125" s="18"/>
      <c r="AC125" s="18"/>
      <c r="AD125" s="18"/>
      <c r="AE125" s="18"/>
      <c r="AF125" s="18"/>
      <c r="AG125" s="18"/>
      <c r="AH125" s="18"/>
      <c r="AI125" s="18"/>
      <c r="AJ125" s="18"/>
      <c r="AK125" s="18"/>
      <c r="AL125" s="18"/>
      <c r="AM125" s="18"/>
      <c r="AN125" s="18"/>
      <c r="AO125" s="18"/>
      <c r="AP125" s="18"/>
      <c r="AQ125" s="18"/>
      <c r="AR125" s="18"/>
      <c r="AS125" s="18"/>
      <c r="AT125" s="18"/>
      <c r="AU125" s="18"/>
      <c r="AV125" s="18"/>
      <c r="AW125" s="18"/>
      <c r="AX125" s="18"/>
      <c r="AY125" s="18"/>
    </row>
    <row r="126" spans="1:51" x14ac:dyDescent="0.25">
      <c r="A126" s="18"/>
      <c r="B126" s="18"/>
      <c r="C126" s="18"/>
      <c r="D126" s="18"/>
      <c r="E126" s="18"/>
      <c r="F126" s="18"/>
      <c r="G126" s="18"/>
      <c r="H126" s="18"/>
      <c r="I126" s="18"/>
      <c r="J126" s="18"/>
      <c r="K126" s="18"/>
      <c r="L126" s="18"/>
      <c r="M126" s="18"/>
      <c r="N126" s="18"/>
      <c r="O126" s="18"/>
      <c r="P126" s="18"/>
      <c r="Q126" s="18"/>
      <c r="R126" s="18"/>
      <c r="S126" s="18"/>
      <c r="T126" s="18"/>
      <c r="U126" s="18"/>
      <c r="V126" s="18"/>
      <c r="W126" s="18"/>
      <c r="X126" s="18"/>
      <c r="Y126" s="18"/>
      <c r="Z126" s="18"/>
      <c r="AA126" s="18"/>
      <c r="AB126" s="18"/>
      <c r="AC126" s="18"/>
      <c r="AD126" s="18"/>
      <c r="AE126" s="18"/>
      <c r="AF126" s="18"/>
      <c r="AG126" s="18"/>
      <c r="AH126" s="18"/>
      <c r="AI126" s="18"/>
      <c r="AJ126" s="18"/>
      <c r="AK126" s="18"/>
      <c r="AL126" s="18"/>
      <c r="AM126" s="18"/>
      <c r="AN126" s="18"/>
      <c r="AO126" s="18"/>
      <c r="AP126" s="18"/>
      <c r="AQ126" s="18"/>
      <c r="AR126" s="18"/>
      <c r="AS126" s="18"/>
      <c r="AT126" s="18"/>
      <c r="AU126" s="18"/>
      <c r="AV126" s="18"/>
      <c r="AW126" s="18"/>
      <c r="AX126" s="18"/>
      <c r="AY126" s="18"/>
    </row>
    <row r="127" spans="1:51" x14ac:dyDescent="0.25">
      <c r="A127" s="18"/>
      <c r="B127" s="18"/>
      <c r="C127" s="18"/>
      <c r="D127" s="18"/>
      <c r="E127" s="18"/>
      <c r="F127" s="18"/>
      <c r="G127" s="18"/>
      <c r="H127" s="18"/>
      <c r="I127" s="18"/>
      <c r="J127" s="18"/>
      <c r="K127" s="18"/>
      <c r="L127" s="18"/>
      <c r="M127" s="18"/>
      <c r="N127" s="18"/>
      <c r="O127" s="18"/>
      <c r="P127" s="18"/>
      <c r="Q127" s="18"/>
      <c r="R127" s="18"/>
      <c r="S127" s="18"/>
      <c r="T127" s="18"/>
      <c r="U127" s="18"/>
      <c r="V127" s="18"/>
      <c r="W127" s="18"/>
      <c r="X127" s="18"/>
      <c r="Y127" s="18"/>
      <c r="Z127" s="18"/>
      <c r="AA127" s="18"/>
      <c r="AB127" s="18"/>
      <c r="AC127" s="18"/>
      <c r="AD127" s="18"/>
      <c r="AE127" s="18"/>
      <c r="AF127" s="18"/>
      <c r="AG127" s="18"/>
      <c r="AH127" s="18"/>
      <c r="AI127" s="18"/>
      <c r="AJ127" s="18"/>
      <c r="AK127" s="18"/>
      <c r="AL127" s="18"/>
      <c r="AM127" s="18"/>
      <c r="AN127" s="18"/>
      <c r="AO127" s="18"/>
      <c r="AP127" s="18"/>
      <c r="AQ127" s="18"/>
      <c r="AR127" s="18"/>
      <c r="AS127" s="18"/>
      <c r="AT127" s="18"/>
      <c r="AU127" s="18"/>
      <c r="AV127" s="18"/>
      <c r="AW127" s="18"/>
      <c r="AX127" s="18"/>
      <c r="AY127" s="18"/>
    </row>
    <row r="128" spans="1:51" x14ac:dyDescent="0.25">
      <c r="A128" s="18"/>
      <c r="B128" s="18"/>
      <c r="C128" s="18"/>
      <c r="D128" s="18"/>
      <c r="E128" s="18"/>
      <c r="F128" s="18"/>
      <c r="G128" s="18"/>
      <c r="H128" s="18"/>
      <c r="I128" s="18"/>
      <c r="J128" s="18"/>
      <c r="K128" s="18"/>
      <c r="L128" s="18"/>
      <c r="M128" s="18"/>
      <c r="N128" s="18"/>
      <c r="O128" s="18"/>
      <c r="P128" s="18"/>
      <c r="Q128" s="18"/>
      <c r="R128" s="18"/>
      <c r="S128" s="18"/>
      <c r="T128" s="18"/>
      <c r="U128" s="18"/>
      <c r="V128" s="18"/>
      <c r="W128" s="18"/>
      <c r="X128" s="18"/>
      <c r="Y128" s="18"/>
      <c r="Z128" s="18"/>
      <c r="AA128" s="18"/>
      <c r="AB128" s="18"/>
      <c r="AC128" s="18"/>
      <c r="AD128" s="18"/>
      <c r="AE128" s="18"/>
      <c r="AF128" s="18"/>
      <c r="AG128" s="18"/>
      <c r="AH128" s="18"/>
      <c r="AI128" s="18"/>
      <c r="AJ128" s="18"/>
      <c r="AK128" s="18"/>
      <c r="AL128" s="18"/>
      <c r="AM128" s="18"/>
      <c r="AN128" s="18"/>
      <c r="AO128" s="18"/>
      <c r="AP128" s="18"/>
      <c r="AQ128" s="18"/>
      <c r="AR128" s="18"/>
      <c r="AS128" s="18"/>
      <c r="AT128" s="18"/>
      <c r="AU128" s="18"/>
      <c r="AV128" s="18"/>
      <c r="AW128" s="18"/>
      <c r="AX128" s="18"/>
      <c r="AY128" s="18"/>
    </row>
  </sheetData>
  <phoneticPr fontId="8" type="noConversion"/>
  <pageMargins left="0.75" right="0.75" top="1" bottom="1" header="0.5" footer="0.5"/>
  <headerFooter alignWithMargins="0"/>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5">
    <tabColor indexed="44"/>
  </sheetPr>
  <dimension ref="A1:S550"/>
  <sheetViews>
    <sheetView workbookViewId="0">
      <selection activeCell="S6" sqref="S6"/>
    </sheetView>
  </sheetViews>
  <sheetFormatPr defaultColWidth="9.26953125" defaultRowHeight="10" x14ac:dyDescent="0.2"/>
  <cols>
    <col min="1" max="1" width="9.26953125" style="1"/>
    <col min="2" max="2" width="27.26953125" style="1" bestFit="1" customWidth="1"/>
    <col min="3" max="3" width="14.54296875" style="1" customWidth="1"/>
    <col min="4" max="4" width="3.26953125" style="1" customWidth="1"/>
    <col min="5" max="5" width="14.54296875" style="1" customWidth="1"/>
    <col min="6" max="6" width="3.26953125" style="1" customWidth="1"/>
    <col min="7" max="7" width="14.54296875" style="1" customWidth="1"/>
    <col min="8" max="8" width="2.7265625" style="1" customWidth="1"/>
    <col min="9" max="9" width="14.54296875" style="1" customWidth="1"/>
    <col min="10" max="10" width="3.7265625" style="1" customWidth="1"/>
    <col min="11" max="11" width="10.54296875" style="1" customWidth="1"/>
    <col min="12" max="12" width="4.54296875" style="1" customWidth="1"/>
    <col min="13" max="18" width="14.54296875" style="1" customWidth="1"/>
    <col min="19" max="16384" width="9.26953125" style="1"/>
  </cols>
  <sheetData>
    <row r="1" spans="1:19" s="164" customFormat="1" ht="21" customHeight="1" x14ac:dyDescent="0.4">
      <c r="A1" s="163" t="s">
        <v>170</v>
      </c>
      <c r="B1" s="288"/>
      <c r="C1" s="288"/>
      <c r="D1" s="288"/>
      <c r="E1" s="288"/>
      <c r="F1" s="288"/>
      <c r="G1" s="288"/>
      <c r="H1" s="288"/>
      <c r="I1" s="288"/>
      <c r="J1" s="288"/>
      <c r="K1" s="288"/>
      <c r="L1" s="288"/>
      <c r="M1" s="288"/>
      <c r="N1" s="288"/>
      <c r="O1" s="288"/>
      <c r="P1" s="288"/>
      <c r="Q1" s="288"/>
      <c r="R1" s="288"/>
    </row>
    <row r="3" spans="1:19" ht="15" x14ac:dyDescent="0.4">
      <c r="A3" s="124"/>
      <c r="B3" s="36" t="s">
        <v>122</v>
      </c>
      <c r="C3" s="124"/>
      <c r="D3" s="124"/>
      <c r="E3" s="124"/>
      <c r="F3" s="124"/>
      <c r="G3" s="124"/>
      <c r="H3" s="124"/>
      <c r="I3" s="124"/>
      <c r="J3" s="124"/>
      <c r="K3" s="124"/>
      <c r="L3" s="124"/>
      <c r="M3" s="124"/>
      <c r="N3" s="124"/>
      <c r="O3" s="124"/>
      <c r="P3" s="124"/>
      <c r="Q3" s="124"/>
      <c r="R3" s="124"/>
    </row>
    <row r="4" spans="1:19" x14ac:dyDescent="0.2">
      <c r="A4" s="124"/>
      <c r="B4" s="124"/>
      <c r="C4" s="124"/>
      <c r="D4" s="124"/>
      <c r="E4" s="124"/>
      <c r="F4" s="124"/>
      <c r="G4" s="124"/>
      <c r="H4" s="124"/>
      <c r="I4" s="124"/>
      <c r="J4" s="124"/>
      <c r="K4" s="124"/>
      <c r="L4" s="124"/>
      <c r="M4" s="124"/>
      <c r="N4" s="124"/>
      <c r="O4" s="124"/>
      <c r="P4" s="124"/>
      <c r="Q4" s="124"/>
      <c r="R4" s="124"/>
    </row>
    <row r="5" spans="1:19" ht="10.5" x14ac:dyDescent="0.25">
      <c r="A5" s="124"/>
      <c r="B5" s="606" t="s">
        <v>123</v>
      </c>
      <c r="C5" s="632">
        <v>1990</v>
      </c>
      <c r="D5" s="629"/>
      <c r="E5" s="632">
        <v>2005</v>
      </c>
      <c r="F5" s="629"/>
      <c r="G5" s="632">
        <v>2007</v>
      </c>
      <c r="H5" s="629"/>
      <c r="I5" s="632">
        <v>2010</v>
      </c>
      <c r="J5" s="629"/>
      <c r="K5" s="607">
        <v>2015</v>
      </c>
      <c r="L5" s="608"/>
      <c r="M5" s="607">
        <v>2016</v>
      </c>
      <c r="N5" s="607">
        <v>2017</v>
      </c>
      <c r="O5" s="607">
        <v>2018</v>
      </c>
      <c r="P5" s="607">
        <v>2019</v>
      </c>
      <c r="Q5" s="607">
        <v>2020</v>
      </c>
      <c r="R5" s="607">
        <v>2021</v>
      </c>
      <c r="S5" s="607">
        <v>2022</v>
      </c>
    </row>
    <row r="6" spans="1:19" x14ac:dyDescent="0.2">
      <c r="A6" s="124"/>
      <c r="B6" s="255" t="s">
        <v>117</v>
      </c>
      <c r="C6" s="633">
        <f>M21</f>
        <v>2.5271627691531573E-3</v>
      </c>
      <c r="D6" s="630"/>
      <c r="E6" s="633">
        <f t="shared" ref="E6:E12" si="0">M35</f>
        <v>3.4766068154271994E-3</v>
      </c>
      <c r="F6" s="630"/>
      <c r="G6" s="633">
        <f t="shared" ref="G6:G12" si="1">M49</f>
        <v>3.8501880390399996E-3</v>
      </c>
      <c r="H6" s="630"/>
      <c r="I6" s="633">
        <f t="shared" ref="I6:I12" si="2">M63</f>
        <v>4.2570110956800002E-3</v>
      </c>
      <c r="J6" s="630"/>
      <c r="K6" s="604">
        <f t="shared" ref="K6:K12" si="3">M77</f>
        <v>4.1549090752959995E-3</v>
      </c>
      <c r="L6" s="604"/>
      <c r="M6" s="604">
        <f t="shared" ref="M6:M12" si="4">M91</f>
        <v>6.6753861997087983E-3</v>
      </c>
      <c r="N6" s="604">
        <f t="shared" ref="N6:N12" si="5">M105</f>
        <v>4.2144206638911998E-3</v>
      </c>
      <c r="O6" s="604">
        <f t="shared" ref="O6:O12" si="6">M119</f>
        <v>3.9802586365471999E-3</v>
      </c>
      <c r="P6" s="604">
        <f t="shared" ref="P6:P12" si="7">M133</f>
        <v>4.2429866734751999E-3</v>
      </c>
      <c r="Q6" s="604">
        <f t="shared" ref="Q6:Q12" si="8">M147</f>
        <v>4.1064814845152E-3</v>
      </c>
      <c r="R6" s="604">
        <f>M161</f>
        <v>1.275132208E-4</v>
      </c>
      <c r="S6" s="604">
        <f>M175</f>
        <v>3.8590276009600002E-3</v>
      </c>
    </row>
    <row r="7" spans="1:19" x14ac:dyDescent="0.2">
      <c r="A7" s="124"/>
      <c r="B7" s="255" t="s">
        <v>119</v>
      </c>
      <c r="C7" s="633">
        <f t="shared" ref="C7:C12" si="9">M22</f>
        <v>1.4302049445491451E-3</v>
      </c>
      <c r="D7" s="630"/>
      <c r="E7" s="633">
        <f t="shared" si="0"/>
        <v>1.6616532207571588E-3</v>
      </c>
      <c r="F7" s="630"/>
      <c r="G7" s="633">
        <f t="shared" si="1"/>
        <v>1.7394519691387596E-3</v>
      </c>
      <c r="H7" s="630"/>
      <c r="I7" s="633">
        <f t="shared" si="2"/>
        <v>1.737259952426318E-3</v>
      </c>
      <c r="J7" s="630"/>
      <c r="K7" s="604">
        <f t="shared" si="3"/>
        <v>2.4604927080663832E-3</v>
      </c>
      <c r="L7" s="604"/>
      <c r="M7" s="604">
        <f t="shared" si="4"/>
        <v>1.8540166753665229E-3</v>
      </c>
      <c r="N7" s="604">
        <f t="shared" si="5"/>
        <v>1.6550208454280629E-3</v>
      </c>
      <c r="O7" s="604">
        <f t="shared" si="6"/>
        <v>1.8491527834050107E-3</v>
      </c>
      <c r="P7" s="604">
        <f t="shared" si="7"/>
        <v>2.5304007642476672E-3</v>
      </c>
      <c r="Q7" s="604">
        <f t="shared" si="8"/>
        <v>2.2612677744215251E-3</v>
      </c>
      <c r="R7" s="604">
        <f t="shared" ref="R7:R12" si="10">M162</f>
        <v>8.818465229926939E-4</v>
      </c>
      <c r="S7" s="604">
        <f t="shared" ref="S7:S12" si="11">M176</f>
        <v>2.5489307936691916E-3</v>
      </c>
    </row>
    <row r="8" spans="1:19" x14ac:dyDescent="0.2">
      <c r="A8" s="124"/>
      <c r="B8" s="255" t="s">
        <v>124</v>
      </c>
      <c r="C8" s="633">
        <f t="shared" si="9"/>
        <v>8.0326278831364535E-5</v>
      </c>
      <c r="D8" s="630"/>
      <c r="E8" s="633">
        <f t="shared" si="0"/>
        <v>1.4021256443190857E-4</v>
      </c>
      <c r="F8" s="630"/>
      <c r="G8" s="633">
        <f t="shared" si="1"/>
        <v>1.4391531846921529E-4</v>
      </c>
      <c r="H8" s="630"/>
      <c r="I8" s="633">
        <f t="shared" si="2"/>
        <v>1.4756895119548671E-4</v>
      </c>
      <c r="J8" s="630"/>
      <c r="K8" s="604">
        <f t="shared" si="3"/>
        <v>1.305787803206895E-4</v>
      </c>
      <c r="L8" s="604"/>
      <c r="M8" s="604">
        <f t="shared" si="4"/>
        <v>1.2950836813561923E-4</v>
      </c>
      <c r="N8" s="604">
        <f t="shared" si="5"/>
        <v>1.4310810455368995E-4</v>
      </c>
      <c r="O8" s="604">
        <f t="shared" si="6"/>
        <v>1.2903788156867749E-4</v>
      </c>
      <c r="P8" s="604">
        <f t="shared" si="7"/>
        <v>1.4323497819197065E-4</v>
      </c>
      <c r="Q8" s="604">
        <f t="shared" si="8"/>
        <v>1.449457529986016E-4</v>
      </c>
      <c r="R8" s="604">
        <f t="shared" si="10"/>
        <v>2.0345502354926299E-5</v>
      </c>
      <c r="S8" s="604">
        <f t="shared" si="11"/>
        <v>3.0439513136259257E-5</v>
      </c>
    </row>
    <row r="9" spans="1:19" x14ac:dyDescent="0.2">
      <c r="A9" s="124"/>
      <c r="B9" s="255" t="s">
        <v>120</v>
      </c>
      <c r="C9" s="633">
        <f t="shared" si="9"/>
        <v>3.8801045269504161E-3</v>
      </c>
      <c r="D9" s="630"/>
      <c r="E9" s="633">
        <f t="shared" si="0"/>
        <v>5.198279214472596E-3</v>
      </c>
      <c r="F9" s="630"/>
      <c r="G9" s="633">
        <f t="shared" si="1"/>
        <v>5.3354401744592616E-3</v>
      </c>
      <c r="H9" s="630"/>
      <c r="I9" s="633">
        <f t="shared" si="2"/>
        <v>5.4584613548493022E-3</v>
      </c>
      <c r="J9" s="630"/>
      <c r="K9" s="604">
        <f t="shared" si="3"/>
        <v>4.8300080766965512E-3</v>
      </c>
      <c r="L9" s="604"/>
      <c r="M9" s="604">
        <f t="shared" si="4"/>
        <v>4.7904143579729852E-3</v>
      </c>
      <c r="N9" s="604">
        <f t="shared" si="5"/>
        <v>5.2934580881939669E-3</v>
      </c>
      <c r="O9" s="604">
        <f t="shared" si="6"/>
        <v>4.7730114238000295E-3</v>
      </c>
      <c r="P9" s="604">
        <f t="shared" si="7"/>
        <v>5.2981510459326649E-3</v>
      </c>
      <c r="Q9" s="604">
        <f t="shared" si="8"/>
        <v>5.3614312826843237E-3</v>
      </c>
      <c r="R9" s="604">
        <f t="shared" si="10"/>
        <v>7.5256439413358921E-4</v>
      </c>
      <c r="S9" s="604">
        <f t="shared" si="11"/>
        <v>1.1259340448560463E-3</v>
      </c>
    </row>
    <row r="10" spans="1:19" x14ac:dyDescent="0.2">
      <c r="A10" s="124"/>
      <c r="B10" s="255" t="s">
        <v>125</v>
      </c>
      <c r="C10" s="633">
        <f t="shared" si="9"/>
        <v>2.345625114448024E-4</v>
      </c>
      <c r="D10" s="630"/>
      <c r="E10" s="633">
        <f t="shared" si="0"/>
        <v>2.689887382845547E-4</v>
      </c>
      <c r="F10" s="630"/>
      <c r="G10" s="633">
        <f t="shared" si="1"/>
        <v>2.7629416462190558E-4</v>
      </c>
      <c r="H10" s="630"/>
      <c r="I10" s="633">
        <f t="shared" si="2"/>
        <v>2.9693973247041193E-4</v>
      </c>
      <c r="J10" s="630"/>
      <c r="K10" s="604">
        <f t="shared" si="3"/>
        <v>2.6275193921635809E-4</v>
      </c>
      <c r="L10" s="604"/>
      <c r="M10" s="604">
        <f t="shared" si="4"/>
        <v>2.6059804501779598E-4</v>
      </c>
      <c r="N10" s="604">
        <f t="shared" si="5"/>
        <v>2.8796357185074348E-4</v>
      </c>
      <c r="O10" s="604">
        <f t="shared" si="6"/>
        <v>2.5965132720089193E-4</v>
      </c>
      <c r="P10" s="604">
        <f t="shared" si="7"/>
        <v>2.8821886826576454E-4</v>
      </c>
      <c r="Q10" s="604">
        <f t="shared" si="8"/>
        <v>2.9166130659227373E-4</v>
      </c>
      <c r="R10" s="604">
        <f t="shared" si="10"/>
        <v>4.093942511148455E-5</v>
      </c>
      <c r="S10" s="604">
        <f t="shared" si="11"/>
        <v>6.1250695447694222E-5</v>
      </c>
    </row>
    <row r="11" spans="1:19" x14ac:dyDescent="0.2">
      <c r="A11" s="124"/>
      <c r="B11" s="255" t="s">
        <v>126</v>
      </c>
      <c r="C11" s="633">
        <f t="shared" si="9"/>
        <v>4.7717837735374595E-6</v>
      </c>
      <c r="D11" s="630"/>
      <c r="E11" s="633">
        <f t="shared" si="0"/>
        <v>3.6255721201271246E-6</v>
      </c>
      <c r="F11" s="630"/>
      <c r="G11" s="633">
        <f t="shared" si="1"/>
        <v>3.7942135836501794E-6</v>
      </c>
      <c r="H11" s="630"/>
      <c r="I11" s="633">
        <f t="shared" si="2"/>
        <v>3.9559385336816595E-6</v>
      </c>
      <c r="J11" s="630"/>
      <c r="K11" s="604">
        <f t="shared" si="3"/>
        <v>5.6028217896166393E-6</v>
      </c>
      <c r="L11" s="604"/>
      <c r="M11" s="604">
        <f t="shared" si="4"/>
        <v>4.2218068734775976E-6</v>
      </c>
      <c r="N11" s="604">
        <f t="shared" si="5"/>
        <v>3.7686707319369707E-6</v>
      </c>
      <c r="O11" s="604">
        <f t="shared" si="6"/>
        <v>4.2107312381892011E-6</v>
      </c>
      <c r="P11" s="604">
        <f t="shared" si="7"/>
        <v>5.7620103859324045E-6</v>
      </c>
      <c r="Q11" s="604">
        <f t="shared" si="8"/>
        <v>5.1491639528748583E-6</v>
      </c>
      <c r="R11" s="604">
        <f t="shared" si="10"/>
        <v>2.0080648473061194E-6</v>
      </c>
      <c r="S11" s="604">
        <f t="shared" si="11"/>
        <v>5.8042053708087217E-6</v>
      </c>
    </row>
    <row r="12" spans="1:19" x14ac:dyDescent="0.2">
      <c r="A12" s="124"/>
      <c r="B12" s="255" t="s">
        <v>127</v>
      </c>
      <c r="C12" s="633">
        <f t="shared" si="9"/>
        <v>6.7412865499959125E-3</v>
      </c>
      <c r="D12" s="630"/>
      <c r="E12" s="633">
        <f t="shared" si="0"/>
        <v>7.0813669578624E-3</v>
      </c>
      <c r="F12" s="630"/>
      <c r="G12" s="633">
        <f t="shared" si="1"/>
        <v>7.1126423678322358E-3</v>
      </c>
      <c r="H12" s="630"/>
      <c r="I12" s="633">
        <f t="shared" si="2"/>
        <v>8.418209468479999E-3</v>
      </c>
      <c r="J12" s="630"/>
      <c r="K12" s="604">
        <f t="shared" si="3"/>
        <v>7.3060869106175994E-3</v>
      </c>
      <c r="L12" s="604"/>
      <c r="M12" s="604">
        <f t="shared" si="4"/>
        <v>1.0132027797695998E-2</v>
      </c>
      <c r="N12" s="604">
        <f t="shared" si="5"/>
        <v>1.1044091764518397E-2</v>
      </c>
      <c r="O12" s="604">
        <f t="shared" si="6"/>
        <v>1.1283408170899198E-2</v>
      </c>
      <c r="P12" s="604">
        <f t="shared" si="7"/>
        <v>9.6781742074752014E-3</v>
      </c>
      <c r="Q12" s="604">
        <f t="shared" si="8"/>
        <v>1.0710367820790399E-2</v>
      </c>
      <c r="R12" s="604">
        <f t="shared" si="10"/>
        <v>1.0700950131200001E-2</v>
      </c>
      <c r="S12" s="604">
        <f t="shared" si="11"/>
        <v>9.2993207440000003E-3</v>
      </c>
    </row>
    <row r="13" spans="1:19" ht="10.5" x14ac:dyDescent="0.25">
      <c r="A13" s="124"/>
      <c r="B13" s="4" t="s">
        <v>110</v>
      </c>
      <c r="C13" s="634">
        <f>SUM(C6:C12)</f>
        <v>1.4898419364698335E-2</v>
      </c>
      <c r="D13" s="631"/>
      <c r="E13" s="634">
        <f>SUM(E6:E12)</f>
        <v>1.7830733083355945E-2</v>
      </c>
      <c r="F13" s="631"/>
      <c r="G13" s="634">
        <f t="shared" ref="G13" si="12">SUM(G6:G12)</f>
        <v>1.8461726247145031E-2</v>
      </c>
      <c r="H13" s="631"/>
      <c r="I13" s="634">
        <f t="shared" ref="I13" si="13">SUM(I6:I12)</f>
        <v>2.03194064936352E-2</v>
      </c>
      <c r="J13" s="631"/>
      <c r="K13" s="605">
        <f t="shared" ref="K13" si="14">SUM(K6:K12)</f>
        <v>1.9150430312003197E-2</v>
      </c>
      <c r="L13" s="605"/>
      <c r="M13" s="605">
        <f t="shared" ref="M13" si="15">SUM(M6:M12)</f>
        <v>2.3846173250771201E-2</v>
      </c>
      <c r="N13" s="605">
        <f t="shared" ref="N13" si="16">SUM(N6:N12)</f>
        <v>2.2641831709167996E-2</v>
      </c>
      <c r="O13" s="605">
        <f t="shared" ref="O13" si="17">SUM(O6:O12)</f>
        <v>2.2278730954659196E-2</v>
      </c>
      <c r="P13" s="605">
        <f t="shared" ref="P13" si="18">SUM(P6:P12)</f>
        <v>2.2186928547974404E-2</v>
      </c>
      <c r="Q13" s="605">
        <f t="shared" ref="Q13:R13" si="19">SUM(Q6:Q12)</f>
        <v>2.2881304585955199E-2</v>
      </c>
      <c r="R13" s="605">
        <f t="shared" si="19"/>
        <v>1.2526167261440001E-2</v>
      </c>
      <c r="S13" s="605">
        <f t="shared" ref="S13" si="20">SUM(S6:S12)</f>
        <v>1.693070759744E-2</v>
      </c>
    </row>
    <row r="14" spans="1:19" x14ac:dyDescent="0.2">
      <c r="A14" s="124"/>
      <c r="B14" s="124"/>
      <c r="C14" s="124"/>
      <c r="D14" s="124"/>
      <c r="E14" s="124"/>
      <c r="F14" s="124"/>
      <c r="G14" s="124"/>
      <c r="H14" s="124"/>
      <c r="I14" s="124"/>
      <c r="J14" s="124"/>
      <c r="K14" s="124"/>
      <c r="L14" s="124"/>
      <c r="M14" s="124"/>
      <c r="N14" s="124"/>
      <c r="O14" s="124"/>
      <c r="P14" s="124"/>
      <c r="Q14" s="124"/>
      <c r="R14" s="124"/>
    </row>
    <row r="15" spans="1:19" x14ac:dyDescent="0.2">
      <c r="A15" s="124"/>
      <c r="B15" s="124"/>
      <c r="C15" s="124"/>
      <c r="D15" s="124"/>
      <c r="E15" s="124"/>
      <c r="F15" s="124"/>
      <c r="G15" s="124"/>
      <c r="H15" s="124"/>
      <c r="I15" s="124"/>
      <c r="J15" s="124"/>
      <c r="K15" s="124"/>
      <c r="L15" s="124"/>
      <c r="M15" s="124"/>
      <c r="N15" s="124"/>
      <c r="O15" s="124"/>
      <c r="P15" s="124"/>
      <c r="Q15" s="124"/>
      <c r="R15" s="124"/>
    </row>
    <row r="16" spans="1:19" x14ac:dyDescent="0.2">
      <c r="A16" s="124"/>
      <c r="B16" s="124"/>
      <c r="C16" s="124"/>
      <c r="D16" s="124"/>
      <c r="E16" s="124"/>
      <c r="F16" s="124"/>
      <c r="G16" s="124"/>
      <c r="H16" s="124"/>
      <c r="I16" s="124"/>
      <c r="J16" s="124"/>
      <c r="K16" s="124"/>
      <c r="L16" s="124"/>
      <c r="M16" s="124"/>
      <c r="N16" s="124"/>
      <c r="O16" s="124"/>
      <c r="P16" s="124"/>
      <c r="Q16" s="124"/>
      <c r="R16" s="124"/>
    </row>
    <row r="17" spans="1:16" ht="10.5" thickBot="1" x14ac:dyDescent="0.25">
      <c r="A17" s="124"/>
      <c r="B17" s="124"/>
      <c r="C17" s="124"/>
      <c r="D17" s="124"/>
      <c r="E17" s="124"/>
      <c r="F17" s="124"/>
      <c r="G17" s="124"/>
      <c r="H17" s="124"/>
      <c r="I17" s="124"/>
      <c r="J17" s="124"/>
      <c r="K17" s="124"/>
      <c r="L17" s="124"/>
      <c r="M17" s="124"/>
      <c r="N17" s="124"/>
      <c r="O17" s="124"/>
      <c r="P17" s="124"/>
    </row>
    <row r="18" spans="1:16" s="35" customFormat="1" ht="13.5" thickBot="1" x14ac:dyDescent="0.35">
      <c r="A18" s="34">
        <v>1990</v>
      </c>
      <c r="B18" s="323"/>
      <c r="C18" s="323"/>
      <c r="D18" s="323"/>
      <c r="E18" s="323"/>
      <c r="F18" s="323"/>
      <c r="G18" s="323"/>
      <c r="H18" s="323"/>
      <c r="I18" s="323"/>
      <c r="J18" s="323"/>
      <c r="K18" s="323"/>
      <c r="L18" s="323"/>
      <c r="M18" s="323"/>
      <c r="N18" s="323"/>
      <c r="O18" s="323"/>
      <c r="P18" s="323"/>
    </row>
    <row r="19" spans="1:16" s="3" customFormat="1" ht="29.9" customHeight="1" x14ac:dyDescent="0.35">
      <c r="B19" s="3" t="s">
        <v>123</v>
      </c>
      <c r="C19" s="11" t="s">
        <v>171</v>
      </c>
      <c r="E19" s="11" t="s">
        <v>172</v>
      </c>
      <c r="F19" s="11"/>
      <c r="G19" s="11" t="s">
        <v>173</v>
      </c>
      <c r="H19" s="11"/>
      <c r="I19" s="11" t="s">
        <v>174</v>
      </c>
      <c r="J19" s="11"/>
      <c r="K19" s="11" t="s">
        <v>175</v>
      </c>
      <c r="L19" s="11"/>
      <c r="M19" s="11" t="s">
        <v>173</v>
      </c>
    </row>
    <row r="20" spans="1:16" ht="34.5" x14ac:dyDescent="0.35">
      <c r="A20" s="124"/>
      <c r="B20" s="124"/>
      <c r="C20" s="354" t="s">
        <v>176</v>
      </c>
      <c r="D20" s="124"/>
      <c r="E20" s="325" t="s">
        <v>177</v>
      </c>
      <c r="F20" s="324"/>
      <c r="G20" s="324" t="s">
        <v>178</v>
      </c>
      <c r="H20" s="324"/>
      <c r="I20" s="265" t="s">
        <v>179</v>
      </c>
      <c r="J20" s="265"/>
      <c r="K20" s="324" t="s">
        <v>180</v>
      </c>
      <c r="L20" s="324"/>
      <c r="M20" s="265" t="s">
        <v>132</v>
      </c>
      <c r="N20" s="124"/>
      <c r="O20" s="124"/>
      <c r="P20" s="124"/>
    </row>
    <row r="21" spans="1:16" x14ac:dyDescent="0.2">
      <c r="A21" s="124"/>
      <c r="B21" s="124" t="s">
        <v>117</v>
      </c>
      <c r="C21" s="593">
        <f>'Composting Data'!D6</f>
        <v>22563.953296010335</v>
      </c>
      <c r="D21" s="265" t="s">
        <v>154</v>
      </c>
      <c r="E21" s="255">
        <f>Conversions_Constants!$C$65/1000</f>
        <v>4.0000000000000001E-3</v>
      </c>
      <c r="F21" s="265" t="s">
        <v>133</v>
      </c>
      <c r="G21" s="327">
        <f>C21*E21</f>
        <v>90.255813184041344</v>
      </c>
      <c r="H21" s="265" t="s">
        <v>154</v>
      </c>
      <c r="I21" s="255">
        <f>Conversions_Constants!$C$29</f>
        <v>28</v>
      </c>
      <c r="J21" s="265" t="s">
        <v>154</v>
      </c>
      <c r="K21" s="255">
        <f>Conversions_Constants!$D$5</f>
        <v>9.9999999999999995E-7</v>
      </c>
      <c r="L21" s="265" t="s">
        <v>133</v>
      </c>
      <c r="M21" s="326">
        <f t="shared" ref="M21:M27" si="21">G21*I21*K21</f>
        <v>2.5271627691531573E-3</v>
      </c>
      <c r="N21" s="124"/>
      <c r="O21" s="124"/>
      <c r="P21" s="124"/>
    </row>
    <row r="22" spans="1:16" x14ac:dyDescent="0.2">
      <c r="A22" s="124"/>
      <c r="B22" s="124" t="s">
        <v>119</v>
      </c>
      <c r="C22" s="593">
        <f>'Composting Data'!M6*'Population Data'!L36</f>
        <v>12769.687004903084</v>
      </c>
      <c r="D22" s="265" t="s">
        <v>154</v>
      </c>
      <c r="E22" s="255">
        <f>Conversions_Constants!$C$65/1000</f>
        <v>4.0000000000000001E-3</v>
      </c>
      <c r="F22" s="265" t="s">
        <v>133</v>
      </c>
      <c r="G22" s="327">
        <f t="shared" ref="G22:G27" si="22">C22*E22</f>
        <v>51.078748019612334</v>
      </c>
      <c r="H22" s="265" t="s">
        <v>154</v>
      </c>
      <c r="I22" s="255">
        <f>Conversions_Constants!$C$29</f>
        <v>28</v>
      </c>
      <c r="J22" s="265" t="s">
        <v>154</v>
      </c>
      <c r="K22" s="255">
        <f>Conversions_Constants!$D$5</f>
        <v>9.9999999999999995E-7</v>
      </c>
      <c r="L22" s="265" t="s">
        <v>133</v>
      </c>
      <c r="M22" s="326">
        <f t="shared" si="21"/>
        <v>1.4302049445491451E-3</v>
      </c>
      <c r="N22" s="124"/>
      <c r="O22" s="124"/>
      <c r="P22" s="124"/>
    </row>
    <row r="23" spans="1:16" x14ac:dyDescent="0.2">
      <c r="A23" s="124"/>
      <c r="B23" s="124" t="s">
        <v>124</v>
      </c>
      <c r="C23" s="593">
        <f>'Composting Data'!G6*'Population Data'!T36</f>
        <v>717.19891813718334</v>
      </c>
      <c r="D23" s="265" t="s">
        <v>154</v>
      </c>
      <c r="E23" s="255">
        <f>Conversions_Constants!$C$65/1000</f>
        <v>4.0000000000000001E-3</v>
      </c>
      <c r="F23" s="265" t="s">
        <v>133</v>
      </c>
      <c r="G23" s="327">
        <f t="shared" si="22"/>
        <v>2.8687956725487336</v>
      </c>
      <c r="H23" s="265" t="s">
        <v>154</v>
      </c>
      <c r="I23" s="255">
        <f>Conversions_Constants!$C$29</f>
        <v>28</v>
      </c>
      <c r="J23" s="265" t="s">
        <v>154</v>
      </c>
      <c r="K23" s="255">
        <f>Conversions_Constants!$D$5</f>
        <v>9.9999999999999995E-7</v>
      </c>
      <c r="L23" s="265" t="s">
        <v>133</v>
      </c>
      <c r="M23" s="326">
        <f t="shared" si="21"/>
        <v>8.0326278831364535E-5</v>
      </c>
      <c r="N23" s="124"/>
      <c r="O23" s="124"/>
      <c r="P23" s="124"/>
    </row>
    <row r="24" spans="1:16" x14ac:dyDescent="0.2">
      <c r="A24" s="124"/>
      <c r="B24" s="124" t="s">
        <v>120</v>
      </c>
      <c r="C24" s="593">
        <f>'Composting Data'!G6*'Population Data'!W36</f>
        <v>34643.790419200144</v>
      </c>
      <c r="D24" s="265" t="s">
        <v>154</v>
      </c>
      <c r="E24" s="255">
        <f>Conversions_Constants!$C$65/1000</f>
        <v>4.0000000000000001E-3</v>
      </c>
      <c r="F24" s="265" t="s">
        <v>133</v>
      </c>
      <c r="G24" s="327">
        <f t="shared" si="22"/>
        <v>138.57516167680058</v>
      </c>
      <c r="H24" s="265" t="s">
        <v>154</v>
      </c>
      <c r="I24" s="255">
        <f>Conversions_Constants!$C$29</f>
        <v>28</v>
      </c>
      <c r="J24" s="265" t="s">
        <v>154</v>
      </c>
      <c r="K24" s="255">
        <f>Conversions_Constants!$D$5</f>
        <v>9.9999999999999995E-7</v>
      </c>
      <c r="L24" s="265" t="s">
        <v>133</v>
      </c>
      <c r="M24" s="326">
        <f t="shared" si="21"/>
        <v>3.8801045269504161E-3</v>
      </c>
      <c r="N24" s="124"/>
      <c r="O24" s="70"/>
      <c r="P24" s="70"/>
    </row>
    <row r="25" spans="1:16" x14ac:dyDescent="0.2">
      <c r="A25" s="124"/>
      <c r="B25" s="124" t="s">
        <v>125</v>
      </c>
      <c r="C25" s="593">
        <f>'Composting Data'!G6*'Population Data'!Z36</f>
        <v>2094.3081379000214</v>
      </c>
      <c r="D25" s="265" t="s">
        <v>154</v>
      </c>
      <c r="E25" s="255">
        <f>Conversions_Constants!$C$65/1000</f>
        <v>4.0000000000000001E-3</v>
      </c>
      <c r="F25" s="265" t="s">
        <v>133</v>
      </c>
      <c r="G25" s="327">
        <f t="shared" si="22"/>
        <v>8.3772325516000858</v>
      </c>
      <c r="H25" s="265" t="s">
        <v>154</v>
      </c>
      <c r="I25" s="255">
        <f>Conversions_Constants!$C$29</f>
        <v>28</v>
      </c>
      <c r="J25" s="265" t="s">
        <v>154</v>
      </c>
      <c r="K25" s="255">
        <f>Conversions_Constants!$D$5</f>
        <v>9.9999999999999995E-7</v>
      </c>
      <c r="L25" s="265" t="s">
        <v>133</v>
      </c>
      <c r="M25" s="326">
        <f t="shared" si="21"/>
        <v>2.345625114448024E-4</v>
      </c>
      <c r="N25" s="124"/>
      <c r="O25" s="70"/>
      <c r="P25" s="70"/>
    </row>
    <row r="26" spans="1:16" x14ac:dyDescent="0.2">
      <c r="A26" s="124"/>
      <c r="B26" s="124" t="s">
        <v>126</v>
      </c>
      <c r="C26" s="593">
        <f>'Composting Data'!M6*'Population Data'!O36</f>
        <v>42.605212263727317</v>
      </c>
      <c r="D26" s="265" t="s">
        <v>154</v>
      </c>
      <c r="E26" s="255">
        <f>Conversions_Constants!$C$65/1000</f>
        <v>4.0000000000000001E-3</v>
      </c>
      <c r="F26" s="265" t="s">
        <v>133</v>
      </c>
      <c r="G26" s="327">
        <f t="shared" si="22"/>
        <v>0.17042084905490928</v>
      </c>
      <c r="H26" s="265" t="s">
        <v>154</v>
      </c>
      <c r="I26" s="255">
        <f>Conversions_Constants!$C$29</f>
        <v>28</v>
      </c>
      <c r="J26" s="265" t="s">
        <v>154</v>
      </c>
      <c r="K26" s="255">
        <f>Conversions_Constants!$D$5</f>
        <v>9.9999999999999995E-7</v>
      </c>
      <c r="L26" s="265" t="s">
        <v>133</v>
      </c>
      <c r="M26" s="326">
        <f t="shared" si="21"/>
        <v>4.7717837735374595E-6</v>
      </c>
      <c r="N26" s="124"/>
      <c r="O26" s="328"/>
      <c r="P26" s="328"/>
    </row>
    <row r="27" spans="1:16" x14ac:dyDescent="0.2">
      <c r="A27" s="124"/>
      <c r="B27" s="124" t="s">
        <v>127</v>
      </c>
      <c r="C27" s="593">
        <f>'Composting Data'!J6</f>
        <v>60190.05848210636</v>
      </c>
      <c r="D27" s="265" t="s">
        <v>154</v>
      </c>
      <c r="E27" s="255">
        <f>Conversions_Constants!$C$65/1000</f>
        <v>4.0000000000000001E-3</v>
      </c>
      <c r="F27" s="265" t="s">
        <v>133</v>
      </c>
      <c r="G27" s="327">
        <f t="shared" si="22"/>
        <v>240.76023392842544</v>
      </c>
      <c r="H27" s="265" t="s">
        <v>154</v>
      </c>
      <c r="I27" s="255">
        <f>Conversions_Constants!$C$29</f>
        <v>28</v>
      </c>
      <c r="J27" s="265" t="s">
        <v>154</v>
      </c>
      <c r="K27" s="255">
        <f>Conversions_Constants!$D$5</f>
        <v>9.9999999999999995E-7</v>
      </c>
      <c r="L27" s="265" t="s">
        <v>133</v>
      </c>
      <c r="M27" s="326">
        <f t="shared" si="21"/>
        <v>6.7412865499959125E-3</v>
      </c>
      <c r="N27" s="124"/>
      <c r="O27" s="124"/>
      <c r="P27" s="124"/>
    </row>
    <row r="28" spans="1:16" s="3" customFormat="1" ht="10.5" x14ac:dyDescent="0.25"/>
    <row r="29" spans="1:16" ht="10.5" x14ac:dyDescent="0.25">
      <c r="A29" s="124"/>
      <c r="B29" s="3" t="s">
        <v>181</v>
      </c>
      <c r="C29" s="594">
        <f>SUM(C21:C27)</f>
        <v>133021.60147052087</v>
      </c>
      <c r="D29" s="5"/>
      <c r="E29" s="3"/>
      <c r="F29" s="5"/>
      <c r="G29" s="7"/>
      <c r="H29" s="5"/>
      <c r="I29" s="3"/>
      <c r="J29" s="5"/>
      <c r="K29" s="3"/>
      <c r="L29" s="5"/>
      <c r="M29" s="8">
        <f>SUM(M21:M27)</f>
        <v>1.4898419364698335E-2</v>
      </c>
      <c r="N29" s="124"/>
      <c r="O29" s="124"/>
      <c r="P29" s="124"/>
    </row>
    <row r="30" spans="1:16" ht="10.5" x14ac:dyDescent="0.25">
      <c r="A30" s="124"/>
      <c r="B30" s="3"/>
      <c r="C30" s="3"/>
      <c r="D30" s="265"/>
      <c r="E30" s="124"/>
      <c r="F30" s="265"/>
      <c r="G30" s="275"/>
      <c r="H30" s="265"/>
      <c r="I30" s="124"/>
      <c r="J30" s="265"/>
      <c r="K30" s="124"/>
      <c r="L30" s="265"/>
      <c r="M30" s="328"/>
      <c r="N30" s="124"/>
      <c r="O30" s="124"/>
      <c r="P30" s="124"/>
    </row>
    <row r="31" spans="1:16" ht="10.5" thickBot="1" x14ac:dyDescent="0.25">
      <c r="A31" s="124"/>
      <c r="B31" s="124"/>
      <c r="C31" s="329"/>
      <c r="D31" s="265"/>
      <c r="E31" s="124"/>
      <c r="F31" s="265"/>
      <c r="G31" s="275"/>
      <c r="H31" s="265"/>
      <c r="I31" s="124"/>
      <c r="J31" s="265"/>
      <c r="K31" s="124"/>
      <c r="L31" s="265"/>
      <c r="M31" s="328"/>
      <c r="N31" s="124"/>
      <c r="O31" s="124"/>
      <c r="P31" s="124"/>
    </row>
    <row r="32" spans="1:16" s="35" customFormat="1" ht="13.5" thickBot="1" x14ac:dyDescent="0.35">
      <c r="A32" s="34">
        <v>2005</v>
      </c>
      <c r="B32" s="323"/>
      <c r="C32" s="330"/>
      <c r="D32" s="331"/>
      <c r="E32" s="323"/>
      <c r="F32" s="331"/>
      <c r="G32" s="332"/>
      <c r="H32" s="331"/>
      <c r="I32" s="323"/>
      <c r="J32" s="331"/>
      <c r="K32" s="323"/>
      <c r="L32" s="331"/>
      <c r="M32" s="333"/>
      <c r="N32" s="323"/>
      <c r="O32" s="323"/>
      <c r="P32" s="323"/>
    </row>
    <row r="33" spans="1:14" ht="29.9" customHeight="1" x14ac:dyDescent="0.35">
      <c r="A33" s="3"/>
      <c r="B33" s="3" t="s">
        <v>123</v>
      </c>
      <c r="C33" s="11" t="s">
        <v>171</v>
      </c>
      <c r="D33" s="3"/>
      <c r="E33" s="11" t="s">
        <v>172</v>
      </c>
      <c r="F33" s="11"/>
      <c r="G33" s="11" t="s">
        <v>173</v>
      </c>
      <c r="H33" s="11"/>
      <c r="I33" s="11" t="s">
        <v>174</v>
      </c>
      <c r="J33" s="11"/>
      <c r="K33" s="11" t="s">
        <v>175</v>
      </c>
      <c r="L33" s="11"/>
      <c r="M33" s="11" t="s">
        <v>173</v>
      </c>
      <c r="N33" s="124"/>
    </row>
    <row r="34" spans="1:14" ht="34.5" x14ac:dyDescent="0.35">
      <c r="A34" s="124"/>
      <c r="B34" s="124"/>
      <c r="C34" s="354" t="s">
        <v>176</v>
      </c>
      <c r="D34" s="124"/>
      <c r="E34" s="325" t="s">
        <v>177</v>
      </c>
      <c r="F34" s="324"/>
      <c r="G34" s="324" t="s">
        <v>178</v>
      </c>
      <c r="H34" s="324"/>
      <c r="I34" s="265" t="s">
        <v>179</v>
      </c>
      <c r="J34" s="265"/>
      <c r="K34" s="324" t="s">
        <v>180</v>
      </c>
      <c r="L34" s="324"/>
      <c r="M34" s="265" t="s">
        <v>132</v>
      </c>
      <c r="N34" s="124"/>
    </row>
    <row r="35" spans="1:14" x14ac:dyDescent="0.2">
      <c r="A35" s="124"/>
      <c r="B35" s="124" t="s">
        <v>117</v>
      </c>
      <c r="C35" s="593">
        <f>'Composting Data'!D7</f>
        <v>31041.132280599999</v>
      </c>
      <c r="D35" s="265" t="s">
        <v>154</v>
      </c>
      <c r="E35" s="255">
        <f>Conversions_Constants!$C$65/1000</f>
        <v>4.0000000000000001E-3</v>
      </c>
      <c r="F35" s="265" t="s">
        <v>133</v>
      </c>
      <c r="G35" s="327">
        <f>C35*E35</f>
        <v>124.1645291224</v>
      </c>
      <c r="H35" s="265" t="s">
        <v>154</v>
      </c>
      <c r="I35" s="255">
        <f>Conversions_Constants!$C$29</f>
        <v>28</v>
      </c>
      <c r="J35" s="265" t="s">
        <v>154</v>
      </c>
      <c r="K35" s="255">
        <f>Conversions_Constants!$D$5</f>
        <v>9.9999999999999995E-7</v>
      </c>
      <c r="L35" s="265" t="s">
        <v>133</v>
      </c>
      <c r="M35" s="326">
        <f t="shared" ref="M35:M41" si="23">G35*I35*K35</f>
        <v>3.4766068154271994E-3</v>
      </c>
      <c r="N35" s="124"/>
    </row>
    <row r="36" spans="1:14" x14ac:dyDescent="0.2">
      <c r="A36" s="124"/>
      <c r="B36" s="124" t="s">
        <v>119</v>
      </c>
      <c r="C36" s="593">
        <f>'Composting Data'!M7*'Population Data'!L51</f>
        <v>14836.18947104606</v>
      </c>
      <c r="D36" s="265" t="s">
        <v>154</v>
      </c>
      <c r="E36" s="255">
        <f>Conversions_Constants!$C$65/1000</f>
        <v>4.0000000000000001E-3</v>
      </c>
      <c r="F36" s="265" t="s">
        <v>133</v>
      </c>
      <c r="G36" s="327">
        <f t="shared" ref="G36:G41" si="24">C36*E36</f>
        <v>59.34475788418424</v>
      </c>
      <c r="H36" s="265" t="s">
        <v>154</v>
      </c>
      <c r="I36" s="255">
        <f>Conversions_Constants!$C$29</f>
        <v>28</v>
      </c>
      <c r="J36" s="265" t="s">
        <v>154</v>
      </c>
      <c r="K36" s="255">
        <f>Conversions_Constants!$D$5</f>
        <v>9.9999999999999995E-7</v>
      </c>
      <c r="L36" s="265" t="s">
        <v>133</v>
      </c>
      <c r="M36" s="326">
        <f t="shared" si="23"/>
        <v>1.6616532207571588E-3</v>
      </c>
      <c r="N36" s="124"/>
    </row>
    <row r="37" spans="1:14" x14ac:dyDescent="0.2">
      <c r="A37" s="124"/>
      <c r="B37" s="124" t="s">
        <v>124</v>
      </c>
      <c r="C37" s="593">
        <f>'Composting Data'!G7*'Population Data'!T51</f>
        <v>1251.8978967134692</v>
      </c>
      <c r="D37" s="265" t="s">
        <v>154</v>
      </c>
      <c r="E37" s="255">
        <f>Conversions_Constants!$C$65/1000</f>
        <v>4.0000000000000001E-3</v>
      </c>
      <c r="F37" s="265" t="s">
        <v>133</v>
      </c>
      <c r="G37" s="327">
        <f t="shared" si="24"/>
        <v>5.0075915868538772</v>
      </c>
      <c r="H37" s="265" t="s">
        <v>154</v>
      </c>
      <c r="I37" s="255">
        <f>Conversions_Constants!$C$29</f>
        <v>28</v>
      </c>
      <c r="J37" s="265" t="s">
        <v>154</v>
      </c>
      <c r="K37" s="255">
        <f>Conversions_Constants!$D$5</f>
        <v>9.9999999999999995E-7</v>
      </c>
      <c r="L37" s="265" t="s">
        <v>133</v>
      </c>
      <c r="M37" s="326">
        <f t="shared" si="23"/>
        <v>1.4021256443190857E-4</v>
      </c>
      <c r="N37" s="124"/>
    </row>
    <row r="38" spans="1:14" x14ac:dyDescent="0.2">
      <c r="A38" s="124"/>
      <c r="B38" s="124" t="s">
        <v>120</v>
      </c>
      <c r="C38" s="593">
        <f>'Composting Data'!G7*'Population Data'!W51</f>
        <v>46413.207272076754</v>
      </c>
      <c r="D38" s="265" t="s">
        <v>154</v>
      </c>
      <c r="E38" s="255">
        <f>Conversions_Constants!$C$65/1000</f>
        <v>4.0000000000000001E-3</v>
      </c>
      <c r="F38" s="265" t="s">
        <v>133</v>
      </c>
      <c r="G38" s="327">
        <f t="shared" si="24"/>
        <v>185.65282908830702</v>
      </c>
      <c r="H38" s="265" t="s">
        <v>154</v>
      </c>
      <c r="I38" s="255">
        <f>Conversions_Constants!$C$29</f>
        <v>28</v>
      </c>
      <c r="J38" s="265" t="s">
        <v>154</v>
      </c>
      <c r="K38" s="255">
        <f>Conversions_Constants!$D$5</f>
        <v>9.9999999999999995E-7</v>
      </c>
      <c r="L38" s="265" t="s">
        <v>133</v>
      </c>
      <c r="M38" s="326">
        <f t="shared" si="23"/>
        <v>5.198279214472596E-3</v>
      </c>
      <c r="N38" s="124"/>
    </row>
    <row r="39" spans="1:14" x14ac:dyDescent="0.2">
      <c r="A39" s="124"/>
      <c r="B39" s="124" t="s">
        <v>125</v>
      </c>
      <c r="C39" s="593">
        <f>'Composting Data'!G7*'Population Data'!Z51</f>
        <v>2401.6851632549528</v>
      </c>
      <c r="D39" s="265" t="s">
        <v>154</v>
      </c>
      <c r="E39" s="255">
        <f>Conversions_Constants!$C$65/1000</f>
        <v>4.0000000000000001E-3</v>
      </c>
      <c r="F39" s="265" t="s">
        <v>133</v>
      </c>
      <c r="G39" s="327">
        <f t="shared" si="24"/>
        <v>9.6067406530198109</v>
      </c>
      <c r="H39" s="265" t="s">
        <v>154</v>
      </c>
      <c r="I39" s="255">
        <f>Conversions_Constants!$C$29</f>
        <v>28</v>
      </c>
      <c r="J39" s="265" t="s">
        <v>154</v>
      </c>
      <c r="K39" s="255">
        <f>Conversions_Constants!$D$5</f>
        <v>9.9999999999999995E-7</v>
      </c>
      <c r="L39" s="265" t="s">
        <v>133</v>
      </c>
      <c r="M39" s="326">
        <f t="shared" si="23"/>
        <v>2.689887382845547E-4</v>
      </c>
      <c r="N39" s="124"/>
    </row>
    <row r="40" spans="1:14" x14ac:dyDescent="0.2">
      <c r="A40" s="124"/>
      <c r="B40" s="124" t="s">
        <v>126</v>
      </c>
      <c r="C40" s="593">
        <f>'Composting Data'!M7*'Population Data'!O51</f>
        <v>32.371179643992186</v>
      </c>
      <c r="D40" s="265" t="s">
        <v>154</v>
      </c>
      <c r="E40" s="255">
        <f>Conversions_Constants!$C$65/1000</f>
        <v>4.0000000000000001E-3</v>
      </c>
      <c r="F40" s="265" t="s">
        <v>133</v>
      </c>
      <c r="G40" s="327">
        <f t="shared" si="24"/>
        <v>0.12948471857596874</v>
      </c>
      <c r="H40" s="265" t="s">
        <v>154</v>
      </c>
      <c r="I40" s="255">
        <f>Conversions_Constants!$C$29</f>
        <v>28</v>
      </c>
      <c r="J40" s="265" t="s">
        <v>154</v>
      </c>
      <c r="K40" s="255">
        <f>Conversions_Constants!$D$5</f>
        <v>9.9999999999999995E-7</v>
      </c>
      <c r="L40" s="265" t="s">
        <v>133</v>
      </c>
      <c r="M40" s="326">
        <f t="shared" si="23"/>
        <v>3.6255721201271246E-6</v>
      </c>
      <c r="N40" s="124"/>
    </row>
    <row r="41" spans="1:14" x14ac:dyDescent="0.2">
      <c r="A41" s="124"/>
      <c r="B41" s="124" t="s">
        <v>127</v>
      </c>
      <c r="C41" s="593">
        <f>'Composting Data'!J7</f>
        <v>63226.490695200002</v>
      </c>
      <c r="D41" s="265" t="s">
        <v>154</v>
      </c>
      <c r="E41" s="255">
        <f>Conversions_Constants!$C$65/1000</f>
        <v>4.0000000000000001E-3</v>
      </c>
      <c r="F41" s="265" t="s">
        <v>133</v>
      </c>
      <c r="G41" s="327">
        <f t="shared" si="24"/>
        <v>252.90596278080002</v>
      </c>
      <c r="H41" s="265" t="s">
        <v>154</v>
      </c>
      <c r="I41" s="255">
        <f>Conversions_Constants!$C$29</f>
        <v>28</v>
      </c>
      <c r="J41" s="265" t="s">
        <v>154</v>
      </c>
      <c r="K41" s="255">
        <f>Conversions_Constants!$D$5</f>
        <v>9.9999999999999995E-7</v>
      </c>
      <c r="L41" s="265" t="s">
        <v>133</v>
      </c>
      <c r="M41" s="326">
        <f t="shared" si="23"/>
        <v>7.0813669578624E-3</v>
      </c>
      <c r="N41" s="124"/>
    </row>
    <row r="42" spans="1:14" ht="10.5" x14ac:dyDescent="0.25">
      <c r="A42" s="3"/>
      <c r="B42" s="124"/>
      <c r="C42" s="124"/>
      <c r="D42" s="124"/>
      <c r="E42" s="124"/>
      <c r="F42" s="124"/>
      <c r="G42" s="124"/>
      <c r="H42" s="124"/>
      <c r="I42" s="124"/>
      <c r="J42" s="124"/>
      <c r="K42" s="124"/>
      <c r="L42" s="124"/>
      <c r="M42" s="124"/>
      <c r="N42" s="124"/>
    </row>
    <row r="43" spans="1:14" ht="10.5" x14ac:dyDescent="0.25">
      <c r="A43" s="124"/>
      <c r="B43" s="3" t="s">
        <v>181</v>
      </c>
      <c r="C43" s="594">
        <f>SUM(C35:C41)</f>
        <v>159202.97395853524</v>
      </c>
      <c r="D43" s="5"/>
      <c r="E43" s="3"/>
      <c r="F43" s="5"/>
      <c r="G43" s="7"/>
      <c r="H43" s="5"/>
      <c r="I43" s="3"/>
      <c r="J43" s="5"/>
      <c r="K43" s="3"/>
      <c r="L43" s="5"/>
      <c r="M43" s="8">
        <f>SUM(M35:M41)</f>
        <v>1.7830733083355945E-2</v>
      </c>
      <c r="N43" s="124"/>
    </row>
    <row r="44" spans="1:14" ht="10.5" x14ac:dyDescent="0.25">
      <c r="A44" s="124"/>
      <c r="B44" s="3"/>
      <c r="C44" s="3"/>
      <c r="D44" s="265"/>
      <c r="E44" s="124"/>
      <c r="F44" s="265"/>
      <c r="G44" s="275"/>
      <c r="H44" s="265"/>
      <c r="I44" s="124"/>
      <c r="J44" s="265"/>
      <c r="K44" s="124"/>
      <c r="L44" s="265"/>
      <c r="M44" s="328"/>
      <c r="N44" s="124"/>
    </row>
    <row r="45" spans="1:14" ht="10.5" thickBot="1" x14ac:dyDescent="0.25">
      <c r="A45" s="124"/>
      <c r="B45" s="124"/>
      <c r="C45" s="329"/>
      <c r="D45" s="265"/>
      <c r="E45" s="124"/>
      <c r="F45" s="265"/>
      <c r="G45" s="275"/>
      <c r="H45" s="265"/>
      <c r="I45" s="124"/>
      <c r="J45" s="265"/>
      <c r="K45" s="124"/>
      <c r="L45" s="265"/>
      <c r="M45" s="328"/>
      <c r="N45" s="124"/>
    </row>
    <row r="46" spans="1:14" s="35" customFormat="1" ht="13.5" thickBot="1" x14ac:dyDescent="0.35">
      <c r="A46" s="34">
        <v>2007</v>
      </c>
      <c r="B46" s="323"/>
      <c r="C46" s="330"/>
      <c r="D46" s="331"/>
      <c r="E46" s="323"/>
      <c r="F46" s="331"/>
      <c r="G46" s="332"/>
      <c r="H46" s="331"/>
      <c r="I46" s="323"/>
      <c r="J46" s="331"/>
      <c r="K46" s="323"/>
      <c r="L46" s="331"/>
      <c r="M46" s="333"/>
      <c r="N46" s="323"/>
    </row>
    <row r="47" spans="1:14" ht="29.15" customHeight="1" x14ac:dyDescent="0.35">
      <c r="A47" s="3"/>
      <c r="B47" s="3" t="s">
        <v>123</v>
      </c>
      <c r="C47" s="11" t="s">
        <v>171</v>
      </c>
      <c r="D47" s="3"/>
      <c r="E47" s="11" t="s">
        <v>172</v>
      </c>
      <c r="F47" s="11"/>
      <c r="G47" s="11" t="s">
        <v>173</v>
      </c>
      <c r="H47" s="11"/>
      <c r="I47" s="11" t="s">
        <v>174</v>
      </c>
      <c r="J47" s="11"/>
      <c r="K47" s="11" t="s">
        <v>175</v>
      </c>
      <c r="L47" s="11"/>
      <c r="M47" s="11" t="s">
        <v>173</v>
      </c>
      <c r="N47" s="124"/>
    </row>
    <row r="48" spans="1:14" ht="34.5" x14ac:dyDescent="0.35">
      <c r="A48" s="124"/>
      <c r="B48" s="124"/>
      <c r="C48" s="354" t="s">
        <v>176</v>
      </c>
      <c r="D48" s="124"/>
      <c r="E48" s="325" t="s">
        <v>177</v>
      </c>
      <c r="F48" s="324"/>
      <c r="G48" s="324" t="s">
        <v>178</v>
      </c>
      <c r="H48" s="324"/>
      <c r="I48" s="265" t="s">
        <v>179</v>
      </c>
      <c r="J48" s="265"/>
      <c r="K48" s="324" t="s">
        <v>180</v>
      </c>
      <c r="L48" s="324"/>
      <c r="M48" s="265" t="s">
        <v>132</v>
      </c>
      <c r="N48" s="124"/>
    </row>
    <row r="49" spans="1:14" x14ac:dyDescent="0.2">
      <c r="A49" s="124"/>
      <c r="B49" s="124" t="s">
        <v>117</v>
      </c>
      <c r="C49" s="593">
        <f>'Composting Data'!D8</f>
        <v>34376.678919999998</v>
      </c>
      <c r="D49" s="265" t="s">
        <v>154</v>
      </c>
      <c r="E49" s="255">
        <f>Conversions_Constants!$C$65/1000</f>
        <v>4.0000000000000001E-3</v>
      </c>
      <c r="F49" s="265" t="s">
        <v>133</v>
      </c>
      <c r="G49" s="327">
        <f>C49*E49</f>
        <v>137.50671567999999</v>
      </c>
      <c r="H49" s="265" t="s">
        <v>154</v>
      </c>
      <c r="I49" s="255">
        <f>Conversions_Constants!$C$29</f>
        <v>28</v>
      </c>
      <c r="J49" s="265" t="s">
        <v>154</v>
      </c>
      <c r="K49" s="255">
        <f>Conversions_Constants!$D$5</f>
        <v>9.9999999999999995E-7</v>
      </c>
      <c r="L49" s="265" t="s">
        <v>133</v>
      </c>
      <c r="M49" s="326">
        <f t="shared" ref="M49:M55" si="25">G49*I49*K49</f>
        <v>3.8501880390399996E-3</v>
      </c>
      <c r="N49" s="124"/>
    </row>
    <row r="50" spans="1:14" x14ac:dyDescent="0.2">
      <c r="A50" s="124"/>
      <c r="B50" s="124" t="s">
        <v>119</v>
      </c>
      <c r="C50" s="593">
        <f>'Composting Data'!M8*'Population Data'!L53</f>
        <v>15530.821153024641</v>
      </c>
      <c r="D50" s="265" t="s">
        <v>154</v>
      </c>
      <c r="E50" s="255">
        <f>Conversions_Constants!$C$65/1000</f>
        <v>4.0000000000000001E-3</v>
      </c>
      <c r="F50" s="265" t="s">
        <v>133</v>
      </c>
      <c r="G50" s="327">
        <f t="shared" ref="G50:G55" si="26">C50*E50</f>
        <v>62.123284612098566</v>
      </c>
      <c r="H50" s="265" t="s">
        <v>154</v>
      </c>
      <c r="I50" s="255">
        <f>Conversions_Constants!$C$29</f>
        <v>28</v>
      </c>
      <c r="J50" s="265" t="s">
        <v>154</v>
      </c>
      <c r="K50" s="255">
        <f>Conversions_Constants!$D$5</f>
        <v>9.9999999999999995E-7</v>
      </c>
      <c r="L50" s="265" t="s">
        <v>133</v>
      </c>
      <c r="M50" s="326">
        <f t="shared" si="25"/>
        <v>1.7394519691387596E-3</v>
      </c>
      <c r="N50" s="124"/>
    </row>
    <row r="51" spans="1:14" x14ac:dyDescent="0.2">
      <c r="A51" s="124"/>
      <c r="B51" s="124" t="s">
        <v>124</v>
      </c>
      <c r="C51" s="593">
        <f>'Composting Data'!G8*'Population Data'!T53</f>
        <v>1284.9582006179935</v>
      </c>
      <c r="D51" s="265" t="s">
        <v>154</v>
      </c>
      <c r="E51" s="255">
        <f>Conversions_Constants!$C$65/1000</f>
        <v>4.0000000000000001E-3</v>
      </c>
      <c r="F51" s="265" t="s">
        <v>133</v>
      </c>
      <c r="G51" s="327">
        <f t="shared" si="26"/>
        <v>5.1398328024719744</v>
      </c>
      <c r="H51" s="265" t="s">
        <v>154</v>
      </c>
      <c r="I51" s="255">
        <f>Conversions_Constants!$C$29</f>
        <v>28</v>
      </c>
      <c r="J51" s="265" t="s">
        <v>154</v>
      </c>
      <c r="K51" s="255">
        <f>Conversions_Constants!$D$5</f>
        <v>9.9999999999999995E-7</v>
      </c>
      <c r="L51" s="265" t="s">
        <v>133</v>
      </c>
      <c r="M51" s="326">
        <f t="shared" si="25"/>
        <v>1.4391531846921529E-4</v>
      </c>
      <c r="N51" s="124"/>
    </row>
    <row r="52" spans="1:14" x14ac:dyDescent="0.2">
      <c r="A52" s="124"/>
      <c r="B52" s="124" t="s">
        <v>120</v>
      </c>
      <c r="C52" s="593">
        <f>'Composting Data'!G8*'Population Data'!W53</f>
        <v>47637.858700529119</v>
      </c>
      <c r="D52" s="265" t="s">
        <v>154</v>
      </c>
      <c r="E52" s="255">
        <f>Conversions_Constants!$C$65/1000</f>
        <v>4.0000000000000001E-3</v>
      </c>
      <c r="F52" s="265" t="s">
        <v>133</v>
      </c>
      <c r="G52" s="327">
        <f t="shared" si="26"/>
        <v>190.55143480211649</v>
      </c>
      <c r="H52" s="265" t="s">
        <v>154</v>
      </c>
      <c r="I52" s="255">
        <f>Conversions_Constants!$C$29</f>
        <v>28</v>
      </c>
      <c r="J52" s="265" t="s">
        <v>154</v>
      </c>
      <c r="K52" s="255">
        <f>Conversions_Constants!$D$5</f>
        <v>9.9999999999999995E-7</v>
      </c>
      <c r="L52" s="265" t="s">
        <v>133</v>
      </c>
      <c r="M52" s="326">
        <f t="shared" si="25"/>
        <v>5.3354401744592616E-3</v>
      </c>
      <c r="N52" s="124"/>
    </row>
    <row r="53" spans="1:14" x14ac:dyDescent="0.2">
      <c r="A53" s="124"/>
      <c r="B53" s="124" t="s">
        <v>125</v>
      </c>
      <c r="C53" s="593">
        <f>'Composting Data'!G8*'Population Data'!Z53</f>
        <v>2466.9121841241567</v>
      </c>
      <c r="D53" s="265" t="s">
        <v>154</v>
      </c>
      <c r="E53" s="255">
        <f>Conversions_Constants!$C$65/1000</f>
        <v>4.0000000000000001E-3</v>
      </c>
      <c r="F53" s="265" t="s">
        <v>133</v>
      </c>
      <c r="G53" s="327">
        <f t="shared" si="26"/>
        <v>9.8676487364966263</v>
      </c>
      <c r="H53" s="265" t="s">
        <v>154</v>
      </c>
      <c r="I53" s="255">
        <f>Conversions_Constants!$C$29</f>
        <v>28</v>
      </c>
      <c r="J53" s="265" t="s">
        <v>154</v>
      </c>
      <c r="K53" s="255">
        <f>Conversions_Constants!$D$5</f>
        <v>9.9999999999999995E-7</v>
      </c>
      <c r="L53" s="265" t="s">
        <v>133</v>
      </c>
      <c r="M53" s="326">
        <f t="shared" si="25"/>
        <v>2.7629416462190558E-4</v>
      </c>
      <c r="N53" s="124"/>
    </row>
    <row r="54" spans="1:14" x14ac:dyDescent="0.2">
      <c r="A54" s="124"/>
      <c r="B54" s="124" t="s">
        <v>126</v>
      </c>
      <c r="C54" s="593">
        <f>'Composting Data'!M8*'Population Data'!O53</f>
        <v>33.876906996876599</v>
      </c>
      <c r="D54" s="265" t="s">
        <v>154</v>
      </c>
      <c r="E54" s="255">
        <f>Conversions_Constants!$C$65/1000</f>
        <v>4.0000000000000001E-3</v>
      </c>
      <c r="F54" s="265" t="s">
        <v>133</v>
      </c>
      <c r="G54" s="327">
        <f t="shared" si="26"/>
        <v>0.1355076279875064</v>
      </c>
      <c r="H54" s="265" t="s">
        <v>154</v>
      </c>
      <c r="I54" s="255">
        <f>Conversions_Constants!$C$29</f>
        <v>28</v>
      </c>
      <c r="J54" s="265" t="s">
        <v>154</v>
      </c>
      <c r="K54" s="255">
        <f>Conversions_Constants!$D$5</f>
        <v>9.9999999999999995E-7</v>
      </c>
      <c r="L54" s="265" t="s">
        <v>133</v>
      </c>
      <c r="M54" s="326">
        <f t="shared" si="25"/>
        <v>3.7942135836501794E-6</v>
      </c>
      <c r="N54" s="124"/>
    </row>
    <row r="55" spans="1:14" x14ac:dyDescent="0.2">
      <c r="A55" s="124"/>
      <c r="B55" s="124" t="s">
        <v>127</v>
      </c>
      <c r="C55" s="593">
        <f>'Composting Data'!J8</f>
        <v>63505.735427073538</v>
      </c>
      <c r="D55" s="265" t="s">
        <v>154</v>
      </c>
      <c r="E55" s="255">
        <f>Conversions_Constants!$C$65/1000</f>
        <v>4.0000000000000001E-3</v>
      </c>
      <c r="F55" s="265" t="s">
        <v>133</v>
      </c>
      <c r="G55" s="327">
        <f t="shared" si="26"/>
        <v>254.02294170829416</v>
      </c>
      <c r="H55" s="265" t="s">
        <v>154</v>
      </c>
      <c r="I55" s="255">
        <f>Conversions_Constants!$C$29</f>
        <v>28</v>
      </c>
      <c r="J55" s="265" t="s">
        <v>154</v>
      </c>
      <c r="K55" s="255">
        <f>Conversions_Constants!$D$5</f>
        <v>9.9999999999999995E-7</v>
      </c>
      <c r="L55" s="265" t="s">
        <v>133</v>
      </c>
      <c r="M55" s="326">
        <f t="shared" si="25"/>
        <v>7.1126423678322358E-3</v>
      </c>
      <c r="N55" s="124"/>
    </row>
    <row r="56" spans="1:14" ht="10.5" x14ac:dyDescent="0.25">
      <c r="A56" s="3"/>
      <c r="B56" s="124"/>
      <c r="C56" s="124"/>
      <c r="D56" s="124"/>
      <c r="E56" s="124"/>
      <c r="F56" s="124"/>
      <c r="G56" s="124"/>
      <c r="H56" s="124"/>
      <c r="I56" s="124"/>
      <c r="J56" s="124"/>
      <c r="K56" s="124"/>
      <c r="L56" s="124"/>
      <c r="M56" s="124"/>
      <c r="N56" s="124"/>
    </row>
    <row r="57" spans="1:14" ht="10.5" x14ac:dyDescent="0.25">
      <c r="A57" s="124"/>
      <c r="B57" s="3" t="s">
        <v>181</v>
      </c>
      <c r="C57" s="594">
        <f>SUM(C49:C55)</f>
        <v>164836.84149236634</v>
      </c>
      <c r="D57" s="5"/>
      <c r="E57" s="3"/>
      <c r="F57" s="5"/>
      <c r="G57" s="7"/>
      <c r="H57" s="5"/>
      <c r="I57" s="3"/>
      <c r="J57" s="5"/>
      <c r="K57" s="3"/>
      <c r="L57" s="5"/>
      <c r="M57" s="8">
        <f>SUM(M49:M55)</f>
        <v>1.8461726247145031E-2</v>
      </c>
      <c r="N57" s="124"/>
    </row>
    <row r="58" spans="1:14" ht="10.5" x14ac:dyDescent="0.25">
      <c r="A58" s="124"/>
      <c r="B58" s="3"/>
      <c r="C58" s="3"/>
      <c r="D58" s="265"/>
      <c r="E58" s="124"/>
      <c r="F58" s="265"/>
      <c r="G58" s="275"/>
      <c r="H58" s="265"/>
      <c r="I58" s="124"/>
      <c r="J58" s="265"/>
      <c r="K58" s="124"/>
      <c r="L58" s="265"/>
      <c r="M58" s="328"/>
      <c r="N58" s="124"/>
    </row>
    <row r="59" spans="1:14" ht="10.5" thickBot="1" x14ac:dyDescent="0.25">
      <c r="A59" s="124"/>
      <c r="B59" s="124"/>
      <c r="C59" s="329"/>
      <c r="D59" s="265"/>
      <c r="E59" s="124"/>
      <c r="F59" s="265"/>
      <c r="G59" s="275"/>
      <c r="H59" s="265"/>
      <c r="I59" s="124"/>
      <c r="J59" s="265"/>
      <c r="K59" s="124"/>
      <c r="L59" s="265"/>
      <c r="M59" s="328"/>
      <c r="N59" s="124"/>
    </row>
    <row r="60" spans="1:14" s="35" customFormat="1" ht="13.5" thickBot="1" x14ac:dyDescent="0.35">
      <c r="A60" s="34">
        <v>2010</v>
      </c>
      <c r="B60" s="323"/>
      <c r="C60" s="330"/>
      <c r="D60" s="331"/>
      <c r="E60" s="323"/>
      <c r="F60" s="331"/>
      <c r="G60" s="332"/>
      <c r="H60" s="331"/>
      <c r="I60" s="323"/>
      <c r="J60" s="331"/>
      <c r="K60" s="323"/>
      <c r="L60" s="331"/>
      <c r="M60" s="333"/>
      <c r="N60" s="323"/>
    </row>
    <row r="61" spans="1:14" ht="25.4" customHeight="1" x14ac:dyDescent="0.35">
      <c r="A61" s="3"/>
      <c r="B61" s="3" t="s">
        <v>123</v>
      </c>
      <c r="C61" s="11" t="s">
        <v>171</v>
      </c>
      <c r="D61" s="3"/>
      <c r="E61" s="11" t="s">
        <v>172</v>
      </c>
      <c r="F61" s="11"/>
      <c r="G61" s="11" t="s">
        <v>173</v>
      </c>
      <c r="H61" s="11"/>
      <c r="I61" s="11" t="s">
        <v>174</v>
      </c>
      <c r="J61" s="11"/>
      <c r="K61" s="11" t="s">
        <v>175</v>
      </c>
      <c r="L61" s="11"/>
      <c r="M61" s="11" t="s">
        <v>173</v>
      </c>
      <c r="N61" s="124"/>
    </row>
    <row r="62" spans="1:14" ht="34.5" x14ac:dyDescent="0.35">
      <c r="A62" s="124"/>
      <c r="B62" s="124"/>
      <c r="C62" s="354" t="s">
        <v>176</v>
      </c>
      <c r="D62" s="124"/>
      <c r="E62" s="325" t="s">
        <v>177</v>
      </c>
      <c r="F62" s="324"/>
      <c r="G62" s="324" t="s">
        <v>178</v>
      </c>
      <c r="H62" s="324"/>
      <c r="I62" s="265" t="s">
        <v>179</v>
      </c>
      <c r="J62" s="265"/>
      <c r="K62" s="324" t="s">
        <v>180</v>
      </c>
      <c r="L62" s="324"/>
      <c r="M62" s="265" t="s">
        <v>132</v>
      </c>
      <c r="N62" s="124"/>
    </row>
    <row r="63" spans="1:14" x14ac:dyDescent="0.2">
      <c r="A63" s="124"/>
      <c r="B63" s="124" t="s">
        <v>117</v>
      </c>
      <c r="C63" s="593">
        <f>'Composting Data'!D9</f>
        <v>38009.02764</v>
      </c>
      <c r="D63" s="265" t="s">
        <v>154</v>
      </c>
      <c r="E63" s="255">
        <f>Conversions_Constants!$C$65/1000</f>
        <v>4.0000000000000001E-3</v>
      </c>
      <c r="F63" s="265" t="s">
        <v>133</v>
      </c>
      <c r="G63" s="327">
        <f>C63*E63</f>
        <v>152.03611056</v>
      </c>
      <c r="H63" s="265" t="s">
        <v>154</v>
      </c>
      <c r="I63" s="255">
        <f>Conversions_Constants!$C$29</f>
        <v>28</v>
      </c>
      <c r="J63" s="265" t="s">
        <v>154</v>
      </c>
      <c r="K63" s="255">
        <f>Conversions_Constants!$D$5</f>
        <v>9.9999999999999995E-7</v>
      </c>
      <c r="L63" s="265" t="s">
        <v>133</v>
      </c>
      <c r="M63" s="326">
        <f t="shared" ref="M63:M69" si="27">G63*I63*K63</f>
        <v>4.2570110956800002E-3</v>
      </c>
      <c r="N63" s="124"/>
    </row>
    <row r="64" spans="1:14" x14ac:dyDescent="0.2">
      <c r="A64" s="124"/>
      <c r="B64" s="124" t="s">
        <v>119</v>
      </c>
      <c r="C64" s="593">
        <f>'Composting Data'!M9*'Population Data'!L56</f>
        <v>15511.249575234982</v>
      </c>
      <c r="D64" s="265" t="s">
        <v>154</v>
      </c>
      <c r="E64" s="255">
        <f>Conversions_Constants!$C$65/1000</f>
        <v>4.0000000000000001E-3</v>
      </c>
      <c r="F64" s="265" t="s">
        <v>133</v>
      </c>
      <c r="G64" s="327">
        <f t="shared" ref="G64:G69" si="28">C64*E64</f>
        <v>62.04499830093993</v>
      </c>
      <c r="H64" s="265" t="s">
        <v>154</v>
      </c>
      <c r="I64" s="255">
        <f>Conversions_Constants!$C$29</f>
        <v>28</v>
      </c>
      <c r="J64" s="265" t="s">
        <v>154</v>
      </c>
      <c r="K64" s="255">
        <f>Conversions_Constants!$D$5</f>
        <v>9.9999999999999995E-7</v>
      </c>
      <c r="L64" s="265" t="s">
        <v>133</v>
      </c>
      <c r="M64" s="326">
        <f t="shared" si="27"/>
        <v>1.737259952426318E-3</v>
      </c>
      <c r="N64" s="124"/>
    </row>
    <row r="65" spans="1:14" x14ac:dyDescent="0.2">
      <c r="A65" s="124"/>
      <c r="B65" s="124" t="s">
        <v>124</v>
      </c>
      <c r="C65" s="593">
        <f>'Composting Data'!G9*'Population Data'!T56</f>
        <v>1317.5799213882742</v>
      </c>
      <c r="D65" s="265" t="s">
        <v>154</v>
      </c>
      <c r="E65" s="255">
        <f>Conversions_Constants!$C$65/1000</f>
        <v>4.0000000000000001E-3</v>
      </c>
      <c r="F65" s="265" t="s">
        <v>133</v>
      </c>
      <c r="G65" s="327">
        <f t="shared" si="28"/>
        <v>5.2703196855530967</v>
      </c>
      <c r="H65" s="265" t="s">
        <v>154</v>
      </c>
      <c r="I65" s="255">
        <f>Conversions_Constants!$C$29</f>
        <v>28</v>
      </c>
      <c r="J65" s="265" t="s">
        <v>154</v>
      </c>
      <c r="K65" s="255">
        <f>Conversions_Constants!$D$5</f>
        <v>9.9999999999999995E-7</v>
      </c>
      <c r="L65" s="265" t="s">
        <v>133</v>
      </c>
      <c r="M65" s="326">
        <f t="shared" si="27"/>
        <v>1.4756895119548671E-4</v>
      </c>
      <c r="N65" s="124"/>
    </row>
    <row r="66" spans="1:14" x14ac:dyDescent="0.2">
      <c r="A66" s="124"/>
      <c r="B66" s="124" t="s">
        <v>120</v>
      </c>
      <c r="C66" s="593">
        <f>'Composting Data'!G9*'Population Data'!W56</f>
        <v>48736.26209686877</v>
      </c>
      <c r="D66" s="265" t="s">
        <v>154</v>
      </c>
      <c r="E66" s="255">
        <f>Conversions_Constants!$C$65/1000</f>
        <v>4.0000000000000001E-3</v>
      </c>
      <c r="F66" s="265" t="s">
        <v>133</v>
      </c>
      <c r="G66" s="327">
        <f t="shared" si="28"/>
        <v>194.94504838747508</v>
      </c>
      <c r="H66" s="265" t="s">
        <v>154</v>
      </c>
      <c r="I66" s="255">
        <f>Conversions_Constants!$C$29</f>
        <v>28</v>
      </c>
      <c r="J66" s="265" t="s">
        <v>154</v>
      </c>
      <c r="K66" s="255">
        <f>Conversions_Constants!$D$5</f>
        <v>9.9999999999999995E-7</v>
      </c>
      <c r="L66" s="265" t="s">
        <v>133</v>
      </c>
      <c r="M66" s="326">
        <f t="shared" si="27"/>
        <v>5.4584613548493022E-3</v>
      </c>
      <c r="N66" s="124"/>
    </row>
    <row r="67" spans="1:14" x14ac:dyDescent="0.2">
      <c r="A67" s="124"/>
      <c r="B67" s="124" t="s">
        <v>125</v>
      </c>
      <c r="C67" s="593">
        <f>'Composting Data'!G9*'Population Data'!Z56</f>
        <v>2651.2476113429639</v>
      </c>
      <c r="D67" s="265" t="s">
        <v>154</v>
      </c>
      <c r="E67" s="255">
        <f>Conversions_Constants!$C$65/1000</f>
        <v>4.0000000000000001E-3</v>
      </c>
      <c r="F67" s="265" t="s">
        <v>133</v>
      </c>
      <c r="G67" s="327">
        <f t="shared" si="28"/>
        <v>10.604990445371856</v>
      </c>
      <c r="H67" s="265" t="s">
        <v>154</v>
      </c>
      <c r="I67" s="255">
        <f>Conversions_Constants!$C$29</f>
        <v>28</v>
      </c>
      <c r="J67" s="265" t="s">
        <v>154</v>
      </c>
      <c r="K67" s="255">
        <f>Conversions_Constants!$D$5</f>
        <v>9.9999999999999995E-7</v>
      </c>
      <c r="L67" s="265" t="s">
        <v>133</v>
      </c>
      <c r="M67" s="326">
        <f t="shared" si="27"/>
        <v>2.9693973247041193E-4</v>
      </c>
      <c r="N67" s="124"/>
    </row>
    <row r="68" spans="1:14" x14ac:dyDescent="0.2">
      <c r="A68" s="124"/>
      <c r="B68" s="124" t="s">
        <v>126</v>
      </c>
      <c r="C68" s="593">
        <f>'Composting Data'!M9*'Population Data'!O56</f>
        <v>35.320879765014816</v>
      </c>
      <c r="D68" s="265" t="s">
        <v>154</v>
      </c>
      <c r="E68" s="255">
        <f>Conversions_Constants!$C$65/1000</f>
        <v>4.0000000000000001E-3</v>
      </c>
      <c r="F68" s="265" t="s">
        <v>133</v>
      </c>
      <c r="G68" s="327">
        <f t="shared" si="28"/>
        <v>0.14128351906005926</v>
      </c>
      <c r="H68" s="265" t="s">
        <v>154</v>
      </c>
      <c r="I68" s="255">
        <f>Conversions_Constants!$C$29</f>
        <v>28</v>
      </c>
      <c r="J68" s="265" t="s">
        <v>154</v>
      </c>
      <c r="K68" s="255">
        <f>Conversions_Constants!$D$5</f>
        <v>9.9999999999999995E-7</v>
      </c>
      <c r="L68" s="265" t="s">
        <v>133</v>
      </c>
      <c r="M68" s="326">
        <f t="shared" si="27"/>
        <v>3.9559385336816595E-6</v>
      </c>
      <c r="N68" s="124"/>
    </row>
    <row r="69" spans="1:14" x14ac:dyDescent="0.2">
      <c r="A69" s="124"/>
      <c r="B69" s="124" t="s">
        <v>127</v>
      </c>
      <c r="C69" s="593">
        <f>'Composting Data'!J9</f>
        <v>75162.584539999996</v>
      </c>
      <c r="D69" s="265" t="s">
        <v>154</v>
      </c>
      <c r="E69" s="255">
        <f>Conversions_Constants!$C$65/1000</f>
        <v>4.0000000000000001E-3</v>
      </c>
      <c r="F69" s="265" t="s">
        <v>133</v>
      </c>
      <c r="G69" s="327">
        <f t="shared" si="28"/>
        <v>300.65033815999999</v>
      </c>
      <c r="H69" s="265" t="s">
        <v>154</v>
      </c>
      <c r="I69" s="255">
        <f>Conversions_Constants!$C$29</f>
        <v>28</v>
      </c>
      <c r="J69" s="265" t="s">
        <v>154</v>
      </c>
      <c r="K69" s="255">
        <f>Conversions_Constants!$D$5</f>
        <v>9.9999999999999995E-7</v>
      </c>
      <c r="L69" s="265" t="s">
        <v>133</v>
      </c>
      <c r="M69" s="326">
        <f t="shared" si="27"/>
        <v>8.418209468479999E-3</v>
      </c>
      <c r="N69" s="124"/>
    </row>
    <row r="70" spans="1:14" ht="10.5" x14ac:dyDescent="0.25">
      <c r="A70" s="3"/>
      <c r="B70" s="124"/>
      <c r="C70" s="124"/>
      <c r="D70" s="124"/>
      <c r="E70" s="124"/>
      <c r="F70" s="124"/>
      <c r="G70" s="124"/>
      <c r="H70" s="124"/>
      <c r="I70" s="124"/>
      <c r="J70" s="124"/>
      <c r="K70" s="124"/>
      <c r="L70" s="124"/>
      <c r="M70" s="124"/>
      <c r="N70" s="124"/>
    </row>
    <row r="71" spans="1:14" ht="10.5" x14ac:dyDescent="0.25">
      <c r="A71" s="124"/>
      <c r="B71" s="3" t="s">
        <v>181</v>
      </c>
      <c r="C71" s="594">
        <f>SUM(C63:C69)</f>
        <v>181423.27226459997</v>
      </c>
      <c r="D71" s="5"/>
      <c r="E71" s="3"/>
      <c r="F71" s="5"/>
      <c r="G71" s="7"/>
      <c r="H71" s="5"/>
      <c r="I71" s="3"/>
      <c r="J71" s="5"/>
      <c r="K71" s="3"/>
      <c r="L71" s="5"/>
      <c r="M71" s="8">
        <f>SUM(M63:M69)</f>
        <v>2.03194064936352E-2</v>
      </c>
      <c r="N71" s="124"/>
    </row>
    <row r="72" spans="1:14" ht="10.5" x14ac:dyDescent="0.25">
      <c r="A72" s="124"/>
      <c r="B72" s="3"/>
      <c r="C72" s="3"/>
      <c r="D72" s="124"/>
      <c r="E72" s="124"/>
      <c r="F72" s="265"/>
      <c r="G72" s="275"/>
      <c r="H72" s="265"/>
      <c r="I72" s="124"/>
      <c r="J72" s="265"/>
      <c r="K72" s="124"/>
      <c r="L72" s="265"/>
      <c r="M72" s="328"/>
      <c r="N72" s="124"/>
    </row>
    <row r="73" spans="1:14" ht="10.5" thickBot="1" x14ac:dyDescent="0.25">
      <c r="A73" s="124"/>
      <c r="B73" s="124"/>
      <c r="C73" s="329"/>
      <c r="D73" s="265"/>
      <c r="E73" s="124"/>
      <c r="F73" s="265"/>
      <c r="G73" s="275"/>
      <c r="H73" s="265"/>
      <c r="I73" s="124"/>
      <c r="J73" s="265"/>
      <c r="K73" s="124"/>
      <c r="L73" s="265"/>
      <c r="M73" s="328"/>
      <c r="N73" s="124"/>
    </row>
    <row r="74" spans="1:14" s="35" customFormat="1" ht="13.5" thickBot="1" x14ac:dyDescent="0.35">
      <c r="A74" s="34">
        <v>2015</v>
      </c>
      <c r="B74" s="323"/>
      <c r="C74" s="330"/>
      <c r="D74" s="331"/>
      <c r="E74" s="323"/>
      <c r="F74" s="331"/>
      <c r="G74" s="332"/>
      <c r="H74" s="331"/>
      <c r="I74" s="323"/>
      <c r="J74" s="331"/>
      <c r="K74" s="323"/>
      <c r="L74" s="331"/>
      <c r="M74" s="333"/>
      <c r="N74" s="323"/>
    </row>
    <row r="75" spans="1:14" ht="27.65" customHeight="1" x14ac:dyDescent="0.35">
      <c r="A75" s="3"/>
      <c r="B75" s="3" t="s">
        <v>123</v>
      </c>
      <c r="C75" s="11" t="s">
        <v>171</v>
      </c>
      <c r="D75" s="3"/>
      <c r="E75" s="11" t="s">
        <v>172</v>
      </c>
      <c r="F75" s="11"/>
      <c r="G75" s="11" t="s">
        <v>173</v>
      </c>
      <c r="H75" s="11"/>
      <c r="I75" s="11" t="s">
        <v>174</v>
      </c>
      <c r="J75" s="11"/>
      <c r="K75" s="11" t="s">
        <v>175</v>
      </c>
      <c r="L75" s="11"/>
      <c r="M75" s="11" t="s">
        <v>173</v>
      </c>
      <c r="N75" s="124"/>
    </row>
    <row r="76" spans="1:14" ht="34.5" x14ac:dyDescent="0.35">
      <c r="A76" s="124"/>
      <c r="B76" s="124"/>
      <c r="C76" s="354" t="s">
        <v>176</v>
      </c>
      <c r="D76" s="124"/>
      <c r="E76" s="325" t="s">
        <v>177</v>
      </c>
      <c r="F76" s="324"/>
      <c r="G76" s="324" t="s">
        <v>178</v>
      </c>
      <c r="H76" s="324"/>
      <c r="I76" s="265" t="s">
        <v>179</v>
      </c>
      <c r="J76" s="265"/>
      <c r="K76" s="324" t="s">
        <v>180</v>
      </c>
      <c r="L76" s="324"/>
      <c r="M76" s="265" t="s">
        <v>132</v>
      </c>
      <c r="N76" s="124"/>
    </row>
    <row r="77" spans="1:14" x14ac:dyDescent="0.2">
      <c r="A77" s="124"/>
      <c r="B77" s="124" t="s">
        <v>117</v>
      </c>
      <c r="C77" s="593">
        <f>'Composting Data'!D10</f>
        <v>37097.402457999997</v>
      </c>
      <c r="D77" s="265" t="s">
        <v>154</v>
      </c>
      <c r="E77" s="255">
        <f>Conversions_Constants!$C$65/1000</f>
        <v>4.0000000000000001E-3</v>
      </c>
      <c r="F77" s="265" t="s">
        <v>133</v>
      </c>
      <c r="G77" s="327">
        <f>C77*E77</f>
        <v>148.38960983199999</v>
      </c>
      <c r="H77" s="265" t="s">
        <v>154</v>
      </c>
      <c r="I77" s="255">
        <f>Conversions_Constants!$C$29</f>
        <v>28</v>
      </c>
      <c r="J77" s="265" t="s">
        <v>154</v>
      </c>
      <c r="K77" s="255">
        <f>Conversions_Constants!$D$5</f>
        <v>9.9999999999999995E-7</v>
      </c>
      <c r="L77" s="265" t="s">
        <v>133</v>
      </c>
      <c r="M77" s="326">
        <f t="shared" ref="M77:M83" si="29">G77*I77*K77</f>
        <v>4.1549090752959995E-3</v>
      </c>
      <c r="N77" s="124"/>
    </row>
    <row r="78" spans="1:14" x14ac:dyDescent="0.2">
      <c r="A78" s="124"/>
      <c r="B78" s="124" t="s">
        <v>119</v>
      </c>
      <c r="C78" s="593">
        <f>'Composting Data'!M10*'Population Data'!L61</f>
        <v>21968.684893449848</v>
      </c>
      <c r="D78" s="265" t="s">
        <v>154</v>
      </c>
      <c r="E78" s="255">
        <f>Conversions_Constants!$C$65/1000</f>
        <v>4.0000000000000001E-3</v>
      </c>
      <c r="F78" s="265" t="s">
        <v>133</v>
      </c>
      <c r="G78" s="327">
        <f t="shared" ref="G78:G83" si="30">C78*E78</f>
        <v>87.874739573799403</v>
      </c>
      <c r="H78" s="265" t="s">
        <v>154</v>
      </c>
      <c r="I78" s="255">
        <f>Conversions_Constants!$C$29</f>
        <v>28</v>
      </c>
      <c r="J78" s="265" t="s">
        <v>154</v>
      </c>
      <c r="K78" s="255">
        <f>Conversions_Constants!$D$5</f>
        <v>9.9999999999999995E-7</v>
      </c>
      <c r="L78" s="265" t="s">
        <v>133</v>
      </c>
      <c r="M78" s="326">
        <f t="shared" si="29"/>
        <v>2.4604927080663832E-3</v>
      </c>
      <c r="N78" s="124"/>
    </row>
    <row r="79" spans="1:14" x14ac:dyDescent="0.2">
      <c r="A79" s="124"/>
      <c r="B79" s="124" t="s">
        <v>124</v>
      </c>
      <c r="C79" s="593">
        <f>'Composting Data'!G10*'Population Data'!T61</f>
        <v>1165.8819671490135</v>
      </c>
      <c r="D79" s="265" t="s">
        <v>154</v>
      </c>
      <c r="E79" s="255">
        <f>Conversions_Constants!$C$65/1000</f>
        <v>4.0000000000000001E-3</v>
      </c>
      <c r="F79" s="265" t="s">
        <v>133</v>
      </c>
      <c r="G79" s="327">
        <f t="shared" si="30"/>
        <v>4.6635278685960539</v>
      </c>
      <c r="H79" s="265" t="s">
        <v>154</v>
      </c>
      <c r="I79" s="255">
        <f>Conversions_Constants!$C$29</f>
        <v>28</v>
      </c>
      <c r="J79" s="265" t="s">
        <v>154</v>
      </c>
      <c r="K79" s="255">
        <f>Conversions_Constants!$D$5</f>
        <v>9.9999999999999995E-7</v>
      </c>
      <c r="L79" s="265" t="s">
        <v>133</v>
      </c>
      <c r="M79" s="326">
        <f t="shared" si="29"/>
        <v>1.305787803206895E-4</v>
      </c>
      <c r="N79" s="124"/>
    </row>
    <row r="80" spans="1:14" x14ac:dyDescent="0.2">
      <c r="A80" s="124"/>
      <c r="B80" s="124" t="s">
        <v>120</v>
      </c>
      <c r="C80" s="593">
        <f>'Composting Data'!G10*'Population Data'!W61</f>
        <v>43125.072113362068</v>
      </c>
      <c r="D80" s="265" t="s">
        <v>154</v>
      </c>
      <c r="E80" s="255">
        <f>Conversions_Constants!$C$65/1000</f>
        <v>4.0000000000000001E-3</v>
      </c>
      <c r="F80" s="265" t="s">
        <v>133</v>
      </c>
      <c r="G80" s="327">
        <f t="shared" si="30"/>
        <v>172.50028845344826</v>
      </c>
      <c r="H80" s="265" t="s">
        <v>154</v>
      </c>
      <c r="I80" s="255">
        <f>Conversions_Constants!$C$29</f>
        <v>28</v>
      </c>
      <c r="J80" s="265" t="s">
        <v>154</v>
      </c>
      <c r="K80" s="255">
        <f>Conversions_Constants!$D$5</f>
        <v>9.9999999999999995E-7</v>
      </c>
      <c r="L80" s="265" t="s">
        <v>133</v>
      </c>
      <c r="M80" s="326">
        <f t="shared" si="29"/>
        <v>4.8300080766965512E-3</v>
      </c>
      <c r="N80" s="124"/>
    </row>
    <row r="81" spans="1:14" x14ac:dyDescent="0.2">
      <c r="A81" s="124"/>
      <c r="B81" s="124" t="s">
        <v>125</v>
      </c>
      <c r="C81" s="593">
        <f>'Composting Data'!G10*'Population Data'!Z61</f>
        <v>2345.9994572889113</v>
      </c>
      <c r="D81" s="265" t="s">
        <v>154</v>
      </c>
      <c r="E81" s="255">
        <f>Conversions_Constants!$C$65/1000</f>
        <v>4.0000000000000001E-3</v>
      </c>
      <c r="F81" s="265" t="s">
        <v>133</v>
      </c>
      <c r="G81" s="327">
        <f t="shared" si="30"/>
        <v>9.3839978291556463</v>
      </c>
      <c r="H81" s="265" t="s">
        <v>154</v>
      </c>
      <c r="I81" s="255">
        <f>Conversions_Constants!$C$29</f>
        <v>28</v>
      </c>
      <c r="J81" s="265" t="s">
        <v>154</v>
      </c>
      <c r="K81" s="255">
        <f>Conversions_Constants!$D$5</f>
        <v>9.9999999999999995E-7</v>
      </c>
      <c r="L81" s="265" t="s">
        <v>133</v>
      </c>
      <c r="M81" s="326">
        <f t="shared" si="29"/>
        <v>2.6275193921635809E-4</v>
      </c>
      <c r="N81" s="124"/>
    </row>
    <row r="82" spans="1:14" x14ac:dyDescent="0.2">
      <c r="A82" s="124"/>
      <c r="B82" s="124" t="s">
        <v>126</v>
      </c>
      <c r="C82" s="593">
        <f>'Composting Data'!M10*'Population Data'!O61</f>
        <v>50.025194550148569</v>
      </c>
      <c r="D82" s="265" t="s">
        <v>154</v>
      </c>
      <c r="E82" s="255">
        <f>Conversions_Constants!$C$65/1000</f>
        <v>4.0000000000000001E-3</v>
      </c>
      <c r="F82" s="265" t="s">
        <v>133</v>
      </c>
      <c r="G82" s="327">
        <f t="shared" si="30"/>
        <v>0.20010077820059427</v>
      </c>
      <c r="H82" s="265" t="s">
        <v>154</v>
      </c>
      <c r="I82" s="255">
        <f>Conversions_Constants!$C$29</f>
        <v>28</v>
      </c>
      <c r="J82" s="265" t="s">
        <v>154</v>
      </c>
      <c r="K82" s="255">
        <f>Conversions_Constants!$D$5</f>
        <v>9.9999999999999995E-7</v>
      </c>
      <c r="L82" s="265" t="s">
        <v>133</v>
      </c>
      <c r="M82" s="326">
        <f t="shared" si="29"/>
        <v>5.6028217896166393E-6</v>
      </c>
      <c r="N82" s="124"/>
    </row>
    <row r="83" spans="1:14" x14ac:dyDescent="0.2">
      <c r="A83" s="124"/>
      <c r="B83" s="124" t="s">
        <v>127</v>
      </c>
      <c r="C83" s="593">
        <f>'Composting Data'!J10</f>
        <v>65232.918844799999</v>
      </c>
      <c r="D83" s="265" t="s">
        <v>154</v>
      </c>
      <c r="E83" s="255">
        <f>Conversions_Constants!$C$65/1000</f>
        <v>4.0000000000000001E-3</v>
      </c>
      <c r="F83" s="265" t="s">
        <v>133</v>
      </c>
      <c r="G83" s="327">
        <f t="shared" si="30"/>
        <v>260.93167537919999</v>
      </c>
      <c r="H83" s="265" t="s">
        <v>154</v>
      </c>
      <c r="I83" s="255">
        <f>Conversions_Constants!$C$29</f>
        <v>28</v>
      </c>
      <c r="J83" s="265" t="s">
        <v>154</v>
      </c>
      <c r="K83" s="255">
        <f>Conversions_Constants!$D$5</f>
        <v>9.9999999999999995E-7</v>
      </c>
      <c r="L83" s="265" t="s">
        <v>133</v>
      </c>
      <c r="M83" s="326">
        <f t="shared" si="29"/>
        <v>7.3060869106175994E-3</v>
      </c>
      <c r="N83" s="124"/>
    </row>
    <row r="84" spans="1:14" ht="10.5" x14ac:dyDescent="0.25">
      <c r="A84" s="3"/>
      <c r="B84" s="124"/>
      <c r="C84" s="124"/>
      <c r="D84" s="124"/>
      <c r="E84" s="124"/>
      <c r="F84" s="124"/>
      <c r="G84" s="124"/>
      <c r="H84" s="124"/>
      <c r="I84" s="124"/>
      <c r="J84" s="124"/>
      <c r="K84" s="124"/>
      <c r="L84" s="124"/>
      <c r="M84" s="124"/>
      <c r="N84" s="124"/>
    </row>
    <row r="85" spans="1:14" ht="10.5" x14ac:dyDescent="0.25">
      <c r="A85" s="124"/>
      <c r="B85" s="3" t="s">
        <v>181</v>
      </c>
      <c r="C85" s="594">
        <f>SUM(C77:C83)</f>
        <v>170985.9849286</v>
      </c>
      <c r="D85" s="5"/>
      <c r="E85" s="3"/>
      <c r="F85" s="5"/>
      <c r="G85" s="7"/>
      <c r="H85" s="5"/>
      <c r="I85" s="3"/>
      <c r="J85" s="5"/>
      <c r="K85" s="3"/>
      <c r="L85" s="5"/>
      <c r="M85" s="8">
        <f>SUM(M77:M83)</f>
        <v>1.9150430312003197E-2</v>
      </c>
      <c r="N85" s="124"/>
    </row>
    <row r="86" spans="1:14" ht="10.5" x14ac:dyDescent="0.25">
      <c r="A86" s="124"/>
      <c r="B86" s="3"/>
      <c r="C86" s="3"/>
      <c r="D86" s="265"/>
      <c r="E86" s="124"/>
      <c r="F86" s="265"/>
      <c r="G86" s="275"/>
      <c r="H86" s="265"/>
      <c r="I86" s="124"/>
      <c r="J86" s="265"/>
      <c r="K86" s="124"/>
      <c r="L86" s="265"/>
      <c r="M86" s="328"/>
      <c r="N86" s="124"/>
    </row>
    <row r="87" spans="1:14" ht="10.5" thickBot="1" x14ac:dyDescent="0.25">
      <c r="A87" s="124"/>
      <c r="B87" s="124"/>
      <c r="C87" s="329"/>
      <c r="D87" s="265"/>
      <c r="E87" s="124"/>
      <c r="F87" s="265"/>
      <c r="G87" s="275"/>
      <c r="H87" s="265"/>
      <c r="I87" s="124"/>
      <c r="J87" s="265"/>
      <c r="K87" s="124"/>
      <c r="L87" s="265"/>
      <c r="M87" s="328"/>
      <c r="N87" s="124"/>
    </row>
    <row r="88" spans="1:14" s="35" customFormat="1" ht="13.5" thickBot="1" x14ac:dyDescent="0.35">
      <c r="A88" s="34">
        <v>2016</v>
      </c>
      <c r="B88" s="323"/>
      <c r="C88" s="330"/>
      <c r="D88" s="331"/>
      <c r="E88" s="323"/>
      <c r="F88" s="331"/>
      <c r="G88" s="332"/>
      <c r="H88" s="331"/>
      <c r="I88" s="323"/>
      <c r="J88" s="331"/>
      <c r="K88" s="323"/>
      <c r="L88" s="331"/>
      <c r="M88" s="333"/>
      <c r="N88" s="323"/>
    </row>
    <row r="89" spans="1:14" ht="25.4" customHeight="1" x14ac:dyDescent="0.35">
      <c r="A89" s="3"/>
      <c r="B89" s="3" t="s">
        <v>123</v>
      </c>
      <c r="C89" s="11" t="s">
        <v>171</v>
      </c>
      <c r="D89" s="3"/>
      <c r="E89" s="11" t="s">
        <v>172</v>
      </c>
      <c r="F89" s="11"/>
      <c r="G89" s="11" t="s">
        <v>173</v>
      </c>
      <c r="H89" s="11"/>
      <c r="I89" s="11" t="s">
        <v>174</v>
      </c>
      <c r="J89" s="11"/>
      <c r="K89" s="11" t="s">
        <v>175</v>
      </c>
      <c r="L89" s="11"/>
      <c r="M89" s="11" t="s">
        <v>173</v>
      </c>
      <c r="N89" s="124"/>
    </row>
    <row r="90" spans="1:14" ht="34.5" x14ac:dyDescent="0.35">
      <c r="A90" s="124"/>
      <c r="B90" s="124"/>
      <c r="C90" s="354" t="s">
        <v>176</v>
      </c>
      <c r="D90" s="124"/>
      <c r="E90" s="325" t="s">
        <v>177</v>
      </c>
      <c r="F90" s="324"/>
      <c r="G90" s="324" t="s">
        <v>178</v>
      </c>
      <c r="H90" s="324"/>
      <c r="I90" s="265" t="s">
        <v>179</v>
      </c>
      <c r="J90" s="265"/>
      <c r="K90" s="324" t="s">
        <v>180</v>
      </c>
      <c r="L90" s="324"/>
      <c r="M90" s="265" t="s">
        <v>132</v>
      </c>
      <c r="N90" s="124"/>
    </row>
    <row r="91" spans="1:14" x14ac:dyDescent="0.2">
      <c r="A91" s="124"/>
      <c r="B91" s="124" t="s">
        <v>117</v>
      </c>
      <c r="C91" s="593">
        <f>'Composting Data'!D11</f>
        <v>59601.662497399993</v>
      </c>
      <c r="D91" s="265" t="s">
        <v>154</v>
      </c>
      <c r="E91" s="255">
        <f>Conversions_Constants!$C$65/1000</f>
        <v>4.0000000000000001E-3</v>
      </c>
      <c r="F91" s="265" t="s">
        <v>133</v>
      </c>
      <c r="G91" s="327">
        <f>C91*E91</f>
        <v>238.40664998959997</v>
      </c>
      <c r="H91" s="265" t="s">
        <v>154</v>
      </c>
      <c r="I91" s="255">
        <f>Conversions_Constants!$C$29</f>
        <v>28</v>
      </c>
      <c r="J91" s="265" t="s">
        <v>154</v>
      </c>
      <c r="K91" s="255">
        <f>Conversions_Constants!$D$5</f>
        <v>9.9999999999999995E-7</v>
      </c>
      <c r="L91" s="265" t="s">
        <v>133</v>
      </c>
      <c r="M91" s="326">
        <f t="shared" ref="M91:M97" si="31">G91*I91*K91</f>
        <v>6.6753861997087983E-3</v>
      </c>
      <c r="N91" s="124"/>
    </row>
    <row r="92" spans="1:14" x14ac:dyDescent="0.2">
      <c r="A92" s="124"/>
      <c r="B92" s="124" t="s">
        <v>119</v>
      </c>
      <c r="C92" s="593">
        <f>'Composting Data'!M11*'Population Data'!L62</f>
        <v>16553.720315772527</v>
      </c>
      <c r="D92" s="265" t="s">
        <v>154</v>
      </c>
      <c r="E92" s="255">
        <f>Conversions_Constants!$C$65/1000</f>
        <v>4.0000000000000001E-3</v>
      </c>
      <c r="F92" s="265" t="s">
        <v>133</v>
      </c>
      <c r="G92" s="327">
        <f t="shared" ref="G92:G97" si="32">C92*E92</f>
        <v>66.214881263090106</v>
      </c>
      <c r="H92" s="265" t="s">
        <v>154</v>
      </c>
      <c r="I92" s="255">
        <f>Conversions_Constants!$C$29</f>
        <v>28</v>
      </c>
      <c r="J92" s="265" t="s">
        <v>154</v>
      </c>
      <c r="K92" s="255">
        <f>Conversions_Constants!$D$5</f>
        <v>9.9999999999999995E-7</v>
      </c>
      <c r="L92" s="265" t="s">
        <v>133</v>
      </c>
      <c r="M92" s="326">
        <f t="shared" si="31"/>
        <v>1.8540166753665229E-3</v>
      </c>
      <c r="N92" s="124"/>
    </row>
    <row r="93" spans="1:14" x14ac:dyDescent="0.2">
      <c r="A93" s="124"/>
      <c r="B93" s="124" t="s">
        <v>124</v>
      </c>
      <c r="C93" s="593">
        <f>'Composting Data'!G11*'Population Data'!T62</f>
        <v>1156.3247154966002</v>
      </c>
      <c r="D93" s="265" t="s">
        <v>154</v>
      </c>
      <c r="E93" s="255">
        <f>Conversions_Constants!$C$65/1000</f>
        <v>4.0000000000000001E-3</v>
      </c>
      <c r="F93" s="265" t="s">
        <v>133</v>
      </c>
      <c r="G93" s="327">
        <f t="shared" si="32"/>
        <v>4.6252988619864013</v>
      </c>
      <c r="H93" s="265" t="s">
        <v>154</v>
      </c>
      <c r="I93" s="255">
        <f>Conversions_Constants!$C$29</f>
        <v>28</v>
      </c>
      <c r="J93" s="265" t="s">
        <v>154</v>
      </c>
      <c r="K93" s="255">
        <f>Conversions_Constants!$D$5</f>
        <v>9.9999999999999995E-7</v>
      </c>
      <c r="L93" s="265" t="s">
        <v>133</v>
      </c>
      <c r="M93" s="326">
        <f t="shared" si="31"/>
        <v>1.2950836813561923E-4</v>
      </c>
      <c r="N93" s="124"/>
    </row>
    <row r="94" spans="1:14" x14ac:dyDescent="0.2">
      <c r="A94" s="124"/>
      <c r="B94" s="124" t="s">
        <v>120</v>
      </c>
      <c r="C94" s="593">
        <f>'Composting Data'!G11*'Population Data'!W62</f>
        <v>42771.556767615941</v>
      </c>
      <c r="D94" s="265" t="s">
        <v>154</v>
      </c>
      <c r="E94" s="255">
        <f>Conversions_Constants!$C$65/1000</f>
        <v>4.0000000000000001E-3</v>
      </c>
      <c r="F94" s="265" t="s">
        <v>133</v>
      </c>
      <c r="G94" s="327">
        <f t="shared" si="32"/>
        <v>171.08622707046376</v>
      </c>
      <c r="H94" s="265" t="s">
        <v>154</v>
      </c>
      <c r="I94" s="255">
        <f>Conversions_Constants!$C$29</f>
        <v>28</v>
      </c>
      <c r="J94" s="265" t="s">
        <v>154</v>
      </c>
      <c r="K94" s="255">
        <f>Conversions_Constants!$D$5</f>
        <v>9.9999999999999995E-7</v>
      </c>
      <c r="L94" s="265" t="s">
        <v>133</v>
      </c>
      <c r="M94" s="326">
        <f t="shared" si="31"/>
        <v>4.7904143579729852E-3</v>
      </c>
      <c r="N94" s="124"/>
    </row>
    <row r="95" spans="1:14" x14ac:dyDescent="0.2">
      <c r="A95" s="124"/>
      <c r="B95" s="124" t="s">
        <v>125</v>
      </c>
      <c r="C95" s="593">
        <f>'Composting Data'!G11*'Population Data'!Z62</f>
        <v>2326.7682590874642</v>
      </c>
      <c r="D95" s="265" t="s">
        <v>154</v>
      </c>
      <c r="E95" s="255">
        <f>Conversions_Constants!$C$65/1000</f>
        <v>4.0000000000000001E-3</v>
      </c>
      <c r="F95" s="265" t="s">
        <v>133</v>
      </c>
      <c r="G95" s="327">
        <f t="shared" si="32"/>
        <v>9.3070730363498573</v>
      </c>
      <c r="H95" s="265" t="s">
        <v>154</v>
      </c>
      <c r="I95" s="255">
        <f>Conversions_Constants!$C$29</f>
        <v>28</v>
      </c>
      <c r="J95" s="265" t="s">
        <v>154</v>
      </c>
      <c r="K95" s="255">
        <f>Conversions_Constants!$D$5</f>
        <v>9.9999999999999995E-7</v>
      </c>
      <c r="L95" s="265" t="s">
        <v>133</v>
      </c>
      <c r="M95" s="326">
        <f t="shared" si="31"/>
        <v>2.6059804501779598E-4</v>
      </c>
      <c r="N95" s="124"/>
    </row>
    <row r="96" spans="1:14" x14ac:dyDescent="0.2">
      <c r="A96" s="124"/>
      <c r="B96" s="124" t="s">
        <v>126</v>
      </c>
      <c r="C96" s="593">
        <f>'Composting Data'!M11*'Population Data'!O62</f>
        <v>37.694704227478553</v>
      </c>
      <c r="D96" s="265" t="s">
        <v>154</v>
      </c>
      <c r="E96" s="255">
        <f>Conversions_Constants!$C$65/1000</f>
        <v>4.0000000000000001E-3</v>
      </c>
      <c r="F96" s="265" t="s">
        <v>133</v>
      </c>
      <c r="G96" s="327">
        <f t="shared" si="32"/>
        <v>0.15077881690991421</v>
      </c>
      <c r="H96" s="265" t="s">
        <v>154</v>
      </c>
      <c r="I96" s="255">
        <f>Conversions_Constants!$C$29</f>
        <v>28</v>
      </c>
      <c r="J96" s="265" t="s">
        <v>154</v>
      </c>
      <c r="K96" s="255">
        <f>Conversions_Constants!$D$5</f>
        <v>9.9999999999999995E-7</v>
      </c>
      <c r="L96" s="265" t="s">
        <v>133</v>
      </c>
      <c r="M96" s="326">
        <f t="shared" si="31"/>
        <v>4.2218068734775976E-6</v>
      </c>
      <c r="N96" s="124"/>
    </row>
    <row r="97" spans="1:14" x14ac:dyDescent="0.2">
      <c r="A97" s="124"/>
      <c r="B97" s="124" t="s">
        <v>127</v>
      </c>
      <c r="C97" s="593">
        <f>'Composting Data'!J11</f>
        <v>90464.533907999998</v>
      </c>
      <c r="D97" s="265" t="s">
        <v>154</v>
      </c>
      <c r="E97" s="255">
        <f>Conversions_Constants!$C$65/1000</f>
        <v>4.0000000000000001E-3</v>
      </c>
      <c r="F97" s="265" t="s">
        <v>133</v>
      </c>
      <c r="G97" s="327">
        <f t="shared" si="32"/>
        <v>361.85813563199997</v>
      </c>
      <c r="H97" s="265" t="s">
        <v>154</v>
      </c>
      <c r="I97" s="255">
        <f>Conversions_Constants!$C$29</f>
        <v>28</v>
      </c>
      <c r="J97" s="265" t="s">
        <v>154</v>
      </c>
      <c r="K97" s="255">
        <f>Conversions_Constants!$D$5</f>
        <v>9.9999999999999995E-7</v>
      </c>
      <c r="L97" s="265" t="s">
        <v>133</v>
      </c>
      <c r="M97" s="326">
        <f t="shared" si="31"/>
        <v>1.0132027797695998E-2</v>
      </c>
      <c r="N97" s="124"/>
    </row>
    <row r="98" spans="1:14" ht="10.5" x14ac:dyDescent="0.25">
      <c r="A98" s="3"/>
      <c r="B98" s="124"/>
      <c r="C98" s="124"/>
      <c r="D98" s="124"/>
      <c r="E98" s="124"/>
      <c r="F98" s="124"/>
      <c r="G98" s="124"/>
      <c r="H98" s="124"/>
      <c r="I98" s="124"/>
      <c r="J98" s="124"/>
      <c r="K98" s="124"/>
      <c r="L98" s="124"/>
      <c r="M98" s="124"/>
      <c r="N98" s="124"/>
    </row>
    <row r="99" spans="1:14" ht="10.5" x14ac:dyDescent="0.25">
      <c r="A99" s="124"/>
      <c r="B99" s="3" t="s">
        <v>181</v>
      </c>
      <c r="C99" s="594">
        <f>SUM(C91:C97)</f>
        <v>212912.26116759999</v>
      </c>
      <c r="D99" s="5"/>
      <c r="E99" s="3"/>
      <c r="F99" s="5"/>
      <c r="G99" s="7"/>
      <c r="H99" s="5"/>
      <c r="I99" s="3"/>
      <c r="J99" s="5"/>
      <c r="K99" s="3"/>
      <c r="L99" s="5"/>
      <c r="M99" s="8">
        <f>SUM(M91:M97)</f>
        <v>2.3846173250771201E-2</v>
      </c>
      <c r="N99" s="124"/>
    </row>
    <row r="100" spans="1:14" x14ac:dyDescent="0.2">
      <c r="A100" s="124"/>
      <c r="B100" s="124"/>
      <c r="C100" s="329"/>
      <c r="D100" s="265"/>
      <c r="E100" s="124"/>
      <c r="F100" s="265"/>
      <c r="G100" s="275"/>
      <c r="H100" s="265"/>
      <c r="I100" s="124"/>
      <c r="J100" s="265"/>
      <c r="K100" s="124"/>
      <c r="L100" s="265"/>
      <c r="M100" s="328"/>
      <c r="N100" s="124"/>
    </row>
    <row r="101" spans="1:14" ht="10.5" thickBot="1" x14ac:dyDescent="0.25">
      <c r="A101" s="124"/>
      <c r="B101" s="124"/>
      <c r="C101" s="329"/>
      <c r="D101" s="265"/>
      <c r="E101" s="124"/>
      <c r="F101" s="265"/>
      <c r="G101" s="275"/>
      <c r="H101" s="265"/>
      <c r="I101" s="124"/>
      <c r="J101" s="265"/>
      <c r="K101" s="124"/>
      <c r="L101" s="265"/>
      <c r="M101" s="328"/>
      <c r="N101" s="124"/>
    </row>
    <row r="102" spans="1:14" s="35" customFormat="1" ht="13.5" thickBot="1" x14ac:dyDescent="0.35">
      <c r="A102" s="34">
        <v>2017</v>
      </c>
      <c r="B102" s="323"/>
      <c r="C102" s="330"/>
      <c r="D102" s="331"/>
      <c r="E102" s="323"/>
      <c r="F102" s="331"/>
      <c r="G102" s="332"/>
      <c r="H102" s="331"/>
      <c r="I102" s="323"/>
      <c r="J102" s="331"/>
      <c r="K102" s="323"/>
      <c r="L102" s="331"/>
      <c r="M102" s="333"/>
      <c r="N102" s="323"/>
    </row>
    <row r="103" spans="1:14" ht="26.9" customHeight="1" x14ac:dyDescent="0.35">
      <c r="A103" s="3"/>
      <c r="B103" s="3" t="s">
        <v>123</v>
      </c>
      <c r="C103" s="11" t="s">
        <v>171</v>
      </c>
      <c r="D103" s="3"/>
      <c r="E103" s="11" t="s">
        <v>172</v>
      </c>
      <c r="F103" s="11"/>
      <c r="G103" s="11" t="s">
        <v>173</v>
      </c>
      <c r="H103" s="11"/>
      <c r="I103" s="11" t="s">
        <v>174</v>
      </c>
      <c r="J103" s="11"/>
      <c r="K103" s="11" t="s">
        <v>175</v>
      </c>
      <c r="L103" s="11"/>
      <c r="M103" s="11" t="s">
        <v>173</v>
      </c>
      <c r="N103" s="124"/>
    </row>
    <row r="104" spans="1:14" ht="34.5" x14ac:dyDescent="0.35">
      <c r="A104" s="124"/>
      <c r="B104" s="124"/>
      <c r="C104" s="354" t="s">
        <v>176</v>
      </c>
      <c r="D104" s="124"/>
      <c r="E104" s="325" t="s">
        <v>177</v>
      </c>
      <c r="F104" s="324"/>
      <c r="G104" s="324" t="s">
        <v>178</v>
      </c>
      <c r="H104" s="324"/>
      <c r="I104" s="265" t="s">
        <v>179</v>
      </c>
      <c r="J104" s="265"/>
      <c r="K104" s="324" t="s">
        <v>180</v>
      </c>
      <c r="L104" s="324"/>
      <c r="M104" s="265" t="s">
        <v>132</v>
      </c>
      <c r="N104" s="124"/>
    </row>
    <row r="105" spans="1:14" x14ac:dyDescent="0.2">
      <c r="A105" s="124"/>
      <c r="B105" s="124" t="s">
        <v>117</v>
      </c>
      <c r="C105" s="593">
        <f>'Composting Data'!D12</f>
        <v>37628.755927599996</v>
      </c>
      <c r="D105" s="265" t="s">
        <v>154</v>
      </c>
      <c r="E105" s="255">
        <f>Conversions_Constants!$C$65/1000</f>
        <v>4.0000000000000001E-3</v>
      </c>
      <c r="F105" s="265" t="s">
        <v>133</v>
      </c>
      <c r="G105" s="327">
        <f>C105*E105</f>
        <v>150.51502371039999</v>
      </c>
      <c r="H105" s="265" t="s">
        <v>154</v>
      </c>
      <c r="I105" s="255">
        <f>Conversions_Constants!$C$29</f>
        <v>28</v>
      </c>
      <c r="J105" s="265" t="s">
        <v>154</v>
      </c>
      <c r="K105" s="255">
        <f>Conversions_Constants!$D$5</f>
        <v>9.9999999999999995E-7</v>
      </c>
      <c r="L105" s="265" t="s">
        <v>133</v>
      </c>
      <c r="M105" s="326">
        <f t="shared" ref="M105:M111" si="33">G105*I105*K105</f>
        <v>4.2144206638911998E-3</v>
      </c>
      <c r="N105" s="124"/>
    </row>
    <row r="106" spans="1:14" x14ac:dyDescent="0.2">
      <c r="A106" s="124"/>
      <c r="B106" s="124" t="s">
        <v>119</v>
      </c>
      <c r="C106" s="593">
        <f>'Composting Data'!M12*'Population Data'!L63</f>
        <v>14776.971834179134</v>
      </c>
      <c r="D106" s="265" t="s">
        <v>154</v>
      </c>
      <c r="E106" s="255">
        <f>Conversions_Constants!$C$65/1000</f>
        <v>4.0000000000000001E-3</v>
      </c>
      <c r="F106" s="265" t="s">
        <v>133</v>
      </c>
      <c r="G106" s="327">
        <f t="shared" ref="G106:G111" si="34">C106*E106</f>
        <v>59.107887336716537</v>
      </c>
      <c r="H106" s="265" t="s">
        <v>154</v>
      </c>
      <c r="I106" s="255">
        <f>Conversions_Constants!$C$29</f>
        <v>28</v>
      </c>
      <c r="J106" s="265" t="s">
        <v>154</v>
      </c>
      <c r="K106" s="255">
        <f>Conversions_Constants!$D$5</f>
        <v>9.9999999999999995E-7</v>
      </c>
      <c r="L106" s="265" t="s">
        <v>133</v>
      </c>
      <c r="M106" s="326">
        <f t="shared" si="33"/>
        <v>1.6550208454280629E-3</v>
      </c>
      <c r="N106" s="124"/>
    </row>
    <row r="107" spans="1:14" x14ac:dyDescent="0.2">
      <c r="A107" s="124"/>
      <c r="B107" s="124" t="s">
        <v>124</v>
      </c>
      <c r="C107" s="593">
        <f>'Composting Data'!G12*'Population Data'!T63</f>
        <v>1277.7509335150889</v>
      </c>
      <c r="D107" s="265" t="s">
        <v>154</v>
      </c>
      <c r="E107" s="255">
        <f>Conversions_Constants!$C$65/1000</f>
        <v>4.0000000000000001E-3</v>
      </c>
      <c r="F107" s="265" t="s">
        <v>133</v>
      </c>
      <c r="G107" s="327">
        <f t="shared" si="34"/>
        <v>5.1110037340603558</v>
      </c>
      <c r="H107" s="265" t="s">
        <v>154</v>
      </c>
      <c r="I107" s="255">
        <f>Conversions_Constants!$C$29</f>
        <v>28</v>
      </c>
      <c r="J107" s="265" t="s">
        <v>154</v>
      </c>
      <c r="K107" s="255">
        <f>Conversions_Constants!$D$5</f>
        <v>9.9999999999999995E-7</v>
      </c>
      <c r="L107" s="265" t="s">
        <v>133</v>
      </c>
      <c r="M107" s="326">
        <f t="shared" si="33"/>
        <v>1.4310810455368995E-4</v>
      </c>
      <c r="N107" s="124"/>
    </row>
    <row r="108" spans="1:14" x14ac:dyDescent="0.2">
      <c r="A108" s="124"/>
      <c r="B108" s="124" t="s">
        <v>120</v>
      </c>
      <c r="C108" s="593">
        <f>'Composting Data'!G12*'Population Data'!W63</f>
        <v>47263.018644588992</v>
      </c>
      <c r="D108" s="265" t="s">
        <v>154</v>
      </c>
      <c r="E108" s="255">
        <f>Conversions_Constants!$C$65/1000</f>
        <v>4.0000000000000001E-3</v>
      </c>
      <c r="F108" s="265" t="s">
        <v>133</v>
      </c>
      <c r="G108" s="327">
        <f t="shared" si="34"/>
        <v>189.05207457835598</v>
      </c>
      <c r="H108" s="265" t="s">
        <v>154</v>
      </c>
      <c r="I108" s="255">
        <f>Conversions_Constants!$C$29</f>
        <v>28</v>
      </c>
      <c r="J108" s="265" t="s">
        <v>154</v>
      </c>
      <c r="K108" s="255">
        <f>Conversions_Constants!$D$5</f>
        <v>9.9999999999999995E-7</v>
      </c>
      <c r="L108" s="265" t="s">
        <v>133</v>
      </c>
      <c r="M108" s="326">
        <f t="shared" si="33"/>
        <v>5.2934580881939669E-3</v>
      </c>
      <c r="N108" s="124"/>
    </row>
    <row r="109" spans="1:14" x14ac:dyDescent="0.2">
      <c r="A109" s="124"/>
      <c r="B109" s="124" t="s">
        <v>125</v>
      </c>
      <c r="C109" s="593">
        <f>'Composting Data'!G12*'Population Data'!Z63</f>
        <v>2571.1033200959241</v>
      </c>
      <c r="D109" s="265" t="s">
        <v>154</v>
      </c>
      <c r="E109" s="255">
        <f>Conversions_Constants!$C$65/1000</f>
        <v>4.0000000000000001E-3</v>
      </c>
      <c r="F109" s="265" t="s">
        <v>133</v>
      </c>
      <c r="G109" s="327">
        <f t="shared" si="34"/>
        <v>10.284413280383697</v>
      </c>
      <c r="H109" s="265" t="s">
        <v>154</v>
      </c>
      <c r="I109" s="255">
        <f>Conversions_Constants!$C$29</f>
        <v>28</v>
      </c>
      <c r="J109" s="265" t="s">
        <v>154</v>
      </c>
      <c r="K109" s="255">
        <f>Conversions_Constants!$D$5</f>
        <v>9.9999999999999995E-7</v>
      </c>
      <c r="L109" s="265" t="s">
        <v>133</v>
      </c>
      <c r="M109" s="326">
        <f t="shared" si="33"/>
        <v>2.8796357185074348E-4</v>
      </c>
      <c r="N109" s="124"/>
    </row>
    <row r="110" spans="1:14" x14ac:dyDescent="0.2">
      <c r="A110" s="124"/>
      <c r="B110" s="124" t="s">
        <v>126</v>
      </c>
      <c r="C110" s="593">
        <f>'Composting Data'!M12*'Population Data'!O63</f>
        <v>33.648845820865809</v>
      </c>
      <c r="D110" s="265" t="s">
        <v>154</v>
      </c>
      <c r="E110" s="255">
        <f>Conversions_Constants!$C$65/1000</f>
        <v>4.0000000000000001E-3</v>
      </c>
      <c r="F110" s="265" t="s">
        <v>133</v>
      </c>
      <c r="G110" s="327">
        <f t="shared" si="34"/>
        <v>0.13459538328346324</v>
      </c>
      <c r="H110" s="265" t="s">
        <v>154</v>
      </c>
      <c r="I110" s="255">
        <f>Conversions_Constants!$C$29</f>
        <v>28</v>
      </c>
      <c r="J110" s="265" t="s">
        <v>154</v>
      </c>
      <c r="K110" s="255">
        <f>Conversions_Constants!$D$5</f>
        <v>9.9999999999999995E-7</v>
      </c>
      <c r="L110" s="265" t="s">
        <v>133</v>
      </c>
      <c r="M110" s="326">
        <f t="shared" si="33"/>
        <v>3.7686707319369707E-6</v>
      </c>
      <c r="N110" s="124"/>
    </row>
    <row r="111" spans="1:14" x14ac:dyDescent="0.2">
      <c r="A111" s="124"/>
      <c r="B111" s="124" t="s">
        <v>127</v>
      </c>
      <c r="C111" s="593">
        <f>'Composting Data'!J12</f>
        <v>98607.962183199983</v>
      </c>
      <c r="D111" s="265" t="s">
        <v>154</v>
      </c>
      <c r="E111" s="255">
        <f>Conversions_Constants!$C$65/1000</f>
        <v>4.0000000000000001E-3</v>
      </c>
      <c r="F111" s="265" t="s">
        <v>133</v>
      </c>
      <c r="G111" s="327">
        <f t="shared" si="34"/>
        <v>394.43184873279995</v>
      </c>
      <c r="H111" s="265" t="s">
        <v>154</v>
      </c>
      <c r="I111" s="255">
        <f>Conversions_Constants!$C$29</f>
        <v>28</v>
      </c>
      <c r="J111" s="265" t="s">
        <v>154</v>
      </c>
      <c r="K111" s="255">
        <f>Conversions_Constants!$D$5</f>
        <v>9.9999999999999995E-7</v>
      </c>
      <c r="L111" s="265" t="s">
        <v>133</v>
      </c>
      <c r="M111" s="326">
        <f t="shared" si="33"/>
        <v>1.1044091764518397E-2</v>
      </c>
      <c r="N111" s="124"/>
    </row>
    <row r="112" spans="1:14" ht="10.5" x14ac:dyDescent="0.25">
      <c r="A112" s="3"/>
      <c r="B112" s="124"/>
      <c r="C112" s="124"/>
      <c r="D112" s="124"/>
      <c r="E112" s="124"/>
      <c r="F112" s="124"/>
      <c r="G112" s="124"/>
      <c r="H112" s="124"/>
      <c r="I112" s="124"/>
      <c r="J112" s="124"/>
      <c r="K112" s="124"/>
      <c r="L112" s="124"/>
      <c r="M112" s="124"/>
      <c r="N112" s="124"/>
    </row>
    <row r="113" spans="1:14" ht="10.5" x14ac:dyDescent="0.25">
      <c r="A113" s="124"/>
      <c r="B113" s="3" t="s">
        <v>181</v>
      </c>
      <c r="C113" s="594">
        <f>SUM(C105:C111)</f>
        <v>202159.21168899996</v>
      </c>
      <c r="D113" s="5"/>
      <c r="E113" s="3"/>
      <c r="F113" s="5"/>
      <c r="G113" s="7"/>
      <c r="H113" s="5"/>
      <c r="I113" s="3"/>
      <c r="J113" s="5"/>
      <c r="K113" s="3"/>
      <c r="L113" s="5"/>
      <c r="M113" s="8">
        <f>SUM(M105:M111)</f>
        <v>2.2641831709167996E-2</v>
      </c>
      <c r="N113" s="124"/>
    </row>
    <row r="114" spans="1:14" ht="10.5" x14ac:dyDescent="0.25">
      <c r="A114" s="124"/>
      <c r="B114" s="3"/>
      <c r="C114" s="30"/>
      <c r="D114" s="5"/>
      <c r="E114" s="3"/>
      <c r="F114" s="5"/>
      <c r="G114" s="7"/>
      <c r="H114" s="5"/>
      <c r="I114" s="3"/>
      <c r="J114" s="5"/>
      <c r="K114" s="3"/>
      <c r="L114" s="5"/>
      <c r="M114" s="31"/>
      <c r="N114" s="124"/>
    </row>
    <row r="115" spans="1:14" ht="10.5" thickBot="1" x14ac:dyDescent="0.25">
      <c r="A115" s="124"/>
      <c r="B115" s="124"/>
      <c r="C115" s="329"/>
      <c r="D115" s="265"/>
      <c r="E115" s="124"/>
      <c r="F115" s="265"/>
      <c r="G115" s="275"/>
      <c r="H115" s="265"/>
      <c r="I115" s="124"/>
      <c r="J115" s="265"/>
      <c r="K115" s="124"/>
      <c r="L115" s="265"/>
      <c r="M115" s="328"/>
      <c r="N115" s="124"/>
    </row>
    <row r="116" spans="1:14" s="35" customFormat="1" ht="13.5" thickBot="1" x14ac:dyDescent="0.35">
      <c r="A116" s="34">
        <v>2018</v>
      </c>
      <c r="B116" s="323"/>
      <c r="C116" s="330"/>
      <c r="D116" s="331"/>
      <c r="E116" s="323"/>
      <c r="F116" s="331"/>
      <c r="G116" s="332"/>
      <c r="H116" s="331"/>
      <c r="I116" s="323"/>
      <c r="J116" s="331"/>
      <c r="K116" s="323"/>
      <c r="L116" s="331"/>
      <c r="M116" s="333"/>
      <c r="N116" s="323"/>
    </row>
    <row r="117" spans="1:14" ht="26.9" customHeight="1" x14ac:dyDescent="0.35">
      <c r="A117" s="3"/>
      <c r="B117" s="3" t="s">
        <v>123</v>
      </c>
      <c r="C117" s="11" t="s">
        <v>171</v>
      </c>
      <c r="D117" s="3"/>
      <c r="E117" s="11" t="s">
        <v>172</v>
      </c>
      <c r="F117" s="11"/>
      <c r="G117" s="11" t="s">
        <v>173</v>
      </c>
      <c r="H117" s="11"/>
      <c r="I117" s="11" t="s">
        <v>174</v>
      </c>
      <c r="J117" s="11"/>
      <c r="K117" s="11" t="s">
        <v>175</v>
      </c>
      <c r="L117" s="11"/>
      <c r="M117" s="11" t="s">
        <v>173</v>
      </c>
      <c r="N117" s="124"/>
    </row>
    <row r="118" spans="1:14" ht="34.5" x14ac:dyDescent="0.35">
      <c r="A118" s="124"/>
      <c r="B118" s="124"/>
      <c r="C118" s="354" t="s">
        <v>176</v>
      </c>
      <c r="D118" s="124"/>
      <c r="E118" s="325" t="s">
        <v>177</v>
      </c>
      <c r="F118" s="324"/>
      <c r="G118" s="324" t="s">
        <v>178</v>
      </c>
      <c r="H118" s="324"/>
      <c r="I118" s="265" t="s">
        <v>179</v>
      </c>
      <c r="J118" s="265"/>
      <c r="K118" s="324" t="s">
        <v>180</v>
      </c>
      <c r="L118" s="324"/>
      <c r="M118" s="265" t="s">
        <v>132</v>
      </c>
      <c r="N118" s="124"/>
    </row>
    <row r="119" spans="1:14" x14ac:dyDescent="0.2">
      <c r="A119" s="124"/>
      <c r="B119" s="124" t="s">
        <v>117</v>
      </c>
      <c r="C119" s="593">
        <f>'Composting Data'!D13</f>
        <v>35538.023540599999</v>
      </c>
      <c r="D119" s="265" t="s">
        <v>154</v>
      </c>
      <c r="E119" s="255">
        <f>Conversions_Constants!$C$65/1000</f>
        <v>4.0000000000000001E-3</v>
      </c>
      <c r="F119" s="265" t="s">
        <v>133</v>
      </c>
      <c r="G119" s="327">
        <f>C119*E119</f>
        <v>142.1520941624</v>
      </c>
      <c r="H119" s="265" t="s">
        <v>154</v>
      </c>
      <c r="I119" s="255">
        <f>Conversions_Constants!$C$29</f>
        <v>28</v>
      </c>
      <c r="J119" s="265" t="s">
        <v>154</v>
      </c>
      <c r="K119" s="255">
        <f>Conversions_Constants!$D$5</f>
        <v>9.9999999999999995E-7</v>
      </c>
      <c r="L119" s="265" t="s">
        <v>133</v>
      </c>
      <c r="M119" s="326">
        <f t="shared" ref="M119:M125" si="35">G119*I119*K119</f>
        <v>3.9802586365471999E-3</v>
      </c>
      <c r="N119" s="124"/>
    </row>
    <row r="120" spans="1:14" x14ac:dyDescent="0.2">
      <c r="A120" s="124"/>
      <c r="B120" s="124" t="s">
        <v>119</v>
      </c>
      <c r="C120" s="593">
        <f>'Composting Data'!M13*'Population Data'!L64</f>
        <v>16510.292708973309</v>
      </c>
      <c r="D120" s="265" t="s">
        <v>154</v>
      </c>
      <c r="E120" s="255">
        <f>Conversions_Constants!$C$65/1000</f>
        <v>4.0000000000000001E-3</v>
      </c>
      <c r="F120" s="265" t="s">
        <v>133</v>
      </c>
      <c r="G120" s="327">
        <f t="shared" ref="G120:G125" si="36">C120*E120</f>
        <v>66.04117083589324</v>
      </c>
      <c r="H120" s="265" t="s">
        <v>154</v>
      </c>
      <c r="I120" s="255">
        <f>Conversions_Constants!$C$29</f>
        <v>28</v>
      </c>
      <c r="J120" s="265" t="s">
        <v>154</v>
      </c>
      <c r="K120" s="255">
        <f>Conversions_Constants!$D$5</f>
        <v>9.9999999999999995E-7</v>
      </c>
      <c r="L120" s="265" t="s">
        <v>133</v>
      </c>
      <c r="M120" s="326">
        <f t="shared" si="35"/>
        <v>1.8491527834050107E-3</v>
      </c>
      <c r="N120" s="124"/>
    </row>
    <row r="121" spans="1:14" x14ac:dyDescent="0.2">
      <c r="A121" s="124"/>
      <c r="B121" s="124" t="s">
        <v>124</v>
      </c>
      <c r="C121" s="593">
        <f>'Composting Data'!G13*'Population Data'!T64</f>
        <v>1152.1239425774779</v>
      </c>
      <c r="D121" s="265" t="s">
        <v>154</v>
      </c>
      <c r="E121" s="255">
        <f>Conversions_Constants!$C$65/1000</f>
        <v>4.0000000000000001E-3</v>
      </c>
      <c r="F121" s="265" t="s">
        <v>133</v>
      </c>
      <c r="G121" s="327">
        <f t="shared" si="36"/>
        <v>4.6084957703099114</v>
      </c>
      <c r="H121" s="265" t="s">
        <v>154</v>
      </c>
      <c r="I121" s="255">
        <f>Conversions_Constants!$C$29</f>
        <v>28</v>
      </c>
      <c r="J121" s="265" t="s">
        <v>154</v>
      </c>
      <c r="K121" s="255">
        <f>Conversions_Constants!$D$5</f>
        <v>9.9999999999999995E-7</v>
      </c>
      <c r="L121" s="265" t="s">
        <v>133</v>
      </c>
      <c r="M121" s="326">
        <f t="shared" si="35"/>
        <v>1.2903788156867749E-4</v>
      </c>
      <c r="N121" s="124"/>
    </row>
    <row r="122" spans="1:14" x14ac:dyDescent="0.2">
      <c r="A122" s="124"/>
      <c r="B122" s="124" t="s">
        <v>120</v>
      </c>
      <c r="C122" s="593">
        <f>'Composting Data'!G13*'Population Data'!W64</f>
        <v>42616.173426785979</v>
      </c>
      <c r="D122" s="265" t="s">
        <v>154</v>
      </c>
      <c r="E122" s="255">
        <f>Conversions_Constants!$C$65/1000</f>
        <v>4.0000000000000001E-3</v>
      </c>
      <c r="F122" s="265" t="s">
        <v>133</v>
      </c>
      <c r="G122" s="327">
        <f t="shared" si="36"/>
        <v>170.46469370714391</v>
      </c>
      <c r="H122" s="265" t="s">
        <v>154</v>
      </c>
      <c r="I122" s="255">
        <f>Conversions_Constants!$C$29</f>
        <v>28</v>
      </c>
      <c r="J122" s="265" t="s">
        <v>154</v>
      </c>
      <c r="K122" s="255">
        <f>Conversions_Constants!$D$5</f>
        <v>9.9999999999999995E-7</v>
      </c>
      <c r="L122" s="265" t="s">
        <v>133</v>
      </c>
      <c r="M122" s="326">
        <f t="shared" si="35"/>
        <v>4.7730114238000295E-3</v>
      </c>
      <c r="N122" s="124"/>
    </row>
    <row r="123" spans="1:14" x14ac:dyDescent="0.2">
      <c r="A123" s="124"/>
      <c r="B123" s="124" t="s">
        <v>125</v>
      </c>
      <c r="C123" s="593">
        <f>'Composting Data'!G13*'Population Data'!Z64</f>
        <v>2318.315421436535</v>
      </c>
      <c r="D123" s="265" t="s">
        <v>154</v>
      </c>
      <c r="E123" s="255">
        <f>Conversions_Constants!$C$65/1000</f>
        <v>4.0000000000000001E-3</v>
      </c>
      <c r="F123" s="265" t="s">
        <v>133</v>
      </c>
      <c r="G123" s="327">
        <f t="shared" si="36"/>
        <v>9.2732616857461405</v>
      </c>
      <c r="H123" s="265" t="s">
        <v>154</v>
      </c>
      <c r="I123" s="255">
        <f>Conversions_Constants!$C$29</f>
        <v>28</v>
      </c>
      <c r="J123" s="265" t="s">
        <v>154</v>
      </c>
      <c r="K123" s="255">
        <f>Conversions_Constants!$D$5</f>
        <v>9.9999999999999995E-7</v>
      </c>
      <c r="L123" s="265" t="s">
        <v>133</v>
      </c>
      <c r="M123" s="326">
        <f t="shared" si="35"/>
        <v>2.5965132720089193E-4</v>
      </c>
      <c r="N123" s="124"/>
    </row>
    <row r="124" spans="1:14" x14ac:dyDescent="0.2">
      <c r="A124" s="124"/>
      <c r="B124" s="124" t="s">
        <v>126</v>
      </c>
      <c r="C124" s="593">
        <f>'Composting Data'!M13*'Population Data'!O64</f>
        <v>37.595814626689304</v>
      </c>
      <c r="D124" s="265" t="s">
        <v>154</v>
      </c>
      <c r="E124" s="255">
        <f>Conversions_Constants!$C$65/1000</f>
        <v>4.0000000000000001E-3</v>
      </c>
      <c r="F124" s="265" t="s">
        <v>133</v>
      </c>
      <c r="G124" s="327">
        <f t="shared" si="36"/>
        <v>0.15038325850675721</v>
      </c>
      <c r="H124" s="265" t="s">
        <v>154</v>
      </c>
      <c r="I124" s="255">
        <f>Conversions_Constants!$C$29</f>
        <v>28</v>
      </c>
      <c r="J124" s="265" t="s">
        <v>154</v>
      </c>
      <c r="K124" s="255">
        <f>Conversions_Constants!$D$5</f>
        <v>9.9999999999999995E-7</v>
      </c>
      <c r="L124" s="265" t="s">
        <v>133</v>
      </c>
      <c r="M124" s="326">
        <f t="shared" si="35"/>
        <v>4.2107312381892011E-6</v>
      </c>
      <c r="N124" s="124"/>
    </row>
    <row r="125" spans="1:14" x14ac:dyDescent="0.2">
      <c r="A125" s="124"/>
      <c r="B125" s="124" t="s">
        <v>127</v>
      </c>
      <c r="C125" s="593">
        <f>'Composting Data'!J13</f>
        <v>100744.71581159999</v>
      </c>
      <c r="D125" s="265" t="s">
        <v>154</v>
      </c>
      <c r="E125" s="255">
        <f>Conversions_Constants!$C$65/1000</f>
        <v>4.0000000000000001E-3</v>
      </c>
      <c r="F125" s="265" t="s">
        <v>133</v>
      </c>
      <c r="G125" s="327">
        <f t="shared" si="36"/>
        <v>402.97886324639995</v>
      </c>
      <c r="H125" s="265" t="s">
        <v>154</v>
      </c>
      <c r="I125" s="255">
        <f>Conversions_Constants!$C$29</f>
        <v>28</v>
      </c>
      <c r="J125" s="265" t="s">
        <v>154</v>
      </c>
      <c r="K125" s="255">
        <f>Conversions_Constants!$D$5</f>
        <v>9.9999999999999995E-7</v>
      </c>
      <c r="L125" s="265" t="s">
        <v>133</v>
      </c>
      <c r="M125" s="326">
        <f t="shared" si="35"/>
        <v>1.1283408170899198E-2</v>
      </c>
      <c r="N125" s="124"/>
    </row>
    <row r="126" spans="1:14" ht="10.5" x14ac:dyDescent="0.25">
      <c r="A126" s="3"/>
      <c r="B126" s="124"/>
      <c r="C126" s="124"/>
      <c r="D126" s="124"/>
      <c r="E126" s="124"/>
      <c r="F126" s="124"/>
      <c r="G126" s="124"/>
      <c r="H126" s="124"/>
      <c r="I126" s="124"/>
      <c r="J126" s="124"/>
      <c r="K126" s="124"/>
      <c r="L126" s="124"/>
      <c r="M126" s="124"/>
      <c r="N126" s="124"/>
    </row>
    <row r="127" spans="1:14" ht="10.5" x14ac:dyDescent="0.25">
      <c r="A127" s="124"/>
      <c r="B127" s="3" t="s">
        <v>181</v>
      </c>
      <c r="C127" s="594">
        <f>SUM(C119:C125)</f>
        <v>198917.2406666</v>
      </c>
      <c r="D127" s="5"/>
      <c r="E127" s="3"/>
      <c r="F127" s="5"/>
      <c r="G127" s="7"/>
      <c r="H127" s="5"/>
      <c r="I127" s="3"/>
      <c r="J127" s="5"/>
      <c r="K127" s="3"/>
      <c r="L127" s="5"/>
      <c r="M127" s="8">
        <f>SUM(M119:M125)</f>
        <v>2.2278730954659196E-2</v>
      </c>
      <c r="N127" s="124"/>
    </row>
    <row r="128" spans="1:14" ht="10.5" x14ac:dyDescent="0.25">
      <c r="A128" s="124"/>
      <c r="B128" s="3"/>
      <c r="C128" s="3"/>
      <c r="D128" s="265"/>
      <c r="E128" s="124"/>
      <c r="F128" s="265"/>
      <c r="G128" s="275"/>
      <c r="H128" s="265"/>
      <c r="I128" s="124"/>
      <c r="J128" s="265"/>
      <c r="K128" s="124"/>
      <c r="L128" s="265"/>
      <c r="M128" s="328"/>
      <c r="N128" s="124"/>
    </row>
    <row r="129" spans="1:14" ht="10.5" thickBot="1" x14ac:dyDescent="0.25">
      <c r="A129" s="124"/>
      <c r="B129" s="124"/>
      <c r="C129" s="329"/>
      <c r="D129" s="265"/>
      <c r="E129" s="124"/>
      <c r="F129" s="265"/>
      <c r="G129" s="275"/>
      <c r="H129" s="265"/>
      <c r="I129" s="124"/>
      <c r="J129" s="265"/>
      <c r="K129" s="124"/>
      <c r="L129" s="265"/>
      <c r="M129" s="328"/>
      <c r="N129" s="124"/>
    </row>
    <row r="130" spans="1:14" s="35" customFormat="1" ht="13.5" thickBot="1" x14ac:dyDescent="0.35">
      <c r="A130" s="34">
        <v>2019</v>
      </c>
      <c r="B130" s="323"/>
      <c r="C130" s="330"/>
      <c r="D130" s="331"/>
      <c r="E130" s="323"/>
      <c r="F130" s="331"/>
      <c r="G130" s="332"/>
      <c r="H130" s="331"/>
      <c r="I130" s="323"/>
      <c r="J130" s="331"/>
      <c r="K130" s="323"/>
      <c r="L130" s="331"/>
      <c r="M130" s="333"/>
      <c r="N130" s="323"/>
    </row>
    <row r="131" spans="1:14" ht="29.9" customHeight="1" x14ac:dyDescent="0.35">
      <c r="A131" s="3"/>
      <c r="B131" s="3" t="s">
        <v>123</v>
      </c>
      <c r="C131" s="11" t="s">
        <v>171</v>
      </c>
      <c r="D131" s="3"/>
      <c r="E131" s="11" t="s">
        <v>172</v>
      </c>
      <c r="F131" s="11"/>
      <c r="G131" s="11" t="s">
        <v>173</v>
      </c>
      <c r="H131" s="11"/>
      <c r="I131" s="11" t="s">
        <v>174</v>
      </c>
      <c r="J131" s="11"/>
      <c r="K131" s="11" t="s">
        <v>175</v>
      </c>
      <c r="L131" s="11"/>
      <c r="M131" s="11" t="s">
        <v>173</v>
      </c>
      <c r="N131" s="124"/>
    </row>
    <row r="132" spans="1:14" ht="34.5" x14ac:dyDescent="0.35">
      <c r="A132" s="124"/>
      <c r="B132" s="124"/>
      <c r="C132" s="354" t="s">
        <v>176</v>
      </c>
      <c r="D132" s="124"/>
      <c r="E132" s="325" t="s">
        <v>177</v>
      </c>
      <c r="F132" s="324"/>
      <c r="G132" s="324" t="s">
        <v>178</v>
      </c>
      <c r="H132" s="324"/>
      <c r="I132" s="265" t="s">
        <v>179</v>
      </c>
      <c r="J132" s="265"/>
      <c r="K132" s="324" t="s">
        <v>180</v>
      </c>
      <c r="L132" s="324"/>
      <c r="M132" s="265" t="s">
        <v>132</v>
      </c>
      <c r="N132" s="124"/>
    </row>
    <row r="133" spans="1:14" x14ac:dyDescent="0.2">
      <c r="A133" s="124"/>
      <c r="B133" s="124" t="s">
        <v>117</v>
      </c>
      <c r="C133" s="593">
        <f>'Composting Data'!D14</f>
        <v>37883.8095846</v>
      </c>
      <c r="D133" s="265" t="s">
        <v>154</v>
      </c>
      <c r="E133" s="255">
        <f>Conversions_Constants!$C$65/1000</f>
        <v>4.0000000000000001E-3</v>
      </c>
      <c r="F133" s="265" t="s">
        <v>133</v>
      </c>
      <c r="G133" s="327">
        <f>C133*E133</f>
        <v>151.53523833840001</v>
      </c>
      <c r="H133" s="265" t="s">
        <v>154</v>
      </c>
      <c r="I133" s="255">
        <f>Conversions_Constants!$C$29</f>
        <v>28</v>
      </c>
      <c r="J133" s="265" t="s">
        <v>154</v>
      </c>
      <c r="K133" s="255">
        <f>Conversions_Constants!$D$5</f>
        <v>9.9999999999999995E-7</v>
      </c>
      <c r="L133" s="265" t="s">
        <v>133</v>
      </c>
      <c r="M133" s="326">
        <f t="shared" ref="M133:M139" si="37">G133*I133*K133</f>
        <v>4.2429866734751999E-3</v>
      </c>
      <c r="N133" s="124"/>
    </row>
    <row r="134" spans="1:14" x14ac:dyDescent="0.2">
      <c r="A134" s="124"/>
      <c r="B134" s="124" t="s">
        <v>119</v>
      </c>
      <c r="C134" s="593">
        <f>'Composting Data'!M14*'Population Data'!L64</f>
        <v>22592.863966497029</v>
      </c>
      <c r="D134" s="265" t="s">
        <v>154</v>
      </c>
      <c r="E134" s="255">
        <f>Conversions_Constants!$C$65/1000</f>
        <v>4.0000000000000001E-3</v>
      </c>
      <c r="F134" s="265" t="s">
        <v>133</v>
      </c>
      <c r="G134" s="327">
        <f t="shared" ref="G134:G139" si="38">C134*E134</f>
        <v>90.371455865988111</v>
      </c>
      <c r="H134" s="265" t="s">
        <v>154</v>
      </c>
      <c r="I134" s="255">
        <f>Conversions_Constants!$C$29</f>
        <v>28</v>
      </c>
      <c r="J134" s="265" t="s">
        <v>154</v>
      </c>
      <c r="K134" s="255">
        <f>Conversions_Constants!$D$5</f>
        <v>9.9999999999999995E-7</v>
      </c>
      <c r="L134" s="265" t="s">
        <v>133</v>
      </c>
      <c r="M134" s="326">
        <f t="shared" si="37"/>
        <v>2.5304007642476672E-3</v>
      </c>
      <c r="N134" s="124"/>
    </row>
    <row r="135" spans="1:14" x14ac:dyDescent="0.2">
      <c r="A135" s="124"/>
      <c r="B135" s="124" t="s">
        <v>124</v>
      </c>
      <c r="C135" s="593">
        <f>'Composting Data'!G14*'Population Data'!T64</f>
        <v>1278.883733856881</v>
      </c>
      <c r="D135" s="265" t="s">
        <v>154</v>
      </c>
      <c r="E135" s="255">
        <f>Conversions_Constants!$C$65/1000</f>
        <v>4.0000000000000001E-3</v>
      </c>
      <c r="F135" s="265" t="s">
        <v>133</v>
      </c>
      <c r="G135" s="327">
        <f t="shared" si="38"/>
        <v>5.1155349354275241</v>
      </c>
      <c r="H135" s="265" t="s">
        <v>154</v>
      </c>
      <c r="I135" s="255">
        <f>Conversions_Constants!$C$29</f>
        <v>28</v>
      </c>
      <c r="J135" s="265" t="s">
        <v>154</v>
      </c>
      <c r="K135" s="255">
        <f>Conversions_Constants!$D$5</f>
        <v>9.9999999999999995E-7</v>
      </c>
      <c r="L135" s="265" t="s">
        <v>133</v>
      </c>
      <c r="M135" s="326">
        <f t="shared" si="37"/>
        <v>1.4323497819197065E-4</v>
      </c>
      <c r="N135" s="124"/>
    </row>
    <row r="136" spans="1:14" x14ac:dyDescent="0.2">
      <c r="A136" s="124"/>
      <c r="B136" s="124" t="s">
        <v>120</v>
      </c>
      <c r="C136" s="593">
        <f>'Composting Data'!G14*'Population Data'!W64</f>
        <v>47304.920052970221</v>
      </c>
      <c r="D136" s="265" t="s">
        <v>154</v>
      </c>
      <c r="E136" s="255">
        <f>Conversions_Constants!$C$65/1000</f>
        <v>4.0000000000000001E-3</v>
      </c>
      <c r="F136" s="265" t="s">
        <v>133</v>
      </c>
      <c r="G136" s="327">
        <f t="shared" si="38"/>
        <v>189.2196802118809</v>
      </c>
      <c r="H136" s="265" t="s">
        <v>154</v>
      </c>
      <c r="I136" s="255">
        <f>Conversions_Constants!$C$29</f>
        <v>28</v>
      </c>
      <c r="J136" s="265" t="s">
        <v>154</v>
      </c>
      <c r="K136" s="255">
        <f>Conversions_Constants!$D$5</f>
        <v>9.9999999999999995E-7</v>
      </c>
      <c r="L136" s="265" t="s">
        <v>133</v>
      </c>
      <c r="M136" s="326">
        <f t="shared" si="37"/>
        <v>5.2981510459326649E-3</v>
      </c>
      <c r="N136" s="124"/>
    </row>
    <row r="137" spans="1:14" x14ac:dyDescent="0.2">
      <c r="A137" s="124"/>
      <c r="B137" s="124" t="s">
        <v>125</v>
      </c>
      <c r="C137" s="593">
        <f>'Composting Data'!G14*'Population Data'!Z64</f>
        <v>2573.3827523728978</v>
      </c>
      <c r="D137" s="265" t="s">
        <v>154</v>
      </c>
      <c r="E137" s="255">
        <f>Conversions_Constants!$C$65/1000</f>
        <v>4.0000000000000001E-3</v>
      </c>
      <c r="F137" s="265" t="s">
        <v>133</v>
      </c>
      <c r="G137" s="327">
        <f t="shared" si="38"/>
        <v>10.293531009491591</v>
      </c>
      <c r="H137" s="265" t="s">
        <v>154</v>
      </c>
      <c r="I137" s="255">
        <f>Conversions_Constants!$C$29</f>
        <v>28</v>
      </c>
      <c r="J137" s="265" t="s">
        <v>154</v>
      </c>
      <c r="K137" s="255">
        <f>Conversions_Constants!$D$5</f>
        <v>9.9999999999999995E-7</v>
      </c>
      <c r="L137" s="265" t="s">
        <v>133</v>
      </c>
      <c r="M137" s="326">
        <f t="shared" si="37"/>
        <v>2.8821886826576454E-4</v>
      </c>
      <c r="N137" s="124"/>
    </row>
    <row r="138" spans="1:14" x14ac:dyDescent="0.2">
      <c r="A138" s="124"/>
      <c r="B138" s="124" t="s">
        <v>126</v>
      </c>
      <c r="C138" s="593">
        <f>'Composting Data'!M14*'Population Data'!O64</f>
        <v>51.446521302967895</v>
      </c>
      <c r="D138" s="265" t="s">
        <v>154</v>
      </c>
      <c r="E138" s="255">
        <f>Conversions_Constants!$C$65/1000</f>
        <v>4.0000000000000001E-3</v>
      </c>
      <c r="F138" s="265" t="s">
        <v>133</v>
      </c>
      <c r="G138" s="327">
        <f t="shared" si="38"/>
        <v>0.20578608521187158</v>
      </c>
      <c r="H138" s="265" t="s">
        <v>154</v>
      </c>
      <c r="I138" s="255">
        <f>Conversions_Constants!$C$29</f>
        <v>28</v>
      </c>
      <c r="J138" s="265" t="s">
        <v>154</v>
      </c>
      <c r="K138" s="255">
        <f>Conversions_Constants!$D$5</f>
        <v>9.9999999999999995E-7</v>
      </c>
      <c r="L138" s="265" t="s">
        <v>133</v>
      </c>
      <c r="M138" s="326">
        <f t="shared" si="37"/>
        <v>5.7620103859324045E-6</v>
      </c>
      <c r="N138" s="124"/>
    </row>
    <row r="139" spans="1:14" x14ac:dyDescent="0.2">
      <c r="A139" s="124"/>
      <c r="B139" s="124" t="s">
        <v>127</v>
      </c>
      <c r="C139" s="593">
        <f>'Composting Data'!J14</f>
        <v>86412.269709600005</v>
      </c>
      <c r="D139" s="265" t="s">
        <v>154</v>
      </c>
      <c r="E139" s="255">
        <f>Conversions_Constants!$C$65/1000</f>
        <v>4.0000000000000001E-3</v>
      </c>
      <c r="F139" s="265" t="s">
        <v>133</v>
      </c>
      <c r="G139" s="327">
        <f t="shared" si="38"/>
        <v>345.64907883840004</v>
      </c>
      <c r="H139" s="265" t="s">
        <v>154</v>
      </c>
      <c r="I139" s="255">
        <f>Conversions_Constants!$C$29</f>
        <v>28</v>
      </c>
      <c r="J139" s="265" t="s">
        <v>154</v>
      </c>
      <c r="K139" s="255">
        <f>Conversions_Constants!$D$5</f>
        <v>9.9999999999999995E-7</v>
      </c>
      <c r="L139" s="265" t="s">
        <v>133</v>
      </c>
      <c r="M139" s="326">
        <f t="shared" si="37"/>
        <v>9.6781742074752014E-3</v>
      </c>
      <c r="N139" s="124"/>
    </row>
    <row r="140" spans="1:14" ht="10.5" x14ac:dyDescent="0.25">
      <c r="A140" s="3"/>
      <c r="B140" s="124"/>
      <c r="C140" s="124"/>
      <c r="D140" s="124"/>
      <c r="E140" s="124"/>
      <c r="F140" s="124"/>
      <c r="G140" s="124"/>
      <c r="H140" s="124"/>
      <c r="I140" s="124"/>
      <c r="J140" s="124"/>
      <c r="K140" s="124"/>
      <c r="L140" s="124"/>
      <c r="M140" s="124"/>
      <c r="N140" s="124"/>
    </row>
    <row r="141" spans="1:14" ht="10.5" x14ac:dyDescent="0.25">
      <c r="A141" s="124"/>
      <c r="B141" s="3" t="s">
        <v>181</v>
      </c>
      <c r="C141" s="594">
        <f>SUM(C133:C139)</f>
        <v>198097.5763212</v>
      </c>
      <c r="D141" s="5"/>
      <c r="E141" s="3"/>
      <c r="F141" s="5"/>
      <c r="G141" s="7"/>
      <c r="H141" s="5"/>
      <c r="I141" s="3"/>
      <c r="J141" s="5"/>
      <c r="K141" s="3"/>
      <c r="L141" s="5"/>
      <c r="M141" s="8">
        <f>SUM(M133:M139)</f>
        <v>2.2186928547974404E-2</v>
      </c>
      <c r="N141" s="124"/>
    </row>
    <row r="142" spans="1:14" x14ac:dyDescent="0.2">
      <c r="A142" s="124"/>
      <c r="B142" s="124"/>
      <c r="C142" s="329"/>
      <c r="D142" s="265"/>
      <c r="E142" s="124"/>
      <c r="F142" s="265"/>
      <c r="G142" s="275"/>
      <c r="H142" s="265"/>
      <c r="I142" s="124"/>
      <c r="J142" s="265"/>
      <c r="K142" s="124"/>
      <c r="L142" s="265"/>
      <c r="M142" s="328"/>
      <c r="N142" s="124"/>
    </row>
    <row r="143" spans="1:14" ht="10.5" thickBot="1" x14ac:dyDescent="0.25">
      <c r="A143" s="124"/>
      <c r="B143" s="124"/>
      <c r="C143" s="329"/>
      <c r="D143" s="265"/>
      <c r="E143" s="124"/>
      <c r="F143" s="265"/>
      <c r="G143" s="275"/>
      <c r="H143" s="265"/>
      <c r="I143" s="124"/>
      <c r="J143" s="265"/>
      <c r="K143" s="124"/>
      <c r="L143" s="265"/>
      <c r="M143" s="328"/>
      <c r="N143" s="124"/>
    </row>
    <row r="144" spans="1:14" s="35" customFormat="1" ht="13.5" thickBot="1" x14ac:dyDescent="0.35">
      <c r="A144" s="34">
        <v>2020</v>
      </c>
      <c r="B144" s="323"/>
      <c r="C144" s="330"/>
      <c r="D144" s="331"/>
      <c r="E144" s="323"/>
      <c r="F144" s="331"/>
      <c r="G144" s="332"/>
      <c r="H144" s="331"/>
      <c r="I144" s="323"/>
      <c r="J144" s="331"/>
      <c r="K144" s="323"/>
      <c r="L144" s="331"/>
      <c r="M144" s="333"/>
      <c r="N144" s="323"/>
    </row>
    <row r="145" spans="1:14" ht="28.4" customHeight="1" x14ac:dyDescent="0.35">
      <c r="A145" s="3"/>
      <c r="B145" s="3" t="s">
        <v>123</v>
      </c>
      <c r="C145" s="11" t="s">
        <v>171</v>
      </c>
      <c r="D145" s="3"/>
      <c r="E145" s="11" t="s">
        <v>172</v>
      </c>
      <c r="F145" s="11"/>
      <c r="G145" s="11" t="s">
        <v>173</v>
      </c>
      <c r="H145" s="11"/>
      <c r="I145" s="11" t="s">
        <v>174</v>
      </c>
      <c r="J145" s="11"/>
      <c r="K145" s="11" t="s">
        <v>175</v>
      </c>
      <c r="L145" s="11"/>
      <c r="M145" s="11" t="s">
        <v>173</v>
      </c>
      <c r="N145" s="124"/>
    </row>
    <row r="146" spans="1:14" ht="34.5" x14ac:dyDescent="0.35">
      <c r="A146" s="124"/>
      <c r="B146" s="124"/>
      <c r="C146" s="354" t="s">
        <v>176</v>
      </c>
      <c r="D146" s="124"/>
      <c r="E146" s="325" t="s">
        <v>177</v>
      </c>
      <c r="F146" s="324"/>
      <c r="G146" s="324" t="s">
        <v>178</v>
      </c>
      <c r="H146" s="324"/>
      <c r="I146" s="265" t="s">
        <v>179</v>
      </c>
      <c r="J146" s="265"/>
      <c r="K146" s="324" t="s">
        <v>180</v>
      </c>
      <c r="L146" s="324"/>
      <c r="M146" s="265" t="s">
        <v>132</v>
      </c>
      <c r="N146" s="124"/>
    </row>
    <row r="147" spans="1:14" x14ac:dyDescent="0.2">
      <c r="A147" s="124"/>
      <c r="B147" s="124" t="s">
        <v>117</v>
      </c>
      <c r="C147" s="593">
        <f>'Composting Data'!D15</f>
        <v>36665.013254600002</v>
      </c>
      <c r="D147" s="265" t="s">
        <v>154</v>
      </c>
      <c r="E147" s="255">
        <f>Conversions_Constants!$C$65/1000</f>
        <v>4.0000000000000001E-3</v>
      </c>
      <c r="F147" s="265" t="s">
        <v>133</v>
      </c>
      <c r="G147" s="327">
        <f>C147*E147</f>
        <v>146.66005301840002</v>
      </c>
      <c r="H147" s="265" t="s">
        <v>154</v>
      </c>
      <c r="I147" s="255">
        <f>Conversions_Constants!$C$29</f>
        <v>28</v>
      </c>
      <c r="J147" s="265" t="s">
        <v>154</v>
      </c>
      <c r="K147" s="255">
        <f>Conversions_Constants!$D$5</f>
        <v>9.9999999999999995E-7</v>
      </c>
      <c r="L147" s="265" t="s">
        <v>133</v>
      </c>
      <c r="M147" s="326">
        <f t="shared" ref="M147:M153" si="39">G147*I147*K147</f>
        <v>4.1064814845152E-3</v>
      </c>
      <c r="N147" s="124"/>
    </row>
    <row r="148" spans="1:14" x14ac:dyDescent="0.2">
      <c r="A148" s="124"/>
      <c r="B148" s="124" t="s">
        <v>119</v>
      </c>
      <c r="C148" s="593">
        <f>'Composting Data'!M15*'Population Data'!L66</f>
        <v>20189.890843049332</v>
      </c>
      <c r="D148" s="265" t="s">
        <v>154</v>
      </c>
      <c r="E148" s="255">
        <f>Conversions_Constants!$C$65/1000</f>
        <v>4.0000000000000001E-3</v>
      </c>
      <c r="F148" s="265" t="s">
        <v>133</v>
      </c>
      <c r="G148" s="327">
        <f t="shared" ref="G148:G153" si="40">C148*E148</f>
        <v>80.759563372197334</v>
      </c>
      <c r="H148" s="265" t="s">
        <v>154</v>
      </c>
      <c r="I148" s="255">
        <f>Conversions_Constants!$C$29</f>
        <v>28</v>
      </c>
      <c r="J148" s="265" t="s">
        <v>154</v>
      </c>
      <c r="K148" s="255">
        <f>Conversions_Constants!$D$5</f>
        <v>9.9999999999999995E-7</v>
      </c>
      <c r="L148" s="265" t="s">
        <v>133</v>
      </c>
      <c r="M148" s="326">
        <f t="shared" si="39"/>
        <v>2.2612677744215251E-3</v>
      </c>
      <c r="N148" s="124"/>
    </row>
    <row r="149" spans="1:14" x14ac:dyDescent="0.2">
      <c r="A149" s="124"/>
      <c r="B149" s="124" t="s">
        <v>124</v>
      </c>
      <c r="C149" s="593">
        <f>'Composting Data'!G15*'Population Data'!T66</f>
        <v>1294.1585089160856</v>
      </c>
      <c r="D149" s="265" t="s">
        <v>154</v>
      </c>
      <c r="E149" s="255">
        <f>Conversions_Constants!$C$65/1000</f>
        <v>4.0000000000000001E-3</v>
      </c>
      <c r="F149" s="265" t="s">
        <v>133</v>
      </c>
      <c r="G149" s="327">
        <f t="shared" si="40"/>
        <v>5.1766340356643425</v>
      </c>
      <c r="H149" s="265" t="s">
        <v>154</v>
      </c>
      <c r="I149" s="255">
        <f>Conversions_Constants!$C$29</f>
        <v>28</v>
      </c>
      <c r="J149" s="265" t="s">
        <v>154</v>
      </c>
      <c r="K149" s="255">
        <f>Conversions_Constants!$D$5</f>
        <v>9.9999999999999995E-7</v>
      </c>
      <c r="L149" s="265" t="s">
        <v>133</v>
      </c>
      <c r="M149" s="326">
        <f t="shared" si="39"/>
        <v>1.449457529986016E-4</v>
      </c>
      <c r="N149" s="124"/>
    </row>
    <row r="150" spans="1:14" x14ac:dyDescent="0.2">
      <c r="A150" s="124"/>
      <c r="B150" s="124" t="s">
        <v>120</v>
      </c>
      <c r="C150" s="593">
        <f>'Composting Data'!G15*'Population Data'!W66</f>
        <v>47869.922166824326</v>
      </c>
      <c r="D150" s="265" t="s">
        <v>154</v>
      </c>
      <c r="E150" s="255">
        <f>Conversions_Constants!$C$65/1000</f>
        <v>4.0000000000000001E-3</v>
      </c>
      <c r="F150" s="265" t="s">
        <v>133</v>
      </c>
      <c r="G150" s="327">
        <f t="shared" si="40"/>
        <v>191.4796886672973</v>
      </c>
      <c r="H150" s="265" t="s">
        <v>154</v>
      </c>
      <c r="I150" s="255">
        <f>Conversions_Constants!$C$29</f>
        <v>28</v>
      </c>
      <c r="J150" s="265" t="s">
        <v>154</v>
      </c>
      <c r="K150" s="255">
        <f>Conversions_Constants!$D$5</f>
        <v>9.9999999999999995E-7</v>
      </c>
      <c r="L150" s="265" t="s">
        <v>133</v>
      </c>
      <c r="M150" s="326">
        <f t="shared" si="39"/>
        <v>5.3614312826843237E-3</v>
      </c>
      <c r="N150" s="124"/>
    </row>
    <row r="151" spans="1:14" x14ac:dyDescent="0.2">
      <c r="A151" s="124"/>
      <c r="B151" s="124" t="s">
        <v>125</v>
      </c>
      <c r="C151" s="593">
        <f>'Composting Data'!G15*'Population Data'!Z66</f>
        <v>2604.1188088595864</v>
      </c>
      <c r="D151" s="265" t="s">
        <v>154</v>
      </c>
      <c r="E151" s="255">
        <f>Conversions_Constants!$C$65/1000</f>
        <v>4.0000000000000001E-3</v>
      </c>
      <c r="F151" s="265" t="s">
        <v>133</v>
      </c>
      <c r="G151" s="327">
        <f t="shared" si="40"/>
        <v>10.416475235438346</v>
      </c>
      <c r="H151" s="265" t="s">
        <v>154</v>
      </c>
      <c r="I151" s="255">
        <f>Conversions_Constants!$C$29</f>
        <v>28</v>
      </c>
      <c r="J151" s="265" t="s">
        <v>154</v>
      </c>
      <c r="K151" s="255">
        <f>Conversions_Constants!$D$5</f>
        <v>9.9999999999999995E-7</v>
      </c>
      <c r="L151" s="265" t="s">
        <v>133</v>
      </c>
      <c r="M151" s="326">
        <f t="shared" si="39"/>
        <v>2.9166130659227373E-4</v>
      </c>
      <c r="N151" s="124"/>
    </row>
    <row r="152" spans="1:14" x14ac:dyDescent="0.2">
      <c r="A152" s="124"/>
      <c r="B152" s="124" t="s">
        <v>126</v>
      </c>
      <c r="C152" s="593">
        <f>'Composting Data'!M15*'Population Data'!O66</f>
        <v>45.974678150668375</v>
      </c>
      <c r="D152" s="265" t="s">
        <v>154</v>
      </c>
      <c r="E152" s="255">
        <f>Conversions_Constants!$C$65/1000</f>
        <v>4.0000000000000001E-3</v>
      </c>
      <c r="F152" s="265" t="s">
        <v>133</v>
      </c>
      <c r="G152" s="327">
        <f t="shared" si="40"/>
        <v>0.18389871260267351</v>
      </c>
      <c r="H152" s="265" t="s">
        <v>154</v>
      </c>
      <c r="I152" s="255">
        <f>Conversions_Constants!$C$29</f>
        <v>28</v>
      </c>
      <c r="J152" s="265" t="s">
        <v>154</v>
      </c>
      <c r="K152" s="255">
        <f>Conversions_Constants!$D$5</f>
        <v>9.9999999999999995E-7</v>
      </c>
      <c r="L152" s="265" t="s">
        <v>133</v>
      </c>
      <c r="M152" s="326">
        <f t="shared" si="39"/>
        <v>5.1491639528748583E-6</v>
      </c>
      <c r="N152" s="124"/>
    </row>
    <row r="153" spans="1:14" x14ac:dyDescent="0.2">
      <c r="A153" s="124"/>
      <c r="B153" s="124" t="s">
        <v>127</v>
      </c>
      <c r="C153" s="593">
        <f>'Composting Data'!J15</f>
        <v>95628.284114199996</v>
      </c>
      <c r="D153" s="265" t="s">
        <v>154</v>
      </c>
      <c r="E153" s="255">
        <f>Conversions_Constants!$C$65/1000</f>
        <v>4.0000000000000001E-3</v>
      </c>
      <c r="F153" s="265" t="s">
        <v>133</v>
      </c>
      <c r="G153" s="327">
        <f t="shared" si="40"/>
        <v>382.5131364568</v>
      </c>
      <c r="H153" s="265" t="s">
        <v>154</v>
      </c>
      <c r="I153" s="255">
        <f>Conversions_Constants!$C$29</f>
        <v>28</v>
      </c>
      <c r="J153" s="265" t="s">
        <v>154</v>
      </c>
      <c r="K153" s="255">
        <f>Conversions_Constants!$D$5</f>
        <v>9.9999999999999995E-7</v>
      </c>
      <c r="L153" s="265" t="s">
        <v>133</v>
      </c>
      <c r="M153" s="326">
        <f t="shared" si="39"/>
        <v>1.0710367820790399E-2</v>
      </c>
      <c r="N153" s="124"/>
    </row>
    <row r="154" spans="1:14" ht="10.5" x14ac:dyDescent="0.25">
      <c r="A154" s="3"/>
      <c r="B154" s="124"/>
      <c r="C154" s="124"/>
      <c r="D154" s="124"/>
      <c r="E154" s="124"/>
      <c r="F154" s="124"/>
      <c r="G154" s="124"/>
      <c r="H154" s="124"/>
      <c r="I154" s="124"/>
      <c r="J154" s="124"/>
      <c r="K154" s="124"/>
      <c r="L154" s="124"/>
      <c r="M154" s="124"/>
      <c r="N154" s="124"/>
    </row>
    <row r="155" spans="1:14" ht="10.5" x14ac:dyDescent="0.25">
      <c r="A155" s="124"/>
      <c r="B155" s="3" t="s">
        <v>181</v>
      </c>
      <c r="C155" s="594">
        <f>SUM(C147:C153)</f>
        <v>204297.36237459999</v>
      </c>
      <c r="D155" s="5"/>
      <c r="E155" s="3"/>
      <c r="F155" s="5"/>
      <c r="G155" s="7"/>
      <c r="H155" s="5"/>
      <c r="I155" s="3"/>
      <c r="J155" s="5"/>
      <c r="K155" s="3"/>
      <c r="L155" s="5"/>
      <c r="M155" s="8">
        <f>SUM(M147:M153)</f>
        <v>2.2881304585955199E-2</v>
      </c>
      <c r="N155" s="124"/>
    </row>
    <row r="156" spans="1:14" x14ac:dyDescent="0.2">
      <c r="A156" s="124"/>
      <c r="B156" s="124"/>
      <c r="C156" s="329"/>
      <c r="D156" s="265"/>
      <c r="E156" s="124"/>
      <c r="F156" s="265"/>
      <c r="G156" s="275"/>
      <c r="H156" s="265"/>
      <c r="I156" s="124"/>
      <c r="J156" s="265"/>
      <c r="K156" s="124"/>
      <c r="L156" s="265"/>
      <c r="M156" s="328"/>
      <c r="N156" s="124"/>
    </row>
    <row r="157" spans="1:14" ht="10.5" thickBot="1" x14ac:dyDescent="0.25">
      <c r="A157" s="124"/>
      <c r="B157" s="124"/>
      <c r="C157" s="329"/>
      <c r="D157" s="265"/>
      <c r="E157" s="124"/>
      <c r="F157" s="265"/>
      <c r="G157" s="275"/>
      <c r="H157" s="265"/>
      <c r="I157" s="124"/>
      <c r="J157" s="265"/>
      <c r="K157" s="124"/>
      <c r="L157" s="265"/>
      <c r="M157" s="328"/>
      <c r="N157" s="124"/>
    </row>
    <row r="158" spans="1:14" s="35" customFormat="1" ht="13.5" thickBot="1" x14ac:dyDescent="0.35">
      <c r="A158" s="34">
        <v>2021</v>
      </c>
      <c r="B158" s="323"/>
      <c r="C158" s="330"/>
      <c r="D158" s="331"/>
      <c r="E158" s="323"/>
      <c r="F158" s="331"/>
      <c r="G158" s="332"/>
      <c r="H158" s="331"/>
      <c r="I158" s="323"/>
      <c r="J158" s="331"/>
      <c r="K158" s="323"/>
      <c r="L158" s="331"/>
      <c r="M158" s="333"/>
      <c r="N158" s="323"/>
    </row>
    <row r="159" spans="1:14" ht="28.4" customHeight="1" x14ac:dyDescent="0.35">
      <c r="A159" s="3"/>
      <c r="B159" s="3" t="s">
        <v>123</v>
      </c>
      <c r="C159" s="11" t="s">
        <v>171</v>
      </c>
      <c r="D159" s="3"/>
      <c r="E159" s="11" t="s">
        <v>172</v>
      </c>
      <c r="F159" s="11"/>
      <c r="G159" s="11" t="s">
        <v>173</v>
      </c>
      <c r="H159" s="11"/>
      <c r="I159" s="11" t="s">
        <v>174</v>
      </c>
      <c r="J159" s="11"/>
      <c r="K159" s="11" t="s">
        <v>175</v>
      </c>
      <c r="L159" s="11"/>
      <c r="M159" s="11" t="s">
        <v>173</v>
      </c>
      <c r="N159" s="124"/>
    </row>
    <row r="160" spans="1:14" ht="34.5" x14ac:dyDescent="0.35">
      <c r="A160" s="124"/>
      <c r="B160" s="124"/>
      <c r="C160" s="354" t="s">
        <v>176</v>
      </c>
      <c r="D160" s="124"/>
      <c r="E160" s="325" t="s">
        <v>177</v>
      </c>
      <c r="F160" s="324"/>
      <c r="G160" s="324" t="s">
        <v>178</v>
      </c>
      <c r="H160" s="324"/>
      <c r="I160" s="265" t="s">
        <v>179</v>
      </c>
      <c r="J160" s="265"/>
      <c r="K160" s="324" t="s">
        <v>180</v>
      </c>
      <c r="L160" s="324"/>
      <c r="M160" s="265" t="s">
        <v>132</v>
      </c>
      <c r="N160" s="124"/>
    </row>
    <row r="161" spans="1:14" x14ac:dyDescent="0.2">
      <c r="A161" s="124"/>
      <c r="B161" s="124" t="s">
        <v>117</v>
      </c>
      <c r="C161" s="593">
        <f>'Composting Data'!D16</f>
        <v>1138.5109</v>
      </c>
      <c r="D161" s="265" t="s">
        <v>154</v>
      </c>
      <c r="E161" s="255">
        <f>Conversions_Constants!$C$65/1000</f>
        <v>4.0000000000000001E-3</v>
      </c>
      <c r="F161" s="265" t="s">
        <v>133</v>
      </c>
      <c r="G161" s="327">
        <f>C161*E161</f>
        <v>4.5540436</v>
      </c>
      <c r="H161" s="265" t="s">
        <v>154</v>
      </c>
      <c r="I161" s="255">
        <f>Conversions_Constants!$C$29</f>
        <v>28</v>
      </c>
      <c r="J161" s="265" t="s">
        <v>154</v>
      </c>
      <c r="K161" s="255">
        <f>Conversions_Constants!$D$5</f>
        <v>9.9999999999999995E-7</v>
      </c>
      <c r="L161" s="265" t="s">
        <v>133</v>
      </c>
      <c r="M161" s="326">
        <f t="shared" ref="M161:M167" si="41">G161*I161*K161</f>
        <v>1.275132208E-4</v>
      </c>
      <c r="N161" s="124"/>
    </row>
    <row r="162" spans="1:14" x14ac:dyDescent="0.2">
      <c r="A162" s="124"/>
      <c r="B162" s="124" t="s">
        <v>119</v>
      </c>
      <c r="C162" s="593">
        <f>'Composting Data'!M16*'Population Data'!L67</f>
        <v>7873.6296695776246</v>
      </c>
      <c r="D162" s="265" t="s">
        <v>154</v>
      </c>
      <c r="E162" s="255">
        <f>Conversions_Constants!$C$65/1000</f>
        <v>4.0000000000000001E-3</v>
      </c>
      <c r="F162" s="265" t="s">
        <v>133</v>
      </c>
      <c r="G162" s="327">
        <f t="shared" ref="G162:G167" si="42">C162*E162</f>
        <v>31.494518678310499</v>
      </c>
      <c r="H162" s="265" t="s">
        <v>154</v>
      </c>
      <c r="I162" s="255">
        <f>Conversions_Constants!$C$29</f>
        <v>28</v>
      </c>
      <c r="J162" s="265" t="s">
        <v>154</v>
      </c>
      <c r="K162" s="255">
        <f>Conversions_Constants!$D$5</f>
        <v>9.9999999999999995E-7</v>
      </c>
      <c r="L162" s="265" t="s">
        <v>133</v>
      </c>
      <c r="M162" s="326">
        <f t="shared" si="41"/>
        <v>8.818465229926939E-4</v>
      </c>
      <c r="N162" s="124"/>
    </row>
    <row r="163" spans="1:14" x14ac:dyDescent="0.2">
      <c r="A163" s="124"/>
      <c r="B163" s="124" t="s">
        <v>124</v>
      </c>
      <c r="C163" s="593">
        <f>'Composting Data'!G16*'Population Data'!T67</f>
        <v>181.65627102612765</v>
      </c>
      <c r="D163" s="265" t="s">
        <v>154</v>
      </c>
      <c r="E163" s="255">
        <f>Conversions_Constants!$C$65/1000</f>
        <v>4.0000000000000001E-3</v>
      </c>
      <c r="F163" s="265" t="s">
        <v>133</v>
      </c>
      <c r="G163" s="327">
        <f t="shared" si="42"/>
        <v>0.72662508410451065</v>
      </c>
      <c r="H163" s="265" t="s">
        <v>154</v>
      </c>
      <c r="I163" s="255">
        <f>Conversions_Constants!$C$29</f>
        <v>28</v>
      </c>
      <c r="J163" s="265" t="s">
        <v>154</v>
      </c>
      <c r="K163" s="255">
        <f>Conversions_Constants!$D$5</f>
        <v>9.9999999999999995E-7</v>
      </c>
      <c r="L163" s="265" t="s">
        <v>133</v>
      </c>
      <c r="M163" s="326">
        <f t="shared" si="41"/>
        <v>2.0345502354926299E-5</v>
      </c>
      <c r="N163" s="124"/>
    </row>
    <row r="164" spans="1:14" x14ac:dyDescent="0.2">
      <c r="A164" s="124"/>
      <c r="B164" s="124" t="s">
        <v>120</v>
      </c>
      <c r="C164" s="593">
        <f>'Composting Data'!G16*'Population Data'!W67</f>
        <v>6719.3249476213314</v>
      </c>
      <c r="D164" s="265" t="s">
        <v>154</v>
      </c>
      <c r="E164" s="255">
        <f>Conversions_Constants!$C$65/1000</f>
        <v>4.0000000000000001E-3</v>
      </c>
      <c r="F164" s="265" t="s">
        <v>133</v>
      </c>
      <c r="G164" s="327">
        <f t="shared" si="42"/>
        <v>26.877299790485328</v>
      </c>
      <c r="H164" s="265" t="s">
        <v>154</v>
      </c>
      <c r="I164" s="255">
        <f>Conversions_Constants!$C$29</f>
        <v>28</v>
      </c>
      <c r="J164" s="265" t="s">
        <v>154</v>
      </c>
      <c r="K164" s="255">
        <f>Conversions_Constants!$D$5</f>
        <v>9.9999999999999995E-7</v>
      </c>
      <c r="L164" s="265" t="s">
        <v>133</v>
      </c>
      <c r="M164" s="326">
        <f t="shared" si="41"/>
        <v>7.5256439413358921E-4</v>
      </c>
      <c r="N164" s="124"/>
    </row>
    <row r="165" spans="1:14" x14ac:dyDescent="0.2">
      <c r="A165" s="124"/>
      <c r="B165" s="124" t="s">
        <v>125</v>
      </c>
      <c r="C165" s="593">
        <f>'Composting Data'!G16*'Population Data'!Z67</f>
        <v>365.53058135254059</v>
      </c>
      <c r="D165" s="265" t="s">
        <v>154</v>
      </c>
      <c r="E165" s="255">
        <f>Conversions_Constants!$C$65/1000</f>
        <v>4.0000000000000001E-3</v>
      </c>
      <c r="F165" s="265" t="s">
        <v>133</v>
      </c>
      <c r="G165" s="327">
        <f t="shared" si="42"/>
        <v>1.4621223254101625</v>
      </c>
      <c r="H165" s="265" t="s">
        <v>154</v>
      </c>
      <c r="I165" s="255">
        <f>Conversions_Constants!$C$29</f>
        <v>28</v>
      </c>
      <c r="J165" s="265" t="s">
        <v>154</v>
      </c>
      <c r="K165" s="255">
        <f>Conversions_Constants!$D$5</f>
        <v>9.9999999999999995E-7</v>
      </c>
      <c r="L165" s="265" t="s">
        <v>133</v>
      </c>
      <c r="M165" s="326">
        <f t="shared" si="41"/>
        <v>4.093942511148455E-5</v>
      </c>
      <c r="N165" s="124"/>
    </row>
    <row r="166" spans="1:14" x14ac:dyDescent="0.2">
      <c r="A166" s="124"/>
      <c r="B166" s="124" t="s">
        <v>126</v>
      </c>
      <c r="C166" s="593">
        <f>'Composting Data'!M16*'Population Data'!O67</f>
        <v>17.929150422376068</v>
      </c>
      <c r="D166" s="265" t="s">
        <v>154</v>
      </c>
      <c r="E166" s="255">
        <f>Conversions_Constants!$C$65/1000</f>
        <v>4.0000000000000001E-3</v>
      </c>
      <c r="F166" s="265" t="s">
        <v>133</v>
      </c>
      <c r="G166" s="327">
        <f t="shared" si="42"/>
        <v>7.1716601689504278E-2</v>
      </c>
      <c r="H166" s="265" t="s">
        <v>154</v>
      </c>
      <c r="I166" s="255">
        <f>Conversions_Constants!$C$29</f>
        <v>28</v>
      </c>
      <c r="J166" s="265" t="s">
        <v>154</v>
      </c>
      <c r="K166" s="255">
        <f>Conversions_Constants!$D$5</f>
        <v>9.9999999999999995E-7</v>
      </c>
      <c r="L166" s="265" t="s">
        <v>133</v>
      </c>
      <c r="M166" s="326">
        <f t="shared" si="41"/>
        <v>2.0080648473061194E-6</v>
      </c>
      <c r="N166" s="124"/>
    </row>
    <row r="167" spans="1:14" x14ac:dyDescent="0.2">
      <c r="A167" s="124"/>
      <c r="B167" s="124" t="s">
        <v>127</v>
      </c>
      <c r="C167" s="593">
        <f>'Composting Data'!J16</f>
        <v>95544.1976</v>
      </c>
      <c r="D167" s="265" t="s">
        <v>154</v>
      </c>
      <c r="E167" s="255">
        <f>Conversions_Constants!$C$65/1000</f>
        <v>4.0000000000000001E-3</v>
      </c>
      <c r="F167" s="265" t="s">
        <v>133</v>
      </c>
      <c r="G167" s="327">
        <f t="shared" si="42"/>
        <v>382.17679040000002</v>
      </c>
      <c r="H167" s="265" t="s">
        <v>154</v>
      </c>
      <c r="I167" s="255">
        <f>Conversions_Constants!$C$29</f>
        <v>28</v>
      </c>
      <c r="J167" s="265" t="s">
        <v>154</v>
      </c>
      <c r="K167" s="255">
        <f>Conversions_Constants!$D$5</f>
        <v>9.9999999999999995E-7</v>
      </c>
      <c r="L167" s="265" t="s">
        <v>133</v>
      </c>
      <c r="M167" s="326">
        <f t="shared" si="41"/>
        <v>1.0700950131200001E-2</v>
      </c>
      <c r="N167" s="124"/>
    </row>
    <row r="168" spans="1:14" ht="10.5" x14ac:dyDescent="0.25">
      <c r="A168" s="3"/>
      <c r="B168" s="124"/>
      <c r="C168" s="124"/>
      <c r="D168" s="124"/>
      <c r="E168" s="124"/>
      <c r="F168" s="124"/>
      <c r="G168" s="124"/>
      <c r="H168" s="124"/>
      <c r="I168" s="124"/>
      <c r="J168" s="124"/>
      <c r="K168" s="124"/>
      <c r="L168" s="124"/>
      <c r="M168" s="124"/>
      <c r="N168" s="124"/>
    </row>
    <row r="169" spans="1:14" ht="10.5" x14ac:dyDescent="0.25">
      <c r="A169" s="124"/>
      <c r="B169" s="3" t="s">
        <v>181</v>
      </c>
      <c r="C169" s="594">
        <f>SUM(C161:C167)</f>
        <v>111840.77912000001</v>
      </c>
      <c r="D169" s="5"/>
      <c r="E169" s="3"/>
      <c r="F169" s="5"/>
      <c r="G169" s="7"/>
      <c r="H169" s="5"/>
      <c r="I169" s="3"/>
      <c r="J169" s="5"/>
      <c r="K169" s="3"/>
      <c r="L169" s="5"/>
      <c r="M169" s="8">
        <f>SUM(M161:M167)</f>
        <v>1.2526167261440001E-2</v>
      </c>
      <c r="N169" s="124"/>
    </row>
    <row r="170" spans="1:14" x14ac:dyDescent="0.2">
      <c r="A170" s="124"/>
      <c r="B170" s="124"/>
      <c r="C170" s="329"/>
      <c r="D170" s="265"/>
      <c r="E170" s="124"/>
      <c r="F170" s="265"/>
      <c r="G170" s="124"/>
      <c r="H170" s="265"/>
      <c r="I170" s="124"/>
      <c r="J170" s="265"/>
      <c r="K170" s="124"/>
      <c r="L170" s="265"/>
      <c r="M170" s="328"/>
      <c r="N170" s="124"/>
    </row>
    <row r="171" spans="1:14" ht="10.5" thickBot="1" x14ac:dyDescent="0.25">
      <c r="A171" s="124"/>
      <c r="B171" s="124"/>
      <c r="C171" s="329"/>
      <c r="D171" s="265"/>
      <c r="E171" s="124"/>
      <c r="F171" s="265"/>
      <c r="G171" s="275"/>
      <c r="H171" s="265"/>
      <c r="I171" s="124"/>
      <c r="J171" s="265"/>
      <c r="K171" s="124"/>
      <c r="L171" s="265"/>
      <c r="M171" s="328"/>
      <c r="N171" s="124"/>
    </row>
    <row r="172" spans="1:14" s="35" customFormat="1" ht="13.5" thickBot="1" x14ac:dyDescent="0.35">
      <c r="A172" s="34">
        <v>2022</v>
      </c>
      <c r="B172" s="323"/>
      <c r="C172" s="330"/>
      <c r="D172" s="331"/>
      <c r="E172" s="323"/>
      <c r="F172" s="331"/>
      <c r="G172" s="332"/>
      <c r="H172" s="331"/>
      <c r="I172" s="323"/>
      <c r="J172" s="331"/>
      <c r="K172" s="323"/>
      <c r="L172" s="331"/>
      <c r="M172" s="333"/>
      <c r="N172" s="323"/>
    </row>
    <row r="173" spans="1:14" ht="28.4" customHeight="1" x14ac:dyDescent="0.35">
      <c r="A173" s="3"/>
      <c r="B173" s="3" t="s">
        <v>123</v>
      </c>
      <c r="C173" s="11" t="s">
        <v>171</v>
      </c>
      <c r="D173" s="3"/>
      <c r="E173" s="11" t="s">
        <v>172</v>
      </c>
      <c r="F173" s="11"/>
      <c r="G173" s="11" t="s">
        <v>173</v>
      </c>
      <c r="H173" s="11"/>
      <c r="I173" s="11" t="s">
        <v>174</v>
      </c>
      <c r="J173" s="11"/>
      <c r="K173" s="11" t="s">
        <v>175</v>
      </c>
      <c r="L173" s="11"/>
      <c r="M173" s="11" t="s">
        <v>173</v>
      </c>
      <c r="N173" s="124"/>
    </row>
    <row r="174" spans="1:14" ht="34.5" x14ac:dyDescent="0.35">
      <c r="A174" s="124"/>
      <c r="B174" s="124"/>
      <c r="C174" s="354" t="s">
        <v>176</v>
      </c>
      <c r="D174" s="124"/>
      <c r="E174" s="325" t="s">
        <v>177</v>
      </c>
      <c r="F174" s="324"/>
      <c r="G174" s="324" t="s">
        <v>178</v>
      </c>
      <c r="H174" s="324"/>
      <c r="I174" s="265" t="s">
        <v>179</v>
      </c>
      <c r="J174" s="265"/>
      <c r="K174" s="324" t="s">
        <v>180</v>
      </c>
      <c r="L174" s="324"/>
      <c r="M174" s="265" t="s">
        <v>132</v>
      </c>
      <c r="N174" s="124"/>
    </row>
    <row r="175" spans="1:14" x14ac:dyDescent="0.2">
      <c r="A175" s="124"/>
      <c r="B175" s="124" t="s">
        <v>117</v>
      </c>
      <c r="C175" s="593">
        <f>'Composting Data'!D17</f>
        <v>34455.603580000003</v>
      </c>
      <c r="D175" s="265" t="s">
        <v>154</v>
      </c>
      <c r="E175" s="255">
        <f>Conversions_Constants!$C$65/1000</f>
        <v>4.0000000000000001E-3</v>
      </c>
      <c r="F175" s="265" t="s">
        <v>133</v>
      </c>
      <c r="G175" s="327">
        <f>C175*E175</f>
        <v>137.82241432000001</v>
      </c>
      <c r="H175" s="265" t="s">
        <v>154</v>
      </c>
      <c r="I175" s="255">
        <f>Conversions_Constants!$C$29</f>
        <v>28</v>
      </c>
      <c r="J175" s="265" t="s">
        <v>154</v>
      </c>
      <c r="K175" s="255">
        <f>Conversions_Constants!$D$5</f>
        <v>9.9999999999999995E-7</v>
      </c>
      <c r="L175" s="265" t="s">
        <v>133</v>
      </c>
      <c r="M175" s="326">
        <f t="shared" ref="M175:M181" si="43">G175*I175*K175</f>
        <v>3.8590276009600002E-3</v>
      </c>
      <c r="N175" s="124"/>
    </row>
    <row r="176" spans="1:14" x14ac:dyDescent="0.2">
      <c r="A176" s="124"/>
      <c r="B176" s="124" t="s">
        <v>119</v>
      </c>
      <c r="C176" s="593">
        <f>'Composting Data'!M17*'Population Data'!L68</f>
        <v>22758.310657760638</v>
      </c>
      <c r="D176" s="265" t="s">
        <v>154</v>
      </c>
      <c r="E176" s="255">
        <f>Conversions_Constants!$C$65/1000</f>
        <v>4.0000000000000001E-3</v>
      </c>
      <c r="F176" s="265" t="s">
        <v>133</v>
      </c>
      <c r="G176" s="327">
        <f t="shared" ref="G176:G181" si="44">C176*E176</f>
        <v>91.033242631042555</v>
      </c>
      <c r="H176" s="265" t="s">
        <v>154</v>
      </c>
      <c r="I176" s="255">
        <f>Conversions_Constants!$C$29</f>
        <v>28</v>
      </c>
      <c r="J176" s="265" t="s">
        <v>154</v>
      </c>
      <c r="K176" s="255">
        <f>Conversions_Constants!$D$5</f>
        <v>9.9999999999999995E-7</v>
      </c>
      <c r="L176" s="265" t="s">
        <v>133</v>
      </c>
      <c r="M176" s="326">
        <f t="shared" si="43"/>
        <v>2.5489307936691916E-3</v>
      </c>
      <c r="N176" s="124"/>
    </row>
    <row r="177" spans="1:14" x14ac:dyDescent="0.2">
      <c r="A177" s="124"/>
      <c r="B177" s="124" t="s">
        <v>124</v>
      </c>
      <c r="C177" s="593">
        <f>'Composting Data'!G17*'Population Data'!T68</f>
        <v>271.78136728802912</v>
      </c>
      <c r="D177" s="265" t="s">
        <v>154</v>
      </c>
      <c r="E177" s="255">
        <f>Conversions_Constants!$C$65/1000</f>
        <v>4.0000000000000001E-3</v>
      </c>
      <c r="F177" s="265" t="s">
        <v>133</v>
      </c>
      <c r="G177" s="327">
        <f t="shared" si="44"/>
        <v>1.0871254691521164</v>
      </c>
      <c r="H177" s="265" t="s">
        <v>154</v>
      </c>
      <c r="I177" s="255">
        <f>Conversions_Constants!$C$29</f>
        <v>28</v>
      </c>
      <c r="J177" s="265" t="s">
        <v>154</v>
      </c>
      <c r="K177" s="255">
        <f>Conversions_Constants!$D$5</f>
        <v>9.9999999999999995E-7</v>
      </c>
      <c r="L177" s="265" t="s">
        <v>133</v>
      </c>
      <c r="M177" s="326">
        <f t="shared" si="43"/>
        <v>3.0439513136259257E-5</v>
      </c>
      <c r="N177" s="124"/>
    </row>
    <row r="178" spans="1:14" x14ac:dyDescent="0.2">
      <c r="A178" s="124"/>
      <c r="B178" s="124" t="s">
        <v>120</v>
      </c>
      <c r="C178" s="593">
        <f>'Composting Data'!G17*'Population Data'!W68</f>
        <v>10052.982543357557</v>
      </c>
      <c r="D178" s="265" t="s">
        <v>154</v>
      </c>
      <c r="E178" s="255">
        <f>Conversions_Constants!$C$65/1000</f>
        <v>4.0000000000000001E-3</v>
      </c>
      <c r="F178" s="265" t="s">
        <v>133</v>
      </c>
      <c r="G178" s="327">
        <f t="shared" si="44"/>
        <v>40.211930173430225</v>
      </c>
      <c r="H178" s="265" t="s">
        <v>154</v>
      </c>
      <c r="I178" s="255">
        <f>Conversions_Constants!$C$29</f>
        <v>28</v>
      </c>
      <c r="J178" s="265" t="s">
        <v>154</v>
      </c>
      <c r="K178" s="255">
        <f>Conversions_Constants!$D$5</f>
        <v>9.9999999999999995E-7</v>
      </c>
      <c r="L178" s="265" t="s">
        <v>133</v>
      </c>
      <c r="M178" s="326">
        <f t="shared" si="43"/>
        <v>1.1259340448560463E-3</v>
      </c>
      <c r="N178" s="124"/>
    </row>
    <row r="179" spans="1:14" x14ac:dyDescent="0.2">
      <c r="A179" s="124"/>
      <c r="B179" s="124" t="s">
        <v>125</v>
      </c>
      <c r="C179" s="593">
        <f>'Composting Data'!G17*'Population Data'!Z68</f>
        <v>546.8812093544127</v>
      </c>
      <c r="D179" s="265" t="s">
        <v>154</v>
      </c>
      <c r="E179" s="255">
        <f>Conversions_Constants!$C$65/1000</f>
        <v>4.0000000000000001E-3</v>
      </c>
      <c r="F179" s="265" t="s">
        <v>133</v>
      </c>
      <c r="G179" s="327">
        <f t="shared" si="44"/>
        <v>2.187524837417651</v>
      </c>
      <c r="H179" s="265" t="s">
        <v>154</v>
      </c>
      <c r="I179" s="255">
        <f>Conversions_Constants!$C$29</f>
        <v>28</v>
      </c>
      <c r="J179" s="265" t="s">
        <v>154</v>
      </c>
      <c r="K179" s="255">
        <f>Conversions_Constants!$D$5</f>
        <v>9.9999999999999995E-7</v>
      </c>
      <c r="L179" s="265" t="s">
        <v>133</v>
      </c>
      <c r="M179" s="326">
        <f t="shared" si="43"/>
        <v>6.1250695447694222E-5</v>
      </c>
      <c r="N179" s="124"/>
    </row>
    <row r="180" spans="1:14" x14ac:dyDescent="0.2">
      <c r="A180" s="124"/>
      <c r="B180" s="124" t="s">
        <v>126</v>
      </c>
      <c r="C180" s="593">
        <f>'Composting Data'!M17*'Population Data'!O68</f>
        <v>51.823262239363586</v>
      </c>
      <c r="D180" s="265" t="s">
        <v>154</v>
      </c>
      <c r="E180" s="255">
        <f>Conversions_Constants!$C$65/1000</f>
        <v>4.0000000000000001E-3</v>
      </c>
      <c r="F180" s="265" t="s">
        <v>133</v>
      </c>
      <c r="G180" s="327">
        <f t="shared" si="44"/>
        <v>0.20729304895745435</v>
      </c>
      <c r="H180" s="265" t="s">
        <v>154</v>
      </c>
      <c r="I180" s="255">
        <f>Conversions_Constants!$C$29</f>
        <v>28</v>
      </c>
      <c r="J180" s="265" t="s">
        <v>154</v>
      </c>
      <c r="K180" s="255">
        <f>Conversions_Constants!$D$5</f>
        <v>9.9999999999999995E-7</v>
      </c>
      <c r="L180" s="265" t="s">
        <v>133</v>
      </c>
      <c r="M180" s="326">
        <f t="shared" si="43"/>
        <v>5.8042053708087217E-6</v>
      </c>
      <c r="N180" s="124"/>
    </row>
    <row r="181" spans="1:14" x14ac:dyDescent="0.2">
      <c r="A181" s="124"/>
      <c r="B181" s="124" t="s">
        <v>127</v>
      </c>
      <c r="C181" s="593">
        <f>'Composting Data'!J17</f>
        <v>83029.6495</v>
      </c>
      <c r="D181" s="265" t="s">
        <v>154</v>
      </c>
      <c r="E181" s="255">
        <f>Conversions_Constants!$C$65/1000</f>
        <v>4.0000000000000001E-3</v>
      </c>
      <c r="F181" s="265" t="s">
        <v>133</v>
      </c>
      <c r="G181" s="327">
        <f t="shared" si="44"/>
        <v>332.11859800000002</v>
      </c>
      <c r="H181" s="265" t="s">
        <v>154</v>
      </c>
      <c r="I181" s="255">
        <f>Conversions_Constants!$C$29</f>
        <v>28</v>
      </c>
      <c r="J181" s="265" t="s">
        <v>154</v>
      </c>
      <c r="K181" s="255">
        <f>Conversions_Constants!$D$5</f>
        <v>9.9999999999999995E-7</v>
      </c>
      <c r="L181" s="265" t="s">
        <v>133</v>
      </c>
      <c r="M181" s="326">
        <f t="shared" si="43"/>
        <v>9.2993207440000003E-3</v>
      </c>
      <c r="N181" s="124"/>
    </row>
    <row r="182" spans="1:14" ht="10.5" x14ac:dyDescent="0.25">
      <c r="A182" s="3"/>
      <c r="B182" s="124"/>
      <c r="C182" s="124"/>
      <c r="D182" s="124"/>
      <c r="E182" s="124"/>
      <c r="F182" s="124"/>
      <c r="G182" s="124"/>
      <c r="H182" s="124"/>
      <c r="I182" s="124"/>
      <c r="J182" s="124"/>
      <c r="K182" s="124"/>
      <c r="L182" s="124"/>
      <c r="M182" s="124"/>
      <c r="N182" s="124"/>
    </row>
    <row r="183" spans="1:14" ht="10.5" x14ac:dyDescent="0.25">
      <c r="A183" s="124"/>
      <c r="B183" s="3" t="s">
        <v>181</v>
      </c>
      <c r="C183" s="594">
        <f>SUM(C175:C181)</f>
        <v>151167.03211999999</v>
      </c>
      <c r="D183" s="5"/>
      <c r="E183" s="3"/>
      <c r="F183" s="5"/>
      <c r="G183" s="7"/>
      <c r="H183" s="5"/>
      <c r="I183" s="3"/>
      <c r="J183" s="5"/>
      <c r="K183" s="3"/>
      <c r="L183" s="5"/>
      <c r="M183" s="8">
        <f>SUM(M175:M181)</f>
        <v>1.693070759744E-2</v>
      </c>
      <c r="N183" s="124"/>
    </row>
    <row r="184" spans="1:14" x14ac:dyDescent="0.2">
      <c r="A184" s="124"/>
      <c r="B184" s="124"/>
      <c r="C184" s="329"/>
      <c r="D184" s="265"/>
      <c r="E184" s="124"/>
      <c r="F184" s="265"/>
      <c r="G184" s="275"/>
      <c r="H184" s="265"/>
      <c r="I184" s="124"/>
      <c r="J184" s="265"/>
      <c r="K184" s="124"/>
      <c r="L184" s="265"/>
      <c r="M184" s="328"/>
      <c r="N184" s="124"/>
    </row>
    <row r="185" spans="1:14" x14ac:dyDescent="0.2">
      <c r="A185" s="124"/>
      <c r="B185" s="124"/>
      <c r="C185" s="329"/>
      <c r="D185" s="265"/>
      <c r="E185" s="124"/>
      <c r="F185" s="265"/>
      <c r="G185" s="275"/>
      <c r="H185" s="265"/>
      <c r="I185" s="124"/>
      <c r="J185" s="265"/>
      <c r="K185" s="124"/>
      <c r="L185" s="265"/>
      <c r="M185" s="328"/>
      <c r="N185" s="124"/>
    </row>
    <row r="186" spans="1:14" x14ac:dyDescent="0.2">
      <c r="A186" s="124"/>
      <c r="B186" s="124"/>
      <c r="C186" s="329"/>
      <c r="D186" s="265"/>
      <c r="E186" s="124"/>
      <c r="F186" s="265"/>
      <c r="G186" s="275"/>
      <c r="H186" s="265"/>
      <c r="I186" s="124"/>
      <c r="J186" s="265"/>
      <c r="K186" s="124"/>
      <c r="L186" s="265"/>
      <c r="M186" s="328"/>
      <c r="N186" s="124"/>
    </row>
    <row r="187" spans="1:14" x14ac:dyDescent="0.2">
      <c r="A187" s="124"/>
      <c r="B187" s="124"/>
      <c r="C187" s="329"/>
      <c r="D187" s="265"/>
      <c r="E187" s="124"/>
      <c r="F187" s="265"/>
      <c r="G187" s="275"/>
      <c r="H187" s="265"/>
      <c r="I187" s="124"/>
      <c r="J187" s="265"/>
      <c r="K187" s="124"/>
      <c r="L187" s="265"/>
      <c r="M187" s="328"/>
      <c r="N187" s="124"/>
    </row>
    <row r="188" spans="1:14" x14ac:dyDescent="0.2">
      <c r="A188" s="124"/>
      <c r="B188" s="124"/>
      <c r="C188" s="329"/>
      <c r="D188" s="265"/>
      <c r="E188" s="124"/>
      <c r="F188" s="265"/>
      <c r="G188" s="275"/>
      <c r="H188" s="265"/>
      <c r="I188" s="124"/>
      <c r="J188" s="265"/>
      <c r="K188" s="124"/>
      <c r="L188" s="265"/>
      <c r="M188" s="328"/>
      <c r="N188" s="124"/>
    </row>
    <row r="189" spans="1:14" x14ac:dyDescent="0.2">
      <c r="A189" s="124"/>
      <c r="B189" s="124"/>
      <c r="C189" s="329"/>
      <c r="D189" s="265"/>
      <c r="E189" s="124"/>
      <c r="F189" s="265"/>
      <c r="G189" s="275"/>
      <c r="H189" s="265"/>
      <c r="I189" s="124"/>
      <c r="J189" s="265"/>
      <c r="K189" s="124"/>
      <c r="L189" s="265"/>
      <c r="M189" s="328"/>
      <c r="N189" s="124"/>
    </row>
    <row r="190" spans="1:14" x14ac:dyDescent="0.2">
      <c r="A190" s="124"/>
      <c r="B190" s="124"/>
      <c r="C190" s="329"/>
      <c r="D190" s="265"/>
      <c r="E190" s="124"/>
      <c r="F190" s="265"/>
      <c r="G190" s="275"/>
      <c r="H190" s="265"/>
      <c r="I190" s="124"/>
      <c r="J190" s="265"/>
      <c r="K190" s="124"/>
      <c r="L190" s="265"/>
      <c r="M190" s="328"/>
      <c r="N190" s="124"/>
    </row>
    <row r="191" spans="1:14" x14ac:dyDescent="0.2">
      <c r="A191" s="124"/>
      <c r="B191" s="124"/>
      <c r="C191" s="329"/>
      <c r="D191" s="265"/>
      <c r="E191" s="124"/>
      <c r="F191" s="265"/>
      <c r="G191" s="275"/>
      <c r="H191" s="265"/>
      <c r="I191" s="124"/>
      <c r="J191" s="265"/>
      <c r="K191" s="124"/>
      <c r="L191" s="265"/>
      <c r="M191" s="328"/>
      <c r="N191" s="124"/>
    </row>
    <row r="192" spans="1:14" x14ac:dyDescent="0.2">
      <c r="A192" s="124"/>
      <c r="B192" s="124"/>
      <c r="C192" s="329"/>
      <c r="D192" s="265"/>
      <c r="E192" s="124"/>
      <c r="F192" s="265"/>
      <c r="G192" s="275"/>
      <c r="H192" s="265"/>
      <c r="I192" s="124"/>
      <c r="J192" s="265"/>
      <c r="K192" s="124"/>
      <c r="L192" s="265"/>
      <c r="M192" s="328"/>
      <c r="N192" s="124"/>
    </row>
    <row r="193" spans="1:14" x14ac:dyDescent="0.2">
      <c r="A193" s="124"/>
      <c r="B193" s="124"/>
      <c r="C193" s="329"/>
      <c r="D193" s="265"/>
      <c r="E193" s="124"/>
      <c r="F193" s="265"/>
      <c r="G193" s="275"/>
      <c r="H193" s="265"/>
      <c r="I193" s="124"/>
      <c r="J193" s="265"/>
      <c r="K193" s="124"/>
      <c r="L193" s="265"/>
      <c r="M193" s="328"/>
      <c r="N193" s="124"/>
    </row>
    <row r="194" spans="1:14" x14ac:dyDescent="0.2">
      <c r="A194" s="124"/>
      <c r="B194" s="124"/>
      <c r="C194" s="329"/>
      <c r="D194" s="265"/>
      <c r="E194" s="124"/>
      <c r="F194" s="265"/>
      <c r="G194" s="275"/>
      <c r="H194" s="265"/>
      <c r="I194" s="124"/>
      <c r="J194" s="265"/>
      <c r="K194" s="124"/>
      <c r="L194" s="265"/>
      <c r="M194" s="328"/>
      <c r="N194" s="124"/>
    </row>
    <row r="195" spans="1:14" x14ac:dyDescent="0.2">
      <c r="A195" s="124"/>
      <c r="B195" s="124"/>
      <c r="C195" s="329"/>
      <c r="D195" s="265"/>
      <c r="E195" s="124"/>
      <c r="F195" s="265"/>
      <c r="G195" s="275"/>
      <c r="H195" s="265"/>
      <c r="I195" s="124"/>
      <c r="J195" s="265"/>
      <c r="K195" s="124"/>
      <c r="L195" s="265"/>
      <c r="M195" s="328"/>
      <c r="N195" s="124"/>
    </row>
    <row r="196" spans="1:14" x14ac:dyDescent="0.2">
      <c r="A196" s="124"/>
      <c r="B196" s="124"/>
      <c r="C196" s="329"/>
      <c r="D196" s="265"/>
      <c r="E196" s="124"/>
      <c r="F196" s="265"/>
      <c r="G196" s="275"/>
      <c r="H196" s="265"/>
      <c r="I196" s="124"/>
      <c r="J196" s="265"/>
      <c r="K196" s="124"/>
      <c r="L196" s="265"/>
      <c r="M196" s="328"/>
      <c r="N196" s="124"/>
    </row>
    <row r="197" spans="1:14" x14ac:dyDescent="0.2">
      <c r="A197" s="124"/>
      <c r="B197" s="124"/>
      <c r="C197" s="329"/>
      <c r="D197" s="265"/>
      <c r="E197" s="124"/>
      <c r="F197" s="265"/>
      <c r="G197" s="275"/>
      <c r="H197" s="265"/>
      <c r="I197" s="124"/>
      <c r="J197" s="265"/>
      <c r="K197" s="124"/>
      <c r="L197" s="265"/>
      <c r="M197" s="328"/>
      <c r="N197" s="124"/>
    </row>
    <row r="198" spans="1:14" x14ac:dyDescent="0.2">
      <c r="A198" s="124"/>
      <c r="B198" s="124"/>
      <c r="C198" s="329"/>
      <c r="D198" s="265"/>
      <c r="E198" s="124"/>
      <c r="F198" s="265"/>
      <c r="G198" s="275"/>
      <c r="H198" s="265"/>
      <c r="I198" s="124"/>
      <c r="J198" s="265"/>
      <c r="K198" s="124"/>
      <c r="L198" s="265"/>
      <c r="M198" s="328"/>
      <c r="N198" s="124"/>
    </row>
    <row r="199" spans="1:14" x14ac:dyDescent="0.2">
      <c r="A199" s="124"/>
      <c r="B199" s="124"/>
      <c r="C199" s="329"/>
      <c r="D199" s="265"/>
      <c r="E199" s="124"/>
      <c r="F199" s="265"/>
      <c r="G199" s="275"/>
      <c r="H199" s="265"/>
      <c r="I199" s="124"/>
      <c r="J199" s="265"/>
      <c r="K199" s="124"/>
      <c r="L199" s="265"/>
      <c r="M199" s="328"/>
      <c r="N199" s="124"/>
    </row>
    <row r="200" spans="1:14" x14ac:dyDescent="0.2">
      <c r="A200" s="124"/>
      <c r="B200" s="124"/>
      <c r="C200" s="329"/>
      <c r="D200" s="265"/>
      <c r="E200" s="124"/>
      <c r="F200" s="265"/>
      <c r="G200" s="275"/>
      <c r="H200" s="265"/>
      <c r="I200" s="124"/>
      <c r="J200" s="265"/>
      <c r="K200" s="124"/>
      <c r="L200" s="265"/>
      <c r="M200" s="328"/>
      <c r="N200" s="124"/>
    </row>
    <row r="201" spans="1:14" x14ac:dyDescent="0.2">
      <c r="A201" s="124"/>
      <c r="B201" s="124"/>
      <c r="C201" s="329"/>
      <c r="D201" s="265"/>
      <c r="E201" s="124"/>
      <c r="F201" s="265"/>
      <c r="G201" s="275"/>
      <c r="H201" s="265"/>
      <c r="I201" s="124"/>
      <c r="J201" s="265"/>
      <c r="K201" s="124"/>
      <c r="L201" s="265"/>
      <c r="M201" s="328"/>
      <c r="N201" s="124"/>
    </row>
    <row r="202" spans="1:14" x14ac:dyDescent="0.2">
      <c r="A202" s="124"/>
      <c r="B202" s="124"/>
      <c r="C202" s="329"/>
      <c r="D202" s="265"/>
      <c r="E202" s="124"/>
      <c r="F202" s="265"/>
      <c r="G202" s="275"/>
      <c r="H202" s="265"/>
      <c r="I202" s="124"/>
      <c r="J202" s="265"/>
      <c r="K202" s="124"/>
      <c r="L202" s="265"/>
      <c r="M202" s="328"/>
      <c r="N202" s="124"/>
    </row>
    <row r="203" spans="1:14" x14ac:dyDescent="0.2">
      <c r="A203" s="124"/>
      <c r="B203" s="124"/>
      <c r="C203" s="329"/>
      <c r="D203" s="265"/>
      <c r="E203" s="124"/>
      <c r="F203" s="265"/>
      <c r="G203" s="275"/>
      <c r="H203" s="265"/>
      <c r="I203" s="124"/>
      <c r="J203" s="265"/>
      <c r="K203" s="124"/>
      <c r="L203" s="265"/>
      <c r="M203" s="328"/>
      <c r="N203" s="124"/>
    </row>
    <row r="204" spans="1:14" x14ac:dyDescent="0.2">
      <c r="A204" s="124"/>
      <c r="B204" s="124"/>
      <c r="C204" s="329"/>
      <c r="D204" s="265"/>
      <c r="E204" s="124"/>
      <c r="F204" s="265"/>
      <c r="G204" s="275"/>
      <c r="H204" s="265"/>
      <c r="I204" s="124"/>
      <c r="J204" s="265"/>
      <c r="K204" s="124"/>
      <c r="L204" s="265"/>
      <c r="M204" s="328"/>
      <c r="N204" s="124"/>
    </row>
    <row r="205" spans="1:14" x14ac:dyDescent="0.2">
      <c r="A205" s="124"/>
      <c r="B205" s="124"/>
      <c r="C205" s="329"/>
      <c r="D205" s="265"/>
      <c r="E205" s="124"/>
      <c r="F205" s="265"/>
      <c r="G205" s="275"/>
      <c r="H205" s="265"/>
      <c r="I205" s="124"/>
      <c r="J205" s="265"/>
      <c r="K205" s="124"/>
      <c r="L205" s="265"/>
      <c r="M205" s="328"/>
      <c r="N205" s="124"/>
    </row>
    <row r="206" spans="1:14" x14ac:dyDescent="0.2">
      <c r="A206" s="124"/>
      <c r="B206" s="124"/>
      <c r="C206" s="329"/>
      <c r="D206" s="265"/>
      <c r="E206" s="124"/>
      <c r="F206" s="265"/>
      <c r="G206" s="275"/>
      <c r="H206" s="265"/>
      <c r="I206" s="124"/>
      <c r="J206" s="265"/>
      <c r="K206" s="124"/>
      <c r="L206" s="265"/>
      <c r="M206" s="328"/>
      <c r="N206" s="124"/>
    </row>
    <row r="207" spans="1:14" x14ac:dyDescent="0.2">
      <c r="A207" s="124"/>
      <c r="B207" s="124"/>
      <c r="C207" s="329"/>
      <c r="D207" s="265"/>
      <c r="E207" s="124"/>
      <c r="F207" s="265"/>
      <c r="G207" s="275"/>
      <c r="H207" s="265"/>
      <c r="I207" s="124"/>
      <c r="J207" s="265"/>
      <c r="K207" s="124"/>
      <c r="L207" s="265"/>
      <c r="M207" s="328"/>
      <c r="N207" s="124"/>
    </row>
    <row r="208" spans="1:14" x14ac:dyDescent="0.2">
      <c r="A208" s="124"/>
      <c r="B208" s="124"/>
      <c r="C208" s="329"/>
      <c r="D208" s="265"/>
      <c r="E208" s="124"/>
      <c r="F208" s="265"/>
      <c r="G208" s="275"/>
      <c r="H208" s="265"/>
      <c r="I208" s="124"/>
      <c r="J208" s="265"/>
      <c r="K208" s="124"/>
      <c r="L208" s="265"/>
      <c r="M208" s="328"/>
      <c r="N208" s="124"/>
    </row>
    <row r="209" spans="1:14" x14ac:dyDescent="0.2">
      <c r="A209" s="124"/>
      <c r="B209" s="124"/>
      <c r="C209" s="329"/>
      <c r="D209" s="265"/>
      <c r="E209" s="124"/>
      <c r="F209" s="265"/>
      <c r="G209" s="275"/>
      <c r="H209" s="265"/>
      <c r="I209" s="124"/>
      <c r="J209" s="265"/>
      <c r="K209" s="124"/>
      <c r="L209" s="265"/>
      <c r="M209" s="328"/>
      <c r="N209" s="124"/>
    </row>
    <row r="210" spans="1:14" x14ac:dyDescent="0.2">
      <c r="A210" s="124"/>
      <c r="B210" s="124"/>
      <c r="C210" s="329"/>
      <c r="D210" s="265"/>
      <c r="E210" s="124"/>
      <c r="F210" s="265"/>
      <c r="G210" s="275"/>
      <c r="H210" s="265"/>
      <c r="I210" s="124"/>
      <c r="J210" s="265"/>
      <c r="K210" s="124"/>
      <c r="L210" s="265"/>
      <c r="M210" s="328"/>
      <c r="N210" s="124"/>
    </row>
    <row r="211" spans="1:14" x14ac:dyDescent="0.2">
      <c r="A211" s="124"/>
      <c r="B211" s="124"/>
      <c r="C211" s="329"/>
      <c r="D211" s="265"/>
      <c r="E211" s="124"/>
      <c r="F211" s="265"/>
      <c r="G211" s="275"/>
      <c r="H211" s="265"/>
      <c r="I211" s="124"/>
      <c r="J211" s="265"/>
      <c r="K211" s="124"/>
      <c r="L211" s="265"/>
      <c r="M211" s="328"/>
      <c r="N211" s="124"/>
    </row>
    <row r="212" spans="1:14" x14ac:dyDescent="0.2">
      <c r="A212" s="124"/>
      <c r="B212" s="124"/>
      <c r="C212" s="329"/>
      <c r="D212" s="265"/>
      <c r="E212" s="124"/>
      <c r="F212" s="265"/>
      <c r="G212" s="275"/>
      <c r="H212" s="265"/>
      <c r="I212" s="124"/>
      <c r="J212" s="265"/>
      <c r="K212" s="124"/>
      <c r="L212" s="265"/>
      <c r="M212" s="328"/>
      <c r="N212" s="124"/>
    </row>
    <row r="213" spans="1:14" x14ac:dyDescent="0.2">
      <c r="A213" s="124"/>
      <c r="B213" s="124"/>
      <c r="C213" s="329"/>
      <c r="D213" s="265"/>
      <c r="E213" s="124"/>
      <c r="F213" s="265"/>
      <c r="G213" s="275"/>
      <c r="H213" s="265"/>
      <c r="I213" s="124"/>
      <c r="J213" s="265"/>
      <c r="K213" s="124"/>
      <c r="L213" s="265"/>
      <c r="M213" s="328"/>
      <c r="N213" s="124"/>
    </row>
    <row r="214" spans="1:14" x14ac:dyDescent="0.2">
      <c r="A214" s="124"/>
      <c r="B214" s="124"/>
      <c r="C214" s="329"/>
      <c r="D214" s="265"/>
      <c r="E214" s="124"/>
      <c r="F214" s="265"/>
      <c r="G214" s="275"/>
      <c r="H214" s="265"/>
      <c r="I214" s="124"/>
      <c r="J214" s="265"/>
      <c r="K214" s="124"/>
      <c r="L214" s="265"/>
      <c r="M214" s="328"/>
      <c r="N214" s="124"/>
    </row>
    <row r="215" spans="1:14" x14ac:dyDescent="0.2">
      <c r="A215" s="124"/>
      <c r="B215" s="124"/>
      <c r="C215" s="329"/>
      <c r="D215" s="265"/>
      <c r="E215" s="124"/>
      <c r="F215" s="265"/>
      <c r="G215" s="275"/>
      <c r="H215" s="265"/>
      <c r="I215" s="124"/>
      <c r="J215" s="265"/>
      <c r="K215" s="124"/>
      <c r="L215" s="265"/>
      <c r="M215" s="328"/>
      <c r="N215" s="124"/>
    </row>
    <row r="216" spans="1:14" x14ac:dyDescent="0.2">
      <c r="A216" s="124"/>
      <c r="B216" s="124"/>
      <c r="C216" s="329"/>
      <c r="D216" s="265"/>
      <c r="E216" s="124"/>
      <c r="F216" s="265"/>
      <c r="G216" s="275"/>
      <c r="H216" s="265"/>
      <c r="I216" s="124"/>
      <c r="J216" s="265"/>
      <c r="K216" s="124"/>
      <c r="L216" s="265"/>
      <c r="M216" s="328"/>
      <c r="N216" s="124"/>
    </row>
    <row r="217" spans="1:14" x14ac:dyDescent="0.2">
      <c r="A217" s="124"/>
      <c r="B217" s="124"/>
      <c r="C217" s="329"/>
      <c r="D217" s="265"/>
      <c r="E217" s="124"/>
      <c r="F217" s="265"/>
      <c r="G217" s="275"/>
      <c r="H217" s="265"/>
      <c r="I217" s="124"/>
      <c r="J217" s="265"/>
      <c r="K217" s="124"/>
      <c r="L217" s="265"/>
      <c r="M217" s="328"/>
      <c r="N217" s="124"/>
    </row>
    <row r="218" spans="1:14" x14ac:dyDescent="0.2">
      <c r="A218" s="124"/>
      <c r="B218" s="124"/>
      <c r="C218" s="329"/>
      <c r="D218" s="265"/>
      <c r="E218" s="124"/>
      <c r="F218" s="265"/>
      <c r="G218" s="275"/>
      <c r="H218" s="265"/>
      <c r="I218" s="124"/>
      <c r="J218" s="265"/>
      <c r="K218" s="124"/>
      <c r="L218" s="265"/>
      <c r="M218" s="328"/>
      <c r="N218" s="124"/>
    </row>
    <row r="219" spans="1:14" x14ac:dyDescent="0.2">
      <c r="A219" s="124"/>
      <c r="B219" s="124"/>
      <c r="C219" s="329"/>
      <c r="D219" s="265"/>
      <c r="E219" s="124"/>
      <c r="F219" s="265"/>
      <c r="G219" s="275"/>
      <c r="H219" s="265"/>
      <c r="I219" s="124"/>
      <c r="J219" s="265"/>
      <c r="K219" s="124"/>
      <c r="L219" s="265"/>
      <c r="M219" s="328"/>
      <c r="N219" s="124"/>
    </row>
    <row r="220" spans="1:14" x14ac:dyDescent="0.2">
      <c r="A220" s="124"/>
      <c r="B220" s="124"/>
      <c r="C220" s="329"/>
      <c r="D220" s="265"/>
      <c r="E220" s="124"/>
      <c r="F220" s="265"/>
      <c r="G220" s="275"/>
      <c r="H220" s="265"/>
      <c r="I220" s="124"/>
      <c r="J220" s="265"/>
      <c r="K220" s="124"/>
      <c r="L220" s="265"/>
      <c r="M220" s="328"/>
      <c r="N220" s="124"/>
    </row>
    <row r="221" spans="1:14" x14ac:dyDescent="0.2">
      <c r="A221" s="124"/>
      <c r="B221" s="124"/>
      <c r="C221" s="329"/>
      <c r="D221" s="265"/>
      <c r="E221" s="124"/>
      <c r="F221" s="265"/>
      <c r="G221" s="275"/>
      <c r="H221" s="265"/>
      <c r="I221" s="124"/>
      <c r="J221" s="265"/>
      <c r="K221" s="124"/>
      <c r="L221" s="265"/>
      <c r="M221" s="328"/>
      <c r="N221" s="124"/>
    </row>
    <row r="222" spans="1:14" x14ac:dyDescent="0.2">
      <c r="A222" s="124"/>
      <c r="B222" s="124"/>
      <c r="C222" s="329"/>
      <c r="D222" s="265"/>
      <c r="E222" s="124"/>
      <c r="F222" s="265"/>
      <c r="G222" s="275"/>
      <c r="H222" s="265"/>
      <c r="I222" s="124"/>
      <c r="J222" s="265"/>
      <c r="K222" s="124"/>
      <c r="L222" s="265"/>
      <c r="M222" s="328"/>
      <c r="N222" s="124"/>
    </row>
    <row r="223" spans="1:14" x14ac:dyDescent="0.2">
      <c r="A223" s="124"/>
      <c r="B223" s="124"/>
      <c r="C223" s="329"/>
      <c r="D223" s="265"/>
      <c r="E223" s="124"/>
      <c r="F223" s="265"/>
      <c r="G223" s="275"/>
      <c r="H223" s="265"/>
      <c r="I223" s="124"/>
      <c r="J223" s="265"/>
      <c r="K223" s="124"/>
      <c r="L223" s="265"/>
      <c r="M223" s="328"/>
      <c r="N223" s="124"/>
    </row>
    <row r="224" spans="1:14" x14ac:dyDescent="0.2">
      <c r="A224" s="124"/>
      <c r="B224" s="124"/>
      <c r="C224" s="329"/>
      <c r="D224" s="265"/>
      <c r="E224" s="124"/>
      <c r="F224" s="265"/>
      <c r="G224" s="275"/>
      <c r="H224" s="265"/>
      <c r="I224" s="124"/>
      <c r="J224" s="265"/>
      <c r="K224" s="124"/>
      <c r="L224" s="265"/>
      <c r="M224" s="328"/>
      <c r="N224" s="124"/>
    </row>
    <row r="225" spans="1:14" x14ac:dyDescent="0.2">
      <c r="A225" s="124"/>
      <c r="B225" s="124"/>
      <c r="C225" s="329"/>
      <c r="D225" s="265"/>
      <c r="E225" s="124"/>
      <c r="F225" s="265"/>
      <c r="G225" s="275"/>
      <c r="H225" s="265"/>
      <c r="I225" s="124"/>
      <c r="J225" s="265"/>
      <c r="K225" s="124"/>
      <c r="L225" s="265"/>
      <c r="M225" s="328"/>
      <c r="N225" s="124"/>
    </row>
    <row r="226" spans="1:14" x14ac:dyDescent="0.2">
      <c r="A226" s="124"/>
      <c r="B226" s="124"/>
      <c r="C226" s="329"/>
      <c r="D226" s="265"/>
      <c r="E226" s="124"/>
      <c r="F226" s="265"/>
      <c r="G226" s="275"/>
      <c r="H226" s="265"/>
      <c r="I226" s="124"/>
      <c r="J226" s="265"/>
      <c r="K226" s="124"/>
      <c r="L226" s="265"/>
      <c r="M226" s="328"/>
      <c r="N226" s="124"/>
    </row>
    <row r="227" spans="1:14" x14ac:dyDescent="0.2">
      <c r="A227" s="124"/>
      <c r="B227" s="124"/>
      <c r="C227" s="329"/>
      <c r="D227" s="265"/>
      <c r="E227" s="124"/>
      <c r="F227" s="265"/>
      <c r="G227" s="275"/>
      <c r="H227" s="265"/>
      <c r="I227" s="124"/>
      <c r="J227" s="265"/>
      <c r="K227" s="124"/>
      <c r="L227" s="265"/>
      <c r="M227" s="328"/>
      <c r="N227" s="124"/>
    </row>
    <row r="228" spans="1:14" x14ac:dyDescent="0.2">
      <c r="A228" s="124"/>
      <c r="B228" s="124"/>
      <c r="C228" s="329"/>
      <c r="D228" s="265"/>
      <c r="E228" s="124"/>
      <c r="F228" s="265"/>
      <c r="G228" s="275"/>
      <c r="H228" s="265"/>
      <c r="I228" s="124"/>
      <c r="J228" s="265"/>
      <c r="K228" s="124"/>
      <c r="L228" s="265"/>
      <c r="M228" s="328"/>
      <c r="N228" s="124"/>
    </row>
    <row r="229" spans="1:14" x14ac:dyDescent="0.2">
      <c r="A229" s="124"/>
      <c r="B229" s="124"/>
      <c r="C229" s="329"/>
      <c r="D229" s="265"/>
      <c r="E229" s="124"/>
      <c r="F229" s="265"/>
      <c r="G229" s="275"/>
      <c r="H229" s="265"/>
      <c r="I229" s="124"/>
      <c r="J229" s="265"/>
      <c r="K229" s="124"/>
      <c r="L229" s="265"/>
      <c r="M229" s="328"/>
      <c r="N229" s="124"/>
    </row>
    <row r="230" spans="1:14" x14ac:dyDescent="0.2">
      <c r="A230" s="124"/>
      <c r="B230" s="124"/>
      <c r="C230" s="329"/>
      <c r="D230" s="265"/>
      <c r="E230" s="124"/>
      <c r="F230" s="265"/>
      <c r="G230" s="275"/>
      <c r="H230" s="265"/>
      <c r="I230" s="124"/>
      <c r="J230" s="265"/>
      <c r="K230" s="124"/>
      <c r="L230" s="265"/>
      <c r="M230" s="328"/>
      <c r="N230" s="124"/>
    </row>
    <row r="231" spans="1:14" x14ac:dyDescent="0.2">
      <c r="A231" s="124"/>
      <c r="B231" s="124"/>
      <c r="C231" s="329"/>
      <c r="D231" s="265"/>
      <c r="E231" s="124"/>
      <c r="F231" s="265"/>
      <c r="G231" s="275"/>
      <c r="H231" s="265"/>
      <c r="I231" s="124"/>
      <c r="J231" s="265"/>
      <c r="K231" s="124"/>
      <c r="L231" s="265"/>
      <c r="M231" s="328"/>
      <c r="N231" s="124"/>
    </row>
    <row r="232" spans="1:14" x14ac:dyDescent="0.2">
      <c r="A232" s="124"/>
      <c r="B232" s="124"/>
      <c r="C232" s="329"/>
      <c r="D232" s="265"/>
      <c r="E232" s="124"/>
      <c r="F232" s="265"/>
      <c r="G232" s="275"/>
      <c r="H232" s="265"/>
      <c r="I232" s="124"/>
      <c r="J232" s="265"/>
      <c r="K232" s="124"/>
      <c r="L232" s="265"/>
      <c r="M232" s="328"/>
      <c r="N232" s="124"/>
    </row>
    <row r="233" spans="1:14" s="3" customFormat="1" ht="10.5" x14ac:dyDescent="0.25">
      <c r="C233" s="30"/>
      <c r="D233" s="5"/>
      <c r="F233" s="5"/>
      <c r="G233" s="7"/>
      <c r="H233" s="5"/>
      <c r="J233" s="5"/>
      <c r="L233" s="5"/>
      <c r="M233" s="31"/>
    </row>
    <row r="234" spans="1:14" x14ac:dyDescent="0.2">
      <c r="A234" s="124"/>
      <c r="B234" s="124"/>
      <c r="C234" s="329"/>
      <c r="D234" s="265"/>
      <c r="E234" s="124"/>
      <c r="F234" s="265"/>
      <c r="G234" s="124"/>
      <c r="H234" s="265"/>
      <c r="I234" s="124"/>
      <c r="J234" s="265"/>
      <c r="K234" s="124"/>
      <c r="L234" s="265"/>
      <c r="M234" s="328"/>
      <c r="N234" s="124"/>
    </row>
    <row r="235" spans="1:14" x14ac:dyDescent="0.2">
      <c r="A235" s="124"/>
      <c r="B235" s="124"/>
      <c r="C235" s="329"/>
      <c r="D235" s="265"/>
      <c r="E235" s="124"/>
      <c r="F235" s="265"/>
      <c r="G235" s="275"/>
      <c r="H235" s="265"/>
      <c r="I235" s="124"/>
      <c r="J235" s="265"/>
      <c r="K235" s="124"/>
      <c r="L235" s="265"/>
      <c r="M235" s="328"/>
      <c r="N235" s="124"/>
    </row>
    <row r="236" spans="1:14" x14ac:dyDescent="0.2">
      <c r="A236" s="124"/>
      <c r="B236" s="124"/>
      <c r="C236" s="329"/>
      <c r="D236" s="265"/>
      <c r="E236" s="124"/>
      <c r="F236" s="265"/>
      <c r="G236" s="275"/>
      <c r="H236" s="265"/>
      <c r="I236" s="124"/>
      <c r="J236" s="265"/>
      <c r="K236" s="124"/>
      <c r="L236" s="265"/>
      <c r="M236" s="328"/>
      <c r="N236" s="124"/>
    </row>
    <row r="237" spans="1:14" x14ac:dyDescent="0.2">
      <c r="A237" s="124"/>
      <c r="B237" s="124"/>
      <c r="C237" s="329"/>
      <c r="D237" s="265"/>
      <c r="E237" s="124"/>
      <c r="F237" s="265"/>
      <c r="G237" s="275"/>
      <c r="H237" s="265"/>
      <c r="I237" s="124"/>
      <c r="J237" s="265"/>
      <c r="K237" s="124"/>
      <c r="L237" s="265"/>
      <c r="M237" s="328"/>
      <c r="N237" s="124"/>
    </row>
    <row r="238" spans="1:14" x14ac:dyDescent="0.2">
      <c r="A238" s="124"/>
      <c r="B238" s="124"/>
      <c r="C238" s="329"/>
      <c r="D238" s="265"/>
      <c r="E238" s="124"/>
      <c r="F238" s="265"/>
      <c r="G238" s="275"/>
      <c r="H238" s="265"/>
      <c r="I238" s="124"/>
      <c r="J238" s="265"/>
      <c r="K238" s="124"/>
      <c r="L238" s="265"/>
      <c r="M238" s="328"/>
      <c r="N238" s="124"/>
    </row>
    <row r="239" spans="1:14" x14ac:dyDescent="0.2">
      <c r="A239" s="124"/>
      <c r="B239" s="124"/>
      <c r="C239" s="329"/>
      <c r="D239" s="265"/>
      <c r="E239" s="124"/>
      <c r="F239" s="265"/>
      <c r="G239" s="275"/>
      <c r="H239" s="265"/>
      <c r="I239" s="124"/>
      <c r="J239" s="265"/>
      <c r="K239" s="124"/>
      <c r="L239" s="265"/>
      <c r="M239" s="328"/>
      <c r="N239" s="124"/>
    </row>
    <row r="240" spans="1:14" x14ac:dyDescent="0.2">
      <c r="A240" s="124"/>
      <c r="B240" s="124"/>
      <c r="C240" s="329"/>
      <c r="D240" s="265"/>
      <c r="E240" s="124"/>
      <c r="F240" s="265"/>
      <c r="G240" s="275"/>
      <c r="H240" s="265"/>
      <c r="I240" s="124"/>
      <c r="J240" s="265"/>
      <c r="K240" s="124"/>
      <c r="L240" s="265"/>
      <c r="M240" s="328"/>
      <c r="N240" s="124"/>
    </row>
    <row r="241" spans="1:14" x14ac:dyDescent="0.2">
      <c r="A241" s="124"/>
      <c r="B241" s="124"/>
      <c r="C241" s="329"/>
      <c r="D241" s="265"/>
      <c r="E241" s="124"/>
      <c r="F241" s="265"/>
      <c r="G241" s="275"/>
      <c r="H241" s="265"/>
      <c r="I241" s="124"/>
      <c r="J241" s="265"/>
      <c r="K241" s="124"/>
      <c r="L241" s="265"/>
      <c r="M241" s="328"/>
      <c r="N241" s="124"/>
    </row>
    <row r="242" spans="1:14" x14ac:dyDescent="0.2">
      <c r="A242" s="124"/>
      <c r="B242" s="124"/>
      <c r="C242" s="329"/>
      <c r="D242" s="265"/>
      <c r="E242" s="124"/>
      <c r="F242" s="265"/>
      <c r="G242" s="275"/>
      <c r="H242" s="265"/>
      <c r="I242" s="124"/>
      <c r="J242" s="265"/>
      <c r="K242" s="124"/>
      <c r="L242" s="265"/>
      <c r="M242" s="328"/>
      <c r="N242" s="124"/>
    </row>
    <row r="243" spans="1:14" x14ac:dyDescent="0.2">
      <c r="A243" s="124"/>
      <c r="B243" s="124"/>
      <c r="C243" s="329"/>
      <c r="D243" s="265"/>
      <c r="E243" s="124"/>
      <c r="F243" s="265"/>
      <c r="G243" s="275"/>
      <c r="H243" s="265"/>
      <c r="I243" s="124"/>
      <c r="J243" s="265"/>
      <c r="K243" s="124"/>
      <c r="L243" s="265"/>
      <c r="M243" s="328"/>
      <c r="N243" s="124"/>
    </row>
    <row r="244" spans="1:14" x14ac:dyDescent="0.2">
      <c r="A244" s="124"/>
      <c r="B244" s="124"/>
      <c r="C244" s="329"/>
      <c r="D244" s="265"/>
      <c r="E244" s="124"/>
      <c r="F244" s="265"/>
      <c r="G244" s="275"/>
      <c r="H244" s="265"/>
      <c r="I244" s="124"/>
      <c r="J244" s="265"/>
      <c r="K244" s="124"/>
      <c r="L244" s="265"/>
      <c r="M244" s="328"/>
      <c r="N244" s="124"/>
    </row>
    <row r="245" spans="1:14" x14ac:dyDescent="0.2">
      <c r="A245" s="124"/>
      <c r="B245" s="124"/>
      <c r="C245" s="329"/>
      <c r="D245" s="265"/>
      <c r="E245" s="124"/>
      <c r="F245" s="265"/>
      <c r="G245" s="275"/>
      <c r="H245" s="265"/>
      <c r="I245" s="124"/>
      <c r="J245" s="265"/>
      <c r="K245" s="124"/>
      <c r="L245" s="265"/>
      <c r="M245" s="328"/>
      <c r="N245" s="124"/>
    </row>
    <row r="246" spans="1:14" x14ac:dyDescent="0.2">
      <c r="A246" s="124"/>
      <c r="B246" s="124"/>
      <c r="C246" s="329"/>
      <c r="D246" s="265"/>
      <c r="E246" s="124"/>
      <c r="F246" s="265"/>
      <c r="G246" s="275"/>
      <c r="H246" s="265"/>
      <c r="I246" s="124"/>
      <c r="J246" s="265"/>
      <c r="K246" s="124"/>
      <c r="L246" s="265"/>
      <c r="M246" s="328"/>
      <c r="N246" s="124"/>
    </row>
    <row r="247" spans="1:14" s="3" customFormat="1" ht="10.5" x14ac:dyDescent="0.25">
      <c r="C247" s="30"/>
      <c r="D247" s="265"/>
      <c r="E247" s="124"/>
      <c r="F247" s="265"/>
      <c r="G247" s="7"/>
      <c r="H247" s="265"/>
      <c r="J247" s="265"/>
      <c r="L247" s="265"/>
      <c r="M247" s="31"/>
    </row>
    <row r="248" spans="1:14" x14ac:dyDescent="0.2">
      <c r="A248" s="124"/>
      <c r="B248" s="124"/>
      <c r="C248" s="329"/>
      <c r="D248" s="265"/>
      <c r="E248" s="124"/>
      <c r="F248" s="265"/>
      <c r="G248" s="124"/>
      <c r="H248" s="265"/>
      <c r="I248" s="124"/>
      <c r="J248" s="265"/>
      <c r="K248" s="124"/>
      <c r="L248" s="265"/>
      <c r="M248" s="328"/>
      <c r="N248" s="124"/>
    </row>
    <row r="249" spans="1:14" s="3" customFormat="1" ht="10.5" x14ac:dyDescent="0.25">
      <c r="C249" s="30"/>
      <c r="D249" s="265"/>
      <c r="E249" s="124"/>
      <c r="F249" s="265"/>
      <c r="G249" s="7"/>
      <c r="H249" s="265"/>
      <c r="J249" s="265"/>
      <c r="L249" s="265"/>
      <c r="M249" s="31"/>
    </row>
    <row r="250" spans="1:14" x14ac:dyDescent="0.2">
      <c r="A250" s="124"/>
      <c r="B250" s="124"/>
      <c r="C250" s="329"/>
      <c r="D250" s="265"/>
      <c r="E250" s="124"/>
      <c r="F250" s="265"/>
      <c r="G250" s="124"/>
      <c r="H250" s="265"/>
      <c r="I250" s="124"/>
      <c r="J250" s="265"/>
      <c r="K250" s="124"/>
      <c r="L250" s="265"/>
      <c r="M250" s="328"/>
      <c r="N250" s="124"/>
    </row>
    <row r="251" spans="1:14" x14ac:dyDescent="0.2">
      <c r="A251" s="124"/>
      <c r="B251" s="124"/>
      <c r="C251" s="329"/>
      <c r="D251" s="265"/>
      <c r="E251" s="124"/>
      <c r="F251" s="265"/>
      <c r="G251" s="334"/>
      <c r="H251" s="265"/>
      <c r="I251" s="124"/>
      <c r="J251" s="265"/>
      <c r="K251" s="124"/>
      <c r="L251" s="265"/>
      <c r="M251" s="328"/>
      <c r="N251" s="124"/>
    </row>
    <row r="252" spans="1:14" x14ac:dyDescent="0.2">
      <c r="A252" s="124"/>
      <c r="B252" s="124"/>
      <c r="C252" s="329"/>
      <c r="D252" s="265"/>
      <c r="E252" s="124"/>
      <c r="F252" s="265"/>
      <c r="G252" s="334"/>
      <c r="H252" s="265"/>
      <c r="I252" s="124"/>
      <c r="J252" s="265"/>
      <c r="K252" s="124"/>
      <c r="L252" s="265"/>
      <c r="M252" s="328"/>
      <c r="N252" s="124"/>
    </row>
    <row r="253" spans="1:14" x14ac:dyDescent="0.2">
      <c r="A253" s="124"/>
      <c r="B253" s="124"/>
      <c r="C253" s="329"/>
      <c r="D253" s="265"/>
      <c r="E253" s="124"/>
      <c r="F253" s="265"/>
      <c r="G253" s="334"/>
      <c r="H253" s="265"/>
      <c r="I253" s="124"/>
      <c r="J253" s="265"/>
      <c r="K253" s="124"/>
      <c r="L253" s="265"/>
      <c r="M253" s="328"/>
      <c r="N253" s="124"/>
    </row>
    <row r="254" spans="1:14" x14ac:dyDescent="0.2">
      <c r="A254" s="124"/>
      <c r="B254" s="124"/>
      <c r="C254" s="329"/>
      <c r="D254" s="265"/>
      <c r="E254" s="124"/>
      <c r="F254" s="265"/>
      <c r="G254" s="334"/>
      <c r="H254" s="265"/>
      <c r="I254" s="124"/>
      <c r="J254" s="265"/>
      <c r="K254" s="124"/>
      <c r="L254" s="265"/>
      <c r="M254" s="328"/>
      <c r="N254" s="124"/>
    </row>
    <row r="255" spans="1:14" x14ac:dyDescent="0.2">
      <c r="A255" s="124"/>
      <c r="B255" s="124"/>
      <c r="C255" s="329"/>
      <c r="D255" s="265"/>
      <c r="E255" s="124"/>
      <c r="F255" s="265"/>
      <c r="G255" s="334"/>
      <c r="H255" s="265"/>
      <c r="I255" s="124"/>
      <c r="J255" s="265"/>
      <c r="K255" s="124"/>
      <c r="L255" s="265"/>
      <c r="M255" s="328"/>
      <c r="N255" s="124"/>
    </row>
    <row r="256" spans="1:14" x14ac:dyDescent="0.2">
      <c r="A256" s="124"/>
      <c r="B256" s="124"/>
      <c r="C256" s="329"/>
      <c r="D256" s="265"/>
      <c r="E256" s="124"/>
      <c r="F256" s="265"/>
      <c r="G256" s="334"/>
      <c r="H256" s="265"/>
      <c r="I256" s="124"/>
      <c r="J256" s="265"/>
      <c r="K256" s="124"/>
      <c r="L256" s="265"/>
      <c r="M256" s="328"/>
      <c r="N256" s="124"/>
    </row>
    <row r="257" spans="1:14" x14ac:dyDescent="0.2">
      <c r="A257" s="124"/>
      <c r="B257" s="124"/>
      <c r="C257" s="329"/>
      <c r="D257" s="265"/>
      <c r="E257" s="124"/>
      <c r="F257" s="265"/>
      <c r="G257" s="334"/>
      <c r="H257" s="265"/>
      <c r="I257" s="124"/>
      <c r="J257" s="265"/>
      <c r="K257" s="124"/>
      <c r="L257" s="265"/>
      <c r="M257" s="328"/>
      <c r="N257" s="124"/>
    </row>
    <row r="258" spans="1:14" x14ac:dyDescent="0.2">
      <c r="A258" s="124"/>
      <c r="B258" s="124"/>
      <c r="C258" s="329"/>
      <c r="D258" s="265"/>
      <c r="E258" s="124"/>
      <c r="F258" s="265"/>
      <c r="G258" s="334"/>
      <c r="H258" s="265"/>
      <c r="I258" s="124"/>
      <c r="J258" s="265"/>
      <c r="K258" s="124"/>
      <c r="L258" s="265"/>
      <c r="M258" s="328"/>
      <c r="N258" s="124"/>
    </row>
    <row r="259" spans="1:14" x14ac:dyDescent="0.2">
      <c r="A259" s="124"/>
      <c r="B259" s="124"/>
      <c r="C259" s="329"/>
      <c r="D259" s="265"/>
      <c r="E259" s="124"/>
      <c r="F259" s="265"/>
      <c r="G259" s="334"/>
      <c r="H259" s="265"/>
      <c r="I259" s="124"/>
      <c r="J259" s="265"/>
      <c r="K259" s="124"/>
      <c r="L259" s="265"/>
      <c r="M259" s="328"/>
      <c r="N259" s="124"/>
    </row>
    <row r="260" spans="1:14" x14ac:dyDescent="0.2">
      <c r="A260" s="124"/>
      <c r="B260" s="124"/>
      <c r="C260" s="329"/>
      <c r="D260" s="265"/>
      <c r="E260" s="124"/>
      <c r="F260" s="265"/>
      <c r="G260" s="334"/>
      <c r="H260" s="265"/>
      <c r="I260" s="124"/>
      <c r="J260" s="265"/>
      <c r="K260" s="124"/>
      <c r="L260" s="265"/>
      <c r="M260" s="328"/>
      <c r="N260" s="124"/>
    </row>
    <row r="261" spans="1:14" x14ac:dyDescent="0.2">
      <c r="A261" s="124"/>
      <c r="B261" s="124"/>
      <c r="C261" s="329"/>
      <c r="D261" s="265"/>
      <c r="E261" s="124"/>
      <c r="F261" s="265"/>
      <c r="G261" s="334"/>
      <c r="H261" s="265"/>
      <c r="I261" s="124"/>
      <c r="J261" s="265"/>
      <c r="K261" s="124"/>
      <c r="L261" s="265"/>
      <c r="M261" s="328"/>
      <c r="N261" s="124"/>
    </row>
    <row r="262" spans="1:14" x14ac:dyDescent="0.2">
      <c r="A262" s="124"/>
      <c r="B262" s="124"/>
      <c r="C262" s="329"/>
      <c r="D262" s="265"/>
      <c r="E262" s="124"/>
      <c r="F262" s="265"/>
      <c r="G262" s="334"/>
      <c r="H262" s="265"/>
      <c r="I262" s="124"/>
      <c r="J262" s="265"/>
      <c r="K262" s="124"/>
      <c r="L262" s="265"/>
      <c r="M262" s="328"/>
      <c r="N262" s="124"/>
    </row>
    <row r="263" spans="1:14" x14ac:dyDescent="0.2">
      <c r="A263" s="124"/>
      <c r="B263" s="124"/>
      <c r="C263" s="329"/>
      <c r="D263" s="265"/>
      <c r="E263" s="124"/>
      <c r="F263" s="265"/>
      <c r="G263" s="334"/>
      <c r="H263" s="265"/>
      <c r="I263" s="124"/>
      <c r="J263" s="265"/>
      <c r="K263" s="124"/>
      <c r="L263" s="265"/>
      <c r="M263" s="328"/>
      <c r="N263" s="124"/>
    </row>
    <row r="264" spans="1:14" x14ac:dyDescent="0.2">
      <c r="A264" s="124"/>
      <c r="B264" s="124"/>
      <c r="C264" s="329"/>
      <c r="D264" s="265"/>
      <c r="E264" s="124"/>
      <c r="F264" s="265"/>
      <c r="G264" s="334"/>
      <c r="H264" s="265"/>
      <c r="I264" s="124"/>
      <c r="J264" s="265"/>
      <c r="K264" s="124"/>
      <c r="L264" s="265"/>
      <c r="M264" s="328"/>
      <c r="N264" s="124"/>
    </row>
    <row r="265" spans="1:14" x14ac:dyDescent="0.2">
      <c r="A265" s="124"/>
      <c r="B265" s="124"/>
      <c r="C265" s="329"/>
      <c r="D265" s="265"/>
      <c r="E265" s="124"/>
      <c r="F265" s="265"/>
      <c r="G265" s="334"/>
      <c r="H265" s="265"/>
      <c r="I265" s="124"/>
      <c r="J265" s="265"/>
      <c r="K265" s="124"/>
      <c r="L265" s="265"/>
      <c r="M265" s="328"/>
      <c r="N265" s="124"/>
    </row>
    <row r="266" spans="1:14" x14ac:dyDescent="0.2">
      <c r="A266" s="124"/>
      <c r="B266" s="124"/>
      <c r="C266" s="329"/>
      <c r="D266" s="265"/>
      <c r="E266" s="124"/>
      <c r="F266" s="265"/>
      <c r="G266" s="334"/>
      <c r="H266" s="265"/>
      <c r="I266" s="124"/>
      <c r="J266" s="265"/>
      <c r="K266" s="124"/>
      <c r="L266" s="265"/>
      <c r="M266" s="328"/>
      <c r="N266" s="124"/>
    </row>
    <row r="267" spans="1:14" x14ac:dyDescent="0.2">
      <c r="A267" s="124"/>
      <c r="B267" s="124"/>
      <c r="C267" s="329"/>
      <c r="D267" s="265"/>
      <c r="E267" s="124"/>
      <c r="F267" s="265"/>
      <c r="G267" s="334"/>
      <c r="H267" s="265"/>
      <c r="I267" s="124"/>
      <c r="J267" s="265"/>
      <c r="K267" s="124"/>
      <c r="L267" s="265"/>
      <c r="M267" s="328"/>
      <c r="N267" s="124"/>
    </row>
    <row r="268" spans="1:14" x14ac:dyDescent="0.2">
      <c r="A268" s="124"/>
      <c r="B268" s="124"/>
      <c r="C268" s="329"/>
      <c r="D268" s="265"/>
      <c r="E268" s="124"/>
      <c r="F268" s="265"/>
      <c r="G268" s="334"/>
      <c r="H268" s="265"/>
      <c r="I268" s="124"/>
      <c r="J268" s="265"/>
      <c r="K268" s="124"/>
      <c r="L268" s="265"/>
      <c r="M268" s="328"/>
      <c r="N268" s="124"/>
    </row>
    <row r="269" spans="1:14" x14ac:dyDescent="0.2">
      <c r="A269" s="124"/>
      <c r="B269" s="124"/>
      <c r="C269" s="329"/>
      <c r="D269" s="265"/>
      <c r="E269" s="124"/>
      <c r="F269" s="265"/>
      <c r="G269" s="334"/>
      <c r="H269" s="265"/>
      <c r="I269" s="124"/>
      <c r="J269" s="265"/>
      <c r="K269" s="124"/>
      <c r="L269" s="265"/>
      <c r="M269" s="328"/>
      <c r="N269" s="124"/>
    </row>
    <row r="270" spans="1:14" x14ac:dyDescent="0.2">
      <c r="A270" s="124"/>
      <c r="B270" s="124"/>
      <c r="C270" s="329"/>
      <c r="D270" s="265"/>
      <c r="E270" s="124"/>
      <c r="F270" s="265"/>
      <c r="G270" s="334"/>
      <c r="H270" s="265"/>
      <c r="I270" s="124"/>
      <c r="J270" s="265"/>
      <c r="K270" s="124"/>
      <c r="L270" s="265"/>
      <c r="M270" s="328"/>
      <c r="N270" s="124"/>
    </row>
    <row r="271" spans="1:14" x14ac:dyDescent="0.2">
      <c r="A271" s="124"/>
      <c r="B271" s="124"/>
      <c r="C271" s="329"/>
      <c r="D271" s="265"/>
      <c r="E271" s="124"/>
      <c r="F271" s="265"/>
      <c r="G271" s="334"/>
      <c r="H271" s="265"/>
      <c r="I271" s="124"/>
      <c r="J271" s="265"/>
      <c r="K271" s="124"/>
      <c r="L271" s="265"/>
      <c r="M271" s="328"/>
      <c r="N271" s="124"/>
    </row>
    <row r="272" spans="1:14" x14ac:dyDescent="0.2">
      <c r="A272" s="124"/>
      <c r="B272" s="124"/>
      <c r="C272" s="329"/>
      <c r="D272" s="265"/>
      <c r="E272" s="124"/>
      <c r="F272" s="265"/>
      <c r="G272" s="334"/>
      <c r="H272" s="265"/>
      <c r="I272" s="124"/>
      <c r="J272" s="265"/>
      <c r="K272" s="124"/>
      <c r="L272" s="265"/>
      <c r="M272" s="328"/>
      <c r="N272" s="124"/>
    </row>
    <row r="273" spans="1:14" x14ac:dyDescent="0.2">
      <c r="A273" s="124"/>
      <c r="B273" s="124"/>
      <c r="C273" s="329"/>
      <c r="D273" s="265"/>
      <c r="E273" s="124"/>
      <c r="F273" s="265"/>
      <c r="G273" s="334"/>
      <c r="H273" s="265"/>
      <c r="I273" s="124"/>
      <c r="J273" s="265"/>
      <c r="K273" s="124"/>
      <c r="L273" s="265"/>
      <c r="M273" s="328"/>
      <c r="N273" s="124"/>
    </row>
    <row r="274" spans="1:14" x14ac:dyDescent="0.2">
      <c r="A274" s="124"/>
      <c r="B274" s="124"/>
      <c r="C274" s="329"/>
      <c r="D274" s="265"/>
      <c r="E274" s="124"/>
      <c r="F274" s="265"/>
      <c r="G274" s="334"/>
      <c r="H274" s="265"/>
      <c r="I274" s="124"/>
      <c r="J274" s="265"/>
      <c r="K274" s="124"/>
      <c r="L274" s="265"/>
      <c r="M274" s="328"/>
      <c r="N274" s="124"/>
    </row>
    <row r="275" spans="1:14" x14ac:dyDescent="0.2">
      <c r="A275" s="124"/>
      <c r="B275" s="124"/>
      <c r="C275" s="329"/>
      <c r="D275" s="265"/>
      <c r="E275" s="124"/>
      <c r="F275" s="265"/>
      <c r="G275" s="334"/>
      <c r="H275" s="265"/>
      <c r="I275" s="124"/>
      <c r="J275" s="265"/>
      <c r="K275" s="124"/>
      <c r="L275" s="265"/>
      <c r="M275" s="328"/>
      <c r="N275" s="124"/>
    </row>
    <row r="276" spans="1:14" x14ac:dyDescent="0.2">
      <c r="A276" s="124"/>
      <c r="B276" s="124"/>
      <c r="C276" s="329"/>
      <c r="D276" s="265"/>
      <c r="E276" s="124"/>
      <c r="F276" s="265"/>
      <c r="G276" s="334"/>
      <c r="H276" s="265"/>
      <c r="I276" s="124"/>
      <c r="J276" s="265"/>
      <c r="K276" s="124"/>
      <c r="L276" s="265"/>
      <c r="M276" s="328"/>
      <c r="N276" s="124"/>
    </row>
    <row r="277" spans="1:14" x14ac:dyDescent="0.2">
      <c r="A277" s="124"/>
      <c r="B277" s="124"/>
      <c r="C277" s="329"/>
      <c r="D277" s="265"/>
      <c r="E277" s="124"/>
      <c r="F277" s="265"/>
      <c r="G277" s="334"/>
      <c r="H277" s="265"/>
      <c r="I277" s="124"/>
      <c r="J277" s="265"/>
      <c r="K277" s="124"/>
      <c r="L277" s="265"/>
      <c r="M277" s="328"/>
      <c r="N277" s="124"/>
    </row>
    <row r="278" spans="1:14" x14ac:dyDescent="0.2">
      <c r="A278" s="124"/>
      <c r="B278" s="124"/>
      <c r="C278" s="329"/>
      <c r="D278" s="265"/>
      <c r="E278" s="124"/>
      <c r="F278" s="265"/>
      <c r="G278" s="334"/>
      <c r="H278" s="265"/>
      <c r="I278" s="124"/>
      <c r="J278" s="265"/>
      <c r="K278" s="124"/>
      <c r="L278" s="265"/>
      <c r="M278" s="328"/>
      <c r="N278" s="124"/>
    </row>
    <row r="279" spans="1:14" x14ac:dyDescent="0.2">
      <c r="A279" s="124"/>
      <c r="B279" s="124"/>
      <c r="C279" s="329"/>
      <c r="D279" s="265"/>
      <c r="E279" s="124"/>
      <c r="F279" s="265"/>
      <c r="G279" s="334"/>
      <c r="H279" s="265"/>
      <c r="I279" s="124"/>
      <c r="J279" s="265"/>
      <c r="K279" s="124"/>
      <c r="L279" s="265"/>
      <c r="M279" s="328"/>
      <c r="N279" s="124"/>
    </row>
    <row r="280" spans="1:14" x14ac:dyDescent="0.2">
      <c r="A280" s="124"/>
      <c r="B280" s="124"/>
      <c r="C280" s="329"/>
      <c r="D280" s="265"/>
      <c r="E280" s="124"/>
      <c r="F280" s="265"/>
      <c r="G280" s="334"/>
      <c r="H280" s="265"/>
      <c r="I280" s="124"/>
      <c r="J280" s="265"/>
      <c r="K280" s="124"/>
      <c r="L280" s="265"/>
      <c r="M280" s="328"/>
      <c r="N280" s="124"/>
    </row>
    <row r="281" spans="1:14" x14ac:dyDescent="0.2">
      <c r="A281" s="124"/>
      <c r="B281" s="124"/>
      <c r="C281" s="329"/>
      <c r="D281" s="265"/>
      <c r="E281" s="124"/>
      <c r="F281" s="265"/>
      <c r="G281" s="334"/>
      <c r="H281" s="265"/>
      <c r="I281" s="124"/>
      <c r="J281" s="265"/>
      <c r="K281" s="124"/>
      <c r="L281" s="265"/>
      <c r="M281" s="328"/>
      <c r="N281" s="124"/>
    </row>
    <row r="282" spans="1:14" x14ac:dyDescent="0.2">
      <c r="A282" s="124"/>
      <c r="B282" s="124"/>
      <c r="C282" s="329"/>
      <c r="D282" s="265"/>
      <c r="E282" s="124"/>
      <c r="F282" s="265"/>
      <c r="G282" s="334"/>
      <c r="H282" s="265"/>
      <c r="I282" s="124"/>
      <c r="J282" s="265"/>
      <c r="K282" s="124"/>
      <c r="L282" s="265"/>
      <c r="M282" s="328"/>
      <c r="N282" s="124"/>
    </row>
    <row r="283" spans="1:14" x14ac:dyDescent="0.2">
      <c r="A283" s="124"/>
      <c r="B283" s="124"/>
      <c r="C283" s="329"/>
      <c r="D283" s="265"/>
      <c r="E283" s="124"/>
      <c r="F283" s="265"/>
      <c r="G283" s="334"/>
      <c r="H283" s="265"/>
      <c r="I283" s="124"/>
      <c r="J283" s="265"/>
      <c r="K283" s="124"/>
      <c r="L283" s="265"/>
      <c r="M283" s="328"/>
      <c r="N283" s="124"/>
    </row>
    <row r="284" spans="1:14" x14ac:dyDescent="0.2">
      <c r="A284" s="124"/>
      <c r="B284" s="124"/>
      <c r="C284" s="329"/>
      <c r="D284" s="265"/>
      <c r="E284" s="124"/>
      <c r="F284" s="265"/>
      <c r="G284" s="334"/>
      <c r="H284" s="265"/>
      <c r="I284" s="124"/>
      <c r="J284" s="265"/>
      <c r="K284" s="124"/>
      <c r="L284" s="265"/>
      <c r="M284" s="328"/>
      <c r="N284" s="124"/>
    </row>
    <row r="285" spans="1:14" x14ac:dyDescent="0.2">
      <c r="A285" s="124"/>
      <c r="B285" s="124"/>
      <c r="C285" s="329"/>
      <c r="D285" s="265"/>
      <c r="E285" s="124"/>
      <c r="F285" s="265"/>
      <c r="G285" s="334"/>
      <c r="H285" s="265"/>
      <c r="I285" s="124"/>
      <c r="J285" s="265"/>
      <c r="K285" s="124"/>
      <c r="L285" s="265"/>
      <c r="M285" s="328"/>
      <c r="N285" s="124"/>
    </row>
    <row r="286" spans="1:14" x14ac:dyDescent="0.2">
      <c r="A286" s="124"/>
      <c r="B286" s="124"/>
      <c r="C286" s="329"/>
      <c r="D286" s="265"/>
      <c r="E286" s="124"/>
      <c r="F286" s="265"/>
      <c r="G286" s="334"/>
      <c r="H286" s="265"/>
      <c r="I286" s="124"/>
      <c r="J286" s="265"/>
      <c r="K286" s="124"/>
      <c r="L286" s="265"/>
      <c r="M286" s="328"/>
      <c r="N286" s="124"/>
    </row>
    <row r="287" spans="1:14" x14ac:dyDescent="0.2">
      <c r="A287" s="124"/>
      <c r="B287" s="124"/>
      <c r="C287" s="329"/>
      <c r="D287" s="265"/>
      <c r="E287" s="124"/>
      <c r="F287" s="265"/>
      <c r="G287" s="334"/>
      <c r="H287" s="265"/>
      <c r="I287" s="124"/>
      <c r="J287" s="265"/>
      <c r="K287" s="124"/>
      <c r="L287" s="265"/>
      <c r="M287" s="328"/>
      <c r="N287" s="124"/>
    </row>
    <row r="288" spans="1:14" x14ac:dyDescent="0.2">
      <c r="A288" s="124"/>
      <c r="B288" s="124"/>
      <c r="C288" s="329"/>
      <c r="D288" s="265"/>
      <c r="E288" s="124"/>
      <c r="F288" s="265"/>
      <c r="G288" s="334"/>
      <c r="H288" s="265"/>
      <c r="I288" s="124"/>
      <c r="J288" s="265"/>
      <c r="K288" s="124"/>
      <c r="L288" s="265"/>
      <c r="M288" s="328"/>
      <c r="N288" s="124"/>
    </row>
    <row r="289" spans="1:14" x14ac:dyDescent="0.2">
      <c r="A289" s="124"/>
      <c r="B289" s="124"/>
      <c r="C289" s="329"/>
      <c r="D289" s="265"/>
      <c r="E289" s="124"/>
      <c r="F289" s="265"/>
      <c r="G289" s="334"/>
      <c r="H289" s="265"/>
      <c r="I289" s="124"/>
      <c r="J289" s="265"/>
      <c r="K289" s="124"/>
      <c r="L289" s="265"/>
      <c r="M289" s="328"/>
      <c r="N289" s="124"/>
    </row>
    <row r="290" spans="1:14" x14ac:dyDescent="0.2">
      <c r="A290" s="124"/>
      <c r="B290" s="124"/>
      <c r="C290" s="329"/>
      <c r="D290" s="265"/>
      <c r="E290" s="124"/>
      <c r="F290" s="265"/>
      <c r="G290" s="334"/>
      <c r="H290" s="265"/>
      <c r="I290" s="124"/>
      <c r="J290" s="265"/>
      <c r="K290" s="124"/>
      <c r="L290" s="265"/>
      <c r="M290" s="328"/>
      <c r="N290" s="124"/>
    </row>
    <row r="291" spans="1:14" s="3" customFormat="1" ht="10.5" x14ac:dyDescent="0.25">
      <c r="C291" s="30"/>
      <c r="D291" s="5"/>
      <c r="F291" s="5"/>
      <c r="G291" s="32"/>
      <c r="H291" s="5"/>
      <c r="J291" s="5"/>
      <c r="L291" s="5"/>
      <c r="M291" s="31"/>
    </row>
    <row r="292" spans="1:14" x14ac:dyDescent="0.2">
      <c r="A292" s="124"/>
      <c r="B292" s="124"/>
      <c r="C292" s="329"/>
      <c r="D292" s="265"/>
      <c r="E292" s="124"/>
      <c r="F292" s="265"/>
      <c r="G292" s="124"/>
      <c r="H292" s="265"/>
      <c r="I292" s="124"/>
      <c r="J292" s="265"/>
      <c r="K292" s="124"/>
      <c r="L292" s="265"/>
      <c r="M292" s="328"/>
      <c r="N292" s="124"/>
    </row>
    <row r="293" spans="1:14" x14ac:dyDescent="0.2">
      <c r="A293" s="124"/>
      <c r="B293" s="124"/>
      <c r="C293" s="329"/>
      <c r="D293" s="265"/>
      <c r="E293" s="124"/>
      <c r="F293" s="265"/>
      <c r="G293" s="334"/>
      <c r="H293" s="265"/>
      <c r="I293" s="124"/>
      <c r="J293" s="265"/>
      <c r="K293" s="124"/>
      <c r="L293" s="265"/>
      <c r="M293" s="328"/>
      <c r="N293" s="124"/>
    </row>
    <row r="294" spans="1:14" x14ac:dyDescent="0.2">
      <c r="A294" s="124"/>
      <c r="B294" s="124"/>
      <c r="C294" s="329"/>
      <c r="D294" s="265"/>
      <c r="E294" s="124"/>
      <c r="F294" s="265"/>
      <c r="G294" s="334"/>
      <c r="H294" s="265"/>
      <c r="I294" s="124"/>
      <c r="J294" s="265"/>
      <c r="K294" s="124"/>
      <c r="L294" s="265"/>
      <c r="M294" s="328"/>
      <c r="N294" s="124"/>
    </row>
    <row r="295" spans="1:14" x14ac:dyDescent="0.2">
      <c r="A295" s="124"/>
      <c r="B295" s="124"/>
      <c r="C295" s="329"/>
      <c r="D295" s="265"/>
      <c r="E295" s="124"/>
      <c r="F295" s="265"/>
      <c r="G295" s="334"/>
      <c r="H295" s="265"/>
      <c r="I295" s="124"/>
      <c r="J295" s="265"/>
      <c r="K295" s="124"/>
      <c r="L295" s="265"/>
      <c r="M295" s="328"/>
      <c r="N295" s="124"/>
    </row>
    <row r="296" spans="1:14" x14ac:dyDescent="0.2">
      <c r="A296" s="124"/>
      <c r="B296" s="124"/>
      <c r="C296" s="329"/>
      <c r="D296" s="265"/>
      <c r="E296" s="124"/>
      <c r="F296" s="265"/>
      <c r="G296" s="334"/>
      <c r="H296" s="265"/>
      <c r="I296" s="124"/>
      <c r="J296" s="265"/>
      <c r="K296" s="124"/>
      <c r="L296" s="265"/>
      <c r="M296" s="328"/>
      <c r="N296" s="124"/>
    </row>
    <row r="297" spans="1:14" x14ac:dyDescent="0.2">
      <c r="A297" s="124"/>
      <c r="B297" s="124"/>
      <c r="C297" s="329"/>
      <c r="D297" s="265"/>
      <c r="E297" s="124"/>
      <c r="F297" s="265"/>
      <c r="G297" s="334"/>
      <c r="H297" s="265"/>
      <c r="I297" s="124"/>
      <c r="J297" s="265"/>
      <c r="K297" s="124"/>
      <c r="L297" s="265"/>
      <c r="M297" s="328"/>
      <c r="N297" s="124"/>
    </row>
    <row r="298" spans="1:14" x14ac:dyDescent="0.2">
      <c r="A298" s="124"/>
      <c r="B298" s="124"/>
      <c r="C298" s="329"/>
      <c r="D298" s="265"/>
      <c r="E298" s="124"/>
      <c r="F298" s="265"/>
      <c r="G298" s="334"/>
      <c r="H298" s="265"/>
      <c r="I298" s="124"/>
      <c r="J298" s="265"/>
      <c r="K298" s="124"/>
      <c r="L298" s="265"/>
      <c r="M298" s="328"/>
      <c r="N298" s="124"/>
    </row>
    <row r="299" spans="1:14" x14ac:dyDescent="0.2">
      <c r="A299" s="124"/>
      <c r="B299" s="124"/>
      <c r="C299" s="329"/>
      <c r="D299" s="265"/>
      <c r="E299" s="124"/>
      <c r="F299" s="265"/>
      <c r="G299" s="334"/>
      <c r="H299" s="265"/>
      <c r="I299" s="124"/>
      <c r="J299" s="265"/>
      <c r="K299" s="124"/>
      <c r="L299" s="265"/>
      <c r="M299" s="328"/>
      <c r="N299" s="124"/>
    </row>
    <row r="300" spans="1:14" x14ac:dyDescent="0.2">
      <c r="A300" s="124"/>
      <c r="B300" s="124"/>
      <c r="C300" s="329"/>
      <c r="D300" s="265"/>
      <c r="E300" s="124"/>
      <c r="F300" s="265"/>
      <c r="G300" s="334"/>
      <c r="H300" s="265"/>
      <c r="I300" s="124"/>
      <c r="J300" s="265"/>
      <c r="K300" s="124"/>
      <c r="L300" s="265"/>
      <c r="M300" s="328"/>
      <c r="N300" s="124"/>
    </row>
    <row r="301" spans="1:14" x14ac:dyDescent="0.2">
      <c r="A301" s="124"/>
      <c r="B301" s="124"/>
      <c r="C301" s="329"/>
      <c r="D301" s="265"/>
      <c r="E301" s="124"/>
      <c r="F301" s="265"/>
      <c r="G301" s="334"/>
      <c r="H301" s="265"/>
      <c r="I301" s="124"/>
      <c r="J301" s="265"/>
      <c r="K301" s="124"/>
      <c r="L301" s="265"/>
      <c r="M301" s="328"/>
      <c r="N301" s="124"/>
    </row>
    <row r="302" spans="1:14" x14ac:dyDescent="0.2">
      <c r="A302" s="124"/>
      <c r="B302" s="124"/>
      <c r="C302" s="329"/>
      <c r="D302" s="265"/>
      <c r="E302" s="124"/>
      <c r="F302" s="265"/>
      <c r="G302" s="334"/>
      <c r="H302" s="265"/>
      <c r="I302" s="124"/>
      <c r="J302" s="265"/>
      <c r="K302" s="124"/>
      <c r="L302" s="265"/>
      <c r="M302" s="328"/>
      <c r="N302" s="124"/>
    </row>
    <row r="303" spans="1:14" x14ac:dyDescent="0.2">
      <c r="A303" s="124"/>
      <c r="B303" s="124"/>
      <c r="C303" s="329"/>
      <c r="D303" s="265"/>
      <c r="E303" s="124"/>
      <c r="F303" s="265"/>
      <c r="G303" s="334"/>
      <c r="H303" s="265"/>
      <c r="I303" s="124"/>
      <c r="J303" s="265"/>
      <c r="K303" s="124"/>
      <c r="L303" s="265"/>
      <c r="M303" s="328"/>
      <c r="N303" s="124"/>
    </row>
    <row r="304" spans="1:14" x14ac:dyDescent="0.2">
      <c r="A304" s="124"/>
      <c r="B304" s="124"/>
      <c r="C304" s="329"/>
      <c r="D304" s="265"/>
      <c r="E304" s="124"/>
      <c r="F304" s="265"/>
      <c r="G304" s="334"/>
      <c r="H304" s="265"/>
      <c r="I304" s="124"/>
      <c r="J304" s="265"/>
      <c r="K304" s="124"/>
      <c r="L304" s="265"/>
      <c r="M304" s="328"/>
      <c r="N304" s="124"/>
    </row>
    <row r="305" spans="1:14" x14ac:dyDescent="0.2">
      <c r="A305" s="124"/>
      <c r="B305" s="124"/>
      <c r="C305" s="329"/>
      <c r="D305" s="265"/>
      <c r="E305" s="124"/>
      <c r="F305" s="265"/>
      <c r="G305" s="334"/>
      <c r="H305" s="265"/>
      <c r="I305" s="124"/>
      <c r="J305" s="265"/>
      <c r="K305" s="124"/>
      <c r="L305" s="265"/>
      <c r="M305" s="328"/>
      <c r="N305" s="124"/>
    </row>
    <row r="306" spans="1:14" x14ac:dyDescent="0.2">
      <c r="A306" s="124"/>
      <c r="B306" s="124"/>
      <c r="C306" s="329"/>
      <c r="D306" s="265"/>
      <c r="E306" s="124"/>
      <c r="F306" s="265"/>
      <c r="G306" s="334"/>
      <c r="H306" s="265"/>
      <c r="I306" s="124"/>
      <c r="J306" s="265"/>
      <c r="K306" s="124"/>
      <c r="L306" s="265"/>
      <c r="M306" s="328"/>
      <c r="N306" s="124"/>
    </row>
    <row r="307" spans="1:14" x14ac:dyDescent="0.2">
      <c r="A307" s="124"/>
      <c r="B307" s="124"/>
      <c r="C307" s="329"/>
      <c r="D307" s="265"/>
      <c r="E307" s="124"/>
      <c r="F307" s="265"/>
      <c r="G307" s="334"/>
      <c r="H307" s="265"/>
      <c r="I307" s="124"/>
      <c r="J307" s="265"/>
      <c r="K307" s="124"/>
      <c r="L307" s="265"/>
      <c r="M307" s="328"/>
      <c r="N307" s="124"/>
    </row>
    <row r="308" spans="1:14" x14ac:dyDescent="0.2">
      <c r="A308" s="124"/>
      <c r="B308" s="124"/>
      <c r="C308" s="329"/>
      <c r="D308" s="265"/>
      <c r="E308" s="124"/>
      <c r="F308" s="265"/>
      <c r="G308" s="334"/>
      <c r="H308" s="265"/>
      <c r="I308" s="124"/>
      <c r="J308" s="265"/>
      <c r="K308" s="124"/>
      <c r="L308" s="265"/>
      <c r="M308" s="328"/>
      <c r="N308" s="124"/>
    </row>
    <row r="309" spans="1:14" x14ac:dyDescent="0.2">
      <c r="A309" s="124"/>
      <c r="B309" s="124"/>
      <c r="C309" s="329"/>
      <c r="D309" s="265"/>
      <c r="E309" s="124"/>
      <c r="F309" s="265"/>
      <c r="G309" s="334"/>
      <c r="H309" s="265"/>
      <c r="I309" s="124"/>
      <c r="J309" s="265"/>
      <c r="K309" s="124"/>
      <c r="L309" s="265"/>
      <c r="M309" s="328"/>
      <c r="N309" s="124"/>
    </row>
    <row r="310" spans="1:14" x14ac:dyDescent="0.2">
      <c r="A310" s="124"/>
      <c r="B310" s="124"/>
      <c r="C310" s="329"/>
      <c r="D310" s="265"/>
      <c r="E310" s="124"/>
      <c r="F310" s="265"/>
      <c r="G310" s="334"/>
      <c r="H310" s="265"/>
      <c r="I310" s="124"/>
      <c r="J310" s="265"/>
      <c r="K310" s="124"/>
      <c r="L310" s="265"/>
      <c r="M310" s="328"/>
      <c r="N310" s="124"/>
    </row>
    <row r="311" spans="1:14" x14ac:dyDescent="0.2">
      <c r="A311" s="124"/>
      <c r="B311" s="124"/>
      <c r="C311" s="329"/>
      <c r="D311" s="265"/>
      <c r="E311" s="124"/>
      <c r="F311" s="265"/>
      <c r="G311" s="334"/>
      <c r="H311" s="265"/>
      <c r="I311" s="124"/>
      <c r="J311" s="265"/>
      <c r="K311" s="124"/>
      <c r="L311" s="265"/>
      <c r="M311" s="328"/>
      <c r="N311" s="124"/>
    </row>
    <row r="312" spans="1:14" x14ac:dyDescent="0.2">
      <c r="A312" s="124"/>
      <c r="B312" s="124"/>
      <c r="C312" s="329"/>
      <c r="D312" s="265"/>
      <c r="E312" s="124"/>
      <c r="F312" s="265"/>
      <c r="G312" s="334"/>
      <c r="H312" s="265"/>
      <c r="I312" s="124"/>
      <c r="J312" s="265"/>
      <c r="K312" s="124"/>
      <c r="L312" s="265"/>
      <c r="M312" s="328"/>
      <c r="N312" s="124"/>
    </row>
    <row r="313" spans="1:14" x14ac:dyDescent="0.2">
      <c r="A313" s="124"/>
      <c r="B313" s="124"/>
      <c r="C313" s="329"/>
      <c r="D313" s="265"/>
      <c r="E313" s="124"/>
      <c r="F313" s="265"/>
      <c r="G313" s="334"/>
      <c r="H313" s="265"/>
      <c r="I313" s="124"/>
      <c r="J313" s="265"/>
      <c r="K313" s="124"/>
      <c r="L313" s="265"/>
      <c r="M313" s="328"/>
      <c r="N313" s="124"/>
    </row>
    <row r="314" spans="1:14" x14ac:dyDescent="0.2">
      <c r="A314" s="124"/>
      <c r="B314" s="124"/>
      <c r="C314" s="329"/>
      <c r="D314" s="265"/>
      <c r="E314" s="124"/>
      <c r="F314" s="265"/>
      <c r="G314" s="334"/>
      <c r="H314" s="265"/>
      <c r="I314" s="124"/>
      <c r="J314" s="265"/>
      <c r="K314" s="124"/>
      <c r="L314" s="265"/>
      <c r="M314" s="328"/>
      <c r="N314" s="124"/>
    </row>
    <row r="315" spans="1:14" x14ac:dyDescent="0.2">
      <c r="A315" s="124"/>
      <c r="B315" s="124"/>
      <c r="C315" s="329"/>
      <c r="D315" s="265"/>
      <c r="E315" s="124"/>
      <c r="F315" s="265"/>
      <c r="G315" s="334"/>
      <c r="H315" s="265"/>
      <c r="I315" s="124"/>
      <c r="J315" s="265"/>
      <c r="K315" s="124"/>
      <c r="L315" s="265"/>
      <c r="M315" s="328"/>
      <c r="N315" s="124"/>
    </row>
    <row r="316" spans="1:14" x14ac:dyDescent="0.2">
      <c r="A316" s="124"/>
      <c r="B316" s="124"/>
      <c r="C316" s="329"/>
      <c r="D316" s="265"/>
      <c r="E316" s="124"/>
      <c r="F316" s="265"/>
      <c r="G316" s="334"/>
      <c r="H316" s="265"/>
      <c r="I316" s="124"/>
      <c r="J316" s="265"/>
      <c r="K316" s="124"/>
      <c r="L316" s="265"/>
      <c r="M316" s="328"/>
      <c r="N316" s="124"/>
    </row>
    <row r="317" spans="1:14" x14ac:dyDescent="0.2">
      <c r="A317" s="124"/>
      <c r="B317" s="124"/>
      <c r="C317" s="329"/>
      <c r="D317" s="265"/>
      <c r="E317" s="124"/>
      <c r="F317" s="265"/>
      <c r="G317" s="334"/>
      <c r="H317" s="265"/>
      <c r="I317" s="124"/>
      <c r="J317" s="265"/>
      <c r="K317" s="124"/>
      <c r="L317" s="265"/>
      <c r="M317" s="328"/>
      <c r="N317" s="124"/>
    </row>
    <row r="318" spans="1:14" x14ac:dyDescent="0.2">
      <c r="A318" s="124"/>
      <c r="B318" s="124"/>
      <c r="C318" s="329"/>
      <c r="D318" s="265"/>
      <c r="E318" s="124"/>
      <c r="F318" s="265"/>
      <c r="G318" s="334"/>
      <c r="H318" s="265"/>
      <c r="I318" s="124"/>
      <c r="J318" s="265"/>
      <c r="K318" s="124"/>
      <c r="L318" s="265"/>
      <c r="M318" s="328"/>
      <c r="N318" s="124"/>
    </row>
    <row r="319" spans="1:14" x14ac:dyDescent="0.2">
      <c r="A319" s="124"/>
      <c r="B319" s="124"/>
      <c r="C319" s="329"/>
      <c r="D319" s="265"/>
      <c r="E319" s="124"/>
      <c r="F319" s="265"/>
      <c r="G319" s="334"/>
      <c r="H319" s="265"/>
      <c r="I319" s="124"/>
      <c r="J319" s="265"/>
      <c r="K319" s="124"/>
      <c r="L319" s="265"/>
      <c r="M319" s="328"/>
      <c r="N319" s="124"/>
    </row>
    <row r="320" spans="1:14" x14ac:dyDescent="0.2">
      <c r="A320" s="124"/>
      <c r="B320" s="124"/>
      <c r="C320" s="329"/>
      <c r="D320" s="265"/>
      <c r="E320" s="124"/>
      <c r="F320" s="265"/>
      <c r="G320" s="334"/>
      <c r="H320" s="265"/>
      <c r="I320" s="124"/>
      <c r="J320" s="265"/>
      <c r="K320" s="124"/>
      <c r="L320" s="265"/>
      <c r="M320" s="328"/>
      <c r="N320" s="124"/>
    </row>
    <row r="321" spans="1:14" x14ac:dyDescent="0.2">
      <c r="A321" s="124"/>
      <c r="B321" s="124"/>
      <c r="C321" s="329"/>
      <c r="D321" s="265"/>
      <c r="E321" s="124"/>
      <c r="F321" s="265"/>
      <c r="G321" s="334"/>
      <c r="H321" s="265"/>
      <c r="I321" s="124"/>
      <c r="J321" s="265"/>
      <c r="K321" s="124"/>
      <c r="L321" s="265"/>
      <c r="M321" s="328"/>
      <c r="N321" s="124"/>
    </row>
    <row r="322" spans="1:14" x14ac:dyDescent="0.2">
      <c r="A322" s="124"/>
      <c r="B322" s="124"/>
      <c r="C322" s="329"/>
      <c r="D322" s="265"/>
      <c r="E322" s="124"/>
      <c r="F322" s="265"/>
      <c r="G322" s="334"/>
      <c r="H322" s="265"/>
      <c r="I322" s="124"/>
      <c r="J322" s="265"/>
      <c r="K322" s="124"/>
      <c r="L322" s="265"/>
      <c r="M322" s="328"/>
      <c r="N322" s="124"/>
    </row>
    <row r="323" spans="1:14" x14ac:dyDescent="0.2">
      <c r="A323" s="124"/>
      <c r="B323" s="124"/>
      <c r="C323" s="329"/>
      <c r="D323" s="265"/>
      <c r="E323" s="124"/>
      <c r="F323" s="265"/>
      <c r="G323" s="334"/>
      <c r="H323" s="265"/>
      <c r="I323" s="124"/>
      <c r="J323" s="265"/>
      <c r="K323" s="124"/>
      <c r="L323" s="265"/>
      <c r="M323" s="328"/>
      <c r="N323" s="124"/>
    </row>
    <row r="324" spans="1:14" x14ac:dyDescent="0.2">
      <c r="A324" s="124"/>
      <c r="B324" s="124"/>
      <c r="C324" s="329"/>
      <c r="D324" s="265"/>
      <c r="E324" s="124"/>
      <c r="F324" s="265"/>
      <c r="G324" s="334"/>
      <c r="H324" s="265"/>
      <c r="I324" s="124"/>
      <c r="J324" s="265"/>
      <c r="K324" s="124"/>
      <c r="L324" s="265"/>
      <c r="M324" s="328"/>
      <c r="N324" s="124"/>
    </row>
    <row r="325" spans="1:14" hidden="1" x14ac:dyDescent="0.2">
      <c r="A325" s="124"/>
      <c r="B325" s="124"/>
      <c r="C325" s="329"/>
      <c r="D325" s="265"/>
      <c r="E325" s="124"/>
      <c r="F325" s="265"/>
      <c r="G325" s="334"/>
      <c r="H325" s="265"/>
      <c r="I325" s="124"/>
      <c r="J325" s="265"/>
      <c r="K325" s="124"/>
      <c r="L325" s="265"/>
      <c r="M325" s="328"/>
      <c r="N325" s="124"/>
    </row>
    <row r="326" spans="1:14" x14ac:dyDescent="0.2">
      <c r="A326" s="124"/>
      <c r="B326" s="124"/>
      <c r="C326" s="329"/>
      <c r="D326" s="265"/>
      <c r="E326" s="124"/>
      <c r="F326" s="265"/>
      <c r="G326" s="334"/>
      <c r="H326" s="265"/>
      <c r="I326" s="124"/>
      <c r="J326" s="265"/>
      <c r="K326" s="124"/>
      <c r="L326" s="265"/>
      <c r="M326" s="328"/>
      <c r="N326" s="124"/>
    </row>
    <row r="327" spans="1:14" x14ac:dyDescent="0.2">
      <c r="A327" s="124"/>
      <c r="B327" s="124"/>
      <c r="C327" s="329"/>
      <c r="D327" s="265"/>
      <c r="E327" s="124"/>
      <c r="F327" s="265"/>
      <c r="G327" s="334"/>
      <c r="H327" s="265"/>
      <c r="I327" s="124"/>
      <c r="J327" s="265"/>
      <c r="K327" s="124"/>
      <c r="L327" s="265"/>
      <c r="M327" s="328"/>
      <c r="N327" s="124"/>
    </row>
    <row r="328" spans="1:14" x14ac:dyDescent="0.2">
      <c r="A328" s="124"/>
      <c r="B328" s="124"/>
      <c r="C328" s="329"/>
      <c r="D328" s="265"/>
      <c r="E328" s="124"/>
      <c r="F328" s="265"/>
      <c r="G328" s="334"/>
      <c r="H328" s="265"/>
      <c r="I328" s="124"/>
      <c r="J328" s="265"/>
      <c r="K328" s="124"/>
      <c r="L328" s="265"/>
      <c r="M328" s="328"/>
      <c r="N328" s="124"/>
    </row>
    <row r="329" spans="1:14" x14ac:dyDescent="0.2">
      <c r="A329" s="124"/>
      <c r="B329" s="124"/>
      <c r="C329" s="329"/>
      <c r="D329" s="265"/>
      <c r="E329" s="124"/>
      <c r="F329" s="265"/>
      <c r="G329" s="334"/>
      <c r="H329" s="265"/>
      <c r="I329" s="124"/>
      <c r="J329" s="265"/>
      <c r="K329" s="124"/>
      <c r="L329" s="265"/>
      <c r="M329" s="328"/>
      <c r="N329" s="124"/>
    </row>
    <row r="330" spans="1:14" s="3" customFormat="1" ht="10.5" x14ac:dyDescent="0.25">
      <c r="C330" s="30"/>
      <c r="D330" s="5"/>
      <c r="F330" s="5"/>
      <c r="G330" s="32"/>
      <c r="H330" s="5"/>
      <c r="J330" s="5"/>
      <c r="L330" s="5"/>
      <c r="M330" s="31"/>
    </row>
    <row r="331" spans="1:14" x14ac:dyDescent="0.2">
      <c r="A331" s="124"/>
      <c r="B331" s="124"/>
      <c r="C331" s="329"/>
      <c r="D331" s="265"/>
      <c r="E331" s="124"/>
      <c r="F331" s="265"/>
      <c r="G331" s="124"/>
      <c r="H331" s="265"/>
      <c r="I331" s="124"/>
      <c r="J331" s="265"/>
      <c r="K331" s="124"/>
      <c r="L331" s="265"/>
      <c r="M331" s="328"/>
      <c r="N331" s="124"/>
    </row>
    <row r="332" spans="1:14" x14ac:dyDescent="0.2">
      <c r="A332" s="124"/>
      <c r="B332" s="124"/>
      <c r="C332" s="329"/>
      <c r="D332" s="265"/>
      <c r="E332" s="124"/>
      <c r="F332" s="265"/>
      <c r="G332" s="334"/>
      <c r="H332" s="265"/>
      <c r="I332" s="124"/>
      <c r="J332" s="265"/>
      <c r="K332" s="124"/>
      <c r="L332" s="265"/>
      <c r="M332" s="328"/>
      <c r="N332" s="124"/>
    </row>
    <row r="333" spans="1:14" x14ac:dyDescent="0.2">
      <c r="A333" s="124"/>
      <c r="B333" s="124"/>
      <c r="C333" s="329"/>
      <c r="D333" s="265"/>
      <c r="E333" s="124"/>
      <c r="F333" s="265"/>
      <c r="G333" s="334"/>
      <c r="H333" s="265"/>
      <c r="I333" s="124"/>
      <c r="J333" s="265"/>
      <c r="K333" s="124"/>
      <c r="L333" s="265"/>
      <c r="M333" s="328"/>
      <c r="N333" s="124"/>
    </row>
    <row r="334" spans="1:14" x14ac:dyDescent="0.2">
      <c r="A334" s="124"/>
      <c r="B334" s="124"/>
      <c r="C334" s="329"/>
      <c r="D334" s="265"/>
      <c r="E334" s="124"/>
      <c r="F334" s="265"/>
      <c r="G334" s="334"/>
      <c r="H334" s="265"/>
      <c r="I334" s="124"/>
      <c r="J334" s="265"/>
      <c r="K334" s="124"/>
      <c r="L334" s="265"/>
      <c r="M334" s="328"/>
      <c r="N334" s="124"/>
    </row>
    <row r="335" spans="1:14" x14ac:dyDescent="0.2">
      <c r="A335" s="124"/>
      <c r="B335" s="124"/>
      <c r="C335" s="329"/>
      <c r="D335" s="265"/>
      <c r="E335" s="124"/>
      <c r="F335" s="265"/>
      <c r="G335" s="334"/>
      <c r="H335" s="265"/>
      <c r="I335" s="124"/>
      <c r="J335" s="265"/>
      <c r="K335" s="124"/>
      <c r="L335" s="265"/>
      <c r="M335" s="328"/>
      <c r="N335" s="124"/>
    </row>
    <row r="336" spans="1:14" x14ac:dyDescent="0.2">
      <c r="A336" s="124"/>
      <c r="B336" s="124"/>
      <c r="C336" s="329"/>
      <c r="D336" s="265"/>
      <c r="E336" s="124"/>
      <c r="F336" s="265"/>
      <c r="G336" s="334"/>
      <c r="H336" s="265"/>
      <c r="I336" s="124"/>
      <c r="J336" s="265"/>
      <c r="K336" s="124"/>
      <c r="L336" s="265"/>
      <c r="M336" s="328"/>
      <c r="N336" s="124"/>
    </row>
    <row r="337" spans="1:14" x14ac:dyDescent="0.2">
      <c r="A337" s="124"/>
      <c r="B337" s="124"/>
      <c r="C337" s="329"/>
      <c r="D337" s="265"/>
      <c r="E337" s="124"/>
      <c r="F337" s="265"/>
      <c r="G337" s="334"/>
      <c r="H337" s="265"/>
      <c r="I337" s="124"/>
      <c r="J337" s="265"/>
      <c r="K337" s="124"/>
      <c r="L337" s="265"/>
      <c r="M337" s="328"/>
      <c r="N337" s="124"/>
    </row>
    <row r="338" spans="1:14" x14ac:dyDescent="0.2">
      <c r="A338" s="124"/>
      <c r="B338" s="124"/>
      <c r="C338" s="329"/>
      <c r="D338" s="265"/>
      <c r="E338" s="124"/>
      <c r="F338" s="265"/>
      <c r="G338" s="334"/>
      <c r="H338" s="265"/>
      <c r="I338" s="124"/>
      <c r="J338" s="265"/>
      <c r="K338" s="124"/>
      <c r="L338" s="265"/>
      <c r="M338" s="328"/>
      <c r="N338" s="124"/>
    </row>
    <row r="339" spans="1:14" x14ac:dyDescent="0.2">
      <c r="A339" s="124"/>
      <c r="B339" s="124"/>
      <c r="C339" s="329"/>
      <c r="D339" s="265"/>
      <c r="E339" s="124"/>
      <c r="F339" s="265"/>
      <c r="G339" s="334"/>
      <c r="H339" s="265"/>
      <c r="I339" s="124"/>
      <c r="J339" s="265"/>
      <c r="K339" s="124"/>
      <c r="L339" s="265"/>
      <c r="M339" s="328"/>
      <c r="N339" s="124"/>
    </row>
    <row r="340" spans="1:14" x14ac:dyDescent="0.2">
      <c r="A340" s="124"/>
      <c r="B340" s="124"/>
      <c r="C340" s="329"/>
      <c r="D340" s="265"/>
      <c r="E340" s="124"/>
      <c r="F340" s="265"/>
      <c r="G340" s="334"/>
      <c r="H340" s="265"/>
      <c r="I340" s="124"/>
      <c r="J340" s="265"/>
      <c r="K340" s="124"/>
      <c r="L340" s="265"/>
      <c r="M340" s="328"/>
      <c r="N340" s="124"/>
    </row>
    <row r="341" spans="1:14" x14ac:dyDescent="0.2">
      <c r="A341" s="124"/>
      <c r="B341" s="124"/>
      <c r="C341" s="329"/>
      <c r="D341" s="265"/>
      <c r="E341" s="124"/>
      <c r="F341" s="265"/>
      <c r="G341" s="334"/>
      <c r="H341" s="265"/>
      <c r="I341" s="124"/>
      <c r="J341" s="265"/>
      <c r="K341" s="124"/>
      <c r="L341" s="265"/>
      <c r="M341" s="328"/>
      <c r="N341" s="124"/>
    </row>
    <row r="342" spans="1:14" x14ac:dyDescent="0.2">
      <c r="A342" s="124"/>
      <c r="B342" s="124"/>
      <c r="C342" s="329"/>
      <c r="D342" s="265"/>
      <c r="E342" s="124"/>
      <c r="F342" s="265"/>
      <c r="G342" s="334"/>
      <c r="H342" s="265"/>
      <c r="I342" s="124"/>
      <c r="J342" s="265"/>
      <c r="K342" s="124"/>
      <c r="L342" s="265"/>
      <c r="M342" s="328"/>
      <c r="N342" s="124"/>
    </row>
    <row r="343" spans="1:14" x14ac:dyDescent="0.2">
      <c r="A343" s="124"/>
      <c r="B343" s="124"/>
      <c r="C343" s="329"/>
      <c r="D343" s="265"/>
      <c r="E343" s="124"/>
      <c r="F343" s="265"/>
      <c r="G343" s="334"/>
      <c r="H343" s="265"/>
      <c r="I343" s="124"/>
      <c r="J343" s="265"/>
      <c r="K343" s="124"/>
      <c r="L343" s="265"/>
      <c r="M343" s="328"/>
      <c r="N343" s="124"/>
    </row>
    <row r="344" spans="1:14" x14ac:dyDescent="0.2">
      <c r="A344" s="124"/>
      <c r="B344" s="124"/>
      <c r="C344" s="329"/>
      <c r="D344" s="265"/>
      <c r="E344" s="124"/>
      <c r="F344" s="265"/>
      <c r="G344" s="334"/>
      <c r="H344" s="265"/>
      <c r="I344" s="124"/>
      <c r="J344" s="265"/>
      <c r="K344" s="124"/>
      <c r="L344" s="265"/>
      <c r="M344" s="328"/>
      <c r="N344" s="124"/>
    </row>
    <row r="345" spans="1:14" x14ac:dyDescent="0.2">
      <c r="A345" s="124"/>
      <c r="B345" s="124"/>
      <c r="C345" s="329"/>
      <c r="D345" s="265"/>
      <c r="E345" s="124"/>
      <c r="F345" s="265"/>
      <c r="G345" s="334"/>
      <c r="H345" s="265"/>
      <c r="I345" s="124"/>
      <c r="J345" s="265"/>
      <c r="K345" s="124"/>
      <c r="L345" s="265"/>
      <c r="M345" s="328"/>
      <c r="N345" s="124"/>
    </row>
    <row r="346" spans="1:14" x14ac:dyDescent="0.2">
      <c r="A346" s="124"/>
      <c r="B346" s="124"/>
      <c r="C346" s="329"/>
      <c r="D346" s="265"/>
      <c r="E346" s="124"/>
      <c r="F346" s="265"/>
      <c r="G346" s="334"/>
      <c r="H346" s="265"/>
      <c r="I346" s="124"/>
      <c r="J346" s="265"/>
      <c r="K346" s="124"/>
      <c r="L346" s="265"/>
      <c r="M346" s="328"/>
      <c r="N346" s="124"/>
    </row>
    <row r="347" spans="1:14" x14ac:dyDescent="0.2">
      <c r="A347" s="124"/>
      <c r="B347" s="124"/>
      <c r="C347" s="329"/>
      <c r="D347" s="265"/>
      <c r="E347" s="124"/>
      <c r="F347" s="265"/>
      <c r="G347" s="334"/>
      <c r="H347" s="265"/>
      <c r="I347" s="124"/>
      <c r="J347" s="265"/>
      <c r="K347" s="124"/>
      <c r="L347" s="265"/>
      <c r="M347" s="328"/>
      <c r="N347" s="124"/>
    </row>
    <row r="348" spans="1:14" x14ac:dyDescent="0.2">
      <c r="A348" s="124"/>
      <c r="B348" s="124"/>
      <c r="C348" s="329"/>
      <c r="D348" s="265"/>
      <c r="E348" s="124"/>
      <c r="F348" s="265"/>
      <c r="G348" s="334"/>
      <c r="H348" s="265"/>
      <c r="I348" s="124"/>
      <c r="J348" s="265"/>
      <c r="K348" s="124"/>
      <c r="L348" s="265"/>
      <c r="M348" s="328"/>
      <c r="N348" s="124"/>
    </row>
    <row r="349" spans="1:14" x14ac:dyDescent="0.2">
      <c r="A349" s="124"/>
      <c r="B349" s="124"/>
      <c r="C349" s="329"/>
      <c r="D349" s="265"/>
      <c r="E349" s="124"/>
      <c r="F349" s="265"/>
      <c r="G349" s="334"/>
      <c r="H349" s="265"/>
      <c r="I349" s="124"/>
      <c r="J349" s="265"/>
      <c r="K349" s="124"/>
      <c r="L349" s="265"/>
      <c r="M349" s="328"/>
      <c r="N349" s="124"/>
    </row>
    <row r="350" spans="1:14" x14ac:dyDescent="0.2">
      <c r="A350" s="124"/>
      <c r="B350" s="124"/>
      <c r="C350" s="329"/>
      <c r="D350" s="265"/>
      <c r="E350" s="124"/>
      <c r="F350" s="265"/>
      <c r="G350" s="334"/>
      <c r="H350" s="265"/>
      <c r="I350" s="124"/>
      <c r="J350" s="265"/>
      <c r="K350" s="124"/>
      <c r="L350" s="265"/>
      <c r="M350" s="328"/>
      <c r="N350" s="124"/>
    </row>
    <row r="351" spans="1:14" x14ac:dyDescent="0.2">
      <c r="A351" s="124"/>
      <c r="B351" s="124"/>
      <c r="C351" s="329"/>
      <c r="D351" s="265"/>
      <c r="E351" s="124"/>
      <c r="F351" s="265"/>
      <c r="G351" s="334"/>
      <c r="H351" s="265"/>
      <c r="I351" s="124"/>
      <c r="J351" s="265"/>
      <c r="K351" s="124"/>
      <c r="L351" s="265"/>
      <c r="M351" s="328"/>
      <c r="N351" s="124"/>
    </row>
    <row r="352" spans="1:14" x14ac:dyDescent="0.2">
      <c r="A352" s="124"/>
      <c r="B352" s="124"/>
      <c r="C352" s="329"/>
      <c r="D352" s="265"/>
      <c r="E352" s="124"/>
      <c r="F352" s="265"/>
      <c r="G352" s="334"/>
      <c r="H352" s="265"/>
      <c r="I352" s="124"/>
      <c r="J352" s="265"/>
      <c r="K352" s="124"/>
      <c r="L352" s="265"/>
      <c r="M352" s="328"/>
      <c r="N352" s="124"/>
    </row>
    <row r="353" spans="1:14" x14ac:dyDescent="0.2">
      <c r="A353" s="124"/>
      <c r="B353" s="124"/>
      <c r="C353" s="329"/>
      <c r="D353" s="265"/>
      <c r="E353" s="124"/>
      <c r="F353" s="265"/>
      <c r="G353" s="334"/>
      <c r="H353" s="265"/>
      <c r="I353" s="124"/>
      <c r="J353" s="265"/>
      <c r="K353" s="124"/>
      <c r="L353" s="265"/>
      <c r="M353" s="328"/>
      <c r="N353" s="124"/>
    </row>
    <row r="354" spans="1:14" x14ac:dyDescent="0.2">
      <c r="A354" s="124"/>
      <c r="B354" s="124"/>
      <c r="C354" s="329"/>
      <c r="D354" s="265"/>
      <c r="E354" s="124"/>
      <c r="F354" s="265"/>
      <c r="G354" s="334"/>
      <c r="H354" s="265"/>
      <c r="I354" s="124"/>
      <c r="J354" s="265"/>
      <c r="K354" s="124"/>
      <c r="L354" s="265"/>
      <c r="M354" s="328"/>
      <c r="N354" s="124"/>
    </row>
    <row r="355" spans="1:14" x14ac:dyDescent="0.2">
      <c r="A355" s="124"/>
      <c r="B355" s="124"/>
      <c r="C355" s="329"/>
      <c r="D355" s="265"/>
      <c r="E355" s="124"/>
      <c r="F355" s="265"/>
      <c r="G355" s="334"/>
      <c r="H355" s="265"/>
      <c r="I355" s="124"/>
      <c r="J355" s="265"/>
      <c r="K355" s="124"/>
      <c r="L355" s="265"/>
      <c r="M355" s="328"/>
      <c r="N355" s="124"/>
    </row>
    <row r="356" spans="1:14" s="3" customFormat="1" ht="10.5" x14ac:dyDescent="0.25">
      <c r="C356" s="30"/>
      <c r="D356" s="5"/>
      <c r="F356" s="5"/>
      <c r="G356" s="32"/>
      <c r="H356" s="5"/>
      <c r="J356" s="5"/>
      <c r="L356" s="5"/>
      <c r="M356" s="31"/>
    </row>
    <row r="357" spans="1:14" x14ac:dyDescent="0.2">
      <c r="A357" s="124"/>
      <c r="B357" s="124"/>
      <c r="C357" s="329"/>
      <c r="D357" s="265"/>
      <c r="E357" s="124"/>
      <c r="F357" s="265"/>
      <c r="G357" s="124"/>
      <c r="H357" s="265"/>
      <c r="I357" s="124"/>
      <c r="J357" s="265"/>
      <c r="K357" s="124"/>
      <c r="L357" s="265"/>
      <c r="M357" s="328"/>
      <c r="N357" s="124"/>
    </row>
    <row r="358" spans="1:14" x14ac:dyDescent="0.2">
      <c r="A358" s="124"/>
      <c r="B358" s="124"/>
      <c r="C358" s="329"/>
      <c r="D358" s="265"/>
      <c r="E358" s="124"/>
      <c r="F358" s="265"/>
      <c r="G358" s="334"/>
      <c r="H358" s="265"/>
      <c r="I358" s="124"/>
      <c r="J358" s="265"/>
      <c r="K358" s="124"/>
      <c r="L358" s="265"/>
      <c r="M358" s="328"/>
      <c r="N358" s="124"/>
    </row>
    <row r="359" spans="1:14" x14ac:dyDescent="0.2">
      <c r="A359" s="124"/>
      <c r="B359" s="124"/>
      <c r="C359" s="329"/>
      <c r="D359" s="265"/>
      <c r="E359" s="124"/>
      <c r="F359" s="265"/>
      <c r="G359" s="334"/>
      <c r="H359" s="265"/>
      <c r="I359" s="124"/>
      <c r="J359" s="265"/>
      <c r="K359" s="124"/>
      <c r="L359" s="265"/>
      <c r="M359" s="328"/>
      <c r="N359" s="124"/>
    </row>
    <row r="360" spans="1:14" x14ac:dyDescent="0.2">
      <c r="A360" s="124"/>
      <c r="B360" s="124"/>
      <c r="C360" s="329"/>
      <c r="D360" s="265"/>
      <c r="E360" s="124"/>
      <c r="F360" s="265"/>
      <c r="G360" s="334"/>
      <c r="H360" s="265"/>
      <c r="I360" s="124"/>
      <c r="J360" s="265"/>
      <c r="K360" s="124"/>
      <c r="L360" s="265"/>
      <c r="M360" s="328"/>
      <c r="N360" s="124"/>
    </row>
    <row r="361" spans="1:14" x14ac:dyDescent="0.2">
      <c r="A361" s="124"/>
      <c r="B361" s="124"/>
      <c r="C361" s="329"/>
      <c r="D361" s="265"/>
      <c r="E361" s="124"/>
      <c r="F361" s="265"/>
      <c r="G361" s="334"/>
      <c r="H361" s="265"/>
      <c r="I361" s="124"/>
      <c r="J361" s="265"/>
      <c r="K361" s="124"/>
      <c r="L361" s="265"/>
      <c r="M361" s="328"/>
      <c r="N361" s="124"/>
    </row>
    <row r="362" spans="1:14" x14ac:dyDescent="0.2">
      <c r="A362" s="124"/>
      <c r="B362" s="124"/>
      <c r="C362" s="329"/>
      <c r="D362" s="265"/>
      <c r="E362" s="124"/>
      <c r="F362" s="265"/>
      <c r="G362" s="334"/>
      <c r="H362" s="265"/>
      <c r="I362" s="124"/>
      <c r="J362" s="265"/>
      <c r="K362" s="124"/>
      <c r="L362" s="265"/>
      <c r="M362" s="328"/>
      <c r="N362" s="124"/>
    </row>
    <row r="363" spans="1:14" x14ac:dyDescent="0.2">
      <c r="A363" s="124"/>
      <c r="B363" s="124"/>
      <c r="C363" s="329"/>
      <c r="D363" s="265"/>
      <c r="E363" s="124"/>
      <c r="F363" s="265"/>
      <c r="G363" s="334"/>
      <c r="H363" s="265"/>
      <c r="I363" s="124"/>
      <c r="J363" s="265"/>
      <c r="K363" s="124"/>
      <c r="L363" s="265"/>
      <c r="M363" s="328"/>
      <c r="N363" s="124"/>
    </row>
    <row r="364" spans="1:14" x14ac:dyDescent="0.2">
      <c r="A364" s="124"/>
      <c r="B364" s="124"/>
      <c r="C364" s="329"/>
      <c r="D364" s="265"/>
      <c r="E364" s="124"/>
      <c r="F364" s="265"/>
      <c r="G364" s="334"/>
      <c r="H364" s="265"/>
      <c r="I364" s="124"/>
      <c r="J364" s="265"/>
      <c r="K364" s="124"/>
      <c r="L364" s="265"/>
      <c r="M364" s="328"/>
      <c r="N364" s="124"/>
    </row>
    <row r="365" spans="1:14" x14ac:dyDescent="0.2">
      <c r="A365" s="124"/>
      <c r="B365" s="124"/>
      <c r="C365" s="329"/>
      <c r="D365" s="265"/>
      <c r="E365" s="124"/>
      <c r="F365" s="265"/>
      <c r="G365" s="334"/>
      <c r="H365" s="265"/>
      <c r="I365" s="124"/>
      <c r="J365" s="265"/>
      <c r="K365" s="124"/>
      <c r="L365" s="265"/>
      <c r="M365" s="328"/>
      <c r="N365" s="124"/>
    </row>
    <row r="366" spans="1:14" x14ac:dyDescent="0.2">
      <c r="A366" s="124"/>
      <c r="B366" s="124"/>
      <c r="C366" s="329"/>
      <c r="D366" s="265"/>
      <c r="E366" s="124"/>
      <c r="F366" s="265"/>
      <c r="G366" s="334"/>
      <c r="H366" s="265"/>
      <c r="I366" s="124"/>
      <c r="J366" s="265"/>
      <c r="K366" s="124"/>
      <c r="L366" s="265"/>
      <c r="M366" s="328"/>
      <c r="N366" s="124"/>
    </row>
    <row r="367" spans="1:14" x14ac:dyDescent="0.2">
      <c r="A367" s="124"/>
      <c r="B367" s="124"/>
      <c r="C367" s="329"/>
      <c r="D367" s="265"/>
      <c r="E367" s="124"/>
      <c r="F367" s="265"/>
      <c r="G367" s="334"/>
      <c r="H367" s="265"/>
      <c r="I367" s="124"/>
      <c r="J367" s="265"/>
      <c r="K367" s="124"/>
      <c r="L367" s="265"/>
      <c r="M367" s="328"/>
      <c r="N367" s="124"/>
    </row>
    <row r="368" spans="1:14" x14ac:dyDescent="0.2">
      <c r="A368" s="124"/>
      <c r="B368" s="124"/>
      <c r="C368" s="329"/>
      <c r="D368" s="265"/>
      <c r="E368" s="124"/>
      <c r="F368" s="265"/>
      <c r="G368" s="334"/>
      <c r="H368" s="265"/>
      <c r="I368" s="124"/>
      <c r="J368" s="265"/>
      <c r="K368" s="124"/>
      <c r="L368" s="265"/>
      <c r="M368" s="328"/>
      <c r="N368" s="124"/>
    </row>
    <row r="369" spans="1:14" x14ac:dyDescent="0.2">
      <c r="A369" s="124"/>
      <c r="B369" s="124"/>
      <c r="C369" s="329"/>
      <c r="D369" s="265"/>
      <c r="E369" s="124"/>
      <c r="F369" s="265"/>
      <c r="G369" s="334"/>
      <c r="H369" s="265"/>
      <c r="I369" s="124"/>
      <c r="J369" s="265"/>
      <c r="K369" s="124"/>
      <c r="L369" s="265"/>
      <c r="M369" s="328"/>
      <c r="N369" s="124"/>
    </row>
    <row r="370" spans="1:14" x14ac:dyDescent="0.2">
      <c r="A370" s="124"/>
      <c r="B370" s="124"/>
      <c r="C370" s="329"/>
      <c r="D370" s="265"/>
      <c r="E370" s="124"/>
      <c r="F370" s="265"/>
      <c r="G370" s="334"/>
      <c r="H370" s="265"/>
      <c r="I370" s="124"/>
      <c r="J370" s="265"/>
      <c r="K370" s="124"/>
      <c r="L370" s="265"/>
      <c r="M370" s="328"/>
      <c r="N370" s="124"/>
    </row>
    <row r="371" spans="1:14" s="3" customFormat="1" ht="10.5" x14ac:dyDescent="0.25">
      <c r="C371" s="30"/>
      <c r="D371" s="5"/>
      <c r="F371" s="5"/>
      <c r="G371" s="32"/>
      <c r="H371" s="5"/>
      <c r="J371" s="5"/>
      <c r="L371" s="5"/>
      <c r="M371" s="31"/>
    </row>
    <row r="372" spans="1:14" x14ac:dyDescent="0.2">
      <c r="A372" s="124"/>
      <c r="B372" s="124"/>
      <c r="C372" s="329"/>
      <c r="D372" s="265"/>
      <c r="E372" s="124"/>
      <c r="F372" s="265"/>
      <c r="G372" s="124"/>
      <c r="H372" s="265"/>
      <c r="I372" s="124"/>
      <c r="J372" s="265"/>
      <c r="K372" s="124"/>
      <c r="L372" s="265"/>
      <c r="M372" s="328"/>
      <c r="N372" s="124"/>
    </row>
    <row r="373" spans="1:14" s="3" customFormat="1" ht="10.5" x14ac:dyDescent="0.25">
      <c r="C373" s="30"/>
      <c r="D373" s="5"/>
      <c r="F373" s="5"/>
      <c r="G373" s="7"/>
      <c r="H373" s="5"/>
      <c r="J373" s="5"/>
      <c r="L373" s="5"/>
      <c r="M373" s="31"/>
    </row>
    <row r="374" spans="1:14" ht="10.5" x14ac:dyDescent="0.25">
      <c r="A374" s="124"/>
      <c r="B374" s="124"/>
      <c r="C374" s="329"/>
      <c r="D374" s="265"/>
      <c r="E374" s="124"/>
      <c r="F374" s="265"/>
      <c r="G374" s="124"/>
      <c r="H374" s="265"/>
      <c r="I374" s="124"/>
      <c r="J374" s="265"/>
      <c r="K374" s="124"/>
      <c r="L374" s="265"/>
      <c r="M374" s="31"/>
      <c r="N374" s="124"/>
    </row>
    <row r="375" spans="1:14" s="3" customFormat="1" ht="10.5" x14ac:dyDescent="0.25">
      <c r="C375" s="30"/>
      <c r="D375" s="5"/>
      <c r="F375" s="5"/>
      <c r="G375" s="7"/>
      <c r="H375" s="5"/>
      <c r="J375" s="5"/>
      <c r="L375" s="5"/>
      <c r="M375" s="31"/>
    </row>
    <row r="376" spans="1:14" ht="10.5" x14ac:dyDescent="0.25">
      <c r="A376" s="124"/>
      <c r="B376" s="124"/>
      <c r="C376" s="329"/>
      <c r="D376" s="265"/>
      <c r="E376" s="124"/>
      <c r="F376" s="265"/>
      <c r="G376" s="7"/>
      <c r="H376" s="265"/>
      <c r="I376" s="3"/>
      <c r="J376" s="265"/>
      <c r="K376" s="3"/>
      <c r="L376" s="265"/>
      <c r="M376" s="328"/>
      <c r="N376" s="124"/>
    </row>
    <row r="377" spans="1:14" x14ac:dyDescent="0.2">
      <c r="A377" s="124"/>
      <c r="B377" s="124"/>
      <c r="C377" s="329"/>
      <c r="D377" s="265"/>
      <c r="E377" s="124"/>
      <c r="F377" s="265"/>
      <c r="G377" s="275"/>
      <c r="H377" s="265"/>
      <c r="I377" s="124"/>
      <c r="J377" s="265"/>
      <c r="K377" s="124"/>
      <c r="L377" s="265"/>
      <c r="M377" s="328"/>
      <c r="N377" s="124"/>
    </row>
    <row r="378" spans="1:14" x14ac:dyDescent="0.2">
      <c r="A378" s="124"/>
      <c r="B378" s="124"/>
      <c r="C378" s="329"/>
      <c r="D378" s="265"/>
      <c r="E378" s="124"/>
      <c r="F378" s="265"/>
      <c r="G378" s="275"/>
      <c r="H378" s="265"/>
      <c r="I378" s="124"/>
      <c r="J378" s="265"/>
      <c r="K378" s="124"/>
      <c r="L378" s="265"/>
      <c r="M378" s="328"/>
      <c r="N378" s="124"/>
    </row>
    <row r="379" spans="1:14" x14ac:dyDescent="0.2">
      <c r="A379" s="124"/>
      <c r="B379" s="124"/>
      <c r="C379" s="329"/>
      <c r="D379" s="265"/>
      <c r="E379" s="124"/>
      <c r="F379" s="265"/>
      <c r="G379" s="275"/>
      <c r="H379" s="265"/>
      <c r="I379" s="124"/>
      <c r="J379" s="265"/>
      <c r="K379" s="124"/>
      <c r="L379" s="265"/>
      <c r="M379" s="328"/>
      <c r="N379" s="124"/>
    </row>
    <row r="380" spans="1:14" s="3" customFormat="1" ht="10.5" x14ac:dyDescent="0.25">
      <c r="C380" s="30"/>
      <c r="D380" s="5"/>
      <c r="F380" s="5"/>
      <c r="G380" s="7"/>
      <c r="H380" s="5"/>
      <c r="J380" s="5"/>
      <c r="L380" s="5"/>
      <c r="M380" s="31"/>
    </row>
    <row r="381" spans="1:14" x14ac:dyDescent="0.2">
      <c r="A381" s="124"/>
      <c r="B381" s="124"/>
      <c r="C381" s="124"/>
      <c r="D381" s="124"/>
      <c r="E381" s="124"/>
      <c r="F381" s="124"/>
      <c r="G381" s="124"/>
      <c r="H381" s="124"/>
      <c r="I381" s="124"/>
      <c r="J381" s="124"/>
      <c r="K381" s="124"/>
      <c r="L381" s="124"/>
      <c r="M381" s="124"/>
      <c r="N381" s="124"/>
    </row>
    <row r="382" spans="1:14" ht="11.25" customHeight="1" x14ac:dyDescent="0.35">
      <c r="A382" s="33"/>
      <c r="B382" s="124"/>
      <c r="C382" s="124"/>
      <c r="D382" s="124"/>
      <c r="E382" s="124"/>
      <c r="F382" s="124"/>
      <c r="G382" s="124"/>
      <c r="H382" s="124"/>
      <c r="I382" s="124"/>
      <c r="J382" s="124"/>
      <c r="K382" s="124"/>
      <c r="L382" s="124"/>
      <c r="M382" s="124"/>
      <c r="N382" s="124"/>
    </row>
    <row r="383" spans="1:14" x14ac:dyDescent="0.2">
      <c r="A383" s="124"/>
      <c r="B383" s="124"/>
      <c r="C383" s="124"/>
      <c r="D383" s="124"/>
      <c r="E383" s="124"/>
      <c r="F383" s="124"/>
      <c r="G383" s="124"/>
      <c r="H383" s="124"/>
      <c r="I383" s="124"/>
      <c r="J383" s="124"/>
      <c r="K383" s="124"/>
      <c r="L383" s="124"/>
      <c r="M383" s="124"/>
      <c r="N383" s="124"/>
    </row>
    <row r="384" spans="1:14" ht="10.5" x14ac:dyDescent="0.25">
      <c r="A384" s="124"/>
      <c r="B384" s="3"/>
      <c r="C384" s="3"/>
      <c r="D384" s="124"/>
      <c r="E384" s="124"/>
      <c r="F384" s="124"/>
      <c r="G384" s="124"/>
      <c r="H384" s="124"/>
      <c r="I384" s="124"/>
      <c r="J384" s="124"/>
      <c r="K384" s="124"/>
      <c r="L384" s="124"/>
      <c r="M384" s="124"/>
      <c r="N384" s="124"/>
    </row>
    <row r="385" spans="1:14" x14ac:dyDescent="0.2">
      <c r="A385" s="124"/>
      <c r="B385" s="335"/>
      <c r="C385" s="265"/>
      <c r="D385" s="124"/>
      <c r="E385" s="124"/>
      <c r="F385" s="124"/>
      <c r="G385" s="124"/>
      <c r="H385" s="124"/>
      <c r="I385" s="124"/>
      <c r="J385" s="124"/>
      <c r="K385" s="124"/>
      <c r="L385" s="124"/>
      <c r="M385" s="124"/>
      <c r="N385" s="124"/>
    </row>
    <row r="386" spans="1:14" x14ac:dyDescent="0.2">
      <c r="A386" s="124"/>
      <c r="B386" s="335"/>
      <c r="C386" s="336"/>
      <c r="D386" s="124"/>
      <c r="E386" s="124"/>
      <c r="F386" s="124"/>
      <c r="G386" s="124"/>
      <c r="H386" s="124"/>
      <c r="I386" s="124"/>
      <c r="J386" s="124"/>
      <c r="K386" s="124"/>
      <c r="L386" s="124"/>
      <c r="M386" s="124"/>
      <c r="N386" s="124"/>
    </row>
    <row r="387" spans="1:14" x14ac:dyDescent="0.2">
      <c r="A387" s="124"/>
      <c r="B387" s="335"/>
      <c r="C387" s="265"/>
      <c r="D387" s="124"/>
      <c r="E387" s="124"/>
      <c r="F387" s="124"/>
      <c r="G387" s="124"/>
      <c r="H387" s="124"/>
      <c r="I387" s="124"/>
      <c r="J387" s="124"/>
      <c r="K387" s="124"/>
      <c r="L387" s="124"/>
      <c r="M387" s="124"/>
      <c r="N387" s="124"/>
    </row>
    <row r="388" spans="1:14" x14ac:dyDescent="0.2">
      <c r="A388" s="124"/>
      <c r="B388" s="124"/>
      <c r="C388" s="124"/>
      <c r="D388" s="124"/>
      <c r="E388" s="124"/>
      <c r="F388" s="124"/>
      <c r="G388" s="124"/>
      <c r="H388" s="124"/>
      <c r="I388" s="124"/>
      <c r="J388" s="124"/>
      <c r="K388" s="124"/>
      <c r="L388" s="124"/>
      <c r="M388" s="124"/>
      <c r="N388" s="124"/>
    </row>
    <row r="389" spans="1:14" x14ac:dyDescent="0.2">
      <c r="A389" s="124"/>
      <c r="B389" s="124"/>
      <c r="C389" s="124"/>
      <c r="D389" s="124"/>
      <c r="E389" s="124"/>
      <c r="F389" s="124"/>
      <c r="G389" s="124"/>
      <c r="H389" s="124"/>
      <c r="I389" s="124"/>
      <c r="J389" s="124"/>
      <c r="K389" s="124"/>
      <c r="L389" s="124"/>
      <c r="M389" s="124"/>
      <c r="N389" s="124"/>
    </row>
    <row r="390" spans="1:14" x14ac:dyDescent="0.2">
      <c r="A390" s="124"/>
      <c r="B390" s="124"/>
      <c r="C390" s="124"/>
      <c r="D390" s="124"/>
      <c r="E390" s="124"/>
      <c r="F390" s="124"/>
      <c r="G390" s="124"/>
      <c r="H390" s="124"/>
      <c r="I390" s="124"/>
      <c r="J390" s="124"/>
      <c r="K390" s="124"/>
      <c r="L390" s="124"/>
      <c r="M390" s="124"/>
      <c r="N390" s="124"/>
    </row>
    <row r="391" spans="1:14" x14ac:dyDescent="0.2">
      <c r="A391" s="124"/>
      <c r="B391" s="124"/>
      <c r="C391" s="124"/>
      <c r="D391" s="124"/>
      <c r="E391" s="124"/>
      <c r="F391" s="124"/>
      <c r="G391" s="124"/>
      <c r="H391" s="124"/>
      <c r="I391" s="124"/>
      <c r="J391" s="124"/>
      <c r="K391" s="124"/>
      <c r="L391" s="124"/>
      <c r="M391" s="124"/>
      <c r="N391" s="124"/>
    </row>
    <row r="392" spans="1:14" x14ac:dyDescent="0.2">
      <c r="A392" s="124"/>
      <c r="B392" s="124"/>
      <c r="C392" s="124"/>
      <c r="D392" s="124"/>
      <c r="E392" s="124"/>
      <c r="F392" s="124"/>
      <c r="G392" s="124"/>
      <c r="H392" s="124"/>
      <c r="I392" s="124"/>
      <c r="J392" s="124"/>
      <c r="K392" s="124"/>
      <c r="L392" s="124"/>
      <c r="M392" s="124"/>
      <c r="N392" s="124"/>
    </row>
    <row r="393" spans="1:14" x14ac:dyDescent="0.2">
      <c r="A393" s="124"/>
      <c r="B393" s="124"/>
      <c r="C393" s="124"/>
      <c r="D393" s="124"/>
      <c r="E393" s="124"/>
      <c r="F393" s="124"/>
      <c r="G393" s="124"/>
      <c r="H393" s="124"/>
      <c r="I393" s="124"/>
      <c r="J393" s="124"/>
      <c r="K393" s="124"/>
      <c r="L393" s="124"/>
      <c r="M393" s="124"/>
      <c r="N393" s="124"/>
    </row>
    <row r="394" spans="1:14" x14ac:dyDescent="0.2">
      <c r="A394" s="124"/>
      <c r="B394" s="124"/>
      <c r="C394" s="124"/>
      <c r="D394" s="124"/>
      <c r="E394" s="124"/>
      <c r="F394" s="124"/>
      <c r="G394" s="124"/>
      <c r="H394" s="124"/>
      <c r="I394" s="124"/>
      <c r="J394" s="124"/>
      <c r="K394" s="124"/>
      <c r="L394" s="124"/>
      <c r="M394" s="124"/>
      <c r="N394" s="124"/>
    </row>
    <row r="395" spans="1:14" x14ac:dyDescent="0.2">
      <c r="A395" s="124"/>
      <c r="B395" s="124"/>
      <c r="C395" s="124"/>
      <c r="D395" s="124"/>
      <c r="E395" s="124"/>
      <c r="F395" s="124"/>
      <c r="G395" s="124"/>
      <c r="H395" s="124"/>
      <c r="I395" s="124"/>
      <c r="J395" s="124"/>
      <c r="K395" s="124"/>
      <c r="L395" s="124"/>
      <c r="M395" s="124"/>
      <c r="N395" s="124"/>
    </row>
    <row r="396" spans="1:14" x14ac:dyDescent="0.2">
      <c r="A396" s="124"/>
      <c r="B396" s="124"/>
      <c r="C396" s="124"/>
      <c r="D396" s="124"/>
      <c r="E396" s="124"/>
      <c r="F396" s="124"/>
      <c r="G396" s="124"/>
      <c r="H396" s="124"/>
      <c r="I396" s="124"/>
      <c r="J396" s="124"/>
      <c r="K396" s="124"/>
      <c r="L396" s="124"/>
      <c r="M396" s="124"/>
      <c r="N396" s="124"/>
    </row>
    <row r="397" spans="1:14" x14ac:dyDescent="0.2">
      <c r="A397" s="124"/>
      <c r="B397" s="124"/>
      <c r="C397" s="124"/>
      <c r="D397" s="124"/>
      <c r="E397" s="124"/>
      <c r="F397" s="124"/>
      <c r="G397" s="124"/>
      <c r="H397" s="124"/>
      <c r="I397" s="124"/>
      <c r="J397" s="124"/>
      <c r="K397" s="124"/>
      <c r="L397" s="124"/>
      <c r="M397" s="124"/>
      <c r="N397" s="124"/>
    </row>
    <row r="398" spans="1:14" x14ac:dyDescent="0.2">
      <c r="A398" s="124"/>
      <c r="B398" s="124"/>
      <c r="C398" s="124"/>
      <c r="D398" s="124"/>
      <c r="E398" s="124"/>
      <c r="F398" s="124"/>
      <c r="G398" s="124"/>
      <c r="H398" s="124"/>
      <c r="I398" s="124"/>
      <c r="J398" s="124"/>
      <c r="K398" s="124"/>
      <c r="L398" s="124"/>
      <c r="M398" s="124"/>
      <c r="N398" s="124"/>
    </row>
    <row r="399" spans="1:14" x14ac:dyDescent="0.2">
      <c r="A399" s="124"/>
      <c r="B399" s="124"/>
      <c r="C399" s="124"/>
      <c r="D399" s="124"/>
      <c r="E399" s="124"/>
      <c r="F399" s="124"/>
      <c r="G399" s="124"/>
      <c r="H399" s="124"/>
      <c r="I399" s="124"/>
      <c r="J399" s="124"/>
      <c r="K399" s="124"/>
      <c r="L399" s="124"/>
      <c r="M399" s="124"/>
      <c r="N399" s="124"/>
    </row>
    <row r="400" spans="1:14" x14ac:dyDescent="0.2">
      <c r="A400" s="124"/>
      <c r="B400" s="124"/>
      <c r="C400" s="124"/>
      <c r="D400" s="124"/>
      <c r="E400" s="124"/>
      <c r="F400" s="124"/>
      <c r="G400" s="124"/>
      <c r="H400" s="124"/>
      <c r="I400" s="124"/>
      <c r="J400" s="124"/>
      <c r="K400" s="124"/>
      <c r="L400" s="124"/>
      <c r="M400" s="124"/>
      <c r="N400" s="124"/>
    </row>
    <row r="401" spans="1:14" x14ac:dyDescent="0.2">
      <c r="A401" s="124"/>
      <c r="B401" s="124"/>
      <c r="C401" s="124"/>
      <c r="D401" s="124"/>
      <c r="E401" s="124"/>
      <c r="F401" s="124"/>
      <c r="G401" s="124"/>
      <c r="H401" s="124"/>
      <c r="I401" s="124"/>
      <c r="J401" s="124"/>
      <c r="K401" s="124"/>
      <c r="L401" s="124"/>
      <c r="M401" s="124"/>
      <c r="N401" s="124"/>
    </row>
    <row r="402" spans="1:14" x14ac:dyDescent="0.2">
      <c r="A402" s="124"/>
      <c r="B402" s="124"/>
      <c r="C402" s="124"/>
      <c r="D402" s="124"/>
      <c r="E402" s="124"/>
      <c r="F402" s="124"/>
      <c r="G402" s="124"/>
      <c r="H402" s="124"/>
      <c r="I402" s="124"/>
      <c r="J402" s="124"/>
      <c r="K402" s="124"/>
      <c r="L402" s="124"/>
      <c r="M402" s="124"/>
      <c r="N402" s="124"/>
    </row>
    <row r="403" spans="1:14" x14ac:dyDescent="0.2">
      <c r="A403" s="124"/>
      <c r="B403" s="124"/>
      <c r="C403" s="124"/>
      <c r="D403" s="124"/>
      <c r="E403" s="124"/>
      <c r="F403" s="124"/>
      <c r="G403" s="124"/>
      <c r="H403" s="124"/>
      <c r="I403" s="124"/>
      <c r="J403" s="124"/>
      <c r="K403" s="124"/>
      <c r="L403" s="124"/>
      <c r="M403" s="124"/>
      <c r="N403" s="124"/>
    </row>
    <row r="404" spans="1:14" x14ac:dyDescent="0.2">
      <c r="A404" s="124"/>
      <c r="B404" s="124"/>
      <c r="C404" s="124"/>
      <c r="D404" s="124"/>
      <c r="E404" s="124"/>
      <c r="F404" s="124"/>
      <c r="G404" s="124"/>
      <c r="H404" s="124"/>
      <c r="I404" s="124"/>
      <c r="J404" s="124"/>
      <c r="K404" s="124"/>
      <c r="L404" s="124"/>
      <c r="M404" s="124"/>
      <c r="N404" s="124"/>
    </row>
    <row r="405" spans="1:14" x14ac:dyDescent="0.2">
      <c r="A405" s="124"/>
      <c r="B405" s="124"/>
      <c r="C405" s="124"/>
      <c r="D405" s="124"/>
      <c r="E405" s="124"/>
      <c r="F405" s="124"/>
      <c r="G405" s="124"/>
      <c r="H405" s="124"/>
      <c r="I405" s="124"/>
      <c r="J405" s="124"/>
      <c r="K405" s="124"/>
      <c r="L405" s="124"/>
      <c r="M405" s="124"/>
      <c r="N405" s="124"/>
    </row>
    <row r="406" spans="1:14" x14ac:dyDescent="0.2">
      <c r="A406" s="124"/>
      <c r="B406" s="124"/>
      <c r="C406" s="124"/>
      <c r="D406" s="124"/>
      <c r="E406" s="124"/>
      <c r="F406" s="124"/>
      <c r="G406" s="124"/>
      <c r="H406" s="124"/>
      <c r="I406" s="124"/>
      <c r="J406" s="124"/>
      <c r="K406" s="124"/>
      <c r="L406" s="124"/>
      <c r="M406" s="124"/>
      <c r="N406" s="124"/>
    </row>
    <row r="407" spans="1:14" x14ac:dyDescent="0.2">
      <c r="A407" s="124"/>
      <c r="B407" s="124"/>
      <c r="C407" s="124"/>
      <c r="D407" s="124"/>
      <c r="E407" s="124"/>
      <c r="F407" s="124"/>
      <c r="G407" s="124"/>
      <c r="H407" s="124"/>
      <c r="I407" s="124"/>
      <c r="J407" s="124"/>
      <c r="K407" s="124"/>
      <c r="L407" s="124"/>
      <c r="M407" s="124"/>
      <c r="N407" s="124"/>
    </row>
    <row r="408" spans="1:14" x14ac:dyDescent="0.2">
      <c r="A408" s="124"/>
      <c r="B408" s="124"/>
      <c r="C408" s="124"/>
      <c r="D408" s="124"/>
      <c r="E408" s="124"/>
      <c r="F408" s="124"/>
      <c r="G408" s="124"/>
      <c r="H408" s="124"/>
      <c r="I408" s="124"/>
      <c r="J408" s="124"/>
      <c r="K408" s="124"/>
      <c r="L408" s="124"/>
      <c r="M408" s="124"/>
      <c r="N408" s="124"/>
    </row>
    <row r="409" spans="1:14" x14ac:dyDescent="0.2">
      <c r="A409" s="124"/>
      <c r="B409" s="124"/>
      <c r="C409" s="124"/>
      <c r="D409" s="124"/>
      <c r="E409" s="124"/>
      <c r="F409" s="124"/>
      <c r="G409" s="124"/>
      <c r="H409" s="124"/>
      <c r="I409" s="124"/>
      <c r="J409" s="124"/>
      <c r="K409" s="124"/>
      <c r="L409" s="124"/>
      <c r="M409" s="124"/>
      <c r="N409" s="124"/>
    </row>
    <row r="410" spans="1:14" x14ac:dyDescent="0.2">
      <c r="A410" s="124"/>
      <c r="B410" s="124"/>
      <c r="C410" s="124"/>
      <c r="D410" s="124"/>
      <c r="E410" s="124"/>
      <c r="F410" s="124"/>
      <c r="G410" s="124"/>
      <c r="H410" s="124"/>
      <c r="I410" s="124"/>
      <c r="J410" s="124"/>
      <c r="K410" s="124"/>
      <c r="L410" s="124"/>
      <c r="M410" s="124"/>
      <c r="N410" s="124"/>
    </row>
    <row r="411" spans="1:14" x14ac:dyDescent="0.2">
      <c r="A411" s="124"/>
      <c r="B411" s="124"/>
      <c r="C411" s="124"/>
      <c r="D411" s="124"/>
      <c r="E411" s="124"/>
      <c r="F411" s="124"/>
      <c r="G411" s="124"/>
      <c r="H411" s="124"/>
      <c r="I411" s="124"/>
      <c r="J411" s="124"/>
      <c r="K411" s="124"/>
      <c r="L411" s="124"/>
      <c r="M411" s="124"/>
      <c r="N411" s="124"/>
    </row>
    <row r="412" spans="1:14" x14ac:dyDescent="0.2">
      <c r="A412" s="124"/>
      <c r="B412" s="124"/>
      <c r="C412" s="124"/>
      <c r="D412" s="124"/>
      <c r="E412" s="124"/>
      <c r="F412" s="124"/>
      <c r="G412" s="124"/>
      <c r="H412" s="124"/>
      <c r="I412" s="124"/>
      <c r="J412" s="124"/>
      <c r="K412" s="124"/>
      <c r="L412" s="124"/>
      <c r="M412" s="124"/>
      <c r="N412" s="124"/>
    </row>
    <row r="413" spans="1:14" x14ac:dyDescent="0.2">
      <c r="A413" s="124"/>
      <c r="B413" s="124"/>
      <c r="C413" s="124"/>
      <c r="D413" s="124"/>
      <c r="E413" s="124"/>
      <c r="F413" s="124"/>
      <c r="G413" s="124"/>
      <c r="H413" s="124"/>
      <c r="I413" s="124"/>
      <c r="J413" s="124"/>
      <c r="K413" s="124"/>
      <c r="L413" s="124"/>
      <c r="M413" s="124"/>
      <c r="N413" s="124"/>
    </row>
    <row r="414" spans="1:14" x14ac:dyDescent="0.2">
      <c r="A414" s="124"/>
      <c r="B414" s="124"/>
      <c r="C414" s="124"/>
      <c r="D414" s="124"/>
      <c r="E414" s="124"/>
      <c r="F414" s="124"/>
      <c r="G414" s="124"/>
      <c r="H414" s="124"/>
      <c r="I414" s="124"/>
      <c r="J414" s="124"/>
      <c r="K414" s="124"/>
      <c r="L414" s="124"/>
      <c r="M414" s="124"/>
      <c r="N414" s="124"/>
    </row>
    <row r="415" spans="1:14" x14ac:dyDescent="0.2">
      <c r="A415" s="124"/>
      <c r="B415" s="124"/>
      <c r="C415" s="124"/>
      <c r="D415" s="124"/>
      <c r="E415" s="124"/>
      <c r="F415" s="124"/>
      <c r="G415" s="124"/>
      <c r="H415" s="124"/>
      <c r="I415" s="124"/>
      <c r="J415" s="124"/>
      <c r="K415" s="124"/>
      <c r="L415" s="124"/>
      <c r="M415" s="124"/>
      <c r="N415" s="124"/>
    </row>
    <row r="416" spans="1:14" x14ac:dyDescent="0.2">
      <c r="A416" s="124"/>
      <c r="B416" s="124"/>
      <c r="C416" s="124"/>
      <c r="D416" s="124"/>
      <c r="E416" s="124"/>
      <c r="F416" s="124"/>
      <c r="G416" s="124"/>
      <c r="H416" s="124"/>
      <c r="I416" s="124"/>
      <c r="J416" s="124"/>
      <c r="K416" s="124"/>
      <c r="L416" s="124"/>
      <c r="M416" s="124"/>
      <c r="N416" s="124"/>
    </row>
    <row r="417" spans="1:14" x14ac:dyDescent="0.2">
      <c r="A417" s="124"/>
      <c r="B417" s="124"/>
      <c r="C417" s="124"/>
      <c r="D417" s="124"/>
      <c r="E417" s="124"/>
      <c r="F417" s="124"/>
      <c r="G417" s="124"/>
      <c r="H417" s="124"/>
      <c r="I417" s="124"/>
      <c r="J417" s="124"/>
      <c r="K417" s="124"/>
      <c r="L417" s="124"/>
      <c r="M417" s="124"/>
      <c r="N417" s="124"/>
    </row>
    <row r="418" spans="1:14" x14ac:dyDescent="0.2">
      <c r="A418" s="124"/>
      <c r="B418" s="124"/>
      <c r="C418" s="124"/>
      <c r="D418" s="124"/>
      <c r="E418" s="124"/>
      <c r="F418" s="124"/>
      <c r="G418" s="124"/>
      <c r="H418" s="124"/>
      <c r="I418" s="124"/>
      <c r="J418" s="124"/>
      <c r="K418" s="124"/>
      <c r="L418" s="124"/>
      <c r="M418" s="124"/>
      <c r="N418" s="124"/>
    </row>
    <row r="419" spans="1:14" x14ac:dyDescent="0.2">
      <c r="A419" s="124"/>
      <c r="B419" s="124"/>
      <c r="C419" s="124"/>
      <c r="D419" s="124"/>
      <c r="E419" s="124"/>
      <c r="F419" s="124"/>
      <c r="G419" s="124"/>
      <c r="H419" s="124"/>
      <c r="I419" s="124"/>
      <c r="J419" s="124"/>
      <c r="K419" s="124"/>
      <c r="L419" s="124"/>
      <c r="M419" s="124"/>
      <c r="N419" s="124"/>
    </row>
    <row r="420" spans="1:14" x14ac:dyDescent="0.2">
      <c r="A420" s="124"/>
      <c r="B420" s="124"/>
      <c r="C420" s="124"/>
      <c r="D420" s="124"/>
      <c r="E420" s="124"/>
      <c r="F420" s="124"/>
      <c r="G420" s="124"/>
      <c r="H420" s="124"/>
      <c r="I420" s="124"/>
      <c r="J420" s="124"/>
      <c r="K420" s="124"/>
      <c r="L420" s="124"/>
      <c r="M420" s="124"/>
      <c r="N420" s="124"/>
    </row>
    <row r="421" spans="1:14" x14ac:dyDescent="0.2">
      <c r="A421" s="124"/>
      <c r="B421" s="124"/>
      <c r="C421" s="124"/>
      <c r="D421" s="124"/>
      <c r="E421" s="124"/>
      <c r="F421" s="124"/>
      <c r="G421" s="124"/>
      <c r="H421" s="124"/>
      <c r="I421" s="124"/>
      <c r="J421" s="124"/>
      <c r="K421" s="124"/>
      <c r="L421" s="124"/>
      <c r="M421" s="124"/>
      <c r="N421" s="124"/>
    </row>
    <row r="422" spans="1:14" x14ac:dyDescent="0.2">
      <c r="A422" s="124"/>
      <c r="B422" s="124"/>
      <c r="C422" s="124"/>
      <c r="D422" s="124"/>
      <c r="E422" s="124"/>
      <c r="F422" s="124"/>
      <c r="G422" s="124"/>
      <c r="H422" s="124"/>
      <c r="I422" s="124"/>
      <c r="J422" s="124"/>
      <c r="K422" s="124"/>
      <c r="L422" s="124"/>
      <c r="M422" s="124"/>
      <c r="N422" s="124"/>
    </row>
    <row r="423" spans="1:14" x14ac:dyDescent="0.2">
      <c r="A423" s="124"/>
      <c r="B423" s="124"/>
      <c r="C423" s="124"/>
      <c r="D423" s="124"/>
      <c r="E423" s="124"/>
      <c r="F423" s="124"/>
      <c r="G423" s="124"/>
      <c r="H423" s="124"/>
      <c r="I423" s="124"/>
      <c r="J423" s="124"/>
      <c r="K423" s="124"/>
      <c r="L423" s="124"/>
      <c r="M423" s="124"/>
      <c r="N423" s="124"/>
    </row>
    <row r="424" spans="1:14" x14ac:dyDescent="0.2">
      <c r="A424" s="124"/>
      <c r="B424" s="124"/>
      <c r="C424" s="124"/>
      <c r="D424" s="124"/>
      <c r="E424" s="124"/>
      <c r="F424" s="124"/>
      <c r="G424" s="124"/>
      <c r="H424" s="124"/>
      <c r="I424" s="124"/>
      <c r="J424" s="124"/>
      <c r="K424" s="124"/>
      <c r="L424" s="124"/>
      <c r="M424" s="124"/>
      <c r="N424" s="124"/>
    </row>
    <row r="425" spans="1:14" x14ac:dyDescent="0.2">
      <c r="A425" s="124"/>
      <c r="B425" s="124"/>
      <c r="C425" s="124"/>
      <c r="D425" s="124"/>
      <c r="E425" s="124"/>
      <c r="F425" s="124"/>
      <c r="G425" s="124"/>
      <c r="H425" s="124"/>
      <c r="I425" s="124"/>
      <c r="J425" s="124"/>
      <c r="K425" s="124"/>
      <c r="L425" s="124"/>
      <c r="M425" s="124"/>
      <c r="N425" s="124"/>
    </row>
    <row r="426" spans="1:14" x14ac:dyDescent="0.2">
      <c r="A426" s="124"/>
      <c r="B426" s="124"/>
      <c r="C426" s="124"/>
      <c r="D426" s="124"/>
      <c r="E426" s="124"/>
      <c r="F426" s="124"/>
      <c r="G426" s="124"/>
      <c r="H426" s="124"/>
      <c r="I426" s="124"/>
      <c r="J426" s="124"/>
      <c r="K426" s="124"/>
      <c r="L426" s="124"/>
      <c r="M426" s="124"/>
      <c r="N426" s="124"/>
    </row>
    <row r="427" spans="1:14" x14ac:dyDescent="0.2">
      <c r="A427" s="124"/>
      <c r="B427" s="124"/>
      <c r="C427" s="124"/>
      <c r="D427" s="124"/>
      <c r="E427" s="124"/>
      <c r="F427" s="124"/>
      <c r="G427" s="124"/>
      <c r="H427" s="124"/>
      <c r="I427" s="124"/>
      <c r="J427" s="124"/>
      <c r="K427" s="124"/>
      <c r="L427" s="124"/>
      <c r="M427" s="124"/>
      <c r="N427" s="124"/>
    </row>
    <row r="428" spans="1:14" x14ac:dyDescent="0.2">
      <c r="A428" s="124"/>
      <c r="B428" s="124"/>
      <c r="C428" s="124"/>
      <c r="D428" s="124"/>
      <c r="E428" s="124"/>
      <c r="F428" s="124"/>
      <c r="G428" s="124"/>
      <c r="H428" s="124"/>
      <c r="I428" s="124"/>
      <c r="J428" s="124"/>
      <c r="K428" s="124"/>
      <c r="L428" s="124"/>
      <c r="M428" s="124"/>
      <c r="N428" s="124"/>
    </row>
    <row r="429" spans="1:14" x14ac:dyDescent="0.2">
      <c r="A429" s="124"/>
      <c r="B429" s="124"/>
      <c r="C429" s="124"/>
      <c r="D429" s="124"/>
      <c r="E429" s="124"/>
      <c r="F429" s="124"/>
      <c r="G429" s="124"/>
      <c r="H429" s="124"/>
      <c r="I429" s="124"/>
      <c r="J429" s="124"/>
      <c r="K429" s="124"/>
      <c r="L429" s="124"/>
      <c r="M429" s="124"/>
      <c r="N429" s="124"/>
    </row>
    <row r="430" spans="1:14" x14ac:dyDescent="0.2">
      <c r="A430" s="124"/>
      <c r="B430" s="124"/>
      <c r="C430" s="124"/>
      <c r="D430" s="124"/>
      <c r="E430" s="124"/>
      <c r="F430" s="124"/>
      <c r="G430" s="124"/>
      <c r="H430" s="124"/>
      <c r="I430" s="124"/>
      <c r="J430" s="124"/>
      <c r="K430" s="124"/>
      <c r="L430" s="124"/>
      <c r="M430" s="124"/>
      <c r="N430" s="124"/>
    </row>
    <row r="431" spans="1:14" x14ac:dyDescent="0.2">
      <c r="A431" s="124"/>
      <c r="B431" s="124"/>
      <c r="C431" s="124"/>
      <c r="D431" s="124"/>
      <c r="E431" s="124"/>
      <c r="F431" s="124"/>
      <c r="G431" s="124"/>
      <c r="H431" s="124"/>
      <c r="I431" s="124"/>
      <c r="J431" s="124"/>
      <c r="K431" s="124"/>
      <c r="L431" s="124"/>
      <c r="M431" s="124"/>
      <c r="N431" s="124"/>
    </row>
    <row r="432" spans="1:14" x14ac:dyDescent="0.2">
      <c r="A432" s="124"/>
      <c r="B432" s="124"/>
      <c r="C432" s="124"/>
      <c r="D432" s="124"/>
      <c r="E432" s="124"/>
      <c r="F432" s="124"/>
      <c r="G432" s="124"/>
      <c r="H432" s="124"/>
      <c r="I432" s="124"/>
      <c r="J432" s="124"/>
      <c r="K432" s="124"/>
      <c r="L432" s="124"/>
      <c r="M432" s="124"/>
      <c r="N432" s="124"/>
    </row>
    <row r="433" spans="1:14" x14ac:dyDescent="0.2">
      <c r="A433" s="124"/>
      <c r="B433" s="124"/>
      <c r="C433" s="124"/>
      <c r="D433" s="124"/>
      <c r="E433" s="124"/>
      <c r="F433" s="124"/>
      <c r="G433" s="124"/>
      <c r="H433" s="124"/>
      <c r="I433" s="124"/>
      <c r="J433" s="124"/>
      <c r="K433" s="124"/>
      <c r="L433" s="124"/>
      <c r="M433" s="124"/>
      <c r="N433" s="124"/>
    </row>
    <row r="434" spans="1:14" x14ac:dyDescent="0.2">
      <c r="A434" s="124"/>
      <c r="B434" s="124"/>
      <c r="C434" s="124"/>
      <c r="D434" s="124"/>
      <c r="E434" s="124"/>
      <c r="F434" s="124"/>
      <c r="G434" s="124"/>
      <c r="H434" s="124"/>
      <c r="I434" s="124"/>
      <c r="J434" s="124"/>
      <c r="K434" s="124"/>
      <c r="L434" s="124"/>
      <c r="M434" s="124"/>
      <c r="N434" s="124"/>
    </row>
    <row r="435" spans="1:14" x14ac:dyDescent="0.2">
      <c r="A435" s="124"/>
      <c r="B435" s="124"/>
      <c r="C435" s="124"/>
      <c r="D435" s="124"/>
      <c r="E435" s="124"/>
      <c r="F435" s="124"/>
      <c r="G435" s="124"/>
      <c r="H435" s="124"/>
      <c r="I435" s="124"/>
      <c r="J435" s="124"/>
      <c r="K435" s="124"/>
      <c r="L435" s="124"/>
      <c r="M435" s="124"/>
      <c r="N435" s="124"/>
    </row>
    <row r="436" spans="1:14" x14ac:dyDescent="0.2">
      <c r="A436" s="124"/>
      <c r="B436" s="124"/>
      <c r="C436" s="124"/>
      <c r="D436" s="124"/>
      <c r="E436" s="124"/>
      <c r="F436" s="124"/>
      <c r="G436" s="124"/>
      <c r="H436" s="124"/>
      <c r="I436" s="124"/>
      <c r="J436" s="124"/>
      <c r="K436" s="124"/>
      <c r="L436" s="124"/>
      <c r="M436" s="124"/>
      <c r="N436" s="124"/>
    </row>
    <row r="437" spans="1:14" x14ac:dyDescent="0.2">
      <c r="A437" s="124"/>
      <c r="B437" s="124"/>
      <c r="C437" s="124"/>
      <c r="D437" s="124"/>
      <c r="E437" s="124"/>
      <c r="F437" s="124"/>
      <c r="G437" s="124"/>
      <c r="H437" s="124"/>
      <c r="I437" s="124"/>
      <c r="J437" s="124"/>
      <c r="K437" s="124"/>
      <c r="L437" s="124"/>
      <c r="M437" s="124"/>
      <c r="N437" s="124"/>
    </row>
    <row r="438" spans="1:14" x14ac:dyDescent="0.2">
      <c r="A438" s="124"/>
      <c r="B438" s="124"/>
      <c r="C438" s="124"/>
      <c r="D438" s="124"/>
      <c r="E438" s="124"/>
      <c r="F438" s="124"/>
      <c r="G438" s="124"/>
      <c r="H438" s="124"/>
      <c r="I438" s="124"/>
      <c r="J438" s="124"/>
      <c r="K438" s="124"/>
      <c r="L438" s="124"/>
      <c r="M438" s="124"/>
      <c r="N438" s="124"/>
    </row>
    <row r="439" spans="1:14" x14ac:dyDescent="0.2">
      <c r="A439" s="124"/>
      <c r="B439" s="124"/>
      <c r="C439" s="124"/>
      <c r="D439" s="124"/>
      <c r="E439" s="124"/>
      <c r="F439" s="124"/>
      <c r="G439" s="124"/>
      <c r="H439" s="124"/>
      <c r="I439" s="124"/>
      <c r="J439" s="124"/>
      <c r="K439" s="124"/>
      <c r="L439" s="124"/>
      <c r="M439" s="124"/>
      <c r="N439" s="124"/>
    </row>
    <row r="440" spans="1:14" x14ac:dyDescent="0.2">
      <c r="A440" s="124"/>
      <c r="B440" s="124"/>
      <c r="C440" s="124"/>
      <c r="D440" s="124"/>
      <c r="E440" s="124"/>
      <c r="F440" s="124"/>
      <c r="G440" s="124"/>
      <c r="H440" s="124"/>
      <c r="I440" s="124"/>
      <c r="J440" s="124"/>
      <c r="K440" s="124"/>
      <c r="L440" s="124"/>
      <c r="M440" s="124"/>
      <c r="N440" s="124"/>
    </row>
    <row r="441" spans="1:14" x14ac:dyDescent="0.2">
      <c r="A441" s="124"/>
      <c r="B441" s="124"/>
      <c r="C441" s="124"/>
      <c r="D441" s="124"/>
      <c r="E441" s="124"/>
      <c r="F441" s="124"/>
      <c r="G441" s="124"/>
      <c r="H441" s="124"/>
      <c r="I441" s="124"/>
      <c r="J441" s="124"/>
      <c r="K441" s="124"/>
      <c r="L441" s="124"/>
      <c r="M441" s="124"/>
      <c r="N441" s="124"/>
    </row>
    <row r="442" spans="1:14" x14ac:dyDescent="0.2">
      <c r="A442" s="124"/>
      <c r="B442" s="124"/>
      <c r="C442" s="124"/>
      <c r="D442" s="124"/>
      <c r="E442" s="124"/>
      <c r="F442" s="124"/>
      <c r="G442" s="124"/>
      <c r="H442" s="124"/>
      <c r="I442" s="124"/>
      <c r="J442" s="124"/>
      <c r="K442" s="124"/>
      <c r="L442" s="124"/>
      <c r="M442" s="124"/>
      <c r="N442" s="124"/>
    </row>
    <row r="443" spans="1:14" x14ac:dyDescent="0.2">
      <c r="A443" s="124"/>
      <c r="B443" s="124"/>
      <c r="C443" s="124"/>
      <c r="D443" s="124"/>
      <c r="E443" s="124"/>
      <c r="F443" s="124"/>
      <c r="G443" s="124"/>
      <c r="H443" s="124"/>
      <c r="I443" s="124"/>
      <c r="J443" s="124"/>
      <c r="K443" s="124"/>
      <c r="L443" s="124"/>
      <c r="M443" s="124"/>
      <c r="N443" s="124"/>
    </row>
    <row r="444" spans="1:14" x14ac:dyDescent="0.2">
      <c r="A444" s="124"/>
      <c r="B444" s="124"/>
      <c r="C444" s="124"/>
      <c r="D444" s="124"/>
      <c r="E444" s="124"/>
      <c r="F444" s="124"/>
      <c r="G444" s="124"/>
      <c r="H444" s="124"/>
      <c r="I444" s="124"/>
      <c r="J444" s="124"/>
      <c r="K444" s="124"/>
      <c r="L444" s="124"/>
      <c r="M444" s="124"/>
      <c r="N444" s="124"/>
    </row>
    <row r="445" spans="1:14" x14ac:dyDescent="0.2">
      <c r="A445" s="124"/>
      <c r="B445" s="124"/>
      <c r="C445" s="124"/>
      <c r="D445" s="124"/>
      <c r="E445" s="124"/>
      <c r="F445" s="124"/>
      <c r="G445" s="124"/>
      <c r="H445" s="124"/>
      <c r="I445" s="124"/>
      <c r="J445" s="124"/>
      <c r="K445" s="124"/>
      <c r="L445" s="124"/>
      <c r="M445" s="124"/>
      <c r="N445" s="124"/>
    </row>
    <row r="446" spans="1:14" x14ac:dyDescent="0.2">
      <c r="A446" s="124"/>
      <c r="B446" s="124"/>
      <c r="C446" s="124"/>
      <c r="D446" s="124"/>
      <c r="E446" s="124"/>
      <c r="F446" s="124"/>
      <c r="G446" s="124"/>
      <c r="H446" s="124"/>
      <c r="I446" s="124"/>
      <c r="J446" s="124"/>
      <c r="K446" s="124"/>
      <c r="L446" s="124"/>
      <c r="M446" s="124"/>
      <c r="N446" s="124"/>
    </row>
    <row r="447" spans="1:14" x14ac:dyDescent="0.2">
      <c r="A447" s="124"/>
      <c r="B447" s="124"/>
      <c r="C447" s="124"/>
      <c r="D447" s="124"/>
      <c r="E447" s="124"/>
      <c r="F447" s="124"/>
      <c r="G447" s="124"/>
      <c r="H447" s="124"/>
      <c r="I447" s="124"/>
      <c r="J447" s="124"/>
      <c r="K447" s="124"/>
      <c r="L447" s="124"/>
      <c r="M447" s="124"/>
      <c r="N447" s="124"/>
    </row>
    <row r="448" spans="1:14" x14ac:dyDescent="0.2">
      <c r="A448" s="124"/>
      <c r="B448" s="124"/>
      <c r="C448" s="124"/>
      <c r="D448" s="124"/>
      <c r="E448" s="124"/>
      <c r="F448" s="124"/>
      <c r="G448" s="124"/>
      <c r="H448" s="124"/>
      <c r="I448" s="124"/>
      <c r="J448" s="124"/>
      <c r="K448" s="124"/>
      <c r="L448" s="124"/>
      <c r="M448" s="124"/>
      <c r="N448" s="124"/>
    </row>
    <row r="449" spans="1:14" x14ac:dyDescent="0.2">
      <c r="A449" s="124"/>
      <c r="B449" s="124"/>
      <c r="C449" s="124"/>
      <c r="D449" s="124"/>
      <c r="E449" s="124"/>
      <c r="F449" s="124"/>
      <c r="G449" s="124"/>
      <c r="H449" s="124"/>
      <c r="I449" s="124"/>
      <c r="J449" s="124"/>
      <c r="K449" s="124"/>
      <c r="L449" s="124"/>
      <c r="M449" s="124"/>
      <c r="N449" s="124"/>
    </row>
    <row r="450" spans="1:14" x14ac:dyDescent="0.2">
      <c r="A450" s="124"/>
      <c r="B450" s="124"/>
      <c r="C450" s="124"/>
      <c r="D450" s="124"/>
      <c r="E450" s="124"/>
      <c r="F450" s="124"/>
      <c r="G450" s="124"/>
      <c r="H450" s="124"/>
      <c r="I450" s="124"/>
      <c r="J450" s="124"/>
      <c r="K450" s="124"/>
      <c r="L450" s="124"/>
      <c r="M450" s="124"/>
      <c r="N450" s="124"/>
    </row>
    <row r="451" spans="1:14" x14ac:dyDescent="0.2">
      <c r="A451" s="124"/>
      <c r="B451" s="124"/>
      <c r="C451" s="124"/>
      <c r="D451" s="124"/>
      <c r="E451" s="124"/>
      <c r="F451" s="124"/>
      <c r="G451" s="124"/>
      <c r="H451" s="124"/>
      <c r="I451" s="124"/>
      <c r="J451" s="124"/>
      <c r="K451" s="124"/>
      <c r="L451" s="124"/>
      <c r="M451" s="124"/>
      <c r="N451" s="124"/>
    </row>
    <row r="452" spans="1:14" x14ac:dyDescent="0.2">
      <c r="A452" s="124"/>
      <c r="B452" s="124"/>
      <c r="C452" s="124"/>
      <c r="D452" s="124"/>
      <c r="E452" s="124"/>
      <c r="F452" s="124"/>
      <c r="G452" s="124"/>
      <c r="H452" s="124"/>
      <c r="I452" s="124"/>
      <c r="J452" s="124"/>
      <c r="K452" s="124"/>
      <c r="L452" s="124"/>
      <c r="M452" s="124"/>
      <c r="N452" s="124"/>
    </row>
    <row r="453" spans="1:14" x14ac:dyDescent="0.2">
      <c r="A453" s="124"/>
      <c r="B453" s="124"/>
      <c r="C453" s="124"/>
      <c r="D453" s="124"/>
      <c r="E453" s="124"/>
      <c r="F453" s="124"/>
      <c r="G453" s="124"/>
      <c r="H453" s="124"/>
      <c r="I453" s="124"/>
      <c r="J453" s="124"/>
      <c r="K453" s="124"/>
      <c r="L453" s="124"/>
      <c r="M453" s="124"/>
      <c r="N453" s="124"/>
    </row>
    <row r="454" spans="1:14" x14ac:dyDescent="0.2">
      <c r="A454" s="124"/>
      <c r="B454" s="124"/>
      <c r="C454" s="124"/>
      <c r="D454" s="124"/>
      <c r="E454" s="124"/>
      <c r="F454" s="124"/>
      <c r="G454" s="124"/>
      <c r="H454" s="124"/>
      <c r="I454" s="124"/>
      <c r="J454" s="124"/>
      <c r="K454" s="124"/>
      <c r="L454" s="124"/>
      <c r="M454" s="124"/>
      <c r="N454" s="124"/>
    </row>
    <row r="455" spans="1:14" x14ac:dyDescent="0.2">
      <c r="A455" s="124"/>
      <c r="B455" s="124"/>
      <c r="C455" s="124"/>
      <c r="D455" s="124"/>
      <c r="E455" s="124"/>
      <c r="F455" s="124"/>
      <c r="G455" s="124"/>
      <c r="H455" s="124"/>
      <c r="I455" s="124"/>
      <c r="J455" s="124"/>
      <c r="K455" s="124"/>
      <c r="L455" s="124"/>
      <c r="M455" s="124"/>
      <c r="N455" s="124"/>
    </row>
    <row r="456" spans="1:14" x14ac:dyDescent="0.2">
      <c r="A456" s="124"/>
      <c r="B456" s="124"/>
      <c r="C456" s="124"/>
      <c r="D456" s="124"/>
      <c r="E456" s="124"/>
      <c r="F456" s="124"/>
      <c r="G456" s="124"/>
      <c r="H456" s="124"/>
      <c r="I456" s="124"/>
      <c r="J456" s="124"/>
      <c r="K456" s="124"/>
      <c r="L456" s="124"/>
      <c r="M456" s="124"/>
      <c r="N456" s="124"/>
    </row>
    <row r="457" spans="1:14" x14ac:dyDescent="0.2">
      <c r="A457" s="124"/>
      <c r="B457" s="124"/>
      <c r="C457" s="124"/>
      <c r="D457" s="124"/>
      <c r="E457" s="124"/>
      <c r="F457" s="124"/>
      <c r="G457" s="124"/>
      <c r="H457" s="124"/>
      <c r="I457" s="124"/>
      <c r="J457" s="124"/>
      <c r="K457" s="124"/>
      <c r="L457" s="124"/>
      <c r="M457" s="124"/>
      <c r="N457" s="124"/>
    </row>
    <row r="458" spans="1:14" x14ac:dyDescent="0.2">
      <c r="A458" s="124"/>
      <c r="B458" s="124"/>
      <c r="C458" s="124"/>
      <c r="D458" s="124"/>
      <c r="E458" s="124"/>
      <c r="F458" s="124"/>
      <c r="G458" s="124"/>
      <c r="H458" s="124"/>
      <c r="I458" s="124"/>
      <c r="J458" s="124"/>
      <c r="K458" s="124"/>
      <c r="L458" s="124"/>
      <c r="M458" s="124"/>
      <c r="N458" s="124"/>
    </row>
    <row r="459" spans="1:14" x14ac:dyDescent="0.2">
      <c r="A459" s="124"/>
      <c r="B459" s="124"/>
      <c r="C459" s="124"/>
      <c r="D459" s="124"/>
      <c r="E459" s="124"/>
      <c r="F459" s="124"/>
      <c r="G459" s="124"/>
      <c r="H459" s="124"/>
      <c r="I459" s="124"/>
      <c r="J459" s="124"/>
      <c r="K459" s="124"/>
      <c r="L459" s="124"/>
      <c r="M459" s="124"/>
      <c r="N459" s="124"/>
    </row>
    <row r="460" spans="1:14" x14ac:dyDescent="0.2">
      <c r="A460" s="124"/>
      <c r="B460" s="124"/>
      <c r="C460" s="124"/>
      <c r="D460" s="124"/>
      <c r="E460" s="124"/>
      <c r="F460" s="124"/>
      <c r="G460" s="124"/>
      <c r="H460" s="124"/>
      <c r="I460" s="124"/>
      <c r="J460" s="124"/>
      <c r="K460" s="124"/>
      <c r="L460" s="124"/>
      <c r="M460" s="124"/>
      <c r="N460" s="124"/>
    </row>
    <row r="461" spans="1:14" x14ac:dyDescent="0.2">
      <c r="A461" s="124"/>
      <c r="B461" s="124"/>
      <c r="C461" s="124"/>
      <c r="D461" s="124"/>
      <c r="E461" s="124"/>
      <c r="F461" s="124"/>
      <c r="G461" s="124"/>
      <c r="H461" s="124"/>
      <c r="I461" s="124"/>
      <c r="J461" s="124"/>
      <c r="K461" s="124"/>
      <c r="L461" s="124"/>
      <c r="M461" s="124"/>
      <c r="N461" s="124"/>
    </row>
    <row r="462" spans="1:14" x14ac:dyDescent="0.2">
      <c r="A462" s="124"/>
      <c r="B462" s="124"/>
      <c r="C462" s="124"/>
      <c r="D462" s="124"/>
      <c r="E462" s="124"/>
      <c r="F462" s="124"/>
      <c r="G462" s="124"/>
      <c r="H462" s="124"/>
      <c r="I462" s="124"/>
      <c r="J462" s="124"/>
      <c r="K462" s="124"/>
      <c r="L462" s="124"/>
      <c r="M462" s="124"/>
      <c r="N462" s="124"/>
    </row>
    <row r="463" spans="1:14" x14ac:dyDescent="0.2">
      <c r="A463" s="124"/>
      <c r="B463" s="124"/>
      <c r="C463" s="124"/>
      <c r="D463" s="124"/>
      <c r="E463" s="124"/>
      <c r="F463" s="124"/>
      <c r="G463" s="124"/>
      <c r="H463" s="124"/>
      <c r="I463" s="124"/>
      <c r="J463" s="124"/>
      <c r="K463" s="124"/>
      <c r="L463" s="124"/>
      <c r="M463" s="124"/>
      <c r="N463" s="124"/>
    </row>
    <row r="464" spans="1:14" x14ac:dyDescent="0.2">
      <c r="A464" s="124"/>
      <c r="B464" s="124"/>
      <c r="C464" s="124"/>
      <c r="D464" s="124"/>
      <c r="E464" s="124"/>
      <c r="F464" s="124"/>
      <c r="G464" s="124"/>
      <c r="H464" s="124"/>
      <c r="I464" s="124"/>
      <c r="J464" s="124"/>
      <c r="K464" s="124"/>
      <c r="L464" s="124"/>
      <c r="M464" s="124"/>
      <c r="N464" s="124"/>
    </row>
    <row r="465" spans="1:14" x14ac:dyDescent="0.2">
      <c r="A465" s="124"/>
      <c r="B465" s="124"/>
      <c r="C465" s="124"/>
      <c r="D465" s="124"/>
      <c r="E465" s="124"/>
      <c r="F465" s="124"/>
      <c r="G465" s="124"/>
      <c r="H465" s="124"/>
      <c r="I465" s="124"/>
      <c r="J465" s="124"/>
      <c r="K465" s="124"/>
      <c r="L465" s="124"/>
      <c r="M465" s="124"/>
      <c r="N465" s="124"/>
    </row>
    <row r="466" spans="1:14" x14ac:dyDescent="0.2">
      <c r="A466" s="124"/>
      <c r="B466" s="124"/>
      <c r="C466" s="124"/>
      <c r="D466" s="124"/>
      <c r="E466" s="124"/>
      <c r="F466" s="124"/>
      <c r="G466" s="124"/>
      <c r="H466" s="124"/>
      <c r="I466" s="124"/>
      <c r="J466" s="124"/>
      <c r="K466" s="124"/>
      <c r="L466" s="124"/>
      <c r="M466" s="124"/>
      <c r="N466" s="124"/>
    </row>
    <row r="467" spans="1:14" x14ac:dyDescent="0.2">
      <c r="A467" s="124"/>
      <c r="B467" s="124"/>
      <c r="C467" s="124"/>
      <c r="D467" s="124"/>
      <c r="E467" s="124"/>
      <c r="F467" s="124"/>
      <c r="G467" s="124"/>
      <c r="H467" s="124"/>
      <c r="I467" s="124"/>
      <c r="J467" s="124"/>
      <c r="K467" s="124"/>
      <c r="L467" s="124"/>
      <c r="M467" s="124"/>
      <c r="N467" s="124"/>
    </row>
    <row r="468" spans="1:14" x14ac:dyDescent="0.2">
      <c r="A468" s="124"/>
      <c r="B468" s="124"/>
      <c r="C468" s="124"/>
      <c r="D468" s="124"/>
      <c r="E468" s="124"/>
      <c r="F468" s="124"/>
      <c r="G468" s="124"/>
      <c r="H468" s="124"/>
      <c r="I468" s="124"/>
      <c r="J468" s="124"/>
      <c r="K468" s="124"/>
      <c r="L468" s="124"/>
      <c r="M468" s="124"/>
      <c r="N468" s="124"/>
    </row>
    <row r="469" spans="1:14" x14ac:dyDescent="0.2">
      <c r="A469" s="124"/>
      <c r="B469" s="124"/>
      <c r="C469" s="124"/>
      <c r="D469" s="124"/>
      <c r="E469" s="124"/>
      <c r="F469" s="124"/>
      <c r="G469" s="124"/>
      <c r="H469" s="124"/>
      <c r="I469" s="124"/>
      <c r="J469" s="124"/>
      <c r="K469" s="124"/>
      <c r="L469" s="124"/>
      <c r="M469" s="124"/>
      <c r="N469" s="124"/>
    </row>
    <row r="470" spans="1:14" x14ac:dyDescent="0.2">
      <c r="A470" s="124"/>
      <c r="B470" s="124"/>
      <c r="C470" s="124"/>
      <c r="D470" s="124"/>
      <c r="E470" s="124"/>
      <c r="F470" s="124"/>
      <c r="G470" s="124"/>
      <c r="H470" s="124"/>
      <c r="I470" s="124"/>
      <c r="J470" s="124"/>
      <c r="K470" s="124"/>
      <c r="L470" s="124"/>
      <c r="M470" s="124"/>
      <c r="N470" s="124"/>
    </row>
    <row r="471" spans="1:14" x14ac:dyDescent="0.2">
      <c r="A471" s="124"/>
      <c r="B471" s="124"/>
      <c r="C471" s="124"/>
      <c r="D471" s="124"/>
      <c r="E471" s="124"/>
      <c r="F471" s="124"/>
      <c r="G471" s="124"/>
      <c r="H471" s="124"/>
      <c r="I471" s="124"/>
      <c r="J471" s="124"/>
      <c r="K471" s="124"/>
      <c r="L471" s="124"/>
      <c r="M471" s="124"/>
      <c r="N471" s="124"/>
    </row>
    <row r="472" spans="1:14" x14ac:dyDescent="0.2">
      <c r="A472" s="124"/>
      <c r="B472" s="124"/>
      <c r="C472" s="124"/>
      <c r="D472" s="124"/>
      <c r="E472" s="124"/>
      <c r="F472" s="124"/>
      <c r="G472" s="124"/>
      <c r="H472" s="124"/>
      <c r="I472" s="124"/>
      <c r="J472" s="124"/>
      <c r="K472" s="124"/>
      <c r="L472" s="124"/>
      <c r="M472" s="124"/>
      <c r="N472" s="124"/>
    </row>
    <row r="473" spans="1:14" x14ac:dyDescent="0.2">
      <c r="A473" s="124"/>
      <c r="B473" s="124"/>
      <c r="C473" s="124"/>
      <c r="D473" s="124"/>
      <c r="E473" s="124"/>
      <c r="F473" s="124"/>
      <c r="G473" s="124"/>
      <c r="H473" s="124"/>
      <c r="I473" s="124"/>
      <c r="J473" s="124"/>
      <c r="K473" s="124"/>
      <c r="L473" s="124"/>
      <c r="M473" s="124"/>
      <c r="N473" s="124"/>
    </row>
    <row r="474" spans="1:14" x14ac:dyDescent="0.2">
      <c r="A474" s="124"/>
      <c r="B474" s="124"/>
      <c r="C474" s="124"/>
      <c r="D474" s="124"/>
      <c r="E474" s="124"/>
      <c r="F474" s="124"/>
      <c r="G474" s="124"/>
      <c r="H474" s="124"/>
      <c r="I474" s="124"/>
      <c r="J474" s="124"/>
      <c r="K474" s="124"/>
      <c r="L474" s="124"/>
      <c r="M474" s="124"/>
      <c r="N474" s="124"/>
    </row>
    <row r="475" spans="1:14" x14ac:dyDescent="0.2">
      <c r="A475" s="124"/>
      <c r="B475" s="124"/>
      <c r="C475" s="124"/>
      <c r="D475" s="124"/>
      <c r="E475" s="124"/>
      <c r="F475" s="124"/>
      <c r="G475" s="124"/>
      <c r="H475" s="124"/>
      <c r="I475" s="124"/>
      <c r="J475" s="124"/>
      <c r="K475" s="124"/>
      <c r="L475" s="124"/>
      <c r="M475" s="124"/>
      <c r="N475" s="124"/>
    </row>
    <row r="476" spans="1:14" x14ac:dyDescent="0.2">
      <c r="A476" s="124"/>
      <c r="B476" s="124"/>
      <c r="C476" s="124"/>
      <c r="D476" s="124"/>
      <c r="E476" s="124"/>
      <c r="F476" s="124"/>
      <c r="G476" s="124"/>
      <c r="H476" s="124"/>
      <c r="I476" s="124"/>
      <c r="J476" s="124"/>
      <c r="K476" s="124"/>
      <c r="L476" s="124"/>
      <c r="M476" s="124"/>
      <c r="N476" s="124"/>
    </row>
    <row r="477" spans="1:14" x14ac:dyDescent="0.2">
      <c r="A477" s="124"/>
      <c r="B477" s="124"/>
      <c r="C477" s="124"/>
      <c r="D477" s="124"/>
      <c r="E477" s="124"/>
      <c r="F477" s="124"/>
      <c r="G477" s="124"/>
      <c r="H477" s="124"/>
      <c r="I477" s="124"/>
      <c r="J477" s="124"/>
      <c r="K477" s="124"/>
      <c r="L477" s="124"/>
      <c r="M477" s="124"/>
      <c r="N477" s="124"/>
    </row>
    <row r="478" spans="1:14" x14ac:dyDescent="0.2">
      <c r="A478" s="124"/>
      <c r="B478" s="124"/>
      <c r="C478" s="124"/>
      <c r="D478" s="124"/>
      <c r="E478" s="124"/>
      <c r="F478" s="124"/>
      <c r="G478" s="124"/>
      <c r="H478" s="124"/>
      <c r="I478" s="124"/>
      <c r="J478" s="124"/>
      <c r="K478" s="124"/>
      <c r="L478" s="124"/>
      <c r="M478" s="124"/>
      <c r="N478" s="124"/>
    </row>
    <row r="479" spans="1:14" x14ac:dyDescent="0.2">
      <c r="A479" s="124"/>
      <c r="B479" s="124"/>
      <c r="C479" s="124"/>
      <c r="D479" s="124"/>
      <c r="E479" s="124"/>
      <c r="F479" s="124"/>
      <c r="G479" s="124"/>
      <c r="H479" s="124"/>
      <c r="I479" s="124"/>
      <c r="J479" s="124"/>
      <c r="K479" s="124"/>
      <c r="L479" s="124"/>
      <c r="M479" s="124"/>
      <c r="N479" s="124"/>
    </row>
    <row r="480" spans="1:14" x14ac:dyDescent="0.2">
      <c r="A480" s="124"/>
      <c r="B480" s="124"/>
      <c r="C480" s="124"/>
      <c r="D480" s="124"/>
      <c r="E480" s="124"/>
      <c r="F480" s="124"/>
      <c r="G480" s="124"/>
      <c r="H480" s="124"/>
      <c r="I480" s="124"/>
      <c r="J480" s="124"/>
      <c r="K480" s="124"/>
      <c r="L480" s="124"/>
      <c r="M480" s="124"/>
      <c r="N480" s="124"/>
    </row>
    <row r="481" spans="1:14" x14ac:dyDescent="0.2">
      <c r="A481" s="124"/>
      <c r="B481" s="124"/>
      <c r="C481" s="124"/>
      <c r="D481" s="124"/>
      <c r="E481" s="124"/>
      <c r="F481" s="124"/>
      <c r="G481" s="124"/>
      <c r="H481" s="124"/>
      <c r="I481" s="124"/>
      <c r="J481" s="124"/>
      <c r="K481" s="124"/>
      <c r="L481" s="124"/>
      <c r="M481" s="124"/>
      <c r="N481" s="124"/>
    </row>
    <row r="482" spans="1:14" x14ac:dyDescent="0.2">
      <c r="A482" s="124"/>
      <c r="B482" s="124"/>
      <c r="C482" s="124"/>
      <c r="D482" s="124"/>
      <c r="E482" s="124"/>
      <c r="F482" s="124"/>
      <c r="G482" s="124"/>
      <c r="H482" s="124"/>
      <c r="I482" s="124"/>
      <c r="J482" s="124"/>
      <c r="K482" s="124"/>
      <c r="L482" s="124"/>
      <c r="M482" s="124"/>
      <c r="N482" s="124"/>
    </row>
    <row r="483" spans="1:14" x14ac:dyDescent="0.2">
      <c r="A483" s="124"/>
      <c r="B483" s="124"/>
      <c r="C483" s="124"/>
      <c r="D483" s="124"/>
      <c r="E483" s="124"/>
      <c r="F483" s="124"/>
      <c r="G483" s="124"/>
      <c r="H483" s="124"/>
      <c r="I483" s="124"/>
      <c r="J483" s="124"/>
      <c r="K483" s="124"/>
      <c r="L483" s="124"/>
      <c r="M483" s="124"/>
      <c r="N483" s="124"/>
    </row>
    <row r="484" spans="1:14" x14ac:dyDescent="0.2">
      <c r="A484" s="124"/>
      <c r="B484" s="124"/>
      <c r="C484" s="124"/>
      <c r="D484" s="124"/>
      <c r="E484" s="124"/>
      <c r="F484" s="124"/>
      <c r="G484" s="124"/>
      <c r="H484" s="124"/>
      <c r="I484" s="124"/>
      <c r="J484" s="124"/>
      <c r="K484" s="124"/>
      <c r="L484" s="124"/>
      <c r="M484" s="124"/>
      <c r="N484" s="124"/>
    </row>
    <row r="485" spans="1:14" x14ac:dyDescent="0.2">
      <c r="A485" s="124"/>
      <c r="B485" s="124"/>
      <c r="C485" s="124"/>
      <c r="D485" s="124"/>
      <c r="E485" s="124"/>
      <c r="F485" s="124"/>
      <c r="G485" s="124"/>
      <c r="H485" s="124"/>
      <c r="I485" s="124"/>
      <c r="J485" s="124"/>
      <c r="K485" s="124"/>
      <c r="L485" s="124"/>
      <c r="M485" s="124"/>
      <c r="N485" s="124"/>
    </row>
    <row r="486" spans="1:14" x14ac:dyDescent="0.2">
      <c r="A486" s="124"/>
      <c r="B486" s="124"/>
      <c r="C486" s="124"/>
      <c r="D486" s="124"/>
      <c r="E486" s="124"/>
      <c r="F486" s="124"/>
      <c r="G486" s="124"/>
      <c r="H486" s="124"/>
      <c r="I486" s="124"/>
      <c r="J486" s="124"/>
      <c r="K486" s="124"/>
      <c r="L486" s="124"/>
      <c r="M486" s="124"/>
      <c r="N486" s="124"/>
    </row>
    <row r="487" spans="1:14" x14ac:dyDescent="0.2">
      <c r="A487" s="124"/>
      <c r="B487" s="124"/>
      <c r="C487" s="124"/>
      <c r="D487" s="124"/>
      <c r="E487" s="124"/>
      <c r="F487" s="124"/>
      <c r="G487" s="124"/>
      <c r="H487" s="124"/>
      <c r="I487" s="124"/>
      <c r="J487" s="124"/>
      <c r="K487" s="124"/>
      <c r="L487" s="124"/>
      <c r="M487" s="124"/>
      <c r="N487" s="124"/>
    </row>
    <row r="488" spans="1:14" x14ac:dyDescent="0.2">
      <c r="A488" s="124"/>
      <c r="B488" s="124"/>
      <c r="C488" s="124"/>
      <c r="D488" s="124"/>
      <c r="E488" s="124"/>
      <c r="F488" s="124"/>
      <c r="G488" s="124"/>
      <c r="H488" s="124"/>
      <c r="I488" s="124"/>
      <c r="J488" s="124"/>
      <c r="K488" s="124"/>
      <c r="L488" s="124"/>
      <c r="M488" s="124"/>
      <c r="N488" s="124"/>
    </row>
    <row r="489" spans="1:14" x14ac:dyDescent="0.2">
      <c r="A489" s="124"/>
      <c r="B489" s="124"/>
      <c r="C489" s="124"/>
      <c r="D489" s="124"/>
      <c r="E489" s="124"/>
      <c r="F489" s="124"/>
      <c r="G489" s="124"/>
      <c r="H489" s="124"/>
      <c r="I489" s="124"/>
      <c r="J489" s="124"/>
      <c r="K489" s="124"/>
      <c r="L489" s="124"/>
      <c r="M489" s="124"/>
      <c r="N489" s="124"/>
    </row>
    <row r="490" spans="1:14" x14ac:dyDescent="0.2">
      <c r="A490" s="124"/>
      <c r="B490" s="124"/>
      <c r="C490" s="124"/>
      <c r="D490" s="124"/>
      <c r="E490" s="124"/>
      <c r="F490" s="124"/>
      <c r="G490" s="124"/>
      <c r="H490" s="124"/>
      <c r="I490" s="124"/>
      <c r="J490" s="124"/>
      <c r="K490" s="124"/>
      <c r="L490" s="124"/>
      <c r="M490" s="124"/>
      <c r="N490" s="124"/>
    </row>
    <row r="491" spans="1:14" x14ac:dyDescent="0.2">
      <c r="A491" s="124"/>
      <c r="B491" s="124"/>
      <c r="C491" s="124"/>
      <c r="D491" s="124"/>
      <c r="E491" s="124"/>
      <c r="F491" s="124"/>
      <c r="G491" s="124"/>
      <c r="H491" s="124"/>
      <c r="I491" s="124"/>
      <c r="J491" s="124"/>
      <c r="K491" s="124"/>
      <c r="L491" s="124"/>
      <c r="M491" s="124"/>
      <c r="N491" s="124"/>
    </row>
    <row r="492" spans="1:14" x14ac:dyDescent="0.2">
      <c r="A492" s="124"/>
      <c r="B492" s="124"/>
      <c r="C492" s="124"/>
      <c r="D492" s="124"/>
      <c r="E492" s="124"/>
      <c r="F492" s="124"/>
      <c r="G492" s="124"/>
      <c r="H492" s="124"/>
      <c r="I492" s="124"/>
      <c r="J492" s="124"/>
      <c r="K492" s="124"/>
      <c r="L492" s="124"/>
      <c r="M492" s="124"/>
      <c r="N492" s="124"/>
    </row>
    <row r="493" spans="1:14" x14ac:dyDescent="0.2">
      <c r="A493" s="124"/>
      <c r="B493" s="124"/>
      <c r="C493" s="124"/>
      <c r="D493" s="124"/>
      <c r="E493" s="124"/>
      <c r="F493" s="124"/>
      <c r="G493" s="124"/>
      <c r="H493" s="124"/>
      <c r="I493" s="124"/>
      <c r="J493" s="124"/>
      <c r="K493" s="124"/>
      <c r="L493" s="124"/>
      <c r="M493" s="124"/>
      <c r="N493" s="124"/>
    </row>
    <row r="494" spans="1:14" x14ac:dyDescent="0.2">
      <c r="A494" s="124"/>
      <c r="B494" s="124"/>
      <c r="C494" s="124"/>
      <c r="D494" s="124"/>
      <c r="E494" s="124"/>
      <c r="F494" s="124"/>
      <c r="G494" s="124"/>
      <c r="H494" s="124"/>
      <c r="I494" s="124"/>
      <c r="J494" s="124"/>
      <c r="K494" s="124"/>
      <c r="L494" s="124"/>
      <c r="M494" s="124"/>
      <c r="N494" s="124"/>
    </row>
    <row r="495" spans="1:14" x14ac:dyDescent="0.2">
      <c r="A495" s="124"/>
      <c r="B495" s="124"/>
      <c r="C495" s="124"/>
      <c r="D495" s="124"/>
      <c r="E495" s="124"/>
      <c r="F495" s="124"/>
      <c r="G495" s="124"/>
      <c r="H495" s="124"/>
      <c r="I495" s="124"/>
      <c r="J495" s="124"/>
      <c r="K495" s="124"/>
      <c r="L495" s="124"/>
      <c r="M495" s="124"/>
      <c r="N495" s="124"/>
    </row>
    <row r="496" spans="1:14" x14ac:dyDescent="0.2">
      <c r="A496" s="124"/>
      <c r="B496" s="124"/>
      <c r="C496" s="124"/>
      <c r="D496" s="124"/>
      <c r="E496" s="124"/>
      <c r="F496" s="124"/>
      <c r="G496" s="124"/>
      <c r="H496" s="124"/>
      <c r="I496" s="124"/>
      <c r="J496" s="124"/>
      <c r="K496" s="124"/>
      <c r="L496" s="124"/>
      <c r="M496" s="124"/>
      <c r="N496" s="124"/>
    </row>
    <row r="497" spans="1:14" x14ac:dyDescent="0.2">
      <c r="A497" s="124"/>
      <c r="B497" s="124"/>
      <c r="C497" s="124"/>
      <c r="D497" s="124"/>
      <c r="E497" s="124"/>
      <c r="F497" s="124"/>
      <c r="G497" s="124"/>
      <c r="H497" s="124"/>
      <c r="I497" s="124"/>
      <c r="J497" s="124"/>
      <c r="K497" s="124"/>
      <c r="L497" s="124"/>
      <c r="M497" s="124"/>
      <c r="N497" s="124"/>
    </row>
    <row r="498" spans="1:14" x14ac:dyDescent="0.2">
      <c r="A498" s="124"/>
      <c r="B498" s="124"/>
      <c r="C498" s="124"/>
      <c r="D498" s="124"/>
      <c r="E498" s="124"/>
      <c r="F498" s="124"/>
      <c r="G498" s="124"/>
      <c r="H498" s="124"/>
      <c r="I498" s="124"/>
      <c r="J498" s="124"/>
      <c r="K498" s="124"/>
      <c r="L498" s="124"/>
      <c r="M498" s="124"/>
      <c r="N498" s="124"/>
    </row>
    <row r="499" spans="1:14" x14ac:dyDescent="0.2">
      <c r="A499" s="124"/>
      <c r="B499" s="124"/>
      <c r="C499" s="124"/>
      <c r="D499" s="124"/>
      <c r="E499" s="124"/>
      <c r="F499" s="124"/>
      <c r="G499" s="124"/>
      <c r="H499" s="124"/>
      <c r="I499" s="124"/>
      <c r="J499" s="124"/>
      <c r="K499" s="124"/>
      <c r="L499" s="124"/>
      <c r="M499" s="124"/>
      <c r="N499" s="124"/>
    </row>
    <row r="500" spans="1:14" x14ac:dyDescent="0.2">
      <c r="A500" s="124"/>
      <c r="B500" s="124"/>
      <c r="C500" s="124"/>
      <c r="D500" s="124"/>
      <c r="E500" s="124"/>
      <c r="F500" s="124"/>
      <c r="G500" s="124"/>
      <c r="H500" s="124"/>
      <c r="I500" s="124"/>
      <c r="J500" s="124"/>
      <c r="K500" s="124"/>
      <c r="L500" s="124"/>
      <c r="M500" s="124"/>
      <c r="N500" s="124"/>
    </row>
    <row r="501" spans="1:14" x14ac:dyDescent="0.2">
      <c r="A501" s="124"/>
      <c r="B501" s="124"/>
      <c r="C501" s="124"/>
      <c r="D501" s="124"/>
      <c r="E501" s="124"/>
      <c r="F501" s="124"/>
      <c r="G501" s="124"/>
      <c r="H501" s="124"/>
      <c r="I501" s="124"/>
      <c r="J501" s="124"/>
      <c r="K501" s="124"/>
      <c r="L501" s="124"/>
      <c r="M501" s="124"/>
      <c r="N501" s="124"/>
    </row>
    <row r="502" spans="1:14" x14ac:dyDescent="0.2">
      <c r="A502" s="124"/>
      <c r="B502" s="124"/>
      <c r="C502" s="124"/>
      <c r="D502" s="124"/>
      <c r="E502" s="124"/>
      <c r="F502" s="124"/>
      <c r="G502" s="124"/>
      <c r="H502" s="124"/>
      <c r="I502" s="124"/>
      <c r="J502" s="124"/>
      <c r="K502" s="124"/>
      <c r="L502" s="124"/>
      <c r="M502" s="124"/>
      <c r="N502" s="124"/>
    </row>
    <row r="503" spans="1:14" x14ac:dyDescent="0.2">
      <c r="A503" s="124"/>
      <c r="B503" s="124"/>
      <c r="C503" s="124"/>
      <c r="D503" s="124"/>
      <c r="E503" s="124"/>
      <c r="F503" s="124"/>
      <c r="G503" s="124"/>
      <c r="H503" s="124"/>
      <c r="I503" s="124"/>
      <c r="J503" s="124"/>
      <c r="K503" s="124"/>
      <c r="L503" s="124"/>
      <c r="M503" s="124"/>
      <c r="N503" s="124"/>
    </row>
    <row r="504" spans="1:14" x14ac:dyDescent="0.2">
      <c r="A504" s="124"/>
      <c r="B504" s="124"/>
      <c r="C504" s="124"/>
      <c r="D504" s="124"/>
      <c r="E504" s="124"/>
      <c r="F504" s="124"/>
      <c r="G504" s="124"/>
      <c r="H504" s="124"/>
      <c r="I504" s="124"/>
      <c r="J504" s="124"/>
      <c r="K504" s="124"/>
      <c r="L504" s="124"/>
      <c r="M504" s="124"/>
      <c r="N504" s="124"/>
    </row>
    <row r="505" spans="1:14" x14ac:dyDescent="0.2">
      <c r="A505" s="124"/>
      <c r="B505" s="124"/>
      <c r="C505" s="124"/>
      <c r="D505" s="124"/>
      <c r="E505" s="124"/>
      <c r="F505" s="124"/>
      <c r="G505" s="124"/>
      <c r="H505" s="124"/>
      <c r="I505" s="124"/>
      <c r="J505" s="124"/>
      <c r="K505" s="124"/>
      <c r="L505" s="124"/>
      <c r="M505" s="124"/>
      <c r="N505" s="124"/>
    </row>
    <row r="506" spans="1:14" x14ac:dyDescent="0.2">
      <c r="A506" s="124"/>
      <c r="B506" s="124"/>
      <c r="C506" s="124"/>
      <c r="D506" s="124"/>
      <c r="E506" s="124"/>
      <c r="F506" s="124"/>
      <c r="G506" s="124"/>
      <c r="H506" s="124"/>
      <c r="I506" s="124"/>
      <c r="J506" s="124"/>
      <c r="K506" s="124"/>
      <c r="L506" s="124"/>
      <c r="M506" s="124"/>
      <c r="N506" s="124"/>
    </row>
    <row r="507" spans="1:14" x14ac:dyDescent="0.2">
      <c r="A507" s="124"/>
      <c r="B507" s="124"/>
      <c r="C507" s="124"/>
      <c r="D507" s="124"/>
      <c r="E507" s="124"/>
      <c r="F507" s="124"/>
      <c r="G507" s="124"/>
      <c r="H507" s="124"/>
      <c r="I507" s="124"/>
      <c r="J507" s="124"/>
      <c r="K507" s="124"/>
      <c r="L507" s="124"/>
      <c r="M507" s="124"/>
      <c r="N507" s="124"/>
    </row>
    <row r="508" spans="1:14" x14ac:dyDescent="0.2">
      <c r="A508" s="124"/>
      <c r="B508" s="124"/>
      <c r="C508" s="124"/>
      <c r="D508" s="124"/>
      <c r="E508" s="124"/>
      <c r="F508" s="124"/>
      <c r="G508" s="124"/>
      <c r="H508" s="124"/>
      <c r="I508" s="124"/>
      <c r="J508" s="124"/>
      <c r="K508" s="124"/>
      <c r="L508" s="124"/>
      <c r="M508" s="124"/>
      <c r="N508" s="124"/>
    </row>
    <row r="509" spans="1:14" x14ac:dyDescent="0.2">
      <c r="A509" s="124"/>
      <c r="B509" s="124"/>
      <c r="C509" s="124"/>
      <c r="D509" s="124"/>
      <c r="E509" s="124"/>
      <c r="F509" s="124"/>
      <c r="G509" s="124"/>
      <c r="H509" s="124"/>
      <c r="I509" s="124"/>
      <c r="J509" s="124"/>
      <c r="K509" s="124"/>
      <c r="L509" s="124"/>
      <c r="M509" s="124"/>
      <c r="N509" s="124"/>
    </row>
    <row r="510" spans="1:14" x14ac:dyDescent="0.2">
      <c r="A510" s="124"/>
      <c r="B510" s="124"/>
      <c r="C510" s="124"/>
      <c r="D510" s="124"/>
      <c r="E510" s="124"/>
      <c r="F510" s="124"/>
      <c r="G510" s="124"/>
      <c r="H510" s="124"/>
      <c r="I510" s="124"/>
      <c r="J510" s="124"/>
      <c r="K510" s="124"/>
      <c r="L510" s="124"/>
      <c r="M510" s="124"/>
      <c r="N510" s="124"/>
    </row>
    <row r="511" spans="1:14" x14ac:dyDescent="0.2">
      <c r="A511" s="124"/>
      <c r="B511" s="124"/>
      <c r="C511" s="124"/>
      <c r="D511" s="124"/>
      <c r="E511" s="124"/>
      <c r="F511" s="124"/>
      <c r="G511" s="124"/>
      <c r="H511" s="124"/>
      <c r="I511" s="124"/>
      <c r="J511" s="124"/>
      <c r="K511" s="124"/>
      <c r="L511" s="124"/>
      <c r="M511" s="124"/>
      <c r="N511" s="124"/>
    </row>
    <row r="512" spans="1:14" x14ac:dyDescent="0.2">
      <c r="A512" s="124"/>
      <c r="B512" s="124"/>
      <c r="C512" s="124"/>
      <c r="D512" s="124"/>
      <c r="E512" s="124"/>
      <c r="F512" s="124"/>
      <c r="G512" s="124"/>
      <c r="H512" s="124"/>
      <c r="I512" s="124"/>
      <c r="J512" s="124"/>
      <c r="K512" s="124"/>
      <c r="L512" s="124"/>
      <c r="M512" s="124"/>
      <c r="N512" s="124"/>
    </row>
    <row r="513" spans="1:14" x14ac:dyDescent="0.2">
      <c r="A513" s="124"/>
      <c r="B513" s="124"/>
      <c r="C513" s="124"/>
      <c r="D513" s="124"/>
      <c r="E513" s="124"/>
      <c r="F513" s="124"/>
      <c r="G513" s="124"/>
      <c r="H513" s="124"/>
      <c r="I513" s="124"/>
      <c r="J513" s="124"/>
      <c r="K513" s="124"/>
      <c r="L513" s="124"/>
      <c r="M513" s="124"/>
      <c r="N513" s="124"/>
    </row>
    <row r="514" spans="1:14" x14ac:dyDescent="0.2">
      <c r="A514" s="124"/>
      <c r="B514" s="124"/>
      <c r="C514" s="124"/>
      <c r="D514" s="124"/>
      <c r="E514" s="124"/>
      <c r="F514" s="124"/>
      <c r="G514" s="124"/>
      <c r="H514" s="124"/>
      <c r="I514" s="124"/>
      <c r="J514" s="124"/>
      <c r="K514" s="124"/>
      <c r="L514" s="124"/>
      <c r="M514" s="124"/>
      <c r="N514" s="124"/>
    </row>
    <row r="515" spans="1:14" x14ac:dyDescent="0.2">
      <c r="A515" s="124"/>
      <c r="B515" s="124"/>
      <c r="C515" s="124"/>
      <c r="D515" s="124"/>
      <c r="E515" s="124"/>
      <c r="F515" s="124"/>
      <c r="G515" s="124"/>
      <c r="H515" s="124"/>
      <c r="I515" s="124"/>
      <c r="J515" s="124"/>
      <c r="K515" s="124"/>
      <c r="L515" s="124"/>
      <c r="M515" s="124"/>
      <c r="N515" s="124"/>
    </row>
    <row r="516" spans="1:14" x14ac:dyDescent="0.2">
      <c r="A516" s="124"/>
      <c r="B516" s="124"/>
      <c r="C516" s="124"/>
      <c r="D516" s="124"/>
      <c r="E516" s="124"/>
      <c r="F516" s="124"/>
      <c r="G516" s="124"/>
      <c r="H516" s="124"/>
      <c r="I516" s="124"/>
      <c r="J516" s="124"/>
      <c r="K516" s="124"/>
      <c r="L516" s="124"/>
      <c r="M516" s="124"/>
      <c r="N516" s="124"/>
    </row>
    <row r="517" spans="1:14" x14ac:dyDescent="0.2">
      <c r="A517" s="124"/>
      <c r="B517" s="124"/>
      <c r="C517" s="124"/>
      <c r="D517" s="124"/>
      <c r="E517" s="124"/>
      <c r="F517" s="124"/>
      <c r="G517" s="124"/>
      <c r="H517" s="124"/>
      <c r="I517" s="124"/>
      <c r="J517" s="124"/>
      <c r="K517" s="124"/>
      <c r="L517" s="124"/>
      <c r="M517" s="124"/>
      <c r="N517" s="124"/>
    </row>
    <row r="518" spans="1:14" x14ac:dyDescent="0.2">
      <c r="A518" s="124"/>
      <c r="B518" s="124"/>
      <c r="C518" s="124"/>
      <c r="D518" s="124"/>
      <c r="E518" s="124"/>
      <c r="F518" s="124"/>
      <c r="G518" s="124"/>
      <c r="H518" s="124"/>
      <c r="I518" s="124"/>
      <c r="J518" s="124"/>
      <c r="K518" s="124"/>
      <c r="L518" s="124"/>
      <c r="M518" s="124"/>
      <c r="N518" s="124"/>
    </row>
    <row r="519" spans="1:14" x14ac:dyDescent="0.2">
      <c r="A519" s="124"/>
      <c r="B519" s="124"/>
      <c r="C519" s="124"/>
      <c r="D519" s="124"/>
      <c r="E519" s="124"/>
      <c r="F519" s="124"/>
      <c r="G519" s="124"/>
      <c r="H519" s="124"/>
      <c r="I519" s="124"/>
      <c r="J519" s="124"/>
      <c r="K519" s="124"/>
      <c r="L519" s="124"/>
      <c r="M519" s="124"/>
      <c r="N519" s="124"/>
    </row>
    <row r="520" spans="1:14" x14ac:dyDescent="0.2">
      <c r="A520" s="124"/>
      <c r="B520" s="124"/>
      <c r="C520" s="124"/>
      <c r="D520" s="124"/>
      <c r="E520" s="124"/>
      <c r="F520" s="124"/>
      <c r="G520" s="124"/>
      <c r="H520" s="124"/>
      <c r="I520" s="124"/>
      <c r="J520" s="124"/>
      <c r="K520" s="124"/>
      <c r="L520" s="124"/>
      <c r="M520" s="124"/>
      <c r="N520" s="124"/>
    </row>
    <row r="521" spans="1:14" x14ac:dyDescent="0.2">
      <c r="A521" s="124"/>
      <c r="B521" s="124"/>
      <c r="C521" s="124"/>
      <c r="D521" s="124"/>
      <c r="E521" s="124"/>
      <c r="F521" s="124"/>
      <c r="G521" s="124"/>
      <c r="H521" s="124"/>
      <c r="I521" s="124"/>
      <c r="J521" s="124"/>
      <c r="K521" s="124"/>
      <c r="L521" s="124"/>
      <c r="M521" s="124"/>
      <c r="N521" s="124"/>
    </row>
    <row r="522" spans="1:14" x14ac:dyDescent="0.2">
      <c r="A522" s="124"/>
      <c r="B522" s="124"/>
      <c r="C522" s="124"/>
      <c r="D522" s="124"/>
      <c r="E522" s="124"/>
      <c r="F522" s="124"/>
      <c r="G522" s="124"/>
      <c r="H522" s="124"/>
      <c r="I522" s="124"/>
      <c r="J522" s="124"/>
      <c r="K522" s="124"/>
      <c r="L522" s="124"/>
      <c r="M522" s="124"/>
      <c r="N522" s="124"/>
    </row>
    <row r="523" spans="1:14" x14ac:dyDescent="0.2">
      <c r="A523" s="124"/>
      <c r="B523" s="124"/>
      <c r="C523" s="124"/>
      <c r="D523" s="124"/>
      <c r="E523" s="124"/>
      <c r="F523" s="124"/>
      <c r="G523" s="124"/>
      <c r="H523" s="124"/>
      <c r="I523" s="124"/>
      <c r="J523" s="124"/>
      <c r="K523" s="124"/>
      <c r="L523" s="124"/>
      <c r="M523" s="124"/>
      <c r="N523" s="124"/>
    </row>
    <row r="524" spans="1:14" x14ac:dyDescent="0.2">
      <c r="A524" s="124"/>
      <c r="B524" s="124"/>
      <c r="C524" s="124"/>
      <c r="D524" s="124"/>
      <c r="E524" s="124"/>
      <c r="F524" s="124"/>
      <c r="G524" s="124"/>
      <c r="H524" s="124"/>
      <c r="I524" s="124"/>
      <c r="J524" s="124"/>
      <c r="K524" s="124"/>
      <c r="L524" s="124"/>
      <c r="M524" s="124"/>
      <c r="N524" s="124"/>
    </row>
    <row r="525" spans="1:14" x14ac:dyDescent="0.2">
      <c r="A525" s="124"/>
      <c r="B525" s="124"/>
      <c r="C525" s="124"/>
      <c r="D525" s="124"/>
      <c r="E525" s="124"/>
      <c r="F525" s="124"/>
      <c r="G525" s="124"/>
      <c r="H525" s="124"/>
      <c r="I525" s="124"/>
      <c r="J525" s="124"/>
      <c r="K525" s="124"/>
      <c r="L525" s="124"/>
      <c r="M525" s="124"/>
      <c r="N525" s="124"/>
    </row>
    <row r="526" spans="1:14" x14ac:dyDescent="0.2">
      <c r="A526" s="124"/>
      <c r="B526" s="124"/>
      <c r="C526" s="124"/>
      <c r="D526" s="124"/>
      <c r="E526" s="124"/>
      <c r="F526" s="124"/>
      <c r="G526" s="124"/>
      <c r="H526" s="124"/>
      <c r="I526" s="124"/>
      <c r="J526" s="124"/>
      <c r="K526" s="124"/>
      <c r="L526" s="124"/>
      <c r="M526" s="124"/>
      <c r="N526" s="124"/>
    </row>
    <row r="527" spans="1:14" x14ac:dyDescent="0.2">
      <c r="A527" s="124"/>
      <c r="B527" s="124"/>
      <c r="C527" s="124"/>
      <c r="D527" s="124"/>
      <c r="E527" s="124"/>
      <c r="F527" s="124"/>
      <c r="G527" s="124"/>
      <c r="H527" s="124"/>
      <c r="I527" s="124"/>
      <c r="J527" s="124"/>
      <c r="K527" s="124"/>
      <c r="L527" s="124"/>
      <c r="M527" s="124"/>
      <c r="N527" s="124"/>
    </row>
    <row r="528" spans="1:14" x14ac:dyDescent="0.2">
      <c r="A528" s="124"/>
      <c r="B528" s="124"/>
      <c r="C528" s="124"/>
      <c r="D528" s="124"/>
      <c r="E528" s="124"/>
      <c r="F528" s="124"/>
      <c r="G528" s="124"/>
      <c r="H528" s="124"/>
      <c r="I528" s="124"/>
      <c r="J528" s="124"/>
      <c r="K528" s="124"/>
      <c r="L528" s="124"/>
      <c r="M528" s="124"/>
      <c r="N528" s="124"/>
    </row>
    <row r="529" spans="1:14" x14ac:dyDescent="0.2">
      <c r="A529" s="124"/>
      <c r="B529" s="124"/>
      <c r="C529" s="124"/>
      <c r="D529" s="124"/>
      <c r="E529" s="124"/>
      <c r="F529" s="124"/>
      <c r="G529" s="124"/>
      <c r="H529" s="124"/>
      <c r="I529" s="124"/>
      <c r="J529" s="124"/>
      <c r="K529" s="124"/>
      <c r="L529" s="124"/>
      <c r="M529" s="124"/>
      <c r="N529" s="124"/>
    </row>
    <row r="530" spans="1:14" x14ac:dyDescent="0.2">
      <c r="A530" s="124"/>
      <c r="B530" s="124"/>
      <c r="C530" s="124"/>
      <c r="D530" s="124"/>
      <c r="E530" s="124"/>
      <c r="F530" s="124"/>
      <c r="G530" s="124"/>
      <c r="H530" s="124"/>
      <c r="I530" s="124"/>
      <c r="J530" s="124"/>
      <c r="K530" s="124"/>
      <c r="L530" s="124"/>
      <c r="M530" s="124"/>
      <c r="N530" s="124"/>
    </row>
    <row r="531" spans="1:14" x14ac:dyDescent="0.2">
      <c r="A531" s="124"/>
      <c r="B531" s="124"/>
      <c r="C531" s="124"/>
      <c r="D531" s="124"/>
      <c r="E531" s="124"/>
      <c r="F531" s="124"/>
      <c r="G531" s="124"/>
      <c r="H531" s="124"/>
      <c r="I531" s="124"/>
      <c r="J531" s="124"/>
      <c r="K531" s="124"/>
      <c r="L531" s="124"/>
      <c r="M531" s="124"/>
      <c r="N531" s="124"/>
    </row>
    <row r="532" spans="1:14" x14ac:dyDescent="0.2">
      <c r="A532" s="124"/>
      <c r="B532" s="124"/>
      <c r="C532" s="124"/>
      <c r="D532" s="124"/>
      <c r="E532" s="124"/>
      <c r="F532" s="124"/>
      <c r="G532" s="124"/>
      <c r="H532" s="124"/>
      <c r="I532" s="124"/>
      <c r="J532" s="124"/>
      <c r="K532" s="124"/>
      <c r="L532" s="124"/>
      <c r="M532" s="124"/>
      <c r="N532" s="124"/>
    </row>
    <row r="533" spans="1:14" x14ac:dyDescent="0.2">
      <c r="A533" s="124"/>
      <c r="B533" s="124"/>
      <c r="C533" s="124"/>
      <c r="D533" s="124"/>
      <c r="E533" s="124"/>
      <c r="F533" s="124"/>
      <c r="G533" s="124"/>
      <c r="H533" s="124"/>
      <c r="I533" s="124"/>
      <c r="J533" s="124"/>
      <c r="K533" s="124"/>
      <c r="L533" s="124"/>
      <c r="M533" s="124"/>
      <c r="N533" s="124"/>
    </row>
    <row r="534" spans="1:14" x14ac:dyDescent="0.2">
      <c r="A534" s="124"/>
      <c r="B534" s="124"/>
      <c r="C534" s="124"/>
      <c r="D534" s="124"/>
      <c r="E534" s="124"/>
      <c r="F534" s="124"/>
      <c r="G534" s="124"/>
      <c r="H534" s="124"/>
      <c r="I534" s="124"/>
      <c r="J534" s="124"/>
      <c r="K534" s="124"/>
      <c r="L534" s="124"/>
      <c r="M534" s="124"/>
      <c r="N534" s="124"/>
    </row>
    <row r="535" spans="1:14" x14ac:dyDescent="0.2">
      <c r="A535" s="124"/>
      <c r="B535" s="124"/>
      <c r="C535" s="124"/>
      <c r="D535" s="124"/>
      <c r="E535" s="124"/>
      <c r="F535" s="124"/>
      <c r="G535" s="124"/>
      <c r="H535" s="124"/>
      <c r="I535" s="124"/>
      <c r="J535" s="124"/>
      <c r="K535" s="124"/>
      <c r="L535" s="124"/>
      <c r="M535" s="124"/>
      <c r="N535" s="124"/>
    </row>
    <row r="536" spans="1:14" x14ac:dyDescent="0.2">
      <c r="A536" s="124"/>
      <c r="B536" s="124"/>
      <c r="C536" s="124"/>
      <c r="D536" s="124"/>
      <c r="E536" s="124"/>
      <c r="F536" s="124"/>
      <c r="G536" s="124"/>
      <c r="H536" s="124"/>
      <c r="I536" s="124"/>
      <c r="J536" s="124"/>
      <c r="K536" s="124"/>
      <c r="L536" s="124"/>
      <c r="M536" s="124"/>
      <c r="N536" s="124"/>
    </row>
    <row r="537" spans="1:14" x14ac:dyDescent="0.2">
      <c r="A537" s="124"/>
      <c r="B537" s="124"/>
      <c r="C537" s="124"/>
      <c r="D537" s="124"/>
      <c r="E537" s="124"/>
      <c r="F537" s="124"/>
      <c r="G537" s="124"/>
      <c r="H537" s="124"/>
      <c r="I537" s="124"/>
      <c r="J537" s="124"/>
      <c r="K537" s="124"/>
      <c r="L537" s="124"/>
      <c r="M537" s="124"/>
      <c r="N537" s="124"/>
    </row>
    <row r="538" spans="1:14" x14ac:dyDescent="0.2">
      <c r="A538" s="124"/>
      <c r="B538" s="124"/>
      <c r="C538" s="124"/>
      <c r="D538" s="124"/>
      <c r="E538" s="124"/>
      <c r="F538" s="124"/>
      <c r="G538" s="124"/>
      <c r="H538" s="124"/>
      <c r="I538" s="124"/>
      <c r="J538" s="124"/>
      <c r="K538" s="124"/>
      <c r="L538" s="124"/>
      <c r="M538" s="124"/>
      <c r="N538" s="124"/>
    </row>
    <row r="539" spans="1:14" x14ac:dyDescent="0.2">
      <c r="A539" s="124"/>
      <c r="B539" s="124"/>
      <c r="C539" s="124"/>
      <c r="D539" s="124"/>
      <c r="E539" s="124"/>
      <c r="F539" s="124"/>
      <c r="G539" s="124"/>
      <c r="H539" s="124"/>
      <c r="I539" s="124"/>
      <c r="J539" s="124"/>
      <c r="K539" s="124"/>
      <c r="L539" s="124"/>
      <c r="M539" s="124"/>
      <c r="N539" s="124"/>
    </row>
    <row r="540" spans="1:14" x14ac:dyDescent="0.2">
      <c r="A540" s="124"/>
      <c r="B540" s="124"/>
      <c r="C540" s="124"/>
      <c r="D540" s="124"/>
      <c r="E540" s="124"/>
      <c r="F540" s="124"/>
      <c r="G540" s="124"/>
      <c r="H540" s="124"/>
      <c r="I540" s="124"/>
      <c r="J540" s="124"/>
      <c r="K540" s="124"/>
      <c r="L540" s="124"/>
      <c r="M540" s="124"/>
      <c r="N540" s="124"/>
    </row>
    <row r="541" spans="1:14" x14ac:dyDescent="0.2">
      <c r="A541" s="124"/>
      <c r="B541" s="124"/>
      <c r="C541" s="124"/>
      <c r="D541" s="124"/>
      <c r="E541" s="124"/>
      <c r="F541" s="124"/>
      <c r="G541" s="124"/>
      <c r="H541" s="124"/>
      <c r="I541" s="124"/>
      <c r="J541" s="124"/>
      <c r="K541" s="124"/>
      <c r="L541" s="124"/>
      <c r="M541" s="124"/>
      <c r="N541" s="124"/>
    </row>
    <row r="542" spans="1:14" x14ac:dyDescent="0.2">
      <c r="A542" s="124"/>
      <c r="B542" s="124"/>
      <c r="C542" s="124"/>
      <c r="D542" s="124"/>
      <c r="E542" s="124"/>
      <c r="F542" s="124"/>
      <c r="G542" s="124"/>
      <c r="H542" s="124"/>
      <c r="I542" s="124"/>
      <c r="J542" s="124"/>
      <c r="K542" s="124"/>
      <c r="L542" s="124"/>
      <c r="M542" s="124"/>
      <c r="N542" s="124"/>
    </row>
    <row r="543" spans="1:14" x14ac:dyDescent="0.2">
      <c r="A543" s="124"/>
      <c r="B543" s="124"/>
      <c r="C543" s="124"/>
      <c r="D543" s="124"/>
      <c r="E543" s="124"/>
      <c r="F543" s="124"/>
      <c r="G543" s="124"/>
      <c r="H543" s="124"/>
      <c r="I543" s="124"/>
      <c r="J543" s="124"/>
      <c r="K543" s="124"/>
      <c r="L543" s="124"/>
      <c r="M543" s="124"/>
      <c r="N543" s="124"/>
    </row>
    <row r="544" spans="1:14" x14ac:dyDescent="0.2">
      <c r="A544" s="124"/>
      <c r="B544" s="124"/>
      <c r="C544" s="124"/>
      <c r="D544" s="124"/>
      <c r="E544" s="124"/>
      <c r="F544" s="124"/>
      <c r="G544" s="124"/>
      <c r="H544" s="124"/>
      <c r="I544" s="124"/>
      <c r="J544" s="124"/>
      <c r="K544" s="124"/>
      <c r="L544" s="124"/>
      <c r="M544" s="124"/>
      <c r="N544" s="124"/>
    </row>
    <row r="545" spans="1:14" x14ac:dyDescent="0.2">
      <c r="A545" s="124"/>
      <c r="B545" s="124"/>
      <c r="C545" s="124"/>
      <c r="D545" s="124"/>
      <c r="E545" s="124"/>
      <c r="F545" s="124"/>
      <c r="G545" s="124"/>
      <c r="H545" s="124"/>
      <c r="I545" s="124"/>
      <c r="J545" s="124"/>
      <c r="K545" s="124"/>
      <c r="L545" s="124"/>
      <c r="M545" s="124"/>
      <c r="N545" s="124"/>
    </row>
    <row r="546" spans="1:14" x14ac:dyDescent="0.2">
      <c r="A546" s="124"/>
      <c r="B546" s="124"/>
      <c r="C546" s="124"/>
      <c r="D546" s="124"/>
      <c r="E546" s="124"/>
      <c r="F546" s="124"/>
      <c r="G546" s="124"/>
      <c r="H546" s="124"/>
      <c r="I546" s="124"/>
      <c r="J546" s="124"/>
      <c r="K546" s="124"/>
      <c r="L546" s="124"/>
      <c r="M546" s="124"/>
      <c r="N546" s="124"/>
    </row>
    <row r="547" spans="1:14" x14ac:dyDescent="0.2">
      <c r="A547" s="124"/>
      <c r="B547" s="124"/>
      <c r="C547" s="124"/>
      <c r="D547" s="124"/>
      <c r="E547" s="124"/>
      <c r="F547" s="124"/>
      <c r="G547" s="124"/>
      <c r="H547" s="124"/>
      <c r="I547" s="124"/>
      <c r="J547" s="124"/>
      <c r="K547" s="124"/>
      <c r="L547" s="124"/>
      <c r="M547" s="124"/>
      <c r="N547" s="124"/>
    </row>
    <row r="548" spans="1:14" x14ac:dyDescent="0.2">
      <c r="A548" s="124"/>
      <c r="B548" s="124"/>
      <c r="C548" s="124"/>
      <c r="D548" s="124"/>
      <c r="E548" s="124"/>
      <c r="F548" s="124"/>
      <c r="G548" s="124"/>
      <c r="H548" s="124"/>
      <c r="I548" s="124"/>
      <c r="J548" s="124"/>
      <c r="K548" s="124"/>
      <c r="L548" s="124"/>
      <c r="M548" s="124"/>
      <c r="N548" s="124"/>
    </row>
    <row r="549" spans="1:14" x14ac:dyDescent="0.2">
      <c r="A549" s="124"/>
      <c r="B549" s="124"/>
      <c r="C549" s="124"/>
      <c r="D549" s="124"/>
      <c r="E549" s="124"/>
      <c r="F549" s="124"/>
      <c r="G549" s="124"/>
      <c r="H549" s="124"/>
      <c r="I549" s="124"/>
      <c r="J549" s="124"/>
      <c r="K549" s="124"/>
      <c r="L549" s="124"/>
      <c r="M549" s="124"/>
      <c r="N549" s="124"/>
    </row>
    <row r="550" spans="1:14" x14ac:dyDescent="0.2">
      <c r="A550" s="124"/>
      <c r="B550" s="124"/>
      <c r="C550" s="124"/>
      <c r="D550" s="124"/>
      <c r="E550" s="124"/>
      <c r="F550" s="124"/>
      <c r="G550" s="124"/>
      <c r="H550" s="124"/>
      <c r="I550" s="124"/>
      <c r="J550" s="124"/>
      <c r="K550" s="124"/>
      <c r="L550" s="124"/>
      <c r="M550" s="124"/>
      <c r="N550" s="124"/>
    </row>
  </sheetData>
  <pageMargins left="0.75" right="0.75" top="1" bottom="1" header="0.5" footer="0.5"/>
  <pageSetup orientation="portrait" horizontalDpi="300" verticalDpi="3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44">
    <tabColor indexed="44"/>
  </sheetPr>
  <dimension ref="A1:AG181"/>
  <sheetViews>
    <sheetView topLeftCell="E157" workbookViewId="0">
      <selection activeCell="O173" sqref="O173"/>
    </sheetView>
  </sheetViews>
  <sheetFormatPr defaultColWidth="9.26953125" defaultRowHeight="10" x14ac:dyDescent="0.2"/>
  <cols>
    <col min="1" max="1" width="9.26953125" style="1"/>
    <col min="2" max="2" width="27.26953125" style="1" customWidth="1"/>
    <col min="3" max="3" width="14.54296875" style="1" customWidth="1"/>
    <col min="4" max="4" width="3.26953125" style="1" customWidth="1"/>
    <col min="5" max="5" width="14.54296875" style="1" customWidth="1"/>
    <col min="6" max="6" width="3.26953125" style="1" customWidth="1"/>
    <col min="7" max="7" width="14.54296875" style="1" customWidth="1"/>
    <col min="8" max="8" width="3.7265625" style="1" customWidth="1"/>
    <col min="9" max="9" width="14.54296875" style="1" customWidth="1"/>
    <col min="10" max="10" width="3.26953125" style="1" customWidth="1"/>
    <col min="11" max="11" width="11.54296875" style="1" customWidth="1"/>
    <col min="12" max="12" width="3.54296875" style="1" customWidth="1"/>
    <col min="13" max="13" width="11.54296875" style="1" customWidth="1"/>
    <col min="14" max="14" width="3.54296875" style="1" customWidth="1"/>
    <col min="15" max="15" width="11.54296875" style="10" customWidth="1"/>
    <col min="16" max="16" width="3.54296875" style="1" customWidth="1"/>
    <col min="17" max="17" width="11.54296875" style="1" customWidth="1"/>
    <col min="18" max="18" width="4.54296875" style="1" customWidth="1"/>
    <col min="19" max="19" width="11.54296875" style="1" customWidth="1"/>
    <col min="20" max="20" width="4.54296875" style="1" customWidth="1"/>
    <col min="21" max="21" width="11.54296875" style="1" customWidth="1"/>
    <col min="22" max="22" width="3.54296875" style="1" customWidth="1"/>
    <col min="23" max="23" width="13.54296875" style="1" customWidth="1"/>
    <col min="24" max="24" width="4.54296875" style="1" bestFit="1" customWidth="1"/>
    <col min="25" max="25" width="10.7265625" style="1" customWidth="1"/>
    <col min="26" max="26" width="2.7265625" style="1" customWidth="1"/>
    <col min="27" max="27" width="6" style="1" customWidth="1"/>
    <col min="28" max="28" width="2.26953125" style="1" customWidth="1"/>
    <col min="29" max="29" width="10.26953125" style="1" customWidth="1"/>
    <col min="30" max="30" width="3" style="1" customWidth="1"/>
    <col min="31" max="31" width="9.26953125" style="1"/>
    <col min="32" max="33" width="9.26953125" style="1" customWidth="1"/>
    <col min="34" max="16384" width="9.26953125" style="1"/>
  </cols>
  <sheetData>
    <row r="1" spans="1:33" s="164" customFormat="1" ht="20" x14ac:dyDescent="0.5">
      <c r="A1" s="602" t="s">
        <v>182</v>
      </c>
      <c r="B1" s="352"/>
      <c r="C1" s="288"/>
      <c r="D1" s="288"/>
      <c r="E1" s="288"/>
      <c r="F1" s="288"/>
      <c r="G1" s="288"/>
      <c r="H1" s="288"/>
      <c r="I1" s="288"/>
      <c r="J1" s="288"/>
      <c r="K1" s="288"/>
      <c r="L1" s="288"/>
      <c r="M1" s="288"/>
      <c r="N1" s="288"/>
      <c r="O1" s="353"/>
      <c r="P1" s="288"/>
      <c r="Q1" s="288"/>
      <c r="R1" s="288"/>
      <c r="S1" s="288"/>
      <c r="T1" s="288"/>
      <c r="U1" s="288"/>
      <c r="V1" s="288"/>
      <c r="W1" s="288"/>
      <c r="X1" s="288"/>
      <c r="Y1" s="288"/>
      <c r="Z1" s="288"/>
      <c r="AA1" s="288"/>
      <c r="AB1" s="288"/>
      <c r="AC1" s="288"/>
      <c r="AD1" s="288"/>
      <c r="AE1" s="288"/>
      <c r="AF1" s="288"/>
      <c r="AG1" s="288"/>
    </row>
    <row r="3" spans="1:33" ht="15" x14ac:dyDescent="0.4">
      <c r="A3" s="124"/>
      <c r="B3" s="36" t="s">
        <v>122</v>
      </c>
      <c r="C3" s="124"/>
      <c r="D3" s="124"/>
      <c r="E3" s="521"/>
      <c r="F3" s="124"/>
      <c r="G3" s="124"/>
      <c r="H3" s="124"/>
      <c r="I3" s="124"/>
      <c r="J3" s="124"/>
      <c r="K3" s="124"/>
      <c r="L3" s="124"/>
      <c r="M3" s="124"/>
      <c r="N3" s="124"/>
      <c r="O3" s="124"/>
      <c r="P3" s="124"/>
      <c r="Q3" s="124"/>
      <c r="R3" s="124"/>
      <c r="S3" s="124"/>
      <c r="T3" s="124"/>
      <c r="U3" s="124"/>
      <c r="V3" s="124"/>
      <c r="W3" s="124"/>
      <c r="X3" s="124"/>
      <c r="Y3" s="124"/>
      <c r="Z3" s="124"/>
      <c r="AA3" s="124"/>
      <c r="AB3" s="124"/>
      <c r="AC3" s="124"/>
      <c r="AD3" s="124"/>
      <c r="AE3" s="124"/>
      <c r="AF3" s="124"/>
      <c r="AG3" s="124"/>
    </row>
    <row r="4" spans="1:33" x14ac:dyDescent="0.2">
      <c r="A4" s="124"/>
      <c r="B4" s="124"/>
      <c r="C4" s="124"/>
      <c r="D4" s="124"/>
      <c r="E4" s="521"/>
      <c r="F4" s="124"/>
      <c r="G4" s="124"/>
      <c r="H4" s="124"/>
      <c r="I4" s="124"/>
      <c r="J4" s="124"/>
      <c r="K4" s="124"/>
      <c r="L4" s="124"/>
      <c r="M4" s="124"/>
      <c r="N4" s="124"/>
      <c r="O4" s="124"/>
      <c r="P4" s="124"/>
      <c r="Q4" s="124"/>
      <c r="R4" s="124"/>
      <c r="S4" s="124"/>
      <c r="T4" s="124"/>
      <c r="U4" s="124"/>
      <c r="V4" s="124"/>
      <c r="W4" s="124"/>
      <c r="X4" s="124"/>
      <c r="Y4" s="124"/>
      <c r="Z4" s="124"/>
      <c r="AA4" s="124"/>
      <c r="AB4" s="124"/>
      <c r="AC4" s="124"/>
      <c r="AD4" s="124"/>
      <c r="AE4" s="124"/>
      <c r="AF4" s="124"/>
      <c r="AG4" s="124"/>
    </row>
    <row r="5" spans="1:33" ht="10.5" x14ac:dyDescent="0.25">
      <c r="A5" s="124"/>
      <c r="B5" s="606" t="s">
        <v>123</v>
      </c>
      <c r="C5" s="632">
        <v>1990</v>
      </c>
      <c r="D5" s="629"/>
      <c r="E5" s="632">
        <v>2005</v>
      </c>
      <c r="F5" s="629"/>
      <c r="G5" s="632">
        <v>2007</v>
      </c>
      <c r="H5" s="629"/>
      <c r="I5" s="632">
        <v>2010</v>
      </c>
      <c r="J5" s="629"/>
      <c r="K5" s="607">
        <v>2015</v>
      </c>
      <c r="L5" s="608"/>
      <c r="M5" s="607">
        <v>2016</v>
      </c>
      <c r="N5" s="608"/>
      <c r="O5" s="607">
        <v>2017</v>
      </c>
      <c r="P5" s="608"/>
      <c r="Q5" s="607">
        <v>2018</v>
      </c>
      <c r="R5" s="608"/>
      <c r="S5" s="607">
        <v>2019</v>
      </c>
      <c r="T5" s="608"/>
      <c r="U5" s="607">
        <v>2020</v>
      </c>
      <c r="V5" s="608"/>
      <c r="W5" s="607">
        <v>2021</v>
      </c>
      <c r="X5" s="607">
        <v>2022</v>
      </c>
      <c r="Y5" s="124"/>
      <c r="Z5" s="124"/>
      <c r="AA5" s="124"/>
      <c r="AB5" s="124"/>
      <c r="AC5" s="124"/>
      <c r="AD5" s="124"/>
      <c r="AE5" s="124"/>
      <c r="AF5" s="124"/>
      <c r="AG5" s="124"/>
    </row>
    <row r="6" spans="1:33" x14ac:dyDescent="0.2">
      <c r="A6" s="124"/>
      <c r="B6" s="255" t="s">
        <v>117</v>
      </c>
      <c r="C6" s="633">
        <f>AE20</f>
        <v>3.4444389020750993E-3</v>
      </c>
      <c r="D6" s="630"/>
      <c r="E6" s="633">
        <f>AE34</f>
        <v>4.9400519128839316E-3</v>
      </c>
      <c r="F6" s="630"/>
      <c r="G6" s="633">
        <f>AE47</f>
        <v>5.0805738604693985E-3</v>
      </c>
      <c r="H6" s="630"/>
      <c r="I6" s="633">
        <f>AE61</f>
        <v>5.171303319272999E-3</v>
      </c>
      <c r="J6" s="630"/>
      <c r="K6" s="604">
        <f>AE75</f>
        <v>5.6555678574109324E-3</v>
      </c>
      <c r="L6" s="604"/>
      <c r="M6" s="604">
        <f>AE89</f>
        <v>5.7564068788165295E-3</v>
      </c>
      <c r="N6" s="604"/>
      <c r="O6" s="604">
        <f>AE103</f>
        <v>5.9297681995278571E-3</v>
      </c>
      <c r="P6" s="604"/>
      <c r="Q6" s="604">
        <f>AE117</f>
        <v>5.8664329891486358E-3</v>
      </c>
      <c r="R6" s="604"/>
      <c r="S6" s="604">
        <f>AE131</f>
        <v>5.8645035604834861E-3</v>
      </c>
      <c r="T6" s="604"/>
      <c r="U6" s="604">
        <f t="shared" ref="U6:U12" si="0">AE145</f>
        <v>5.3776423637482843E-3</v>
      </c>
      <c r="V6" s="604"/>
      <c r="W6" s="604">
        <f t="shared" ref="W6:W12" si="1">AE159</f>
        <v>5.8330049741932375E-3</v>
      </c>
      <c r="X6" s="604">
        <f>AE173</f>
        <v>6.0487006302474E-3</v>
      </c>
      <c r="Y6" s="124"/>
      <c r="Z6" s="124"/>
      <c r="AA6" s="124"/>
      <c r="AB6" s="124"/>
      <c r="AC6" s="124"/>
      <c r="AD6" s="124"/>
      <c r="AE6" s="124"/>
      <c r="AF6" s="124"/>
      <c r="AG6" s="124"/>
    </row>
    <row r="7" spans="1:33" x14ac:dyDescent="0.2">
      <c r="A7" s="124"/>
      <c r="B7" s="255" t="s">
        <v>119</v>
      </c>
      <c r="C7" s="633">
        <f t="shared" ref="C7:C12" si="2">AE21</f>
        <v>1.7166552443816565E-3</v>
      </c>
      <c r="D7" s="630"/>
      <c r="E7" s="633">
        <f t="shared" ref="E7:E12" si="3">AE35</f>
        <v>2.0785857742948665E-3</v>
      </c>
      <c r="F7" s="630"/>
      <c r="G7" s="633">
        <f t="shared" ref="G7:G12" si="4">AE48</f>
        <v>2.1136039106794298E-3</v>
      </c>
      <c r="H7" s="630"/>
      <c r="I7" s="633">
        <f t="shared" ref="I7:I12" si="5">AE62</f>
        <v>2.1205383786416883E-3</v>
      </c>
      <c r="J7" s="630"/>
      <c r="K7" s="604">
        <f t="shared" ref="K7:K12" si="6">AE76</f>
        <v>2.3978137103109029E-3</v>
      </c>
      <c r="L7" s="604"/>
      <c r="M7" s="604">
        <f t="shared" ref="M7:M12" si="7">AE90</f>
        <v>2.4412686162621805E-3</v>
      </c>
      <c r="N7" s="604"/>
      <c r="O7" s="604">
        <f t="shared" ref="O7:O12" si="8">AE104</f>
        <v>2.5080462287033413E-3</v>
      </c>
      <c r="P7" s="604"/>
      <c r="Q7" s="604">
        <f t="shared" ref="Q7:Q12" si="9">AE118</f>
        <v>2.5383913113203979E-3</v>
      </c>
      <c r="R7" s="604"/>
      <c r="S7" s="604">
        <f t="shared" ref="S7:S12" si="10">AE132</f>
        <v>2.5156758752546584E-3</v>
      </c>
      <c r="T7" s="604"/>
      <c r="U7" s="604">
        <f t="shared" si="0"/>
        <v>2.0378490492646492E-3</v>
      </c>
      <c r="V7" s="604"/>
      <c r="W7" s="604">
        <f t="shared" si="1"/>
        <v>2.3133588749388403E-3</v>
      </c>
      <c r="X7" s="604">
        <f t="shared" ref="X7:X12" si="11">AE174</f>
        <v>2.5342344149498052E-3</v>
      </c>
      <c r="Y7" s="124"/>
      <c r="Z7" s="124"/>
      <c r="AA7" s="124"/>
      <c r="AB7" s="124"/>
      <c r="AC7" s="124"/>
      <c r="AD7" s="124"/>
      <c r="AE7" s="124"/>
      <c r="AF7" s="124"/>
      <c r="AG7" s="124"/>
    </row>
    <row r="8" spans="1:33" x14ac:dyDescent="0.2">
      <c r="A8" s="124"/>
      <c r="B8" s="255" t="s">
        <v>124</v>
      </c>
      <c r="C8" s="633">
        <f t="shared" si="2"/>
        <v>6.6573687363518969E-5</v>
      </c>
      <c r="D8" s="630"/>
      <c r="E8" s="633">
        <f t="shared" si="3"/>
        <v>1.2111317418763796E-4</v>
      </c>
      <c r="F8" s="630"/>
      <c r="G8" s="633">
        <f t="shared" si="4"/>
        <v>1.232457591073076E-4</v>
      </c>
      <c r="H8" s="630"/>
      <c r="I8" s="633">
        <f t="shared" si="5"/>
        <v>1.2437596792778588E-4</v>
      </c>
      <c r="J8" s="630"/>
      <c r="K8" s="604">
        <f t="shared" si="6"/>
        <v>1.377837580183985E-4</v>
      </c>
      <c r="L8" s="604"/>
      <c r="M8" s="604">
        <f t="shared" si="7"/>
        <v>1.4080814493676747E-4</v>
      </c>
      <c r="N8" s="604"/>
      <c r="O8" s="604">
        <f t="shared" si="8"/>
        <v>1.4339105352673159E-4</v>
      </c>
      <c r="P8" s="604"/>
      <c r="Q8" s="604">
        <f t="shared" si="9"/>
        <v>1.4440826282254138E-4</v>
      </c>
      <c r="R8" s="604"/>
      <c r="S8" s="604">
        <f t="shared" si="10"/>
        <v>1.4522718884188646E-4</v>
      </c>
      <c r="T8" s="604"/>
      <c r="U8" s="604">
        <f t="shared" si="0"/>
        <v>1.1672408987590596E-4</v>
      </c>
      <c r="V8" s="604"/>
      <c r="W8" s="604">
        <f t="shared" si="1"/>
        <v>1.3773699890400878E-4</v>
      </c>
      <c r="X8" s="604">
        <f t="shared" si="11"/>
        <v>1.4244751688038748E-4</v>
      </c>
      <c r="Y8" s="124"/>
      <c r="Z8" s="124"/>
      <c r="AA8" s="124"/>
      <c r="AB8" s="124"/>
      <c r="AC8" s="124"/>
      <c r="AD8" s="124"/>
      <c r="AE8" s="124"/>
      <c r="AF8" s="124"/>
      <c r="AG8" s="124"/>
    </row>
    <row r="9" spans="1:33" x14ac:dyDescent="0.2">
      <c r="A9" s="124"/>
      <c r="B9" s="255" t="s">
        <v>120</v>
      </c>
      <c r="C9" s="633">
        <f t="shared" si="2"/>
        <v>3.2157952474963867E-3</v>
      </c>
      <c r="D9" s="630"/>
      <c r="E9" s="633">
        <f t="shared" si="3"/>
        <v>4.4915564249931603E-3</v>
      </c>
      <c r="F9" s="630"/>
      <c r="G9" s="633">
        <f t="shared" si="4"/>
        <v>4.569113315783975E-3</v>
      </c>
      <c r="H9" s="630"/>
      <c r="I9" s="633">
        <f t="shared" si="5"/>
        <v>4.6005708443807069E-3</v>
      </c>
      <c r="J9" s="630"/>
      <c r="K9" s="604">
        <f t="shared" si="6"/>
        <v>5.0965146284263733E-3</v>
      </c>
      <c r="L9" s="604"/>
      <c r="M9" s="604">
        <f t="shared" si="7"/>
        <v>5.2083843610651846E-3</v>
      </c>
      <c r="N9" s="604"/>
      <c r="O9" s="604">
        <f t="shared" si="8"/>
        <v>5.3039241518356072E-3</v>
      </c>
      <c r="P9" s="604"/>
      <c r="Q9" s="604">
        <f t="shared" si="9"/>
        <v>5.3415499368397673E-3</v>
      </c>
      <c r="R9" s="604"/>
      <c r="S9" s="604">
        <f t="shared" si="10"/>
        <v>5.3718413768267213E-3</v>
      </c>
      <c r="T9" s="604"/>
      <c r="U9" s="604">
        <f t="shared" si="0"/>
        <v>4.3175337942435374E-3</v>
      </c>
      <c r="V9" s="604"/>
      <c r="W9" s="604">
        <f t="shared" si="1"/>
        <v>5.0947850449549496E-3</v>
      </c>
      <c r="X9" s="604">
        <f t="shared" si="11"/>
        <v>5.2690234611467452E-3</v>
      </c>
      <c r="Y9" s="124"/>
      <c r="Z9" s="124"/>
      <c r="AA9" s="124"/>
      <c r="AB9" s="124"/>
      <c r="AC9" s="124"/>
      <c r="AD9" s="124"/>
      <c r="AE9" s="124"/>
      <c r="AF9" s="124"/>
      <c r="AG9" s="124"/>
    </row>
    <row r="10" spans="1:33" x14ac:dyDescent="0.2">
      <c r="A10" s="124"/>
      <c r="B10" s="255" t="s">
        <v>125</v>
      </c>
      <c r="C10" s="633">
        <f t="shared" si="2"/>
        <v>1.9440327040309437E-4</v>
      </c>
      <c r="D10" s="630"/>
      <c r="E10" s="633">
        <f t="shared" si="3"/>
        <v>2.2841230345269919E-4</v>
      </c>
      <c r="F10" s="630"/>
      <c r="G10" s="633">
        <f t="shared" si="4"/>
        <v>2.3667216454096825E-4</v>
      </c>
      <c r="H10" s="630"/>
      <c r="I10" s="633">
        <f t="shared" si="5"/>
        <v>2.5027057753700978E-4</v>
      </c>
      <c r="J10" s="630"/>
      <c r="K10" s="604">
        <f t="shared" si="6"/>
        <v>2.7724986803323262E-4</v>
      </c>
      <c r="L10" s="604"/>
      <c r="M10" s="604">
        <f t="shared" si="7"/>
        <v>2.8333556990447378E-4</v>
      </c>
      <c r="N10" s="604"/>
      <c r="O10" s="604">
        <f t="shared" si="8"/>
        <v>2.885329246290692E-4</v>
      </c>
      <c r="P10" s="604"/>
      <c r="Q10" s="604">
        <f t="shared" si="9"/>
        <v>2.9057976343707859E-4</v>
      </c>
      <c r="R10" s="604"/>
      <c r="S10" s="604">
        <f t="shared" si="10"/>
        <v>2.9222761463563616E-4</v>
      </c>
      <c r="T10" s="604"/>
      <c r="U10" s="604">
        <f t="shared" si="0"/>
        <v>2.3487339131853812E-4</v>
      </c>
      <c r="V10" s="604"/>
      <c r="W10" s="604">
        <f t="shared" si="1"/>
        <v>2.771557788714882E-4</v>
      </c>
      <c r="X10" s="604">
        <f t="shared" si="11"/>
        <v>2.8663433066962381E-4</v>
      </c>
      <c r="Y10" s="124"/>
      <c r="Z10" s="124"/>
      <c r="AA10" s="124"/>
      <c r="AB10" s="124"/>
      <c r="AC10" s="124"/>
      <c r="AD10" s="124"/>
      <c r="AE10" s="124"/>
      <c r="AF10" s="124"/>
      <c r="AG10" s="124"/>
    </row>
    <row r="11" spans="1:33" x14ac:dyDescent="0.2">
      <c r="A11" s="124"/>
      <c r="B11" s="255" t="s">
        <v>126</v>
      </c>
      <c r="C11" s="633">
        <f t="shared" si="2"/>
        <v>5.7275061669435358E-6</v>
      </c>
      <c r="D11" s="630"/>
      <c r="E11" s="633">
        <f t="shared" si="3"/>
        <v>4.5368426925644134E-6</v>
      </c>
      <c r="F11" s="630"/>
      <c r="G11" s="633">
        <f t="shared" si="4"/>
        <v>4.6146339411193936E-6</v>
      </c>
      <c r="H11" s="630"/>
      <c r="I11" s="633">
        <f t="shared" si="5"/>
        <v>4.8287071100116617E-6</v>
      </c>
      <c r="J11" s="630"/>
      <c r="K11" s="604">
        <f t="shared" si="6"/>
        <v>5.4600945816779848E-6</v>
      </c>
      <c r="L11" s="604"/>
      <c r="M11" s="604">
        <f t="shared" si="7"/>
        <v>5.5590463457419021E-6</v>
      </c>
      <c r="N11" s="604"/>
      <c r="O11" s="604">
        <f t="shared" si="8"/>
        <v>5.7111065655577689E-6</v>
      </c>
      <c r="P11" s="604"/>
      <c r="Q11" s="604">
        <f t="shared" si="9"/>
        <v>5.7802057705817004E-6</v>
      </c>
      <c r="R11" s="604"/>
      <c r="S11" s="604">
        <f t="shared" si="10"/>
        <v>5.7284801386655672E-6</v>
      </c>
      <c r="T11" s="604"/>
      <c r="U11" s="604">
        <f t="shared" si="0"/>
        <v>4.6404141006954373E-6</v>
      </c>
      <c r="V11" s="604"/>
      <c r="W11" s="604">
        <f t="shared" si="1"/>
        <v>5.2677813143759543E-6</v>
      </c>
      <c r="X11" s="604">
        <f t="shared" si="11"/>
        <v>5.7707400446781114E-6</v>
      </c>
      <c r="Y11" s="124"/>
      <c r="Z11" s="124"/>
      <c r="AA11" s="124"/>
      <c r="AB11" s="124"/>
      <c r="AC11" s="124"/>
      <c r="AD11" s="124"/>
      <c r="AE11" s="124"/>
      <c r="AF11" s="124"/>
      <c r="AG11" s="124"/>
    </row>
    <row r="12" spans="1:33" x14ac:dyDescent="0.2">
      <c r="A12" s="124"/>
      <c r="B12" s="255" t="s">
        <v>127</v>
      </c>
      <c r="C12" s="633">
        <f t="shared" si="2"/>
        <v>2.2944033516555599E-2</v>
      </c>
      <c r="D12" s="630"/>
      <c r="E12" s="633">
        <f t="shared" si="3"/>
        <v>2.5126757229915003E-2</v>
      </c>
      <c r="F12" s="630"/>
      <c r="G12" s="633">
        <f t="shared" si="4"/>
        <v>2.5333807505918595E-2</v>
      </c>
      <c r="H12" s="630"/>
      <c r="I12" s="633">
        <f t="shared" si="5"/>
        <v>2.52523419958306E-2</v>
      </c>
      <c r="J12" s="630"/>
      <c r="K12" s="604">
        <f t="shared" si="6"/>
        <v>2.7726345804848937E-2</v>
      </c>
      <c r="L12" s="604"/>
      <c r="M12" s="604">
        <f t="shared" si="7"/>
        <v>2.810939696802495E-2</v>
      </c>
      <c r="N12" s="604"/>
      <c r="O12" s="604">
        <f t="shared" si="8"/>
        <v>2.8365243638808404E-2</v>
      </c>
      <c r="P12" s="604"/>
      <c r="Q12" s="604">
        <f t="shared" si="9"/>
        <v>2.8089052548111393E-2</v>
      </c>
      <c r="R12" s="604"/>
      <c r="S12" s="604">
        <f t="shared" si="10"/>
        <v>2.8040459630185633E-2</v>
      </c>
      <c r="T12" s="604"/>
      <c r="U12" s="604">
        <f t="shared" si="0"/>
        <v>2.6271023041810074E-2</v>
      </c>
      <c r="V12" s="604"/>
      <c r="W12" s="604">
        <f t="shared" si="1"/>
        <v>2.682684025931964E-2</v>
      </c>
      <c r="X12" s="604">
        <f t="shared" si="11"/>
        <v>2.7043053193714004E-2</v>
      </c>
      <c r="Y12" s="124"/>
      <c r="Z12" s="124"/>
      <c r="AA12" s="124"/>
      <c r="AB12" s="124"/>
      <c r="AC12" s="124"/>
      <c r="AD12" s="124"/>
      <c r="AE12" s="124"/>
      <c r="AF12" s="124"/>
      <c r="AG12" s="124"/>
    </row>
    <row r="13" spans="1:33" ht="10.5" x14ac:dyDescent="0.25">
      <c r="A13" s="124"/>
      <c r="B13" s="4" t="s">
        <v>110</v>
      </c>
      <c r="C13" s="634">
        <f>SUM(C6:C12)</f>
        <v>3.1587627374442304E-2</v>
      </c>
      <c r="D13" s="631"/>
      <c r="E13" s="634">
        <f>SUM(E6:E12)</f>
        <v>3.6991013662419865E-2</v>
      </c>
      <c r="F13" s="631"/>
      <c r="G13" s="634">
        <f t="shared" ref="G13" si="12">SUM(G6:G12)</f>
        <v>3.7461631150440794E-2</v>
      </c>
      <c r="H13" s="631"/>
      <c r="I13" s="634">
        <f t="shared" ref="I13" si="13">SUM(I6:I12)</f>
        <v>3.7524229790700803E-2</v>
      </c>
      <c r="J13" s="631"/>
      <c r="K13" s="605">
        <f t="shared" ref="K13" si="14">SUM(K6:K12)</f>
        <v>4.1296735721630451E-2</v>
      </c>
      <c r="L13" s="605"/>
      <c r="M13" s="605">
        <f t="shared" ref="M13" si="15">SUM(M6:M12)</f>
        <v>4.1945159585355829E-2</v>
      </c>
      <c r="N13" s="605"/>
      <c r="O13" s="605">
        <f t="shared" ref="O13" si="16">SUM(O6:O12)</f>
        <v>4.2544617303596571E-2</v>
      </c>
      <c r="P13" s="605"/>
      <c r="Q13" s="605">
        <f t="shared" ref="Q13" si="17">SUM(Q6:Q12)</f>
        <v>4.2276195017450398E-2</v>
      </c>
      <c r="R13" s="605"/>
      <c r="S13" s="605">
        <f t="shared" ref="S13" si="18">SUM(S6:S12)</f>
        <v>4.2235663726366689E-2</v>
      </c>
      <c r="T13" s="605"/>
      <c r="U13" s="605">
        <f>SUM(U6:U12)</f>
        <v>3.8360286144361683E-2</v>
      </c>
      <c r="V13" s="604"/>
      <c r="W13" s="605">
        <f t="shared" ref="W13:X13" si="19">SUM(W6:W12)</f>
        <v>4.0488149712496535E-2</v>
      </c>
      <c r="X13" s="605">
        <f t="shared" si="19"/>
        <v>4.1329864287652646E-2</v>
      </c>
      <c r="Y13" s="124"/>
      <c r="Z13" s="124"/>
      <c r="AA13" s="124"/>
      <c r="AB13" s="124"/>
      <c r="AC13" s="124"/>
      <c r="AD13" s="124"/>
      <c r="AE13" s="124"/>
      <c r="AF13" s="124"/>
      <c r="AG13" s="124"/>
    </row>
    <row r="16" spans="1:33" ht="10.5" thickBot="1" x14ac:dyDescent="0.25">
      <c r="A16" s="124"/>
      <c r="B16" s="124"/>
      <c r="C16" s="124"/>
      <c r="D16" s="124"/>
      <c r="E16" s="124"/>
      <c r="F16" s="124"/>
      <c r="G16" s="124"/>
      <c r="H16" s="124"/>
      <c r="I16" s="124"/>
      <c r="J16" s="124"/>
      <c r="K16" s="124"/>
      <c r="L16" s="124"/>
      <c r="M16" s="124"/>
      <c r="N16" s="124"/>
      <c r="O16" s="328"/>
      <c r="P16" s="124"/>
      <c r="Q16" s="124"/>
      <c r="R16" s="124"/>
      <c r="S16" s="124"/>
      <c r="T16" s="124"/>
      <c r="U16" s="124"/>
      <c r="V16" s="124"/>
      <c r="W16" s="124"/>
      <c r="X16" s="124"/>
      <c r="Y16" s="124"/>
      <c r="Z16" s="124"/>
      <c r="AA16" s="124"/>
      <c r="AB16" s="124"/>
      <c r="AC16" s="124"/>
      <c r="AD16" s="124"/>
      <c r="AE16" s="124"/>
      <c r="AF16" s="124"/>
      <c r="AG16" s="124"/>
    </row>
    <row r="17" spans="1:31" s="35" customFormat="1" ht="13.5" thickBot="1" x14ac:dyDescent="0.35">
      <c r="A17" s="34">
        <v>1990</v>
      </c>
      <c r="B17" s="323"/>
      <c r="C17" s="323"/>
      <c r="D17" s="323"/>
      <c r="E17" s="522"/>
      <c r="F17" s="323"/>
      <c r="G17" s="323"/>
      <c r="H17" s="323"/>
      <c r="I17" s="323"/>
      <c r="J17" s="323"/>
      <c r="K17" s="323"/>
      <c r="L17" s="323"/>
      <c r="M17" s="323"/>
      <c r="N17" s="323"/>
      <c r="O17" s="323"/>
      <c r="P17" s="323"/>
      <c r="Q17" s="323"/>
      <c r="R17" s="323"/>
      <c r="S17" s="323"/>
      <c r="T17" s="323"/>
      <c r="U17" s="323"/>
      <c r="V17" s="323"/>
      <c r="W17" s="323"/>
      <c r="X17" s="323"/>
      <c r="Y17" s="323"/>
      <c r="Z17" s="323"/>
      <c r="AA17" s="323"/>
      <c r="AB17" s="323"/>
      <c r="AC17" s="323"/>
      <c r="AD17" s="323"/>
      <c r="AE17" s="323"/>
    </row>
    <row r="18" spans="1:31" s="3" customFormat="1" ht="68.150000000000006" customHeight="1" x14ac:dyDescent="0.35">
      <c r="B18" s="3" t="s">
        <v>123</v>
      </c>
      <c r="C18" s="11" t="s">
        <v>183</v>
      </c>
      <c r="D18" s="5"/>
      <c r="E18" s="2" t="s">
        <v>184</v>
      </c>
      <c r="F18" s="11"/>
      <c r="G18" s="2" t="s">
        <v>185</v>
      </c>
      <c r="H18" s="11"/>
      <c r="I18" s="2" t="s">
        <v>186</v>
      </c>
      <c r="J18" s="11"/>
      <c r="K18" s="2" t="s">
        <v>175</v>
      </c>
      <c r="L18" s="11"/>
      <c r="M18" s="2" t="s">
        <v>187</v>
      </c>
      <c r="N18" s="11"/>
      <c r="O18" s="12" t="s">
        <v>188</v>
      </c>
      <c r="P18" s="11"/>
      <c r="Q18" s="2" t="s">
        <v>189</v>
      </c>
      <c r="R18" s="11"/>
      <c r="S18" s="2" t="s">
        <v>190</v>
      </c>
      <c r="T18" s="11"/>
      <c r="U18" s="2" t="s">
        <v>172</v>
      </c>
      <c r="V18" s="11"/>
      <c r="W18" s="5" t="s">
        <v>191</v>
      </c>
      <c r="X18" s="11"/>
      <c r="Y18" s="2" t="s">
        <v>173</v>
      </c>
      <c r="Z18" s="5"/>
      <c r="AA18" s="2" t="s">
        <v>192</v>
      </c>
      <c r="AB18" s="354"/>
      <c r="AC18" s="2" t="s">
        <v>175</v>
      </c>
      <c r="AD18" s="5"/>
      <c r="AE18" s="2" t="s">
        <v>193</v>
      </c>
    </row>
    <row r="19" spans="1:31" ht="33" x14ac:dyDescent="0.2">
      <c r="A19" s="124"/>
      <c r="B19" s="124"/>
      <c r="C19" s="124"/>
      <c r="D19" s="124"/>
      <c r="E19" s="355" t="s">
        <v>194</v>
      </c>
      <c r="F19" s="324"/>
      <c r="G19" s="355" t="s">
        <v>195</v>
      </c>
      <c r="H19" s="324"/>
      <c r="I19" s="341"/>
      <c r="J19" s="324"/>
      <c r="K19" s="341" t="s">
        <v>196</v>
      </c>
      <c r="L19" s="324"/>
      <c r="M19" s="341" t="s">
        <v>197</v>
      </c>
      <c r="N19" s="324"/>
      <c r="O19" s="356" t="s">
        <v>197</v>
      </c>
      <c r="P19" s="324"/>
      <c r="Q19" s="341" t="s">
        <v>197</v>
      </c>
      <c r="R19" s="265"/>
      <c r="S19" s="324"/>
      <c r="T19" s="324"/>
      <c r="U19" s="355" t="s">
        <v>198</v>
      </c>
      <c r="V19" s="324"/>
      <c r="W19" s="265"/>
      <c r="X19" s="265"/>
      <c r="Y19" s="341" t="s">
        <v>199</v>
      </c>
      <c r="Z19" s="124"/>
      <c r="AA19" s="341" t="s">
        <v>179</v>
      </c>
      <c r="AB19" s="341"/>
      <c r="AC19" s="341" t="s">
        <v>180</v>
      </c>
      <c r="AD19" s="124"/>
      <c r="AE19" s="341" t="s">
        <v>200</v>
      </c>
    </row>
    <row r="20" spans="1:31" x14ac:dyDescent="0.2">
      <c r="A20" s="124"/>
      <c r="B20" s="124" t="s">
        <v>117</v>
      </c>
      <c r="C20" s="593">
        <f>'Population Data'!$D$36</f>
        <v>137103</v>
      </c>
      <c r="D20" s="265" t="s">
        <v>154</v>
      </c>
      <c r="E20" s="358">
        <f>Conversions_Constants!$B$70</f>
        <v>43.099499999999999</v>
      </c>
      <c r="F20" s="265" t="s">
        <v>154</v>
      </c>
      <c r="G20" s="357">
        <f>Conversions_Constants!$C$47</f>
        <v>0.16</v>
      </c>
      <c r="H20" s="265" t="s">
        <v>154</v>
      </c>
      <c r="I20" s="255">
        <f>Conversions_Constants!$C$41</f>
        <v>1.75</v>
      </c>
      <c r="J20" s="265" t="s">
        <v>154</v>
      </c>
      <c r="K20" s="255">
        <v>1E-3</v>
      </c>
      <c r="L20" s="265" t="s">
        <v>133</v>
      </c>
      <c r="M20" s="358">
        <f t="shared" ref="M20:M26" si="20">C20*E20*G20*I20*K20</f>
        <v>1654.5398095799999</v>
      </c>
      <c r="N20" s="265" t="s">
        <v>201</v>
      </c>
      <c r="O20" s="326">
        <f>Wastewater_N2O_Direct!K20*(1/N2O_N2)</f>
        <v>0.2638360276363636</v>
      </c>
      <c r="P20" s="265" t="s">
        <v>133</v>
      </c>
      <c r="Q20" s="358">
        <f t="shared" ref="Q20:Q26" si="21">M20-O20</f>
        <v>1654.2759735523634</v>
      </c>
      <c r="R20" s="124" t="s">
        <v>202</v>
      </c>
      <c r="S20" s="940">
        <f>Conversions_Constants!$C$48</f>
        <v>0</v>
      </c>
      <c r="T20" s="124" t="s">
        <v>203</v>
      </c>
      <c r="U20" s="255">
        <f>Conversions_Constants!$C$46</f>
        <v>5.0000000000000001E-3</v>
      </c>
      <c r="V20" s="265" t="s">
        <v>154</v>
      </c>
      <c r="W20" s="326">
        <f>Conversions_Constants!$D$20</f>
        <v>1.5714285714285714</v>
      </c>
      <c r="X20" s="265" t="s">
        <v>133</v>
      </c>
      <c r="Y20" s="359">
        <f t="shared" ref="Y20:Y26" si="22">Q20*(1-S20)*U20*W20</f>
        <v>12.997882649339999</v>
      </c>
      <c r="Z20" s="265" t="s">
        <v>154</v>
      </c>
      <c r="AA20" s="255">
        <f>Conversions_Constants!$C$30</f>
        <v>265</v>
      </c>
      <c r="AB20" s="265" t="s">
        <v>154</v>
      </c>
      <c r="AC20" s="255">
        <f>Conversions_Constants!$D$5</f>
        <v>9.9999999999999995E-7</v>
      </c>
      <c r="AD20" s="265" t="s">
        <v>133</v>
      </c>
      <c r="AE20" s="359">
        <f>Y20*AA20*AC20</f>
        <v>3.4444389020750993E-3</v>
      </c>
    </row>
    <row r="21" spans="1:31" x14ac:dyDescent="0.2">
      <c r="A21" s="124"/>
      <c r="B21" s="124" t="s">
        <v>119</v>
      </c>
      <c r="C21" s="593">
        <f>'Population Data'!$J$36</f>
        <v>68330.021423421567</v>
      </c>
      <c r="D21" s="265" t="s">
        <v>154</v>
      </c>
      <c r="E21" s="358">
        <f>Conversions_Constants!$B$70</f>
        <v>43.099499999999999</v>
      </c>
      <c r="F21" s="265" t="s">
        <v>154</v>
      </c>
      <c r="G21" s="357">
        <f>Conversions_Constants!$C$47</f>
        <v>0.16</v>
      </c>
      <c r="H21" s="265" t="s">
        <v>154</v>
      </c>
      <c r="I21" s="255">
        <f>Conversions_Constants!$C$41</f>
        <v>1.75</v>
      </c>
      <c r="J21" s="265" t="s">
        <v>154</v>
      </c>
      <c r="K21" s="255">
        <v>1E-3</v>
      </c>
      <c r="L21" s="265" t="s">
        <v>133</v>
      </c>
      <c r="M21" s="358">
        <f t="shared" si="20"/>
        <v>824.59713233485218</v>
      </c>
      <c r="N21" s="265" t="s">
        <v>201</v>
      </c>
      <c r="O21" s="326">
        <f>Wastewater_N2O_Direct!K21*(1/N2O_N2)</f>
        <v>0.13149180849918066</v>
      </c>
      <c r="P21" s="265" t="s">
        <v>133</v>
      </c>
      <c r="Q21" s="358">
        <f t="shared" si="21"/>
        <v>824.46564052635301</v>
      </c>
      <c r="R21" s="124" t="s">
        <v>202</v>
      </c>
      <c r="S21" s="940">
        <f>Conversions_Constants!$C$48</f>
        <v>0</v>
      </c>
      <c r="T21" s="124" t="s">
        <v>203</v>
      </c>
      <c r="U21" s="255">
        <f>Conversions_Constants!$C$46</f>
        <v>5.0000000000000001E-3</v>
      </c>
      <c r="V21" s="265" t="s">
        <v>154</v>
      </c>
      <c r="W21" s="326">
        <f>Conversions_Constants!$D$20</f>
        <v>1.5714285714285714</v>
      </c>
      <c r="X21" s="265" t="s">
        <v>133</v>
      </c>
      <c r="Y21" s="359">
        <f t="shared" si="22"/>
        <v>6.4779443184213452</v>
      </c>
      <c r="Z21" s="265" t="s">
        <v>154</v>
      </c>
      <c r="AA21" s="255">
        <f>Conversions_Constants!$C$30</f>
        <v>265</v>
      </c>
      <c r="AB21" s="265" t="s">
        <v>154</v>
      </c>
      <c r="AC21" s="255">
        <f>Conversions_Constants!$D$5</f>
        <v>9.9999999999999995E-7</v>
      </c>
      <c r="AD21" s="265" t="s">
        <v>133</v>
      </c>
      <c r="AE21" s="359">
        <f t="shared" ref="AE21:AE26" si="23">Y21*AA21*AC21</f>
        <v>1.7166552443816565E-3</v>
      </c>
    </row>
    <row r="22" spans="1:31" x14ac:dyDescent="0.2">
      <c r="A22" s="124"/>
      <c r="B22" s="124" t="s">
        <v>124</v>
      </c>
      <c r="C22" s="593">
        <f>'Population Data'!$R$36</f>
        <v>2649.9097583358825</v>
      </c>
      <c r="D22" s="265" t="s">
        <v>154</v>
      </c>
      <c r="E22" s="358">
        <f>Conversions_Constants!$B$70</f>
        <v>43.099499999999999</v>
      </c>
      <c r="F22" s="265" t="s">
        <v>154</v>
      </c>
      <c r="G22" s="357">
        <f>Conversions_Constants!$C$47</f>
        <v>0.16</v>
      </c>
      <c r="H22" s="265" t="s">
        <v>154</v>
      </c>
      <c r="I22" s="255">
        <f>Conversions_Constants!$C$41</f>
        <v>1.75</v>
      </c>
      <c r="J22" s="265" t="s">
        <v>154</v>
      </c>
      <c r="K22" s="255">
        <v>1E-3</v>
      </c>
      <c r="L22" s="265" t="s">
        <v>133</v>
      </c>
      <c r="M22" s="358">
        <f t="shared" si="20"/>
        <v>31.97873997623126</v>
      </c>
      <c r="N22" s="265" t="s">
        <v>201</v>
      </c>
      <c r="O22" s="326">
        <f>Wastewater_N2O_Direct!K22*(1/N2O_N2)</f>
        <v>5.0993899785867231E-3</v>
      </c>
      <c r="P22" s="265" t="s">
        <v>133</v>
      </c>
      <c r="Q22" s="358">
        <f t="shared" si="21"/>
        <v>31.973640586252674</v>
      </c>
      <c r="R22" s="124" t="s">
        <v>202</v>
      </c>
      <c r="S22" s="940">
        <f>Conversions_Constants!$C$48</f>
        <v>0</v>
      </c>
      <c r="T22" s="124" t="s">
        <v>203</v>
      </c>
      <c r="U22" s="255">
        <f>Conversions_Constants!$C$46</f>
        <v>5.0000000000000001E-3</v>
      </c>
      <c r="V22" s="265" t="s">
        <v>154</v>
      </c>
      <c r="W22" s="326">
        <f>Conversions_Constants!$D$20</f>
        <v>1.5714285714285714</v>
      </c>
      <c r="X22" s="265" t="s">
        <v>133</v>
      </c>
      <c r="Y22" s="359">
        <f t="shared" si="22"/>
        <v>0.25122146174912818</v>
      </c>
      <c r="Z22" s="265" t="s">
        <v>154</v>
      </c>
      <c r="AA22" s="255">
        <f>Conversions_Constants!$C$30</f>
        <v>265</v>
      </c>
      <c r="AB22" s="265" t="s">
        <v>154</v>
      </c>
      <c r="AC22" s="255">
        <f>Conversions_Constants!$D$5</f>
        <v>9.9999999999999995E-7</v>
      </c>
      <c r="AD22" s="265" t="s">
        <v>133</v>
      </c>
      <c r="AE22" s="359">
        <f t="shared" si="23"/>
        <v>6.6573687363518969E-5</v>
      </c>
    </row>
    <row r="23" spans="1:31" x14ac:dyDescent="0.2">
      <c r="A23" s="124"/>
      <c r="B23" s="124" t="s">
        <v>120</v>
      </c>
      <c r="C23" s="593">
        <f>'Population Data'!$U$36</f>
        <v>128002.0312022025</v>
      </c>
      <c r="D23" s="265" t="s">
        <v>154</v>
      </c>
      <c r="E23" s="358">
        <f>Conversions_Constants!$B$70</f>
        <v>43.099499999999999</v>
      </c>
      <c r="F23" s="265" t="s">
        <v>154</v>
      </c>
      <c r="G23" s="357">
        <f>Conversions_Constants!$C$47</f>
        <v>0.16</v>
      </c>
      <c r="H23" s="265" t="s">
        <v>154</v>
      </c>
      <c r="I23" s="255">
        <f>Conversions_Constants!$C$41</f>
        <v>1.75</v>
      </c>
      <c r="J23" s="265" t="s">
        <v>154</v>
      </c>
      <c r="K23" s="255">
        <v>1E-3</v>
      </c>
      <c r="L23" s="265" t="s">
        <v>133</v>
      </c>
      <c r="M23" s="358">
        <f t="shared" si="20"/>
        <v>1544.7105922638116</v>
      </c>
      <c r="N23" s="265" t="s">
        <v>201</v>
      </c>
      <c r="O23" s="326">
        <f>Wastewater_N2O_Direct!K23*(1/N2O_N2)</f>
        <v>0.246322454226202</v>
      </c>
      <c r="P23" s="265" t="s">
        <v>133</v>
      </c>
      <c r="Q23" s="358">
        <f t="shared" si="21"/>
        <v>1544.4642698095854</v>
      </c>
      <c r="R23" s="124" t="s">
        <v>202</v>
      </c>
      <c r="S23" s="940">
        <f>Conversions_Constants!$C$48</f>
        <v>0</v>
      </c>
      <c r="T23" s="124" t="s">
        <v>203</v>
      </c>
      <c r="U23" s="255">
        <f>Conversions_Constants!$C$46</f>
        <v>5.0000000000000001E-3</v>
      </c>
      <c r="V23" s="265" t="s">
        <v>154</v>
      </c>
      <c r="W23" s="326">
        <f>Conversions_Constants!$D$20</f>
        <v>1.5714285714285714</v>
      </c>
      <c r="X23" s="265" t="s">
        <v>133</v>
      </c>
      <c r="Y23" s="359">
        <f t="shared" si="22"/>
        <v>12.135076405646743</v>
      </c>
      <c r="Z23" s="265" t="s">
        <v>154</v>
      </c>
      <c r="AA23" s="255">
        <f>Conversions_Constants!$C$30</f>
        <v>265</v>
      </c>
      <c r="AB23" s="265" t="s">
        <v>154</v>
      </c>
      <c r="AC23" s="255">
        <f>Conversions_Constants!$D$5</f>
        <v>9.9999999999999995E-7</v>
      </c>
      <c r="AD23" s="265" t="s">
        <v>133</v>
      </c>
      <c r="AE23" s="359">
        <f t="shared" si="23"/>
        <v>3.2157952474963867E-3</v>
      </c>
    </row>
    <row r="24" spans="1:31" x14ac:dyDescent="0.2">
      <c r="A24" s="124"/>
      <c r="B24" s="124" t="s">
        <v>125</v>
      </c>
      <c r="C24" s="593">
        <f>'Population Data'!$X$36</f>
        <v>7738.0590394616092</v>
      </c>
      <c r="D24" s="265" t="s">
        <v>154</v>
      </c>
      <c r="E24" s="358">
        <f>Conversions_Constants!$B$70</f>
        <v>43.099499999999999</v>
      </c>
      <c r="F24" s="265" t="s">
        <v>154</v>
      </c>
      <c r="G24" s="357">
        <f>Conversions_Constants!$C$47</f>
        <v>0.16</v>
      </c>
      <c r="H24" s="265" t="s">
        <v>154</v>
      </c>
      <c r="I24" s="255">
        <f>Conversions_Constants!$C$41</f>
        <v>1.75</v>
      </c>
      <c r="J24" s="265" t="s">
        <v>154</v>
      </c>
      <c r="K24" s="255">
        <v>1E-3</v>
      </c>
      <c r="L24" s="265" t="s">
        <v>133</v>
      </c>
      <c r="M24" s="358">
        <f t="shared" si="20"/>
        <v>93.381813159957176</v>
      </c>
      <c r="N24" s="265" t="s">
        <v>201</v>
      </c>
      <c r="O24" s="326">
        <f>Wastewater_N2O_Direct!K24*(1/N2O_N2)</f>
        <v>1.4890839431574845E-2</v>
      </c>
      <c r="P24" s="265" t="s">
        <v>133</v>
      </c>
      <c r="Q24" s="358">
        <f t="shared" si="21"/>
        <v>93.366922320525603</v>
      </c>
      <c r="R24" s="124" t="s">
        <v>202</v>
      </c>
      <c r="S24" s="940">
        <f>Conversions_Constants!$C$48</f>
        <v>0</v>
      </c>
      <c r="T24" s="124" t="s">
        <v>203</v>
      </c>
      <c r="U24" s="255">
        <f>Conversions_Constants!$C$46</f>
        <v>5.0000000000000001E-3</v>
      </c>
      <c r="V24" s="265" t="s">
        <v>154</v>
      </c>
      <c r="W24" s="326">
        <f>Conversions_Constants!$D$20</f>
        <v>1.5714285714285714</v>
      </c>
      <c r="X24" s="265" t="s">
        <v>133</v>
      </c>
      <c r="Y24" s="359">
        <f t="shared" si="22"/>
        <v>0.73359724680412974</v>
      </c>
      <c r="Z24" s="265" t="s">
        <v>154</v>
      </c>
      <c r="AA24" s="255">
        <f>Conversions_Constants!$C$30</f>
        <v>265</v>
      </c>
      <c r="AB24" s="265" t="s">
        <v>154</v>
      </c>
      <c r="AC24" s="255">
        <f>Conversions_Constants!$D$5</f>
        <v>9.9999999999999995E-7</v>
      </c>
      <c r="AD24" s="265" t="s">
        <v>133</v>
      </c>
      <c r="AE24" s="359">
        <f t="shared" si="23"/>
        <v>1.9440327040309437E-4</v>
      </c>
    </row>
    <row r="25" spans="1:31" x14ac:dyDescent="0.2">
      <c r="A25" s="124"/>
      <c r="B25" s="124" t="s">
        <v>126</v>
      </c>
      <c r="C25" s="593">
        <f>'Population Data'!$M$36</f>
        <v>227.97857657843238</v>
      </c>
      <c r="D25" s="265" t="s">
        <v>154</v>
      </c>
      <c r="E25" s="358">
        <f>Conversions_Constants!$B$70</f>
        <v>43.099499999999999</v>
      </c>
      <c r="F25" s="265" t="s">
        <v>154</v>
      </c>
      <c r="G25" s="357">
        <f>Conversions_Constants!$C$47</f>
        <v>0.16</v>
      </c>
      <c r="H25" s="265" t="s">
        <v>154</v>
      </c>
      <c r="I25" s="255">
        <f>Conversions_Constants!$C$41</f>
        <v>1.75</v>
      </c>
      <c r="J25" s="265" t="s">
        <v>154</v>
      </c>
      <c r="K25" s="255">
        <v>1E-3</v>
      </c>
      <c r="L25" s="265" t="s">
        <v>133</v>
      </c>
      <c r="M25" s="358">
        <f t="shared" si="20"/>
        <v>2.7512135451478006</v>
      </c>
      <c r="N25" s="265" t="s">
        <v>201</v>
      </c>
      <c r="O25" s="326">
        <f>Wastewater_N2O_Direct!K25*(1/N2O_N2)</f>
        <v>4.3871368263747777E-4</v>
      </c>
      <c r="P25" s="265" t="s">
        <v>133</v>
      </c>
      <c r="Q25" s="358">
        <f t="shared" si="21"/>
        <v>2.7507748314651632</v>
      </c>
      <c r="R25" s="124" t="s">
        <v>202</v>
      </c>
      <c r="S25" s="940">
        <f>Conversions_Constants!$C$48</f>
        <v>0</v>
      </c>
      <c r="T25" s="124" t="s">
        <v>203</v>
      </c>
      <c r="U25" s="255">
        <f>Conversions_Constants!$C$46</f>
        <v>5.0000000000000001E-3</v>
      </c>
      <c r="V25" s="265" t="s">
        <v>154</v>
      </c>
      <c r="W25" s="326">
        <f>Conversions_Constants!$D$20</f>
        <v>1.5714285714285714</v>
      </c>
      <c r="X25" s="265" t="s">
        <v>133</v>
      </c>
      <c r="Y25" s="359">
        <f t="shared" si="22"/>
        <v>2.1613230818654853E-2</v>
      </c>
      <c r="Z25" s="265" t="s">
        <v>154</v>
      </c>
      <c r="AA25" s="255">
        <f>Conversions_Constants!$C$30</f>
        <v>265</v>
      </c>
      <c r="AB25" s="265" t="s">
        <v>154</v>
      </c>
      <c r="AC25" s="255">
        <f>Conversions_Constants!$D$5</f>
        <v>9.9999999999999995E-7</v>
      </c>
      <c r="AD25" s="265" t="s">
        <v>133</v>
      </c>
      <c r="AE25" s="359">
        <f t="shared" si="23"/>
        <v>5.7275061669435358E-6</v>
      </c>
    </row>
    <row r="26" spans="1:31" x14ac:dyDescent="0.2">
      <c r="A26" s="124"/>
      <c r="B26" s="124" t="s">
        <v>127</v>
      </c>
      <c r="C26" s="593">
        <f>'Population Data'!$F$36</f>
        <v>913268</v>
      </c>
      <c r="D26" s="265" t="s">
        <v>154</v>
      </c>
      <c r="E26" s="358">
        <f>Conversions_Constants!$B$70</f>
        <v>43.099499999999999</v>
      </c>
      <c r="F26" s="265" t="s">
        <v>154</v>
      </c>
      <c r="G26" s="357">
        <f>Conversions_Constants!$C$47</f>
        <v>0.16</v>
      </c>
      <c r="H26" s="265" t="s">
        <v>154</v>
      </c>
      <c r="I26" s="255">
        <f>Conversions_Constants!$C$41</f>
        <v>1.75</v>
      </c>
      <c r="J26" s="265" t="s">
        <v>154</v>
      </c>
      <c r="K26" s="255">
        <v>1E-3</v>
      </c>
      <c r="L26" s="265" t="s">
        <v>133</v>
      </c>
      <c r="M26" s="358">
        <f t="shared" si="20"/>
        <v>11021.190366480001</v>
      </c>
      <c r="N26" s="265" t="s">
        <v>201</v>
      </c>
      <c r="O26" s="326">
        <f>Wastewater_N2O_Direct!K26*(1/N2O_N2)</f>
        <v>1.7574597294545451</v>
      </c>
      <c r="P26" s="265" t="s">
        <v>133</v>
      </c>
      <c r="Q26" s="358">
        <f t="shared" si="21"/>
        <v>11019.432906750546</v>
      </c>
      <c r="R26" s="124" t="s">
        <v>202</v>
      </c>
      <c r="S26" s="940">
        <f>Conversions_Constants!$C$48</f>
        <v>0</v>
      </c>
      <c r="T26" s="124" t="s">
        <v>203</v>
      </c>
      <c r="U26" s="255">
        <f>Conversions_Constants!$C$46</f>
        <v>5.0000000000000001E-3</v>
      </c>
      <c r="V26" s="265" t="s">
        <v>154</v>
      </c>
      <c r="W26" s="326">
        <f>Conversions_Constants!$D$20</f>
        <v>1.5714285714285714</v>
      </c>
      <c r="X26" s="265" t="s">
        <v>133</v>
      </c>
      <c r="Y26" s="359">
        <f t="shared" si="22"/>
        <v>86.581258553040001</v>
      </c>
      <c r="Z26" s="265" t="s">
        <v>154</v>
      </c>
      <c r="AA26" s="255">
        <f>Conversions_Constants!$C$30</f>
        <v>265</v>
      </c>
      <c r="AB26" s="265" t="s">
        <v>154</v>
      </c>
      <c r="AC26" s="255">
        <f>Conversions_Constants!$D$5</f>
        <v>9.9999999999999995E-7</v>
      </c>
      <c r="AD26" s="265" t="s">
        <v>133</v>
      </c>
      <c r="AE26" s="359">
        <f t="shared" si="23"/>
        <v>2.2944033516555599E-2</v>
      </c>
    </row>
    <row r="27" spans="1:31" x14ac:dyDescent="0.2">
      <c r="A27" s="124"/>
      <c r="B27" s="124"/>
      <c r="C27" s="329"/>
      <c r="D27" s="265"/>
      <c r="E27" s="926"/>
      <c r="F27" s="265"/>
      <c r="G27" s="922"/>
      <c r="H27" s="265"/>
      <c r="I27" s="926"/>
      <c r="J27" s="265"/>
      <c r="K27" s="926"/>
      <c r="L27" s="265"/>
      <c r="M27" s="927"/>
      <c r="N27" s="265"/>
      <c r="O27" s="928"/>
      <c r="P27" s="265"/>
      <c r="Q27" s="927"/>
      <c r="R27" s="124"/>
      <c r="S27" s="926"/>
      <c r="T27" s="124"/>
      <c r="U27" s="926"/>
      <c r="V27" s="265"/>
      <c r="W27" s="928"/>
      <c r="X27" s="265"/>
      <c r="Y27" s="929"/>
      <c r="Z27" s="265"/>
      <c r="AA27" s="926"/>
      <c r="AB27" s="265"/>
      <c r="AC27" s="926"/>
      <c r="AD27" s="265"/>
      <c r="AE27" s="929"/>
    </row>
    <row r="28" spans="1:31" s="3" customFormat="1" ht="10.5" x14ac:dyDescent="0.25">
      <c r="B28" s="3" t="s">
        <v>110</v>
      </c>
      <c r="C28" s="594">
        <f>SUM(C20:C26)</f>
        <v>1257319</v>
      </c>
      <c r="D28" s="148"/>
      <c r="F28" s="5"/>
      <c r="G28" s="127"/>
      <c r="H28" s="5"/>
      <c r="J28" s="5"/>
      <c r="L28" s="5"/>
      <c r="M28" s="32"/>
      <c r="N28" s="5"/>
      <c r="O28" s="31"/>
      <c r="P28" s="5"/>
      <c r="Q28" s="32"/>
      <c r="S28" s="152"/>
      <c r="V28" s="5"/>
      <c r="W28" s="31"/>
      <c r="X28" s="5"/>
      <c r="Y28" s="151"/>
      <c r="Z28" s="5"/>
      <c r="AB28" s="5"/>
      <c r="AD28" s="5"/>
      <c r="AE28" s="151"/>
    </row>
    <row r="29" spans="1:31" x14ac:dyDescent="0.2">
      <c r="A29" s="124"/>
      <c r="B29" s="124"/>
      <c r="C29" s="329"/>
      <c r="D29" s="265"/>
      <c r="E29" s="124"/>
      <c r="F29" s="265"/>
      <c r="G29" s="273"/>
      <c r="H29" s="265"/>
      <c r="I29" s="124"/>
      <c r="J29" s="265"/>
      <c r="K29" s="124"/>
      <c r="L29" s="265"/>
      <c r="M29" s="334"/>
      <c r="N29" s="265"/>
      <c r="O29" s="328"/>
      <c r="P29" s="265"/>
      <c r="Q29" s="334"/>
      <c r="R29" s="124"/>
      <c r="S29" s="124"/>
      <c r="T29" s="124"/>
      <c r="U29" s="124"/>
      <c r="V29" s="265"/>
      <c r="W29" s="328"/>
      <c r="X29" s="265"/>
      <c r="Y29" s="340"/>
      <c r="Z29" s="265"/>
      <c r="AA29" s="124"/>
      <c r="AB29" s="265"/>
      <c r="AC29" s="124"/>
      <c r="AD29" s="265"/>
      <c r="AE29" s="340"/>
    </row>
    <row r="30" spans="1:31" ht="10.5" thickBot="1" x14ac:dyDescent="0.25">
      <c r="A30" s="124"/>
      <c r="B30" s="124"/>
      <c r="C30" s="329"/>
      <c r="D30" s="265"/>
      <c r="E30" s="124"/>
      <c r="F30" s="265"/>
      <c r="G30" s="273"/>
      <c r="H30" s="265"/>
      <c r="I30" s="124"/>
      <c r="J30" s="265"/>
      <c r="K30" s="124"/>
      <c r="L30" s="265"/>
      <c r="M30" s="334"/>
      <c r="N30" s="265"/>
      <c r="O30" s="328"/>
      <c r="P30" s="265"/>
      <c r="Q30" s="334"/>
      <c r="R30" s="124"/>
      <c r="S30" s="124"/>
      <c r="T30" s="124"/>
      <c r="U30" s="124"/>
      <c r="V30" s="265"/>
      <c r="W30" s="328"/>
      <c r="X30" s="265"/>
      <c r="Y30" s="340"/>
      <c r="Z30" s="265"/>
      <c r="AA30" s="124"/>
      <c r="AB30" s="265"/>
      <c r="AC30" s="124"/>
      <c r="AD30" s="265"/>
      <c r="AE30" s="340"/>
    </row>
    <row r="31" spans="1:31" s="35" customFormat="1" ht="13.5" thickBot="1" x14ac:dyDescent="0.35">
      <c r="A31" s="34">
        <v>2005</v>
      </c>
      <c r="B31" s="323"/>
      <c r="C31" s="330"/>
      <c r="D31" s="331"/>
      <c r="E31" s="522"/>
      <c r="F31" s="331"/>
      <c r="G31" s="323"/>
      <c r="H31" s="331"/>
      <c r="I31" s="323"/>
      <c r="J31" s="331"/>
      <c r="K31" s="323"/>
      <c r="L31" s="331"/>
      <c r="M31" s="338"/>
      <c r="N31" s="331"/>
      <c r="O31" s="332"/>
      <c r="P31" s="331"/>
      <c r="Q31" s="323"/>
      <c r="R31" s="331"/>
      <c r="S31" s="323"/>
      <c r="T31" s="331"/>
      <c r="U31" s="333"/>
      <c r="V31" s="323"/>
      <c r="W31" s="323"/>
      <c r="X31" s="323"/>
      <c r="Y31" s="323"/>
      <c r="Z31" s="323"/>
      <c r="AA31" s="323"/>
      <c r="AB31" s="323"/>
      <c r="AC31" s="323"/>
      <c r="AD31" s="323"/>
      <c r="AE31" s="323"/>
    </row>
    <row r="32" spans="1:31" s="3" customFormat="1" ht="65.150000000000006" customHeight="1" x14ac:dyDescent="0.35">
      <c r="B32" s="3" t="s">
        <v>123</v>
      </c>
      <c r="C32" s="11" t="s">
        <v>183</v>
      </c>
      <c r="D32" s="5"/>
      <c r="E32" s="2" t="s">
        <v>184</v>
      </c>
      <c r="F32" s="11"/>
      <c r="G32" s="2" t="s">
        <v>185</v>
      </c>
      <c r="H32" s="11"/>
      <c r="I32" s="2" t="s">
        <v>186</v>
      </c>
      <c r="J32" s="11"/>
      <c r="K32" s="2" t="s">
        <v>175</v>
      </c>
      <c r="L32" s="11"/>
      <c r="M32" s="2" t="s">
        <v>187</v>
      </c>
      <c r="N32" s="11"/>
      <c r="O32" s="12" t="s">
        <v>188</v>
      </c>
      <c r="P32" s="11"/>
      <c r="Q32" s="2" t="s">
        <v>189</v>
      </c>
      <c r="R32" s="11"/>
      <c r="S32" s="2" t="s">
        <v>190</v>
      </c>
      <c r="T32" s="11"/>
      <c r="U32" s="2" t="s">
        <v>172</v>
      </c>
      <c r="V32" s="11"/>
      <c r="W32" s="5" t="s">
        <v>191</v>
      </c>
      <c r="X32" s="11"/>
      <c r="Y32" s="2" t="s">
        <v>173</v>
      </c>
      <c r="Z32" s="5"/>
      <c r="AA32" s="2" t="s">
        <v>192</v>
      </c>
      <c r="AB32" s="354"/>
      <c r="AC32" s="2" t="s">
        <v>175</v>
      </c>
      <c r="AD32" s="5"/>
      <c r="AE32" s="2" t="s">
        <v>193</v>
      </c>
    </row>
    <row r="33" spans="1:31" ht="33" x14ac:dyDescent="0.2">
      <c r="A33" s="124"/>
      <c r="B33" s="124"/>
      <c r="C33" s="124"/>
      <c r="D33" s="124"/>
      <c r="E33" s="355" t="s">
        <v>194</v>
      </c>
      <c r="F33" s="324"/>
      <c r="G33" s="355" t="s">
        <v>195</v>
      </c>
      <c r="H33" s="324"/>
      <c r="I33" s="341"/>
      <c r="J33" s="324"/>
      <c r="K33" s="341" t="s">
        <v>196</v>
      </c>
      <c r="L33" s="324"/>
      <c r="M33" s="341" t="s">
        <v>197</v>
      </c>
      <c r="N33" s="324"/>
      <c r="O33" s="356" t="s">
        <v>197</v>
      </c>
      <c r="P33" s="324"/>
      <c r="Q33" s="341" t="s">
        <v>197</v>
      </c>
      <c r="R33" s="265"/>
      <c r="S33" s="324"/>
      <c r="T33" s="324"/>
      <c r="U33" s="355" t="s">
        <v>198</v>
      </c>
      <c r="V33" s="324"/>
      <c r="W33" s="265"/>
      <c r="X33" s="265"/>
      <c r="Y33" s="341" t="s">
        <v>199</v>
      </c>
      <c r="Z33" s="124"/>
      <c r="AA33" s="341" t="s">
        <v>179</v>
      </c>
      <c r="AB33" s="341"/>
      <c r="AC33" s="341" t="s">
        <v>180</v>
      </c>
      <c r="AD33" s="124"/>
      <c r="AE33" s="341" t="s">
        <v>200</v>
      </c>
    </row>
    <row r="34" spans="1:31" x14ac:dyDescent="0.2">
      <c r="A34" s="124"/>
      <c r="B34" s="124" t="s">
        <v>117</v>
      </c>
      <c r="C34" s="593">
        <f>'Population Data'!$D$51</f>
        <v>188612</v>
      </c>
      <c r="D34" s="265" t="s">
        <v>154</v>
      </c>
      <c r="E34" s="358">
        <f>Conversions_Constants!$B$85</f>
        <v>44.925750000000001</v>
      </c>
      <c r="F34" s="265" t="s">
        <v>154</v>
      </c>
      <c r="G34" s="357">
        <f>Conversions_Constants!$C$47</f>
        <v>0.16</v>
      </c>
      <c r="H34" s="265" t="s">
        <v>154</v>
      </c>
      <c r="I34" s="255">
        <f>Conversions_Constants!$C$41</f>
        <v>1.75</v>
      </c>
      <c r="J34" s="265" t="s">
        <v>154</v>
      </c>
      <c r="K34" s="255">
        <v>1E-3</v>
      </c>
      <c r="L34" s="265" t="s">
        <v>133</v>
      </c>
      <c r="M34" s="358">
        <f t="shared" ref="M34:M40" si="24">C34*E34*G34*I34*K34</f>
        <v>2372.5899565200002</v>
      </c>
      <c r="N34" s="265" t="s">
        <v>201</v>
      </c>
      <c r="O34" s="326">
        <f>Wastewater_N2O_Direct!K37*(1/N2O_N2)</f>
        <v>9.2779479579463576E-3</v>
      </c>
      <c r="P34" s="265" t="s">
        <v>133</v>
      </c>
      <c r="Q34" s="358">
        <f t="shared" ref="Q34:Q40" si="25">M34-O34</f>
        <v>2372.5806785720424</v>
      </c>
      <c r="R34" s="124" t="s">
        <v>202</v>
      </c>
      <c r="S34" s="940">
        <f>Conversions_Constants!$C$48</f>
        <v>0</v>
      </c>
      <c r="T34" s="124" t="s">
        <v>203</v>
      </c>
      <c r="U34" s="255">
        <f>Conversions_Constants!$C$46</f>
        <v>5.0000000000000001E-3</v>
      </c>
      <c r="V34" s="265" t="s">
        <v>154</v>
      </c>
      <c r="W34" s="326">
        <f>Conversions_Constants!$D$20</f>
        <v>1.5714285714285714</v>
      </c>
      <c r="X34" s="265" t="s">
        <v>133</v>
      </c>
      <c r="Y34" s="359">
        <f t="shared" ref="Y34:Y40" si="26">Q34*(1-S34)*U34*W34</f>
        <v>18.641705331637478</v>
      </c>
      <c r="Z34" s="265" t="s">
        <v>154</v>
      </c>
      <c r="AA34" s="255">
        <f>Conversions_Constants!$C$30</f>
        <v>265</v>
      </c>
      <c r="AB34" s="265" t="s">
        <v>154</v>
      </c>
      <c r="AC34" s="255">
        <f>Conversions_Constants!$D$5</f>
        <v>9.9999999999999995E-7</v>
      </c>
      <c r="AD34" s="265" t="s">
        <v>133</v>
      </c>
      <c r="AE34" s="359">
        <f t="shared" ref="AE34:AE40" si="27">Y34*AA34*AC34</f>
        <v>4.9400519128839316E-3</v>
      </c>
    </row>
    <row r="35" spans="1:31" x14ac:dyDescent="0.2">
      <c r="A35" s="124"/>
      <c r="B35" s="124" t="s">
        <v>119</v>
      </c>
      <c r="C35" s="593">
        <f>'Population Data'!$J$51</f>
        <v>79387.783272156463</v>
      </c>
      <c r="D35" s="265" t="s">
        <v>154</v>
      </c>
      <c r="E35" s="358">
        <f>Conversions_Constants!$B$85</f>
        <v>44.925750000000001</v>
      </c>
      <c r="F35" s="265" t="s">
        <v>154</v>
      </c>
      <c r="G35" s="357">
        <f>Conversions_Constants!$C$47</f>
        <v>0.16</v>
      </c>
      <c r="H35" s="265" t="s">
        <v>154</v>
      </c>
      <c r="I35" s="255">
        <f>Conversions_Constants!$C$41</f>
        <v>1.75</v>
      </c>
      <c r="J35" s="265" t="s">
        <v>154</v>
      </c>
      <c r="K35" s="255">
        <v>1E-3</v>
      </c>
      <c r="L35" s="265" t="s">
        <v>133</v>
      </c>
      <c r="M35" s="358">
        <f t="shared" si="24"/>
        <v>998.63559721494335</v>
      </c>
      <c r="N35" s="265" t="s">
        <v>201</v>
      </c>
      <c r="O35" s="326">
        <f>Wastewater_N2O_Direct!K38*(1/N2O_N2)</f>
        <v>0.34397319682554311</v>
      </c>
      <c r="P35" s="265" t="s">
        <v>133</v>
      </c>
      <c r="Q35" s="358">
        <f t="shared" si="25"/>
        <v>998.29162401811777</v>
      </c>
      <c r="R35" s="124" t="s">
        <v>202</v>
      </c>
      <c r="S35" s="940">
        <f>Conversions_Constants!$C$48</f>
        <v>0</v>
      </c>
      <c r="T35" s="124" t="s">
        <v>203</v>
      </c>
      <c r="U35" s="255">
        <f>Conversions_Constants!$C$46</f>
        <v>5.0000000000000001E-3</v>
      </c>
      <c r="V35" s="265" t="s">
        <v>154</v>
      </c>
      <c r="W35" s="326">
        <f>Conversions_Constants!$D$20</f>
        <v>1.5714285714285714</v>
      </c>
      <c r="X35" s="265" t="s">
        <v>133</v>
      </c>
      <c r="Y35" s="359">
        <f t="shared" si="26"/>
        <v>7.8437199029994966</v>
      </c>
      <c r="Z35" s="265" t="s">
        <v>154</v>
      </c>
      <c r="AA35" s="255">
        <f>Conversions_Constants!$C$30</f>
        <v>265</v>
      </c>
      <c r="AB35" s="265" t="s">
        <v>154</v>
      </c>
      <c r="AC35" s="255">
        <f>Conversions_Constants!$D$5</f>
        <v>9.9999999999999995E-7</v>
      </c>
      <c r="AD35" s="265" t="s">
        <v>133</v>
      </c>
      <c r="AE35" s="359">
        <f t="shared" si="27"/>
        <v>2.0785857742948665E-3</v>
      </c>
    </row>
    <row r="36" spans="1:31" x14ac:dyDescent="0.2">
      <c r="A36" s="124"/>
      <c r="B36" s="124" t="s">
        <v>124</v>
      </c>
      <c r="C36" s="593">
        <f>'Population Data'!$R$51</f>
        <v>4625.5179268224238</v>
      </c>
      <c r="D36" s="265" t="s">
        <v>154</v>
      </c>
      <c r="E36" s="358">
        <f>Conversions_Constants!$B$85</f>
        <v>44.925750000000001</v>
      </c>
      <c r="F36" s="265" t="s">
        <v>154</v>
      </c>
      <c r="G36" s="357">
        <f>Conversions_Constants!$C$47</f>
        <v>0.16</v>
      </c>
      <c r="H36" s="265" t="s">
        <v>154</v>
      </c>
      <c r="I36" s="255">
        <f>Conversions_Constants!$C$41</f>
        <v>1.75</v>
      </c>
      <c r="J36" s="265" t="s">
        <v>154</v>
      </c>
      <c r="K36" s="255">
        <v>1E-3</v>
      </c>
      <c r="L36" s="265" t="s">
        <v>133</v>
      </c>
      <c r="M36" s="358">
        <f t="shared" si="24"/>
        <v>58.185361360263904</v>
      </c>
      <c r="N36" s="265" t="s">
        <v>201</v>
      </c>
      <c r="O36" s="326">
        <f>Wastewater_N2O_Direct!K39*(1/N2O_N2)</f>
        <v>1.7799143216510535E-2</v>
      </c>
      <c r="P36" s="265" t="s">
        <v>133</v>
      </c>
      <c r="Q36" s="358">
        <f t="shared" si="25"/>
        <v>58.167562217047397</v>
      </c>
      <c r="R36" s="124" t="s">
        <v>202</v>
      </c>
      <c r="S36" s="940">
        <f>Conversions_Constants!$C$48</f>
        <v>0</v>
      </c>
      <c r="T36" s="124" t="s">
        <v>203</v>
      </c>
      <c r="U36" s="255">
        <f>Conversions_Constants!$C$46</f>
        <v>5.0000000000000001E-3</v>
      </c>
      <c r="V36" s="265" t="s">
        <v>154</v>
      </c>
      <c r="W36" s="326">
        <f>Conversions_Constants!$D$20</f>
        <v>1.5714285714285714</v>
      </c>
      <c r="X36" s="265" t="s">
        <v>133</v>
      </c>
      <c r="Y36" s="359">
        <f t="shared" si="26"/>
        <v>0.45703084599108668</v>
      </c>
      <c r="Z36" s="265" t="s">
        <v>154</v>
      </c>
      <c r="AA36" s="255">
        <f>Conversions_Constants!$C$30</f>
        <v>265</v>
      </c>
      <c r="AB36" s="265" t="s">
        <v>154</v>
      </c>
      <c r="AC36" s="255">
        <f>Conversions_Constants!$D$5</f>
        <v>9.9999999999999995E-7</v>
      </c>
      <c r="AD36" s="265" t="s">
        <v>133</v>
      </c>
      <c r="AE36" s="359">
        <f t="shared" si="27"/>
        <v>1.2111317418763796E-4</v>
      </c>
    </row>
    <row r="37" spans="1:31" x14ac:dyDescent="0.2">
      <c r="A37" s="124"/>
      <c r="B37" s="124" t="s">
        <v>120</v>
      </c>
      <c r="C37" s="593">
        <f>'Population Data'!$U$51</f>
        <v>171487.7250308636</v>
      </c>
      <c r="D37" s="265" t="s">
        <v>154</v>
      </c>
      <c r="E37" s="358">
        <f>Conversions_Constants!$B$85</f>
        <v>44.925750000000001</v>
      </c>
      <c r="F37" s="265" t="s">
        <v>154</v>
      </c>
      <c r="G37" s="357">
        <f>Conversions_Constants!$C$47</f>
        <v>0.16</v>
      </c>
      <c r="H37" s="265" t="s">
        <v>154</v>
      </c>
      <c r="I37" s="255">
        <f>Conversions_Constants!$C$41</f>
        <v>1.75</v>
      </c>
      <c r="J37" s="265" t="s">
        <v>154</v>
      </c>
      <c r="K37" s="255">
        <v>1E-3</v>
      </c>
      <c r="L37" s="265" t="s">
        <v>133</v>
      </c>
      <c r="M37" s="358">
        <f t="shared" si="24"/>
        <v>2157.1801055854899</v>
      </c>
      <c r="N37" s="265" t="s">
        <v>201</v>
      </c>
      <c r="O37" s="326">
        <f>Wastewater_N2O_Direct!K40*(1/N2O_N2)</f>
        <v>3.4744126210361272E-4</v>
      </c>
      <c r="P37" s="265" t="s">
        <v>133</v>
      </c>
      <c r="Q37" s="358">
        <f t="shared" si="25"/>
        <v>2157.1797581442279</v>
      </c>
      <c r="R37" s="124" t="s">
        <v>202</v>
      </c>
      <c r="S37" s="940">
        <f>Conversions_Constants!$C$48</f>
        <v>0</v>
      </c>
      <c r="T37" s="124" t="s">
        <v>203</v>
      </c>
      <c r="U37" s="255">
        <f>Conversions_Constants!$C$46</f>
        <v>5.0000000000000001E-3</v>
      </c>
      <c r="V37" s="265" t="s">
        <v>154</v>
      </c>
      <c r="W37" s="326">
        <f>Conversions_Constants!$D$20</f>
        <v>1.5714285714285714</v>
      </c>
      <c r="X37" s="265" t="s">
        <v>133</v>
      </c>
      <c r="Y37" s="359">
        <f t="shared" si="26"/>
        <v>16.949269528276076</v>
      </c>
      <c r="Z37" s="265" t="s">
        <v>154</v>
      </c>
      <c r="AA37" s="255">
        <f>Conversions_Constants!$C$30</f>
        <v>265</v>
      </c>
      <c r="AB37" s="265" t="s">
        <v>154</v>
      </c>
      <c r="AC37" s="255">
        <f>Conversions_Constants!$D$5</f>
        <v>9.9999999999999995E-7</v>
      </c>
      <c r="AD37" s="265" t="s">
        <v>133</v>
      </c>
      <c r="AE37" s="359">
        <f t="shared" si="27"/>
        <v>4.4915564249931603E-3</v>
      </c>
    </row>
    <row r="38" spans="1:31" x14ac:dyDescent="0.2">
      <c r="A38" s="124"/>
      <c r="B38" s="124" t="s">
        <v>125</v>
      </c>
      <c r="C38" s="593">
        <f>'Population Data'!$X$51</f>
        <v>8873.7570423139932</v>
      </c>
      <c r="D38" s="265" t="s">
        <v>154</v>
      </c>
      <c r="E38" s="358">
        <f>Conversions_Constants!$B$85</f>
        <v>44.925750000000001</v>
      </c>
      <c r="F38" s="265" t="s">
        <v>154</v>
      </c>
      <c r="G38" s="357">
        <f>Conversions_Constants!$C$47</f>
        <v>0.16</v>
      </c>
      <c r="H38" s="265" t="s">
        <v>154</v>
      </c>
      <c r="I38" s="255">
        <f>Conversions_Constants!$C$41</f>
        <v>1.75</v>
      </c>
      <c r="J38" s="265" t="s">
        <v>154</v>
      </c>
      <c r="K38" s="255">
        <v>1E-3</v>
      </c>
      <c r="L38" s="265" t="s">
        <v>133</v>
      </c>
      <c r="M38" s="358">
        <f t="shared" si="24"/>
        <v>111.62485332424663</v>
      </c>
      <c r="N38" s="265" t="s">
        <v>201</v>
      </c>
      <c r="O38" s="326">
        <f>Wastewater_N2O_Direct!K41*(1/N2O_N2)</f>
        <v>1.9242616145454543</v>
      </c>
      <c r="P38" s="265" t="s">
        <v>133</v>
      </c>
      <c r="Q38" s="358">
        <f t="shared" si="25"/>
        <v>109.70059170970117</v>
      </c>
      <c r="R38" s="124" t="s">
        <v>202</v>
      </c>
      <c r="S38" s="940">
        <f>Conversions_Constants!$C$48</f>
        <v>0</v>
      </c>
      <c r="T38" s="124" t="s">
        <v>203</v>
      </c>
      <c r="U38" s="255">
        <f>Conversions_Constants!$C$46</f>
        <v>5.0000000000000001E-3</v>
      </c>
      <c r="V38" s="265" t="s">
        <v>154</v>
      </c>
      <c r="W38" s="326">
        <f>Conversions_Constants!$D$20</f>
        <v>1.5714285714285714</v>
      </c>
      <c r="X38" s="265" t="s">
        <v>133</v>
      </c>
      <c r="Y38" s="359">
        <f t="shared" si="26"/>
        <v>0.86193322057622346</v>
      </c>
      <c r="Z38" s="265" t="s">
        <v>154</v>
      </c>
      <c r="AA38" s="255">
        <f>Conversions_Constants!$C$30</f>
        <v>265</v>
      </c>
      <c r="AB38" s="265" t="s">
        <v>154</v>
      </c>
      <c r="AC38" s="255">
        <f>Conversions_Constants!$D$5</f>
        <v>9.9999999999999995E-7</v>
      </c>
      <c r="AD38" s="265" t="s">
        <v>133</v>
      </c>
      <c r="AE38" s="359">
        <f t="shared" si="27"/>
        <v>2.2841230345269919E-4</v>
      </c>
    </row>
    <row r="39" spans="1:31" x14ac:dyDescent="0.2">
      <c r="A39" s="124"/>
      <c r="B39" s="124" t="s">
        <v>126</v>
      </c>
      <c r="C39" s="593">
        <f>'Population Data'!$M$51</f>
        <v>173.2167278435343</v>
      </c>
      <c r="D39" s="265" t="s">
        <v>154</v>
      </c>
      <c r="E39" s="358">
        <f>Conversions_Constants!$B$85</f>
        <v>44.925750000000001</v>
      </c>
      <c r="F39" s="265" t="s">
        <v>154</v>
      </c>
      <c r="G39" s="357">
        <f>Conversions_Constants!$C$47</f>
        <v>0.16</v>
      </c>
      <c r="H39" s="265" t="s">
        <v>154</v>
      </c>
      <c r="I39" s="255">
        <f>Conversions_Constants!$C$41</f>
        <v>1.75</v>
      </c>
      <c r="J39" s="265" t="s">
        <v>154</v>
      </c>
      <c r="K39" s="255">
        <v>1E-3</v>
      </c>
      <c r="L39" s="265" t="s">
        <v>133</v>
      </c>
      <c r="M39" s="358">
        <f t="shared" si="24"/>
        <v>2.1789295950566654</v>
      </c>
      <c r="N39" s="265" t="s">
        <v>201</v>
      </c>
      <c r="O39" s="326">
        <f>Wastewater_N2O_Direct!K42*(1/N2O_N2)</f>
        <v>0</v>
      </c>
      <c r="P39" s="265" t="s">
        <v>133</v>
      </c>
      <c r="Q39" s="358">
        <f t="shared" si="25"/>
        <v>2.1789295950566654</v>
      </c>
      <c r="R39" s="124" t="s">
        <v>202</v>
      </c>
      <c r="S39" s="940">
        <f>Conversions_Constants!$C$48</f>
        <v>0</v>
      </c>
      <c r="T39" s="124" t="s">
        <v>203</v>
      </c>
      <c r="U39" s="255">
        <f>Conversions_Constants!$C$46</f>
        <v>5.0000000000000001E-3</v>
      </c>
      <c r="V39" s="265" t="s">
        <v>154</v>
      </c>
      <c r="W39" s="326">
        <f>Conversions_Constants!$D$20</f>
        <v>1.5714285714285714</v>
      </c>
      <c r="X39" s="265" t="s">
        <v>133</v>
      </c>
      <c r="Y39" s="359">
        <f t="shared" si="26"/>
        <v>1.7120161104016655E-2</v>
      </c>
      <c r="Z39" s="265" t="s">
        <v>154</v>
      </c>
      <c r="AA39" s="255">
        <f>Conversions_Constants!$C$30</f>
        <v>265</v>
      </c>
      <c r="AB39" s="265" t="s">
        <v>154</v>
      </c>
      <c r="AC39" s="255">
        <f>Conversions_Constants!$D$5</f>
        <v>9.9999999999999995E-7</v>
      </c>
      <c r="AD39" s="265" t="s">
        <v>133</v>
      </c>
      <c r="AE39" s="359">
        <f t="shared" si="27"/>
        <v>4.5368426925644134E-6</v>
      </c>
    </row>
    <row r="40" spans="1:31" x14ac:dyDescent="0.2">
      <c r="A40" s="124"/>
      <c r="B40" s="124" t="s">
        <v>127</v>
      </c>
      <c r="C40" s="593">
        <f>'Population Data'!$F$51</f>
        <v>959340</v>
      </c>
      <c r="D40" s="265" t="s">
        <v>154</v>
      </c>
      <c r="E40" s="358">
        <f>Conversions_Constants!$B$85</f>
        <v>44.925750000000001</v>
      </c>
      <c r="F40" s="265" t="s">
        <v>154</v>
      </c>
      <c r="G40" s="357">
        <f>Conversions_Constants!$C$47</f>
        <v>0.16</v>
      </c>
      <c r="H40" s="265" t="s">
        <v>154</v>
      </c>
      <c r="I40" s="255">
        <f>Conversions_Constants!$C$41</f>
        <v>1.75</v>
      </c>
      <c r="J40" s="265" t="s">
        <v>154</v>
      </c>
      <c r="K40" s="255">
        <v>1E-3</v>
      </c>
      <c r="L40" s="265" t="s">
        <v>133</v>
      </c>
      <c r="M40" s="358">
        <f t="shared" si="24"/>
        <v>12067.739321400002</v>
      </c>
      <c r="N40" s="265" t="s">
        <v>201</v>
      </c>
      <c r="O40" s="326">
        <f>Wastewater_N2O_Direct!K43*(1/N2O_N2)</f>
        <v>0</v>
      </c>
      <c r="P40" s="265" t="s">
        <v>133</v>
      </c>
      <c r="Q40" s="358">
        <f t="shared" si="25"/>
        <v>12067.739321400002</v>
      </c>
      <c r="R40" s="124" t="s">
        <v>202</v>
      </c>
      <c r="S40" s="940">
        <f>Conversions_Constants!$C$48</f>
        <v>0</v>
      </c>
      <c r="T40" s="124" t="s">
        <v>203</v>
      </c>
      <c r="U40" s="255">
        <f>Conversions_Constants!$C$46</f>
        <v>5.0000000000000001E-3</v>
      </c>
      <c r="V40" s="265" t="s">
        <v>154</v>
      </c>
      <c r="W40" s="326">
        <f>Conversions_Constants!$D$20</f>
        <v>1.5714285714285714</v>
      </c>
      <c r="X40" s="265" t="s">
        <v>133</v>
      </c>
      <c r="Y40" s="359">
        <f t="shared" si="26"/>
        <v>94.817951811000015</v>
      </c>
      <c r="Z40" s="265" t="s">
        <v>154</v>
      </c>
      <c r="AA40" s="255">
        <f>Conversions_Constants!$C$30</f>
        <v>265</v>
      </c>
      <c r="AB40" s="265" t="s">
        <v>154</v>
      </c>
      <c r="AC40" s="255">
        <f>Conversions_Constants!$D$5</f>
        <v>9.9999999999999995E-7</v>
      </c>
      <c r="AD40" s="265" t="s">
        <v>133</v>
      </c>
      <c r="AE40" s="359">
        <f t="shared" si="27"/>
        <v>2.5126757229915003E-2</v>
      </c>
    </row>
    <row r="41" spans="1:31" x14ac:dyDescent="0.2">
      <c r="A41" s="124"/>
      <c r="B41" s="124"/>
      <c r="C41" s="329"/>
      <c r="D41" s="265"/>
      <c r="E41" s="926"/>
      <c r="F41" s="265"/>
      <c r="G41" s="922"/>
      <c r="H41" s="265"/>
      <c r="I41" s="926"/>
      <c r="J41" s="265"/>
      <c r="K41" s="926"/>
      <c r="L41" s="265"/>
      <c r="M41" s="927"/>
      <c r="N41" s="265"/>
      <c r="O41" s="928"/>
      <c r="P41" s="265"/>
      <c r="Q41" s="927"/>
      <c r="R41" s="124"/>
      <c r="S41" s="926"/>
      <c r="T41" s="124"/>
      <c r="U41" s="926"/>
      <c r="V41" s="265"/>
      <c r="W41" s="928"/>
      <c r="X41" s="265"/>
      <c r="Y41" s="929"/>
      <c r="Z41" s="265"/>
      <c r="AA41" s="926"/>
      <c r="AB41" s="265"/>
      <c r="AC41" s="926"/>
      <c r="AD41" s="265"/>
      <c r="AE41" s="929"/>
    </row>
    <row r="42" spans="1:31" s="3" customFormat="1" ht="10.5" x14ac:dyDescent="0.25">
      <c r="B42" s="3" t="s">
        <v>110</v>
      </c>
      <c r="C42" s="594">
        <f>SUM(C34:C40)</f>
        <v>1412500</v>
      </c>
      <c r="D42" s="148"/>
      <c r="F42" s="5"/>
      <c r="G42" s="127"/>
      <c r="H42" s="5"/>
      <c r="J42" s="5"/>
      <c r="L42" s="5"/>
      <c r="M42" s="32"/>
      <c r="N42" s="5"/>
      <c r="O42" s="31"/>
      <c r="P42" s="5"/>
      <c r="Q42" s="32"/>
      <c r="S42" s="152"/>
      <c r="V42" s="5"/>
      <c r="W42" s="31"/>
      <c r="X42" s="5"/>
      <c r="Y42" s="151"/>
      <c r="Z42" s="5"/>
      <c r="AB42" s="5"/>
      <c r="AD42" s="5"/>
      <c r="AE42" s="151"/>
    </row>
    <row r="43" spans="1:31" ht="10.5" thickBot="1" x14ac:dyDescent="0.25">
      <c r="A43" s="124"/>
      <c r="B43" s="124"/>
      <c r="C43" s="329"/>
      <c r="D43" s="265"/>
      <c r="E43" s="124"/>
      <c r="F43" s="265"/>
      <c r="G43" s="273"/>
      <c r="H43" s="265"/>
      <c r="I43" s="124"/>
      <c r="J43" s="265"/>
      <c r="K43" s="124"/>
      <c r="L43" s="265"/>
      <c r="M43" s="334"/>
      <c r="N43" s="265"/>
      <c r="O43" s="328"/>
      <c r="P43" s="265"/>
      <c r="Q43" s="334"/>
      <c r="R43" s="124"/>
      <c r="S43" s="124"/>
      <c r="T43" s="124"/>
      <c r="U43" s="124"/>
      <c r="V43" s="265"/>
      <c r="W43" s="328"/>
      <c r="X43" s="265"/>
      <c r="Y43" s="340"/>
      <c r="Z43" s="265"/>
      <c r="AA43" s="124"/>
      <c r="AB43" s="265"/>
      <c r="AC43" s="124"/>
      <c r="AD43" s="265"/>
      <c r="AE43" s="340"/>
    </row>
    <row r="44" spans="1:31" s="35" customFormat="1" ht="13.5" thickBot="1" x14ac:dyDescent="0.35">
      <c r="A44" s="34">
        <v>2007</v>
      </c>
      <c r="B44" s="323"/>
      <c r="C44" s="330"/>
      <c r="D44" s="331"/>
      <c r="E44" s="522"/>
      <c r="F44" s="331"/>
      <c r="G44" s="323"/>
      <c r="H44" s="331"/>
      <c r="I44" s="323"/>
      <c r="J44" s="331"/>
      <c r="K44" s="323"/>
      <c r="L44" s="331"/>
      <c r="M44" s="338"/>
      <c r="N44" s="331"/>
      <c r="O44" s="332"/>
      <c r="P44" s="331"/>
      <c r="Q44" s="323"/>
      <c r="R44" s="331"/>
      <c r="S44" s="323"/>
      <c r="T44" s="331"/>
      <c r="U44" s="333"/>
      <c r="V44" s="323"/>
      <c r="W44" s="323"/>
      <c r="X44" s="323"/>
      <c r="Y44" s="323"/>
      <c r="Z44" s="323"/>
      <c r="AA44" s="323"/>
      <c r="AB44" s="323"/>
      <c r="AC44" s="323"/>
      <c r="AD44" s="323"/>
      <c r="AE44" s="323"/>
    </row>
    <row r="45" spans="1:31" s="3" customFormat="1" ht="64.400000000000006" customHeight="1" x14ac:dyDescent="0.35">
      <c r="B45" s="3" t="s">
        <v>123</v>
      </c>
      <c r="C45" s="11" t="s">
        <v>183</v>
      </c>
      <c r="D45" s="5"/>
      <c r="E45" s="2" t="s">
        <v>184</v>
      </c>
      <c r="F45" s="11"/>
      <c r="G45" s="2" t="s">
        <v>185</v>
      </c>
      <c r="H45" s="11"/>
      <c r="I45" s="2" t="s">
        <v>186</v>
      </c>
      <c r="J45" s="11"/>
      <c r="K45" s="2" t="s">
        <v>175</v>
      </c>
      <c r="L45" s="11"/>
      <c r="M45" s="2" t="s">
        <v>187</v>
      </c>
      <c r="N45" s="11"/>
      <c r="O45" s="12" t="s">
        <v>188</v>
      </c>
      <c r="P45" s="11"/>
      <c r="Q45" s="2" t="s">
        <v>189</v>
      </c>
      <c r="R45" s="11"/>
      <c r="S45" s="2" t="s">
        <v>190</v>
      </c>
      <c r="T45" s="11"/>
      <c r="U45" s="2" t="s">
        <v>172</v>
      </c>
      <c r="V45" s="11"/>
      <c r="W45" s="5" t="s">
        <v>191</v>
      </c>
      <c r="X45" s="11"/>
      <c r="Y45" s="2" t="s">
        <v>173</v>
      </c>
      <c r="Z45" s="5"/>
      <c r="AA45" s="2" t="s">
        <v>192</v>
      </c>
      <c r="AB45" s="354"/>
      <c r="AC45" s="2" t="s">
        <v>175</v>
      </c>
      <c r="AD45" s="5"/>
      <c r="AE45" s="2" t="s">
        <v>193</v>
      </c>
    </row>
    <row r="46" spans="1:31" ht="33" x14ac:dyDescent="0.2">
      <c r="A46" s="124"/>
      <c r="B46" s="124"/>
      <c r="C46" s="124"/>
      <c r="D46" s="124"/>
      <c r="E46" s="355" t="s">
        <v>194</v>
      </c>
      <c r="F46" s="324"/>
      <c r="G46" s="355" t="s">
        <v>195</v>
      </c>
      <c r="H46" s="324"/>
      <c r="I46" s="341"/>
      <c r="J46" s="324"/>
      <c r="K46" s="341" t="s">
        <v>196</v>
      </c>
      <c r="L46" s="324"/>
      <c r="M46" s="341" t="s">
        <v>197</v>
      </c>
      <c r="N46" s="324"/>
      <c r="O46" s="356" t="s">
        <v>197</v>
      </c>
      <c r="P46" s="324"/>
      <c r="Q46" s="341" t="s">
        <v>197</v>
      </c>
      <c r="R46" s="265"/>
      <c r="S46" s="324"/>
      <c r="T46" s="324"/>
      <c r="U46" s="355" t="s">
        <v>198</v>
      </c>
      <c r="V46" s="324"/>
      <c r="W46" s="265"/>
      <c r="X46" s="265"/>
      <c r="Y46" s="341" t="s">
        <v>199</v>
      </c>
      <c r="Z46" s="124"/>
      <c r="AA46" s="341" t="s">
        <v>179</v>
      </c>
      <c r="AB46" s="341"/>
      <c r="AC46" s="341" t="s">
        <v>180</v>
      </c>
      <c r="AD46" s="124"/>
      <c r="AE46" s="341" t="s">
        <v>200</v>
      </c>
    </row>
    <row r="47" spans="1:31" x14ac:dyDescent="0.2">
      <c r="A47" s="124"/>
      <c r="B47" s="124" t="s">
        <v>117</v>
      </c>
      <c r="C47" s="593">
        <f>'Population Data'!$D$52</f>
        <v>194008</v>
      </c>
      <c r="D47" s="265" t="s">
        <v>154</v>
      </c>
      <c r="E47" s="358">
        <f>Conversions_Constants!$B$87</f>
        <v>44.925750000000001</v>
      </c>
      <c r="F47" s="265" t="s">
        <v>154</v>
      </c>
      <c r="G47" s="357">
        <f>Conversions_Constants!$C$47</f>
        <v>0.16</v>
      </c>
      <c r="H47" s="265" t="s">
        <v>154</v>
      </c>
      <c r="I47" s="255">
        <f>Conversions_Constants!$C$41</f>
        <v>1.75</v>
      </c>
      <c r="J47" s="265" t="s">
        <v>154</v>
      </c>
      <c r="K47" s="255">
        <v>1E-3</v>
      </c>
      <c r="L47" s="265" t="s">
        <v>133</v>
      </c>
      <c r="M47" s="358">
        <f t="shared" ref="M47:M53" si="28">C47*E47*G47*I47*K47</f>
        <v>2440.4673736799996</v>
      </c>
      <c r="N47" s="265" t="s">
        <v>201</v>
      </c>
      <c r="O47" s="326">
        <f>Wastewater_N2O_Direct!K50*(1/N2O_N2)</f>
        <v>0.39759506690909091</v>
      </c>
      <c r="P47" s="265" t="s">
        <v>133</v>
      </c>
      <c r="Q47" s="358">
        <f t="shared" ref="Q47:Q53" si="29">M47-O47</f>
        <v>2440.0697786130904</v>
      </c>
      <c r="R47" s="124" t="s">
        <v>202</v>
      </c>
      <c r="S47" s="940">
        <f>Conversions_Constants!$C$48</f>
        <v>0</v>
      </c>
      <c r="T47" s="124" t="s">
        <v>203</v>
      </c>
      <c r="U47" s="255">
        <f>Conversions_Constants!$C$46</f>
        <v>5.0000000000000001E-3</v>
      </c>
      <c r="V47" s="265" t="s">
        <v>154</v>
      </c>
      <c r="W47" s="326">
        <f>Conversions_Constants!$D$20</f>
        <v>1.5714285714285714</v>
      </c>
      <c r="X47" s="265" t="s">
        <v>133</v>
      </c>
      <c r="Y47" s="359">
        <f t="shared" ref="Y47:Y53" si="30">Q47*(1-S47)*U47*W47</f>
        <v>19.171976831959995</v>
      </c>
      <c r="Z47" s="265" t="s">
        <v>154</v>
      </c>
      <c r="AA47" s="255">
        <f>Conversions_Constants!$C$30</f>
        <v>265</v>
      </c>
      <c r="AB47" s="265" t="s">
        <v>154</v>
      </c>
      <c r="AC47" s="255">
        <f>Conversions_Constants!$D$5</f>
        <v>9.9999999999999995E-7</v>
      </c>
      <c r="AD47" s="265" t="s">
        <v>133</v>
      </c>
      <c r="AE47" s="359">
        <f t="shared" ref="AE47:AE53" si="31">Y47*AA47*AC47</f>
        <v>5.0805738604693985E-3</v>
      </c>
    </row>
    <row r="48" spans="1:31" x14ac:dyDescent="0.2">
      <c r="A48" s="124"/>
      <c r="B48" s="124" t="s">
        <v>119</v>
      </c>
      <c r="C48" s="593">
        <f>'Population Data'!$J$52</f>
        <v>80710.784075912976</v>
      </c>
      <c r="D48" s="265" t="s">
        <v>154</v>
      </c>
      <c r="E48" s="358">
        <f>Conversions_Constants!$B$87</f>
        <v>44.925750000000001</v>
      </c>
      <c r="F48" s="265" t="s">
        <v>154</v>
      </c>
      <c r="G48" s="357">
        <f>Conversions_Constants!$C$47</f>
        <v>0.16</v>
      </c>
      <c r="H48" s="265" t="s">
        <v>154</v>
      </c>
      <c r="I48" s="255">
        <f>Conversions_Constants!$C$41</f>
        <v>1.75</v>
      </c>
      <c r="J48" s="265" t="s">
        <v>154</v>
      </c>
      <c r="K48" s="255">
        <v>1E-3</v>
      </c>
      <c r="L48" s="265" t="s">
        <v>133</v>
      </c>
      <c r="M48" s="358">
        <f t="shared" si="28"/>
        <v>1015.2779021555652</v>
      </c>
      <c r="N48" s="265" t="s">
        <v>201</v>
      </c>
      <c r="O48" s="326">
        <f>Wastewater_N2O_Direct!K51*(1/N2O_N2)</f>
        <v>0.16796220661064254</v>
      </c>
      <c r="P48" s="265" t="s">
        <v>133</v>
      </c>
      <c r="Q48" s="358">
        <f t="shared" si="29"/>
        <v>1015.1099399489545</v>
      </c>
      <c r="R48" s="124" t="s">
        <v>202</v>
      </c>
      <c r="S48" s="940">
        <f>Conversions_Constants!$C$48</f>
        <v>0</v>
      </c>
      <c r="T48" s="124" t="s">
        <v>203</v>
      </c>
      <c r="U48" s="255">
        <f>Conversions_Constants!$C$46</f>
        <v>5.0000000000000001E-3</v>
      </c>
      <c r="V48" s="265" t="s">
        <v>154</v>
      </c>
      <c r="W48" s="326">
        <f>Conversions_Constants!$D$20</f>
        <v>1.5714285714285714</v>
      </c>
      <c r="X48" s="265" t="s">
        <v>133</v>
      </c>
      <c r="Y48" s="359">
        <f t="shared" si="30"/>
        <v>7.9758638138846427</v>
      </c>
      <c r="Z48" s="265" t="s">
        <v>154</v>
      </c>
      <c r="AA48" s="255">
        <f>Conversions_Constants!$C$30</f>
        <v>265</v>
      </c>
      <c r="AB48" s="265" t="s">
        <v>154</v>
      </c>
      <c r="AC48" s="255">
        <f>Conversions_Constants!$D$5</f>
        <v>9.9999999999999995E-7</v>
      </c>
      <c r="AD48" s="265" t="s">
        <v>133</v>
      </c>
      <c r="AE48" s="359">
        <f t="shared" si="31"/>
        <v>2.1136039106794298E-3</v>
      </c>
    </row>
    <row r="49" spans="1:31" x14ac:dyDescent="0.2">
      <c r="A49" s="124"/>
      <c r="B49" s="124" t="s">
        <v>124</v>
      </c>
      <c r="C49" s="593">
        <f>'Population Data'!$R$52</f>
        <v>4706.2878926211752</v>
      </c>
      <c r="D49" s="265" t="s">
        <v>154</v>
      </c>
      <c r="E49" s="358">
        <f>Conversions_Constants!$B$87</f>
        <v>44.925750000000001</v>
      </c>
      <c r="F49" s="265" t="s">
        <v>154</v>
      </c>
      <c r="G49" s="357">
        <f>Conversions_Constants!$C$47</f>
        <v>0.16</v>
      </c>
      <c r="H49" s="265" t="s">
        <v>154</v>
      </c>
      <c r="I49" s="255">
        <f>Conversions_Constants!$C$41</f>
        <v>1.75</v>
      </c>
      <c r="J49" s="265" t="s">
        <v>154</v>
      </c>
      <c r="K49" s="255">
        <v>1E-3</v>
      </c>
      <c r="L49" s="265" t="s">
        <v>133</v>
      </c>
      <c r="M49" s="358">
        <f t="shared" si="28"/>
        <v>59.201383721739219</v>
      </c>
      <c r="N49" s="265" t="s">
        <v>201</v>
      </c>
      <c r="O49" s="326">
        <f>Wastewater_N2O_Direct!K52*(1/N2O_N2)</f>
        <v>9.5954712312729378E-3</v>
      </c>
      <c r="P49" s="265" t="s">
        <v>133</v>
      </c>
      <c r="Q49" s="358">
        <f t="shared" si="29"/>
        <v>59.191788250507948</v>
      </c>
      <c r="R49" s="124" t="s">
        <v>202</v>
      </c>
      <c r="S49" s="940">
        <f>Conversions_Constants!$C$48</f>
        <v>0</v>
      </c>
      <c r="T49" s="124" t="s">
        <v>203</v>
      </c>
      <c r="U49" s="255">
        <f>Conversions_Constants!$C$46</f>
        <v>5.0000000000000001E-3</v>
      </c>
      <c r="V49" s="265" t="s">
        <v>154</v>
      </c>
      <c r="W49" s="326">
        <f>Conversions_Constants!$D$20</f>
        <v>1.5714285714285714</v>
      </c>
      <c r="X49" s="265" t="s">
        <v>133</v>
      </c>
      <c r="Y49" s="359">
        <f t="shared" si="30"/>
        <v>0.46507833625399103</v>
      </c>
      <c r="Z49" s="265" t="s">
        <v>154</v>
      </c>
      <c r="AA49" s="255">
        <f>Conversions_Constants!$C$30</f>
        <v>265</v>
      </c>
      <c r="AB49" s="265" t="s">
        <v>154</v>
      </c>
      <c r="AC49" s="255">
        <f>Conversions_Constants!$D$5</f>
        <v>9.9999999999999995E-7</v>
      </c>
      <c r="AD49" s="265" t="s">
        <v>133</v>
      </c>
      <c r="AE49" s="359">
        <f t="shared" si="31"/>
        <v>1.232457591073076E-4</v>
      </c>
    </row>
    <row r="50" spans="1:31" x14ac:dyDescent="0.2">
      <c r="A50" s="124"/>
      <c r="B50" s="124" t="s">
        <v>120</v>
      </c>
      <c r="C50" s="593">
        <f>'Population Data'!$U$52</f>
        <v>174477.10055274938</v>
      </c>
      <c r="D50" s="265" t="s">
        <v>154</v>
      </c>
      <c r="E50" s="358">
        <f>Conversions_Constants!$B$87</f>
        <v>44.925750000000001</v>
      </c>
      <c r="F50" s="265" t="s">
        <v>154</v>
      </c>
      <c r="G50" s="357">
        <f>Conversions_Constants!$C$47</f>
        <v>0.16</v>
      </c>
      <c r="H50" s="265" t="s">
        <v>154</v>
      </c>
      <c r="I50" s="255">
        <f>Conversions_Constants!$C$41</f>
        <v>1.75</v>
      </c>
      <c r="J50" s="265" t="s">
        <v>154</v>
      </c>
      <c r="K50" s="255">
        <v>1E-3</v>
      </c>
      <c r="L50" s="265" t="s">
        <v>133</v>
      </c>
      <c r="M50" s="358">
        <f t="shared" si="28"/>
        <v>2194.7840880441508</v>
      </c>
      <c r="N50" s="265" t="s">
        <v>201</v>
      </c>
      <c r="O50" s="326">
        <f>Wastewater_N2O_Direct!K53*(1/N2O_N2)</f>
        <v>0.35573741033796191</v>
      </c>
      <c r="P50" s="265" t="s">
        <v>133</v>
      </c>
      <c r="Q50" s="358">
        <f t="shared" si="29"/>
        <v>2194.4283506338129</v>
      </c>
      <c r="R50" s="124" t="s">
        <v>202</v>
      </c>
      <c r="S50" s="940">
        <f>Conversions_Constants!$C$48</f>
        <v>0</v>
      </c>
      <c r="T50" s="124" t="s">
        <v>203</v>
      </c>
      <c r="U50" s="255">
        <f>Conversions_Constants!$C$46</f>
        <v>5.0000000000000001E-3</v>
      </c>
      <c r="V50" s="265" t="s">
        <v>154</v>
      </c>
      <c r="W50" s="326">
        <f>Conversions_Constants!$D$20</f>
        <v>1.5714285714285714</v>
      </c>
      <c r="X50" s="265" t="s">
        <v>133</v>
      </c>
      <c r="Y50" s="359">
        <f t="shared" si="30"/>
        <v>17.241937040694246</v>
      </c>
      <c r="Z50" s="265" t="s">
        <v>154</v>
      </c>
      <c r="AA50" s="255">
        <f>Conversions_Constants!$C$30</f>
        <v>265</v>
      </c>
      <c r="AB50" s="265" t="s">
        <v>154</v>
      </c>
      <c r="AC50" s="255">
        <f>Conversions_Constants!$D$5</f>
        <v>9.9999999999999995E-7</v>
      </c>
      <c r="AD50" s="265" t="s">
        <v>133</v>
      </c>
      <c r="AE50" s="359">
        <f t="shared" si="31"/>
        <v>4.569113315783975E-3</v>
      </c>
    </row>
    <row r="51" spans="1:31" x14ac:dyDescent="0.2">
      <c r="A51" s="124"/>
      <c r="B51" s="124" t="s">
        <v>125</v>
      </c>
      <c r="C51" s="593">
        <f>'Population Data'!$X$52</f>
        <v>9037.6115546294404</v>
      </c>
      <c r="D51" s="265" t="s">
        <v>154</v>
      </c>
      <c r="E51" s="358">
        <f>Conversions_Constants!$B$87</f>
        <v>44.925750000000001</v>
      </c>
      <c r="F51" s="265" t="s">
        <v>154</v>
      </c>
      <c r="G51" s="357">
        <f>Conversions_Constants!$C$47</f>
        <v>0.16</v>
      </c>
      <c r="H51" s="265" t="s">
        <v>154</v>
      </c>
      <c r="I51" s="255">
        <f>Conversions_Constants!$C$41</f>
        <v>1.75</v>
      </c>
      <c r="J51" s="265" t="s">
        <v>154</v>
      </c>
      <c r="K51" s="255">
        <v>1E-3</v>
      </c>
      <c r="L51" s="265" t="s">
        <v>133</v>
      </c>
      <c r="M51" s="358">
        <f t="shared" si="28"/>
        <v>113.6860136441102</v>
      </c>
      <c r="N51" s="265" t="s">
        <v>201</v>
      </c>
      <c r="O51" s="326">
        <f>Wastewater_N2O_Direct!K54*(1/N2O_N2)</f>
        <v>1.8421754794401491E-2</v>
      </c>
      <c r="P51" s="265" t="s">
        <v>133</v>
      </c>
      <c r="Q51" s="358">
        <f t="shared" si="29"/>
        <v>113.6675918893158</v>
      </c>
      <c r="R51" s="124" t="s">
        <v>202</v>
      </c>
      <c r="S51" s="940">
        <f>Conversions_Constants!$C$48</f>
        <v>0</v>
      </c>
      <c r="T51" s="124" t="s">
        <v>203</v>
      </c>
      <c r="U51" s="255">
        <f>Conversions_Constants!$C$46</f>
        <v>5.0000000000000001E-3</v>
      </c>
      <c r="V51" s="265" t="s">
        <v>154</v>
      </c>
      <c r="W51" s="326">
        <f>Conversions_Constants!$D$20</f>
        <v>1.5714285714285714</v>
      </c>
      <c r="X51" s="265" t="s">
        <v>133</v>
      </c>
      <c r="Y51" s="359">
        <f t="shared" si="30"/>
        <v>0.89310250770176702</v>
      </c>
      <c r="Z51" s="265" t="s">
        <v>154</v>
      </c>
      <c r="AA51" s="255">
        <f>Conversions_Constants!$C$30</f>
        <v>265</v>
      </c>
      <c r="AB51" s="265" t="s">
        <v>154</v>
      </c>
      <c r="AC51" s="255">
        <f>Conversions_Constants!$D$5</f>
        <v>9.9999999999999995E-7</v>
      </c>
      <c r="AD51" s="265" t="s">
        <v>133</v>
      </c>
      <c r="AE51" s="359">
        <f t="shared" si="31"/>
        <v>2.3667216454096825E-4</v>
      </c>
    </row>
    <row r="52" spans="1:31" x14ac:dyDescent="0.2">
      <c r="A52" s="124"/>
      <c r="B52" s="124" t="s">
        <v>126</v>
      </c>
      <c r="C52" s="593">
        <f>'Population Data'!$M$52</f>
        <v>176.21592408702074</v>
      </c>
      <c r="D52" s="265" t="s">
        <v>154</v>
      </c>
      <c r="E52" s="358">
        <f>Conversions_Constants!$B$87</f>
        <v>44.925750000000001</v>
      </c>
      <c r="F52" s="265" t="s">
        <v>154</v>
      </c>
      <c r="G52" s="357">
        <f>Conversions_Constants!$C$47</f>
        <v>0.16</v>
      </c>
      <c r="H52" s="265" t="s">
        <v>154</v>
      </c>
      <c r="I52" s="255">
        <f>Conversions_Constants!$C$41</f>
        <v>1.75</v>
      </c>
      <c r="J52" s="265" t="s">
        <v>154</v>
      </c>
      <c r="K52" s="255">
        <v>1E-3</v>
      </c>
      <c r="L52" s="265" t="s">
        <v>133</v>
      </c>
      <c r="M52" s="358">
        <f t="shared" si="28"/>
        <v>2.216657114434692</v>
      </c>
      <c r="N52" s="265" t="s">
        <v>201</v>
      </c>
      <c r="O52" s="326">
        <f>Wastewater_N2O_Direct!K55*(1/N2O_N2)</f>
        <v>3.6637084390291682E-4</v>
      </c>
      <c r="P52" s="265" t="s">
        <v>133</v>
      </c>
      <c r="Q52" s="358">
        <f t="shared" si="29"/>
        <v>2.2162907435907893</v>
      </c>
      <c r="R52" s="124" t="s">
        <v>202</v>
      </c>
      <c r="S52" s="940">
        <f>Conversions_Constants!$C$48</f>
        <v>0</v>
      </c>
      <c r="T52" s="124" t="s">
        <v>203</v>
      </c>
      <c r="U52" s="255">
        <f>Conversions_Constants!$C$46</f>
        <v>5.0000000000000001E-3</v>
      </c>
      <c r="V52" s="265" t="s">
        <v>154</v>
      </c>
      <c r="W52" s="326">
        <f>Conversions_Constants!$D$20</f>
        <v>1.5714285714285714</v>
      </c>
      <c r="X52" s="265" t="s">
        <v>133</v>
      </c>
      <c r="Y52" s="359">
        <f t="shared" si="30"/>
        <v>1.7413712985356201E-2</v>
      </c>
      <c r="Z52" s="265" t="s">
        <v>154</v>
      </c>
      <c r="AA52" s="255">
        <f>Conversions_Constants!$C$30</f>
        <v>265</v>
      </c>
      <c r="AB52" s="265" t="s">
        <v>154</v>
      </c>
      <c r="AC52" s="255">
        <f>Conversions_Constants!$D$5</f>
        <v>9.9999999999999995E-7</v>
      </c>
      <c r="AD52" s="265" t="s">
        <v>133</v>
      </c>
      <c r="AE52" s="359">
        <f t="shared" si="31"/>
        <v>4.6146339411193936E-6</v>
      </c>
    </row>
    <row r="53" spans="1:31" x14ac:dyDescent="0.2">
      <c r="A53" s="124"/>
      <c r="B53" s="124" t="s">
        <v>127</v>
      </c>
      <c r="C53" s="593">
        <f>'Population Data'!$F$52</f>
        <v>967400</v>
      </c>
      <c r="D53" s="265" t="s">
        <v>154</v>
      </c>
      <c r="E53" s="358">
        <f>Conversions_Constants!$B$87</f>
        <v>44.925750000000001</v>
      </c>
      <c r="F53" s="265" t="s">
        <v>154</v>
      </c>
      <c r="G53" s="357">
        <f>Conversions_Constants!$C$47</f>
        <v>0.16</v>
      </c>
      <c r="H53" s="265" t="s">
        <v>154</v>
      </c>
      <c r="I53" s="255">
        <f>Conversions_Constants!$C$41</f>
        <v>1.75</v>
      </c>
      <c r="J53" s="265" t="s">
        <v>154</v>
      </c>
      <c r="K53" s="255">
        <v>1E-3</v>
      </c>
      <c r="L53" s="265" t="s">
        <v>133</v>
      </c>
      <c r="M53" s="358">
        <f t="shared" si="28"/>
        <v>12169.127753999999</v>
      </c>
      <c r="N53" s="265" t="s">
        <v>201</v>
      </c>
      <c r="O53" s="326">
        <f>Wastewater_N2O_Direct!K56*(1/N2O_N2)</f>
        <v>1.9474767149090908</v>
      </c>
      <c r="P53" s="265" t="s">
        <v>133</v>
      </c>
      <c r="Q53" s="358">
        <f t="shared" si="29"/>
        <v>12167.18027728509</v>
      </c>
      <c r="R53" s="124" t="s">
        <v>202</v>
      </c>
      <c r="S53" s="940">
        <f>Conversions_Constants!$C$48</f>
        <v>0</v>
      </c>
      <c r="T53" s="124" t="s">
        <v>203</v>
      </c>
      <c r="U53" s="255">
        <f>Conversions_Constants!$C$46</f>
        <v>5.0000000000000001E-3</v>
      </c>
      <c r="V53" s="265" t="s">
        <v>154</v>
      </c>
      <c r="W53" s="326">
        <f>Conversions_Constants!$D$20</f>
        <v>1.5714285714285714</v>
      </c>
      <c r="X53" s="265" t="s">
        <v>133</v>
      </c>
      <c r="Y53" s="359">
        <f t="shared" si="30"/>
        <v>95.599273607239994</v>
      </c>
      <c r="Z53" s="265" t="s">
        <v>154</v>
      </c>
      <c r="AA53" s="255">
        <f>Conversions_Constants!$C$30</f>
        <v>265</v>
      </c>
      <c r="AB53" s="265" t="s">
        <v>154</v>
      </c>
      <c r="AC53" s="255">
        <f>Conversions_Constants!$D$5</f>
        <v>9.9999999999999995E-7</v>
      </c>
      <c r="AD53" s="265" t="s">
        <v>133</v>
      </c>
      <c r="AE53" s="359">
        <f t="shared" si="31"/>
        <v>2.5333807505918595E-2</v>
      </c>
    </row>
    <row r="54" spans="1:31" x14ac:dyDescent="0.2">
      <c r="A54" s="124"/>
      <c r="B54" s="124"/>
      <c r="C54" s="329"/>
      <c r="D54" s="265"/>
      <c r="E54" s="926"/>
      <c r="F54" s="265"/>
      <c r="G54" s="922"/>
      <c r="H54" s="265"/>
      <c r="I54" s="926"/>
      <c r="J54" s="265"/>
      <c r="K54" s="926"/>
      <c r="L54" s="265"/>
      <c r="M54" s="927"/>
      <c r="N54" s="265"/>
      <c r="O54" s="928"/>
      <c r="P54" s="265"/>
      <c r="Q54" s="927"/>
      <c r="R54" s="124"/>
      <c r="S54" s="926"/>
      <c r="T54" s="124"/>
      <c r="U54" s="926"/>
      <c r="V54" s="265"/>
      <c r="W54" s="928"/>
      <c r="X54" s="265"/>
      <c r="Y54" s="929"/>
      <c r="Z54" s="265"/>
      <c r="AA54" s="926"/>
      <c r="AB54" s="265"/>
      <c r="AC54" s="926"/>
      <c r="AD54" s="265"/>
      <c r="AE54" s="929"/>
    </row>
    <row r="55" spans="1:31" s="3" customFormat="1" ht="10.5" x14ac:dyDescent="0.25">
      <c r="B55" s="3" t="s">
        <v>110</v>
      </c>
      <c r="C55" s="594">
        <f>SUM(C47:C53)</f>
        <v>1430516</v>
      </c>
      <c r="D55" s="148"/>
      <c r="F55" s="5"/>
      <c r="G55" s="127"/>
      <c r="H55" s="5"/>
      <c r="J55" s="5"/>
      <c r="L55" s="5"/>
      <c r="M55" s="32"/>
      <c r="N55" s="5"/>
      <c r="O55" s="31"/>
      <c r="P55" s="5"/>
      <c r="Q55" s="32"/>
      <c r="S55" s="152"/>
      <c r="V55" s="5"/>
      <c r="W55" s="31"/>
      <c r="X55" s="5"/>
      <c r="Y55" s="151"/>
      <c r="Z55" s="5"/>
      <c r="AB55" s="5"/>
      <c r="AD55" s="5"/>
      <c r="AE55" s="151"/>
    </row>
    <row r="56" spans="1:31" x14ac:dyDescent="0.2">
      <c r="A56" s="124"/>
      <c r="B56" s="124"/>
      <c r="C56" s="329"/>
      <c r="D56" s="265"/>
      <c r="E56" s="124"/>
      <c r="F56" s="265"/>
      <c r="G56" s="273"/>
      <c r="H56" s="265"/>
      <c r="I56" s="124"/>
      <c r="J56" s="265"/>
      <c r="K56" s="124"/>
      <c r="L56" s="265"/>
      <c r="M56" s="334"/>
      <c r="N56" s="265"/>
      <c r="O56" s="328"/>
      <c r="P56" s="265"/>
      <c r="Q56" s="334"/>
      <c r="R56" s="124"/>
      <c r="S56" s="124"/>
      <c r="T56" s="124"/>
      <c r="U56" s="124"/>
      <c r="V56" s="265"/>
      <c r="W56" s="328"/>
      <c r="X56" s="265"/>
      <c r="Y56" s="340"/>
      <c r="Z56" s="265"/>
      <c r="AA56" s="124"/>
      <c r="AB56" s="265"/>
      <c r="AC56" s="124"/>
      <c r="AD56" s="265"/>
      <c r="AE56" s="340"/>
    </row>
    <row r="57" spans="1:31" ht="10.5" thickBot="1" x14ac:dyDescent="0.25">
      <c r="A57" s="124"/>
      <c r="B57" s="124"/>
      <c r="C57" s="329"/>
      <c r="D57" s="265"/>
      <c r="E57" s="124"/>
      <c r="F57" s="265"/>
      <c r="G57" s="273"/>
      <c r="H57" s="265"/>
      <c r="I57" s="124"/>
      <c r="J57" s="265"/>
      <c r="K57" s="124"/>
      <c r="L57" s="265"/>
      <c r="M57" s="334"/>
      <c r="N57" s="265"/>
      <c r="O57" s="328"/>
      <c r="P57" s="265"/>
      <c r="Q57" s="334"/>
      <c r="R57" s="124"/>
      <c r="S57" s="124"/>
      <c r="T57" s="124"/>
      <c r="U57" s="124"/>
      <c r="V57" s="265"/>
      <c r="W57" s="328"/>
      <c r="X57" s="265"/>
      <c r="Y57" s="340"/>
      <c r="Z57" s="265"/>
      <c r="AA57" s="124"/>
      <c r="AB57" s="265"/>
      <c r="AC57" s="124"/>
      <c r="AD57" s="265"/>
      <c r="AE57" s="340"/>
    </row>
    <row r="58" spans="1:31" s="35" customFormat="1" ht="13.5" thickBot="1" x14ac:dyDescent="0.35">
      <c r="A58" s="34">
        <v>2010</v>
      </c>
      <c r="B58" s="323"/>
      <c r="C58" s="330"/>
      <c r="D58" s="331"/>
      <c r="E58" s="522"/>
      <c r="F58" s="331"/>
      <c r="G58" s="323"/>
      <c r="H58" s="331"/>
      <c r="I58" s="323"/>
      <c r="J58" s="331"/>
      <c r="K58" s="323"/>
      <c r="L58" s="331"/>
      <c r="M58" s="338"/>
      <c r="N58" s="331"/>
      <c r="O58" s="332"/>
      <c r="P58" s="331"/>
      <c r="Q58" s="323"/>
      <c r="R58" s="331"/>
      <c r="S58" s="323"/>
      <c r="T58" s="331"/>
      <c r="U58" s="333"/>
      <c r="V58" s="323"/>
      <c r="W58" s="323"/>
      <c r="X58" s="323"/>
      <c r="Y58" s="323"/>
      <c r="Z58" s="323"/>
      <c r="AA58" s="323"/>
      <c r="AB58" s="323"/>
      <c r="AC58" s="323"/>
      <c r="AD58" s="323"/>
      <c r="AE58" s="323"/>
    </row>
    <row r="59" spans="1:31" s="3" customFormat="1" ht="68.150000000000006" customHeight="1" x14ac:dyDescent="0.35">
      <c r="B59" s="3" t="s">
        <v>123</v>
      </c>
      <c r="C59" s="11" t="s">
        <v>183</v>
      </c>
      <c r="D59" s="5"/>
      <c r="E59" s="2" t="s">
        <v>184</v>
      </c>
      <c r="F59" s="11"/>
      <c r="G59" s="2" t="s">
        <v>185</v>
      </c>
      <c r="H59" s="11"/>
      <c r="I59" s="2" t="s">
        <v>186</v>
      </c>
      <c r="J59" s="11"/>
      <c r="K59" s="2" t="s">
        <v>175</v>
      </c>
      <c r="L59" s="11"/>
      <c r="M59" s="2" t="s">
        <v>187</v>
      </c>
      <c r="N59" s="11"/>
      <c r="O59" s="12" t="s">
        <v>188</v>
      </c>
      <c r="P59" s="11"/>
      <c r="Q59" s="2" t="s">
        <v>189</v>
      </c>
      <c r="R59" s="11"/>
      <c r="S59" s="2" t="s">
        <v>190</v>
      </c>
      <c r="T59" s="11"/>
      <c r="U59" s="2" t="s">
        <v>172</v>
      </c>
      <c r="V59" s="11"/>
      <c r="W59" s="5" t="s">
        <v>191</v>
      </c>
      <c r="X59" s="11"/>
      <c r="Y59" s="2" t="s">
        <v>173</v>
      </c>
      <c r="Z59" s="5"/>
      <c r="AA59" s="2" t="s">
        <v>192</v>
      </c>
      <c r="AB59" s="354"/>
      <c r="AC59" s="2" t="s">
        <v>175</v>
      </c>
      <c r="AD59" s="5"/>
      <c r="AE59" s="2" t="s">
        <v>193</v>
      </c>
    </row>
    <row r="60" spans="1:31" ht="33" x14ac:dyDescent="0.2">
      <c r="A60" s="124"/>
      <c r="B60" s="124"/>
      <c r="C60" s="124"/>
      <c r="D60" s="124"/>
      <c r="E60" s="355" t="s">
        <v>194</v>
      </c>
      <c r="F60" s="324"/>
      <c r="G60" s="355" t="s">
        <v>195</v>
      </c>
      <c r="H60" s="324"/>
      <c r="I60" s="341"/>
      <c r="J60" s="324"/>
      <c r="K60" s="341" t="s">
        <v>196</v>
      </c>
      <c r="L60" s="324"/>
      <c r="M60" s="341" t="s">
        <v>197</v>
      </c>
      <c r="N60" s="324"/>
      <c r="O60" s="356" t="s">
        <v>197</v>
      </c>
      <c r="P60" s="324"/>
      <c r="Q60" s="341" t="s">
        <v>197</v>
      </c>
      <c r="R60" s="265"/>
      <c r="S60" s="324"/>
      <c r="T60" s="324"/>
      <c r="U60" s="355" t="s">
        <v>198</v>
      </c>
      <c r="V60" s="324"/>
      <c r="W60" s="265"/>
      <c r="X60" s="265"/>
      <c r="Y60" s="341" t="s">
        <v>199</v>
      </c>
      <c r="Z60" s="124"/>
      <c r="AA60" s="341" t="s">
        <v>179</v>
      </c>
      <c r="AB60" s="341"/>
      <c r="AC60" s="341" t="s">
        <v>180</v>
      </c>
      <c r="AD60" s="124"/>
      <c r="AE60" s="341" t="s">
        <v>200</v>
      </c>
    </row>
    <row r="61" spans="1:31" x14ac:dyDescent="0.2">
      <c r="A61" s="124"/>
      <c r="B61" s="124" t="s">
        <v>117</v>
      </c>
      <c r="C61" s="593">
        <f>'Population Data'!$D$56</f>
        <v>202410</v>
      </c>
      <c r="D61" s="265" t="s">
        <v>154</v>
      </c>
      <c r="E61" s="255">
        <f>Conversions_Constants!$B$90</f>
        <v>43.83</v>
      </c>
      <c r="F61" s="265" t="s">
        <v>154</v>
      </c>
      <c r="G61" s="357">
        <f>Conversions_Constants!$C$47</f>
        <v>0.16</v>
      </c>
      <c r="H61" s="265" t="s">
        <v>154</v>
      </c>
      <c r="I61" s="255">
        <f>Conversions_Constants!$C$41</f>
        <v>1.75</v>
      </c>
      <c r="J61" s="265" t="s">
        <v>154</v>
      </c>
      <c r="K61" s="255">
        <v>1E-3</v>
      </c>
      <c r="L61" s="265" t="s">
        <v>133</v>
      </c>
      <c r="M61" s="358">
        <f t="shared" ref="M61:M67" si="32">C61*E61*G61*I61*K61</f>
        <v>2484.0564839999997</v>
      </c>
      <c r="N61" s="265" t="s">
        <v>201</v>
      </c>
      <c r="O61" s="326">
        <f>Wastewater_N2O_Direct!K65*(1/N2O_N2)</f>
        <v>0.41166513818181816</v>
      </c>
      <c r="P61" s="265" t="s">
        <v>133</v>
      </c>
      <c r="Q61" s="358">
        <f t="shared" ref="Q61:Q67" si="33">M61-O61</f>
        <v>2483.6448188618178</v>
      </c>
      <c r="R61" s="124" t="s">
        <v>202</v>
      </c>
      <c r="S61" s="940">
        <f>Conversions_Constants!$C$48</f>
        <v>0</v>
      </c>
      <c r="T61" s="124" t="s">
        <v>203</v>
      </c>
      <c r="U61" s="255">
        <f>Conversions_Constants!$C$46</f>
        <v>5.0000000000000001E-3</v>
      </c>
      <c r="V61" s="265" t="s">
        <v>154</v>
      </c>
      <c r="W61" s="326">
        <f>Conversions_Constants!$D$20</f>
        <v>1.5714285714285714</v>
      </c>
      <c r="X61" s="265" t="s">
        <v>133</v>
      </c>
      <c r="Y61" s="359">
        <f t="shared" ref="Y61:Y67" si="34">Q61*(1-S61)*U61*W61</f>
        <v>19.514352148199997</v>
      </c>
      <c r="Z61" s="265" t="s">
        <v>154</v>
      </c>
      <c r="AA61" s="255">
        <f>Conversions_Constants!$C$30</f>
        <v>265</v>
      </c>
      <c r="AB61" s="265" t="s">
        <v>154</v>
      </c>
      <c r="AC61" s="255">
        <f>Conversions_Constants!$D$5</f>
        <v>9.9999999999999995E-7</v>
      </c>
      <c r="AD61" s="265" t="s">
        <v>133</v>
      </c>
      <c r="AE61" s="359">
        <f t="shared" ref="AE61:AE67" si="35">Y61*AA61*AC61</f>
        <v>5.171303319272999E-3</v>
      </c>
    </row>
    <row r="62" spans="1:31" x14ac:dyDescent="0.2">
      <c r="A62" s="124"/>
      <c r="B62" s="124" t="s">
        <v>119</v>
      </c>
      <c r="C62" s="593">
        <f>'Population Data'!$J$56</f>
        <v>82999.999559338379</v>
      </c>
      <c r="D62" s="265" t="s">
        <v>154</v>
      </c>
      <c r="E62" s="255">
        <f>Conversions_Constants!$B$90</f>
        <v>43.83</v>
      </c>
      <c r="F62" s="265" t="s">
        <v>154</v>
      </c>
      <c r="G62" s="357">
        <f>Conversions_Constants!$C$47</f>
        <v>0.16</v>
      </c>
      <c r="H62" s="265" t="s">
        <v>154</v>
      </c>
      <c r="I62" s="255">
        <f>Conversions_Constants!$C$41</f>
        <v>1.75</v>
      </c>
      <c r="J62" s="265" t="s">
        <v>154</v>
      </c>
      <c r="K62" s="255">
        <v>1E-3</v>
      </c>
      <c r="L62" s="265" t="s">
        <v>133</v>
      </c>
      <c r="M62" s="358">
        <f t="shared" si="32"/>
        <v>1018.6091945920243</v>
      </c>
      <c r="N62" s="265" t="s">
        <v>201</v>
      </c>
      <c r="O62" s="326">
        <f>Wastewater_N2O_Direct!K66*(1/N2O_N2)</f>
        <v>0.16880690819468347</v>
      </c>
      <c r="P62" s="265" t="s">
        <v>133</v>
      </c>
      <c r="Q62" s="358">
        <f t="shared" si="33"/>
        <v>1018.4403876838296</v>
      </c>
      <c r="R62" s="124" t="s">
        <v>202</v>
      </c>
      <c r="S62" s="940">
        <f>Conversions_Constants!$C$48</f>
        <v>0</v>
      </c>
      <c r="T62" s="124" t="s">
        <v>203</v>
      </c>
      <c r="U62" s="255">
        <f>Conversions_Constants!$C$46</f>
        <v>5.0000000000000001E-3</v>
      </c>
      <c r="V62" s="265" t="s">
        <v>154</v>
      </c>
      <c r="W62" s="326">
        <f>Conversions_Constants!$D$20</f>
        <v>1.5714285714285714</v>
      </c>
      <c r="X62" s="265" t="s">
        <v>133</v>
      </c>
      <c r="Y62" s="359">
        <f t="shared" si="34"/>
        <v>8.0020316175158044</v>
      </c>
      <c r="Z62" s="265" t="s">
        <v>154</v>
      </c>
      <c r="AA62" s="255">
        <f>Conversions_Constants!$C$30</f>
        <v>265</v>
      </c>
      <c r="AB62" s="265" t="s">
        <v>154</v>
      </c>
      <c r="AC62" s="255">
        <f>Conversions_Constants!$D$5</f>
        <v>9.9999999999999995E-7</v>
      </c>
      <c r="AD62" s="265" t="s">
        <v>133</v>
      </c>
      <c r="AE62" s="359">
        <f t="shared" si="35"/>
        <v>2.1205383786416883E-3</v>
      </c>
    </row>
    <row r="63" spans="1:31" x14ac:dyDescent="0.2">
      <c r="A63" s="124"/>
      <c r="B63" s="124" t="s">
        <v>124</v>
      </c>
      <c r="C63" s="593">
        <f>'Population Data'!$R$56</f>
        <v>4868.2001642484047</v>
      </c>
      <c r="D63" s="265" t="s">
        <v>154</v>
      </c>
      <c r="E63" s="255">
        <f>Conversions_Constants!$B$90</f>
        <v>43.83</v>
      </c>
      <c r="F63" s="265" t="s">
        <v>154</v>
      </c>
      <c r="G63" s="357">
        <f>Conversions_Constants!$C$47</f>
        <v>0.16</v>
      </c>
      <c r="H63" s="265" t="s">
        <v>154</v>
      </c>
      <c r="I63" s="255">
        <f>Conversions_Constants!$C$41</f>
        <v>1.75</v>
      </c>
      <c r="J63" s="265" t="s">
        <v>154</v>
      </c>
      <c r="K63" s="255">
        <v>1E-3</v>
      </c>
      <c r="L63" s="265" t="s">
        <v>133</v>
      </c>
      <c r="M63" s="358">
        <f>C63*E63*G63*I63*K63</f>
        <v>59.744499695722119</v>
      </c>
      <c r="N63" s="265" t="s">
        <v>201</v>
      </c>
      <c r="O63" s="326">
        <f>Wastewater_N2O_Direct!K67*(1/N2O_N2)</f>
        <v>9.9010340067786657E-3</v>
      </c>
      <c r="P63" s="265" t="s">
        <v>133</v>
      </c>
      <c r="Q63" s="358">
        <f>M63-O63</f>
        <v>59.734598661715339</v>
      </c>
      <c r="R63" s="124" t="s">
        <v>202</v>
      </c>
      <c r="S63" s="940">
        <f>Conversions_Constants!$C$48</f>
        <v>0</v>
      </c>
      <c r="T63" s="124" t="s">
        <v>203</v>
      </c>
      <c r="U63" s="255">
        <f>Conversions_Constants!$C$46</f>
        <v>5.0000000000000001E-3</v>
      </c>
      <c r="V63" s="265" t="s">
        <v>154</v>
      </c>
      <c r="W63" s="326">
        <f>Conversions_Constants!$D$20</f>
        <v>1.5714285714285714</v>
      </c>
      <c r="X63" s="265" t="s">
        <v>133</v>
      </c>
      <c r="Y63" s="359">
        <f t="shared" si="34"/>
        <v>0.469343275199192</v>
      </c>
      <c r="Z63" s="265" t="s">
        <v>154</v>
      </c>
      <c r="AA63" s="255">
        <f>Conversions_Constants!$C$30</f>
        <v>265</v>
      </c>
      <c r="AB63" s="265" t="s">
        <v>154</v>
      </c>
      <c r="AC63" s="255">
        <f>Conversions_Constants!$D$5</f>
        <v>9.9999999999999995E-7</v>
      </c>
      <c r="AD63" s="265" t="s">
        <v>133</v>
      </c>
      <c r="AE63" s="359">
        <f>Y63*AA63*AC63</f>
        <v>1.2437596792778588E-4</v>
      </c>
    </row>
    <row r="64" spans="1:31" x14ac:dyDescent="0.2">
      <c r="A64" s="124"/>
      <c r="B64" s="124" t="s">
        <v>120</v>
      </c>
      <c r="C64" s="593">
        <f>'Population Data'!$U$56</f>
        <v>180070.95834827382</v>
      </c>
      <c r="D64" s="265" t="s">
        <v>154</v>
      </c>
      <c r="E64" s="255">
        <f>Conversions_Constants!$B$90</f>
        <v>43.83</v>
      </c>
      <c r="F64" s="265" t="s">
        <v>154</v>
      </c>
      <c r="G64" s="357">
        <f>Conversions_Constants!$C$47</f>
        <v>0.16</v>
      </c>
      <c r="H64" s="265" t="s">
        <v>154</v>
      </c>
      <c r="I64" s="255">
        <f>Conversions_Constants!$C$41</f>
        <v>1.75</v>
      </c>
      <c r="J64" s="265" t="s">
        <v>154</v>
      </c>
      <c r="K64" s="255">
        <v>1E-3</v>
      </c>
      <c r="L64" s="265" t="s">
        <v>133</v>
      </c>
      <c r="M64" s="358">
        <f>C64*E64*G64*I64*K64</f>
        <v>2209.902829233356</v>
      </c>
      <c r="N64" s="265" t="s">
        <v>201</v>
      </c>
      <c r="O64" s="326">
        <f>Wastewater_N2O_Direct!K68*(1/N2O_N2)</f>
        <v>0.36623158910614384</v>
      </c>
      <c r="P64" s="265" t="s">
        <v>133</v>
      </c>
      <c r="Q64" s="358">
        <f>M64-O64</f>
        <v>2209.5365976442499</v>
      </c>
      <c r="R64" s="124" t="s">
        <v>202</v>
      </c>
      <c r="S64" s="940">
        <f>Conversions_Constants!$C$48</f>
        <v>0</v>
      </c>
      <c r="T64" s="124" t="s">
        <v>203</v>
      </c>
      <c r="U64" s="255">
        <f>Conversions_Constants!$C$46</f>
        <v>5.0000000000000001E-3</v>
      </c>
      <c r="V64" s="265" t="s">
        <v>154</v>
      </c>
      <c r="W64" s="326">
        <f>Conversions_Constants!$D$20</f>
        <v>1.5714285714285714</v>
      </c>
      <c r="X64" s="265" t="s">
        <v>133</v>
      </c>
      <c r="Y64" s="359">
        <f t="shared" si="34"/>
        <v>17.360644695776251</v>
      </c>
      <c r="Z64" s="265" t="s">
        <v>154</v>
      </c>
      <c r="AA64" s="255">
        <f>Conversions_Constants!$C$30</f>
        <v>265</v>
      </c>
      <c r="AB64" s="265" t="s">
        <v>154</v>
      </c>
      <c r="AC64" s="255">
        <f>Conversions_Constants!$D$5</f>
        <v>9.9999999999999995E-7</v>
      </c>
      <c r="AD64" s="265" t="s">
        <v>133</v>
      </c>
      <c r="AE64" s="359">
        <f>Y64*AA64*AC64</f>
        <v>4.6005708443807069E-3</v>
      </c>
    </row>
    <row r="65" spans="1:33" x14ac:dyDescent="0.2">
      <c r="A65" s="124"/>
      <c r="B65" s="124" t="s">
        <v>125</v>
      </c>
      <c r="C65" s="593">
        <f>'Population Data'!$X$56</f>
        <v>9795.8414874778082</v>
      </c>
      <c r="D65" s="265" t="s">
        <v>154</v>
      </c>
      <c r="E65" s="255">
        <f>Conversions_Constants!$B$90</f>
        <v>43.83</v>
      </c>
      <c r="F65" s="265" t="s">
        <v>154</v>
      </c>
      <c r="G65" s="357">
        <f>Conversions_Constants!$C$47</f>
        <v>0.16</v>
      </c>
      <c r="H65" s="265" t="s">
        <v>154</v>
      </c>
      <c r="I65" s="255">
        <f>Conversions_Constants!$C$41</f>
        <v>1.75</v>
      </c>
      <c r="J65" s="265" t="s">
        <v>154</v>
      </c>
      <c r="K65" s="255">
        <v>1E-3</v>
      </c>
      <c r="L65" s="265" t="s">
        <v>133</v>
      </c>
      <c r="M65" s="358">
        <f t="shared" si="32"/>
        <v>120.21848507092265</v>
      </c>
      <c r="N65" s="265" t="s">
        <v>201</v>
      </c>
      <c r="O65" s="326">
        <f>Wastewater_N2O_Direct!K69*(1/N2O_N2)</f>
        <v>1.9922960523441231E-2</v>
      </c>
      <c r="P65" s="265" t="s">
        <v>133</v>
      </c>
      <c r="Q65" s="358">
        <f t="shared" si="33"/>
        <v>120.19856211039921</v>
      </c>
      <c r="R65" s="124" t="s">
        <v>202</v>
      </c>
      <c r="S65" s="940">
        <f>Conversions_Constants!$C$48</f>
        <v>0</v>
      </c>
      <c r="T65" s="124" t="s">
        <v>203</v>
      </c>
      <c r="U65" s="255">
        <f>Conversions_Constants!$C$46</f>
        <v>5.0000000000000001E-3</v>
      </c>
      <c r="V65" s="265" t="s">
        <v>154</v>
      </c>
      <c r="W65" s="326">
        <f>Conversions_Constants!$D$20</f>
        <v>1.5714285714285714</v>
      </c>
      <c r="X65" s="265" t="s">
        <v>133</v>
      </c>
      <c r="Y65" s="359">
        <f t="shared" si="34"/>
        <v>0.94441727372456519</v>
      </c>
      <c r="Z65" s="265" t="s">
        <v>154</v>
      </c>
      <c r="AA65" s="255">
        <f>Conversions_Constants!$C$30</f>
        <v>265</v>
      </c>
      <c r="AB65" s="265" t="s">
        <v>154</v>
      </c>
      <c r="AC65" s="255">
        <f>Conversions_Constants!$D$5</f>
        <v>9.9999999999999995E-7</v>
      </c>
      <c r="AD65" s="265" t="s">
        <v>133</v>
      </c>
      <c r="AE65" s="359">
        <f t="shared" si="35"/>
        <v>2.5027057753700978E-4</v>
      </c>
      <c r="AF65" s="124"/>
      <c r="AG65" s="124"/>
    </row>
    <row r="66" spans="1:33" x14ac:dyDescent="0.2">
      <c r="A66" s="124"/>
      <c r="B66" s="124" t="s">
        <v>126</v>
      </c>
      <c r="C66" s="593">
        <f>'Population Data'!$M$56</f>
        <v>189.00044066161328</v>
      </c>
      <c r="D66" s="265" t="s">
        <v>154</v>
      </c>
      <c r="E66" s="255">
        <f>Conversions_Constants!$B$90</f>
        <v>43.83</v>
      </c>
      <c r="F66" s="265" t="s">
        <v>154</v>
      </c>
      <c r="G66" s="357">
        <f>Conversions_Constants!$C$47</f>
        <v>0.16</v>
      </c>
      <c r="H66" s="265" t="s">
        <v>154</v>
      </c>
      <c r="I66" s="255">
        <f>Conversions_Constants!$C$41</f>
        <v>1.75</v>
      </c>
      <c r="J66" s="265" t="s">
        <v>154</v>
      </c>
      <c r="K66" s="255">
        <v>1E-3</v>
      </c>
      <c r="L66" s="265" t="s">
        <v>133</v>
      </c>
      <c r="M66" s="358">
        <f t="shared" si="32"/>
        <v>2.3194890079755828</v>
      </c>
      <c r="N66" s="265" t="s">
        <v>201</v>
      </c>
      <c r="O66" s="326">
        <f>Wastewater_N2O_Direct!K70*(1/N2O_N2)</f>
        <v>3.8439253258923752E-4</v>
      </c>
      <c r="P66" s="265" t="s">
        <v>133</v>
      </c>
      <c r="Q66" s="358">
        <f t="shared" si="33"/>
        <v>2.3191046154429937</v>
      </c>
      <c r="R66" s="124" t="s">
        <v>202</v>
      </c>
      <c r="S66" s="940">
        <f>Conversions_Constants!$C$48</f>
        <v>0</v>
      </c>
      <c r="T66" s="124" t="s">
        <v>203</v>
      </c>
      <c r="U66" s="255">
        <f>Conversions_Constants!$C$46</f>
        <v>5.0000000000000001E-3</v>
      </c>
      <c r="V66" s="265" t="s">
        <v>154</v>
      </c>
      <c r="W66" s="326">
        <f>Conversions_Constants!$D$20</f>
        <v>1.5714285714285714</v>
      </c>
      <c r="X66" s="265" t="s">
        <v>133</v>
      </c>
      <c r="Y66" s="359">
        <f t="shared" si="34"/>
        <v>1.8221536264194951E-2</v>
      </c>
      <c r="Z66" s="265" t="s">
        <v>154</v>
      </c>
      <c r="AA66" s="255">
        <f>Conversions_Constants!$C$30</f>
        <v>265</v>
      </c>
      <c r="AB66" s="265" t="s">
        <v>154</v>
      </c>
      <c r="AC66" s="255">
        <f>Conversions_Constants!$D$5</f>
        <v>9.9999999999999995E-7</v>
      </c>
      <c r="AD66" s="265" t="s">
        <v>133</v>
      </c>
      <c r="AE66" s="359">
        <f t="shared" si="35"/>
        <v>4.8287071100116617E-6</v>
      </c>
      <c r="AF66" s="124"/>
      <c r="AG66" s="124"/>
    </row>
    <row r="67" spans="1:33" x14ac:dyDescent="0.2">
      <c r="A67" s="124"/>
      <c r="B67" s="124" t="s">
        <v>127</v>
      </c>
      <c r="C67" s="593">
        <f>'Population Data'!$F$56</f>
        <v>988402</v>
      </c>
      <c r="D67" s="265" t="s">
        <v>154</v>
      </c>
      <c r="E67" s="255">
        <f>Conversions_Constants!$B$90</f>
        <v>43.83</v>
      </c>
      <c r="F67" s="265" t="s">
        <v>154</v>
      </c>
      <c r="G67" s="357">
        <f>Conversions_Constants!$C$47</f>
        <v>0.16</v>
      </c>
      <c r="H67" s="265" t="s">
        <v>154</v>
      </c>
      <c r="I67" s="255">
        <f>Conversions_Constants!$C$41</f>
        <v>1.75</v>
      </c>
      <c r="J67" s="265" t="s">
        <v>154</v>
      </c>
      <c r="K67" s="255">
        <v>1E-3</v>
      </c>
      <c r="L67" s="265" t="s">
        <v>133</v>
      </c>
      <c r="M67" s="358">
        <f t="shared" si="32"/>
        <v>12130.064704800001</v>
      </c>
      <c r="N67" s="265" t="s">
        <v>201</v>
      </c>
      <c r="O67" s="326">
        <f>Wastewater_N2O_Direct!K71*(1/N2O_N2)</f>
        <v>2.0102299585454548</v>
      </c>
      <c r="P67" s="265" t="s">
        <v>133</v>
      </c>
      <c r="Q67" s="358">
        <f t="shared" si="33"/>
        <v>12128.054474841456</v>
      </c>
      <c r="R67" s="124" t="s">
        <v>202</v>
      </c>
      <c r="S67" s="940">
        <f>Conversions_Constants!$C$48</f>
        <v>0</v>
      </c>
      <c r="T67" s="124" t="s">
        <v>203</v>
      </c>
      <c r="U67" s="255">
        <f>Conversions_Constants!$C$46</f>
        <v>5.0000000000000001E-3</v>
      </c>
      <c r="V67" s="265" t="s">
        <v>154</v>
      </c>
      <c r="W67" s="326">
        <f>Conversions_Constants!$D$20</f>
        <v>1.5714285714285714</v>
      </c>
      <c r="X67" s="265" t="s">
        <v>133</v>
      </c>
      <c r="Y67" s="359">
        <f t="shared" si="34"/>
        <v>95.291856588040005</v>
      </c>
      <c r="Z67" s="265" t="s">
        <v>154</v>
      </c>
      <c r="AA67" s="255">
        <f>Conversions_Constants!$C$30</f>
        <v>265</v>
      </c>
      <c r="AB67" s="265" t="s">
        <v>154</v>
      </c>
      <c r="AC67" s="255">
        <f>Conversions_Constants!$D$5</f>
        <v>9.9999999999999995E-7</v>
      </c>
      <c r="AD67" s="265" t="s">
        <v>133</v>
      </c>
      <c r="AE67" s="359">
        <f t="shared" si="35"/>
        <v>2.52523419958306E-2</v>
      </c>
      <c r="AF67" s="124"/>
      <c r="AG67" s="124"/>
    </row>
    <row r="68" spans="1:33" x14ac:dyDescent="0.2">
      <c r="A68" s="124"/>
      <c r="B68" s="124"/>
      <c r="C68" s="329"/>
      <c r="D68" s="265"/>
      <c r="E68" s="926"/>
      <c r="F68" s="265"/>
      <c r="G68" s="922"/>
      <c r="H68" s="265"/>
      <c r="I68" s="926"/>
      <c r="J68" s="265"/>
      <c r="K68" s="926"/>
      <c r="L68" s="265"/>
      <c r="M68" s="927"/>
      <c r="N68" s="265"/>
      <c r="O68" s="928"/>
      <c r="P68" s="265"/>
      <c r="Q68" s="927"/>
      <c r="R68" s="124"/>
      <c r="S68" s="926"/>
      <c r="T68" s="124"/>
      <c r="U68" s="926"/>
      <c r="V68" s="265"/>
      <c r="W68" s="928"/>
      <c r="X68" s="265"/>
      <c r="Y68" s="929"/>
      <c r="Z68" s="265"/>
      <c r="AA68" s="926"/>
      <c r="AB68" s="265"/>
      <c r="AC68" s="926"/>
      <c r="AD68" s="265"/>
      <c r="AE68" s="929"/>
      <c r="AF68" s="124"/>
      <c r="AG68" s="124"/>
    </row>
    <row r="69" spans="1:33" s="3" customFormat="1" ht="10.5" x14ac:dyDescent="0.25">
      <c r="B69" s="3" t="s">
        <v>110</v>
      </c>
      <c r="C69" s="594">
        <f>SUM(C61:C67)</f>
        <v>1468736</v>
      </c>
      <c r="D69" s="148"/>
      <c r="F69" s="5"/>
      <c r="G69" s="127"/>
      <c r="H69" s="5"/>
      <c r="J69" s="5"/>
      <c r="L69" s="5"/>
      <c r="M69" s="32"/>
      <c r="N69" s="5"/>
      <c r="O69" s="31"/>
      <c r="P69" s="5"/>
      <c r="Q69" s="32"/>
      <c r="S69" s="152"/>
      <c r="V69" s="5"/>
      <c r="W69" s="31"/>
      <c r="X69" s="5"/>
      <c r="Y69" s="151"/>
      <c r="Z69" s="5"/>
      <c r="AB69" s="5"/>
      <c r="AD69" s="5"/>
      <c r="AE69" s="151"/>
    </row>
    <row r="70" spans="1:33" x14ac:dyDescent="0.2">
      <c r="A70" s="124"/>
      <c r="B70" s="124"/>
      <c r="C70" s="329"/>
      <c r="D70" s="265"/>
      <c r="E70" s="124"/>
      <c r="F70" s="265"/>
      <c r="G70" s="273"/>
      <c r="H70" s="265"/>
      <c r="I70" s="124"/>
      <c r="J70" s="265"/>
      <c r="K70" s="124"/>
      <c r="L70" s="265"/>
      <c r="M70" s="334"/>
      <c r="N70" s="265"/>
      <c r="O70" s="328"/>
      <c r="P70" s="265"/>
      <c r="Q70" s="334"/>
      <c r="R70" s="124"/>
      <c r="S70" s="124"/>
      <c r="T70" s="124"/>
      <c r="U70" s="124"/>
      <c r="V70" s="265"/>
      <c r="W70" s="328"/>
      <c r="X70" s="265"/>
      <c r="Y70" s="340"/>
      <c r="Z70" s="265"/>
      <c r="AA70" s="124"/>
      <c r="AB70" s="265"/>
      <c r="AC70" s="124"/>
      <c r="AD70" s="265"/>
      <c r="AE70" s="340"/>
      <c r="AF70" s="124"/>
      <c r="AG70" s="124"/>
    </row>
    <row r="71" spans="1:33" ht="10.5" thickBot="1" x14ac:dyDescent="0.25">
      <c r="A71" s="124"/>
      <c r="B71" s="124"/>
      <c r="C71" s="329"/>
      <c r="D71" s="265"/>
      <c r="E71" s="124"/>
      <c r="F71" s="265"/>
      <c r="G71" s="273"/>
      <c r="H71" s="265"/>
      <c r="I71" s="124"/>
      <c r="J71" s="265"/>
      <c r="K71" s="124"/>
      <c r="L71" s="265"/>
      <c r="M71" s="334"/>
      <c r="N71" s="265"/>
      <c r="O71" s="328"/>
      <c r="P71" s="265"/>
      <c r="Q71" s="334"/>
      <c r="R71" s="124"/>
      <c r="S71" s="124"/>
      <c r="T71" s="124"/>
      <c r="U71" s="124"/>
      <c r="V71" s="265"/>
      <c r="W71" s="328"/>
      <c r="X71" s="265"/>
      <c r="Y71" s="340"/>
      <c r="Z71" s="265"/>
      <c r="AA71" s="124"/>
      <c r="AB71" s="265"/>
      <c r="AC71" s="124"/>
      <c r="AD71" s="265"/>
      <c r="AE71" s="340"/>
      <c r="AF71" s="124"/>
      <c r="AG71" s="124"/>
    </row>
    <row r="72" spans="1:33" s="35" customFormat="1" ht="13.5" thickBot="1" x14ac:dyDescent="0.35">
      <c r="A72" s="34">
        <v>2015</v>
      </c>
      <c r="B72" s="323"/>
      <c r="C72" s="330"/>
      <c r="D72" s="331"/>
      <c r="E72" s="522"/>
      <c r="F72" s="331"/>
      <c r="G72" s="323"/>
      <c r="H72" s="331"/>
      <c r="I72" s="323"/>
      <c r="J72" s="331"/>
      <c r="K72" s="323"/>
      <c r="L72" s="331"/>
      <c r="M72" s="338"/>
      <c r="N72" s="331"/>
      <c r="O72" s="332"/>
      <c r="P72" s="331"/>
      <c r="Q72" s="323"/>
      <c r="R72" s="331"/>
      <c r="S72" s="323"/>
      <c r="T72" s="331"/>
      <c r="U72" s="333"/>
      <c r="V72" s="323"/>
      <c r="W72" s="323"/>
      <c r="X72" s="323"/>
      <c r="Y72" s="323"/>
      <c r="Z72" s="323"/>
      <c r="AA72" s="323"/>
      <c r="AB72" s="323"/>
      <c r="AC72" s="323"/>
      <c r="AD72" s="323"/>
      <c r="AE72" s="323"/>
      <c r="AF72" s="323"/>
      <c r="AG72" s="323"/>
    </row>
    <row r="73" spans="1:33" s="3" customFormat="1" ht="62.15" customHeight="1" x14ac:dyDescent="0.35">
      <c r="B73" s="3" t="s">
        <v>123</v>
      </c>
      <c r="C73" s="11" t="s">
        <v>183</v>
      </c>
      <c r="D73" s="5"/>
      <c r="E73" s="2" t="s">
        <v>184</v>
      </c>
      <c r="F73" s="11"/>
      <c r="G73" s="2" t="s">
        <v>185</v>
      </c>
      <c r="H73" s="11"/>
      <c r="I73" s="2" t="s">
        <v>186</v>
      </c>
      <c r="J73" s="11"/>
      <c r="K73" s="2" t="s">
        <v>175</v>
      </c>
      <c r="L73" s="11"/>
      <c r="M73" s="2" t="s">
        <v>187</v>
      </c>
      <c r="N73" s="11"/>
      <c r="O73" s="12" t="s">
        <v>188</v>
      </c>
      <c r="P73" s="11"/>
      <c r="Q73" s="2" t="s">
        <v>189</v>
      </c>
      <c r="R73" s="11"/>
      <c r="S73" s="2" t="s">
        <v>190</v>
      </c>
      <c r="T73" s="11"/>
      <c r="U73" s="2" t="s">
        <v>172</v>
      </c>
      <c r="V73" s="11"/>
      <c r="W73" s="5" t="s">
        <v>191</v>
      </c>
      <c r="X73" s="11"/>
      <c r="Y73" s="2" t="s">
        <v>173</v>
      </c>
      <c r="Z73" s="5"/>
      <c r="AA73" s="2" t="s">
        <v>192</v>
      </c>
      <c r="AB73" s="354"/>
      <c r="AC73" s="2" t="s">
        <v>175</v>
      </c>
      <c r="AD73" s="5"/>
      <c r="AE73" s="2" t="s">
        <v>193</v>
      </c>
    </row>
    <row r="74" spans="1:33" ht="33" x14ac:dyDescent="0.2">
      <c r="A74" s="124"/>
      <c r="B74" s="124"/>
      <c r="C74" s="124"/>
      <c r="D74" s="124"/>
      <c r="E74" s="355" t="s">
        <v>194</v>
      </c>
      <c r="F74" s="324"/>
      <c r="G74" s="355" t="s">
        <v>195</v>
      </c>
      <c r="H74" s="324"/>
      <c r="I74" s="341"/>
      <c r="J74" s="324"/>
      <c r="K74" s="341" t="s">
        <v>196</v>
      </c>
      <c r="L74" s="324"/>
      <c r="M74" s="341" t="s">
        <v>197</v>
      </c>
      <c r="N74" s="324"/>
      <c r="O74" s="356" t="s">
        <v>197</v>
      </c>
      <c r="P74" s="324"/>
      <c r="Q74" s="341" t="s">
        <v>197</v>
      </c>
      <c r="R74" s="265"/>
      <c r="S74" s="324"/>
      <c r="T74" s="324"/>
      <c r="U74" s="355" t="s">
        <v>198</v>
      </c>
      <c r="V74" s="324"/>
      <c r="W74" s="265"/>
      <c r="X74" s="265"/>
      <c r="Y74" s="341" t="s">
        <v>199</v>
      </c>
      <c r="Z74" s="124"/>
      <c r="AA74" s="341" t="s">
        <v>179</v>
      </c>
      <c r="AB74" s="341"/>
      <c r="AC74" s="341" t="s">
        <v>180</v>
      </c>
      <c r="AD74" s="124"/>
      <c r="AE74" s="341" t="s">
        <v>200</v>
      </c>
      <c r="AF74" s="124"/>
      <c r="AG74" s="124"/>
    </row>
    <row r="75" spans="1:33" ht="12.5" x14ac:dyDescent="0.25">
      <c r="A75" s="124"/>
      <c r="B75" s="124" t="s">
        <v>117</v>
      </c>
      <c r="C75" s="593">
        <f>'Population Data'!$D$61</f>
        <v>218770</v>
      </c>
      <c r="D75" s="265" t="s">
        <v>154</v>
      </c>
      <c r="E75" s="358">
        <f>Conversions_Constants!$B$95</f>
        <v>44.349753362942188</v>
      </c>
      <c r="F75" s="265" t="s">
        <v>154</v>
      </c>
      <c r="G75" s="357">
        <f>Conversions_Constants!$C$47</f>
        <v>0.16</v>
      </c>
      <c r="H75" s="265" t="s">
        <v>154</v>
      </c>
      <c r="I75" s="255">
        <f>Conversions_Constants!$C$41</f>
        <v>1.75</v>
      </c>
      <c r="J75" s="265" t="s">
        <v>154</v>
      </c>
      <c r="K75" s="255">
        <v>1E-3</v>
      </c>
      <c r="L75" s="265" t="s">
        <v>133</v>
      </c>
      <c r="M75" s="358">
        <f t="shared" ref="M75:M76" si="36">C75*E75*G75*I75*K75</f>
        <v>2716.6707520990412</v>
      </c>
      <c r="N75" s="265" t="s">
        <v>201</v>
      </c>
      <c r="O75" s="326">
        <f>Wastewater_N2O_Direct!K80*(1/N2O_N2)</f>
        <v>0.44605214181818176</v>
      </c>
      <c r="P75" s="265" t="s">
        <v>133</v>
      </c>
      <c r="Q75" s="358">
        <f t="shared" ref="Q75:Q76" si="37">M75-O75</f>
        <v>2716.224699957223</v>
      </c>
      <c r="R75" s="124" t="s">
        <v>202</v>
      </c>
      <c r="S75" s="940">
        <f>Conversions_Constants!$C$48</f>
        <v>0</v>
      </c>
      <c r="T75" s="124" t="s">
        <v>203</v>
      </c>
      <c r="U75" s="255">
        <f>Conversions_Constants!$C$46</f>
        <v>5.0000000000000001E-3</v>
      </c>
      <c r="V75" s="265" t="s">
        <v>154</v>
      </c>
      <c r="W75" s="326">
        <f>Conversions_Constants!$D$20</f>
        <v>1.5714285714285714</v>
      </c>
      <c r="X75" s="265" t="s">
        <v>133</v>
      </c>
      <c r="Y75" s="359">
        <f t="shared" ref="Y75:Y81" si="38">Q75*(1-S75)*U75*W75</f>
        <v>21.341765499663897</v>
      </c>
      <c r="Z75" s="265" t="s">
        <v>154</v>
      </c>
      <c r="AA75" s="255">
        <f>Conversions_Constants!$C$30</f>
        <v>265</v>
      </c>
      <c r="AB75" s="265" t="s">
        <v>154</v>
      </c>
      <c r="AC75" s="255">
        <f>Conversions_Constants!$D$5</f>
        <v>9.9999999999999995E-7</v>
      </c>
      <c r="AD75" s="265" t="s">
        <v>133</v>
      </c>
      <c r="AE75" s="359">
        <f t="shared" ref="AE75:AE76" si="39">Y75*AA75*AC75</f>
        <v>5.6555678574109324E-3</v>
      </c>
      <c r="AF75"/>
      <c r="AG75"/>
    </row>
    <row r="76" spans="1:33" ht="12.5" x14ac:dyDescent="0.25">
      <c r="A76" s="124"/>
      <c r="B76" s="124" t="s">
        <v>119</v>
      </c>
      <c r="C76" s="593">
        <f>'Population Data'!$J$61</f>
        <v>92752.791343018107</v>
      </c>
      <c r="D76" s="265" t="s">
        <v>154</v>
      </c>
      <c r="E76" s="358">
        <f>Conversions_Constants!$B$95</f>
        <v>44.349753362942188</v>
      </c>
      <c r="F76" s="265" t="s">
        <v>154</v>
      </c>
      <c r="G76" s="357">
        <f>Conversions_Constants!$C$47</f>
        <v>0.16</v>
      </c>
      <c r="H76" s="265" t="s">
        <v>154</v>
      </c>
      <c r="I76" s="255">
        <f>Conversions_Constants!$C$41</f>
        <v>1.75</v>
      </c>
      <c r="J76" s="265" t="s">
        <v>154</v>
      </c>
      <c r="K76" s="255">
        <v>1E-3</v>
      </c>
      <c r="L76" s="265" t="s">
        <v>133</v>
      </c>
      <c r="M76" s="358">
        <f t="shared" si="36"/>
        <v>1151.7977575404418</v>
      </c>
      <c r="N76" s="265" t="s">
        <v>201</v>
      </c>
      <c r="O76" s="326">
        <f>Wastewater_N2O_Direct!K81*(1/N2O_N2)</f>
        <v>0.1891145094764736</v>
      </c>
      <c r="P76" s="265" t="s">
        <v>133</v>
      </c>
      <c r="Q76" s="358">
        <f t="shared" si="37"/>
        <v>1151.6086430309654</v>
      </c>
      <c r="R76" s="124" t="s">
        <v>202</v>
      </c>
      <c r="S76" s="940">
        <f>Conversions_Constants!$C$48</f>
        <v>0</v>
      </c>
      <c r="T76" s="124" t="s">
        <v>203</v>
      </c>
      <c r="U76" s="255">
        <f>Conversions_Constants!$C$46</f>
        <v>5.0000000000000001E-3</v>
      </c>
      <c r="V76" s="265" t="s">
        <v>154</v>
      </c>
      <c r="W76" s="326">
        <f>Conversions_Constants!$D$20</f>
        <v>1.5714285714285714</v>
      </c>
      <c r="X76" s="265" t="s">
        <v>133</v>
      </c>
      <c r="Y76" s="359">
        <f t="shared" si="38"/>
        <v>9.0483536238147284</v>
      </c>
      <c r="Z76" s="265" t="s">
        <v>154</v>
      </c>
      <c r="AA76" s="255">
        <f>Conversions_Constants!$C$30</f>
        <v>265</v>
      </c>
      <c r="AB76" s="265" t="s">
        <v>154</v>
      </c>
      <c r="AC76" s="255">
        <f>Conversions_Constants!$D$5</f>
        <v>9.9999999999999995E-7</v>
      </c>
      <c r="AD76" s="265" t="s">
        <v>133</v>
      </c>
      <c r="AE76" s="359">
        <f t="shared" si="39"/>
        <v>2.3978137103109029E-3</v>
      </c>
      <c r="AF76"/>
      <c r="AG76"/>
    </row>
    <row r="77" spans="1:33" ht="12.5" x14ac:dyDescent="0.25">
      <c r="A77" s="124"/>
      <c r="B77" s="124" t="s">
        <v>124</v>
      </c>
      <c r="C77" s="593">
        <f>'Population Data'!$R$61</f>
        <v>5329.783587016178</v>
      </c>
      <c r="D77" s="265" t="s">
        <v>154</v>
      </c>
      <c r="E77" s="358">
        <f>Conversions_Constants!$B$95</f>
        <v>44.349753362942188</v>
      </c>
      <c r="F77" s="265" t="s">
        <v>154</v>
      </c>
      <c r="G77" s="357">
        <f>Conversions_Constants!$C$47</f>
        <v>0.16</v>
      </c>
      <c r="H77" s="265" t="s">
        <v>154</v>
      </c>
      <c r="I77" s="255">
        <f>Conversions_Constants!$C$41</f>
        <v>1.75</v>
      </c>
      <c r="J77" s="265" t="s">
        <v>154</v>
      </c>
      <c r="K77" s="255">
        <v>1E-3</v>
      </c>
      <c r="L77" s="265" t="s">
        <v>133</v>
      </c>
      <c r="M77" s="358">
        <f>C77*E77*G77*I77*K77</f>
        <v>66.184884517366953</v>
      </c>
      <c r="N77" s="265" t="s">
        <v>201</v>
      </c>
      <c r="O77" s="326">
        <f>Wastewater_N2O_Direct!K82*(1/N2O_N2)</f>
        <v>1.0866944208145346E-2</v>
      </c>
      <c r="P77" s="265" t="s">
        <v>133</v>
      </c>
      <c r="Q77" s="358">
        <f>M77-O77</f>
        <v>66.174017573158807</v>
      </c>
      <c r="R77" s="124" t="s">
        <v>202</v>
      </c>
      <c r="S77" s="940">
        <f>Conversions_Constants!$C$48</f>
        <v>0</v>
      </c>
      <c r="T77" s="124" t="s">
        <v>203</v>
      </c>
      <c r="U77" s="255">
        <f>Conversions_Constants!$C$46</f>
        <v>5.0000000000000001E-3</v>
      </c>
      <c r="V77" s="265" t="s">
        <v>154</v>
      </c>
      <c r="W77" s="326">
        <f>Conversions_Constants!$D$20</f>
        <v>1.5714285714285714</v>
      </c>
      <c r="X77" s="265" t="s">
        <v>133</v>
      </c>
      <c r="Y77" s="359">
        <f t="shared" si="38"/>
        <v>0.51993870950339061</v>
      </c>
      <c r="Z77" s="265" t="s">
        <v>154</v>
      </c>
      <c r="AA77" s="255">
        <f>Conversions_Constants!$C$30</f>
        <v>265</v>
      </c>
      <c r="AB77" s="265" t="s">
        <v>154</v>
      </c>
      <c r="AC77" s="255">
        <f>Conversions_Constants!$D$5</f>
        <v>9.9999999999999995E-7</v>
      </c>
      <c r="AD77" s="265" t="s">
        <v>133</v>
      </c>
      <c r="AE77" s="359">
        <f>Y77*AA77*AC77</f>
        <v>1.377837580183985E-4</v>
      </c>
      <c r="AF77"/>
      <c r="AG77"/>
    </row>
    <row r="78" spans="1:33" ht="12.5" x14ac:dyDescent="0.25">
      <c r="A78" s="124"/>
      <c r="B78" s="124" t="s">
        <v>120</v>
      </c>
      <c r="C78" s="593">
        <f>'Population Data'!$U$61</f>
        <v>197144.5721051358</v>
      </c>
      <c r="D78" s="265" t="s">
        <v>154</v>
      </c>
      <c r="E78" s="358">
        <f>Conversions_Constants!$B$95</f>
        <v>44.349753362942188</v>
      </c>
      <c r="F78" s="265" t="s">
        <v>154</v>
      </c>
      <c r="G78" s="357">
        <f>Conversions_Constants!$C$47</f>
        <v>0.16</v>
      </c>
      <c r="H78" s="265" t="s">
        <v>154</v>
      </c>
      <c r="I78" s="255">
        <f>Conversions_Constants!$C$41</f>
        <v>1.75</v>
      </c>
      <c r="J78" s="265" t="s">
        <v>154</v>
      </c>
      <c r="K78" s="255">
        <v>1E-3</v>
      </c>
      <c r="L78" s="265" t="s">
        <v>133</v>
      </c>
      <c r="M78" s="358">
        <f>C78*E78*G78*I78*K78</f>
        <v>2448.1276819175523</v>
      </c>
      <c r="N78" s="265" t="s">
        <v>201</v>
      </c>
      <c r="O78" s="326">
        <f>Wastewater_N2O_Direct!K83*(1/N2O_N2)</f>
        <v>0.40195986028854414</v>
      </c>
      <c r="P78" s="265" t="s">
        <v>133</v>
      </c>
      <c r="Q78" s="358">
        <f>M78-O78</f>
        <v>2447.7257220572637</v>
      </c>
      <c r="R78" s="124" t="s">
        <v>202</v>
      </c>
      <c r="S78" s="940">
        <f>Conversions_Constants!$C$48</f>
        <v>0</v>
      </c>
      <c r="T78" s="124" t="s">
        <v>203</v>
      </c>
      <c r="U78" s="255">
        <f>Conversions_Constants!$C$46</f>
        <v>5.0000000000000001E-3</v>
      </c>
      <c r="V78" s="265" t="s">
        <v>154</v>
      </c>
      <c r="W78" s="326">
        <f>Conversions_Constants!$D$20</f>
        <v>1.5714285714285714</v>
      </c>
      <c r="X78" s="265" t="s">
        <v>133</v>
      </c>
      <c r="Y78" s="359">
        <f t="shared" si="38"/>
        <v>19.232130673307072</v>
      </c>
      <c r="Z78" s="265" t="s">
        <v>154</v>
      </c>
      <c r="AA78" s="255">
        <f>Conversions_Constants!$C$30</f>
        <v>265</v>
      </c>
      <c r="AB78" s="265" t="s">
        <v>154</v>
      </c>
      <c r="AC78" s="255">
        <f>Conversions_Constants!$D$5</f>
        <v>9.9999999999999995E-7</v>
      </c>
      <c r="AD78" s="265" t="s">
        <v>133</v>
      </c>
      <c r="AE78" s="359">
        <f>Y78*AA78*AC78</f>
        <v>5.0965146284263733E-3</v>
      </c>
      <c r="AF78"/>
      <c r="AG78"/>
    </row>
    <row r="79" spans="1:33" ht="12.5" x14ac:dyDescent="0.25">
      <c r="A79" s="124"/>
      <c r="B79" s="124" t="s">
        <v>125</v>
      </c>
      <c r="C79" s="593">
        <f>'Population Data'!$X$61</f>
        <v>10724.644307848004</v>
      </c>
      <c r="D79" s="265" t="s">
        <v>154</v>
      </c>
      <c r="E79" s="358">
        <f>Conversions_Constants!$B$95</f>
        <v>44.349753362942188</v>
      </c>
      <c r="F79" s="265" t="s">
        <v>154</v>
      </c>
      <c r="G79" s="357">
        <f>Conversions_Constants!$C$47</f>
        <v>0.16</v>
      </c>
      <c r="H79" s="265" t="s">
        <v>154</v>
      </c>
      <c r="I79" s="255">
        <f>Conversions_Constants!$C$41</f>
        <v>1.75</v>
      </c>
      <c r="J79" s="265" t="s">
        <v>154</v>
      </c>
      <c r="K79" s="255">
        <v>1E-3</v>
      </c>
      <c r="L79" s="265" t="s">
        <v>133</v>
      </c>
      <c r="M79" s="358">
        <f t="shared" ref="M79:M81" si="40">C79*E79*G79*I79*K79</f>
        <v>133.17789238833544</v>
      </c>
      <c r="N79" s="265" t="s">
        <v>201</v>
      </c>
      <c r="O79" s="326">
        <f>Wastewater_N2O_Direct!K84*(1/N2O_N2)</f>
        <v>2.186657477603773E-2</v>
      </c>
      <c r="P79" s="265" t="s">
        <v>133</v>
      </c>
      <c r="Q79" s="358">
        <f t="shared" ref="Q79:Q81" si="41">M79-O79</f>
        <v>133.15602581355941</v>
      </c>
      <c r="R79" s="124" t="s">
        <v>202</v>
      </c>
      <c r="S79" s="940">
        <f>Conversions_Constants!$C$48</f>
        <v>0</v>
      </c>
      <c r="T79" s="124" t="s">
        <v>203</v>
      </c>
      <c r="U79" s="255">
        <f>Conversions_Constants!$C$46</f>
        <v>5.0000000000000001E-3</v>
      </c>
      <c r="V79" s="265" t="s">
        <v>154</v>
      </c>
      <c r="W79" s="326">
        <f>Conversions_Constants!$D$20</f>
        <v>1.5714285714285714</v>
      </c>
      <c r="X79" s="265" t="s">
        <v>133</v>
      </c>
      <c r="Y79" s="359">
        <f t="shared" si="38"/>
        <v>1.0462259171065382</v>
      </c>
      <c r="Z79" s="265" t="s">
        <v>154</v>
      </c>
      <c r="AA79" s="255">
        <f>Conversions_Constants!$C$30</f>
        <v>265</v>
      </c>
      <c r="AB79" s="265" t="s">
        <v>154</v>
      </c>
      <c r="AC79" s="255">
        <f>Conversions_Constants!$D$5</f>
        <v>9.9999999999999995E-7</v>
      </c>
      <c r="AD79" s="265" t="s">
        <v>133</v>
      </c>
      <c r="AE79" s="359">
        <f t="shared" ref="AE79:AE81" si="42">Y79*AA79*AC79</f>
        <v>2.7724986803323262E-4</v>
      </c>
      <c r="AF79"/>
      <c r="AG79"/>
    </row>
    <row r="80" spans="1:33" ht="12.5" x14ac:dyDescent="0.25">
      <c r="A80" s="124"/>
      <c r="B80" s="124" t="s">
        <v>126</v>
      </c>
      <c r="C80" s="593">
        <f>'Population Data'!$M$61</f>
        <v>211.2086569818872</v>
      </c>
      <c r="D80" s="265" t="s">
        <v>154</v>
      </c>
      <c r="E80" s="358">
        <f>Conversions_Constants!$B$95</f>
        <v>44.349753362942188</v>
      </c>
      <c r="F80" s="265" t="s">
        <v>154</v>
      </c>
      <c r="G80" s="357">
        <f>Conversions_Constants!$C$47</f>
        <v>0.16</v>
      </c>
      <c r="H80" s="265" t="s">
        <v>154</v>
      </c>
      <c r="I80" s="255">
        <f>Conversions_Constants!$C$41</f>
        <v>1.75</v>
      </c>
      <c r="J80" s="265" t="s">
        <v>154</v>
      </c>
      <c r="K80" s="255">
        <v>1E-3</v>
      </c>
      <c r="L80" s="265" t="s">
        <v>133</v>
      </c>
      <c r="M80" s="358">
        <f t="shared" si="40"/>
        <v>2.622774516674188</v>
      </c>
      <c r="N80" s="265" t="s">
        <v>201</v>
      </c>
      <c r="O80" s="326">
        <f>Wastewater_N2O_Direct!K85*(1/N2O_N2)</f>
        <v>4.3063525079906962E-4</v>
      </c>
      <c r="P80" s="265" t="s">
        <v>133</v>
      </c>
      <c r="Q80" s="358">
        <f t="shared" si="41"/>
        <v>2.6223438814233888</v>
      </c>
      <c r="R80" s="124" t="s">
        <v>202</v>
      </c>
      <c r="S80" s="940">
        <f>Conversions_Constants!$C$48</f>
        <v>0</v>
      </c>
      <c r="T80" s="124" t="s">
        <v>203</v>
      </c>
      <c r="U80" s="255">
        <f>Conversions_Constants!$C$46</f>
        <v>5.0000000000000001E-3</v>
      </c>
      <c r="V80" s="265" t="s">
        <v>154</v>
      </c>
      <c r="W80" s="326">
        <f>Conversions_Constants!$D$20</f>
        <v>1.5714285714285714</v>
      </c>
      <c r="X80" s="265" t="s">
        <v>133</v>
      </c>
      <c r="Y80" s="359">
        <f t="shared" si="38"/>
        <v>2.0604130496898056E-2</v>
      </c>
      <c r="Z80" s="265" t="s">
        <v>154</v>
      </c>
      <c r="AA80" s="255">
        <f>Conversions_Constants!$C$30</f>
        <v>265</v>
      </c>
      <c r="AB80" s="265" t="s">
        <v>154</v>
      </c>
      <c r="AC80" s="255">
        <f>Conversions_Constants!$D$5</f>
        <v>9.9999999999999995E-7</v>
      </c>
      <c r="AD80" s="265" t="s">
        <v>133</v>
      </c>
      <c r="AE80" s="359">
        <f t="shared" si="42"/>
        <v>5.4600945816779848E-6</v>
      </c>
      <c r="AF80"/>
      <c r="AG80"/>
    </row>
    <row r="81" spans="1:33" ht="12.5" x14ac:dyDescent="0.25">
      <c r="A81" s="124"/>
      <c r="B81" s="124" t="s">
        <v>127</v>
      </c>
      <c r="C81" s="593">
        <f>'Population Data'!$F$61</f>
        <v>1072517</v>
      </c>
      <c r="D81" s="265" t="s">
        <v>154</v>
      </c>
      <c r="E81" s="358">
        <f>Conversions_Constants!$B$95</f>
        <v>44.349753362942188</v>
      </c>
      <c r="F81" s="265" t="s">
        <v>154</v>
      </c>
      <c r="G81" s="357">
        <f>Conversions_Constants!$C$47</f>
        <v>0.16</v>
      </c>
      <c r="H81" s="265" t="s">
        <v>154</v>
      </c>
      <c r="I81" s="255">
        <f>Conversions_Constants!$C$41</f>
        <v>1.75</v>
      </c>
      <c r="J81" s="265" t="s">
        <v>154</v>
      </c>
      <c r="K81" s="255">
        <v>1E-3</v>
      </c>
      <c r="L81" s="265" t="s">
        <v>133</v>
      </c>
      <c r="M81" s="358">
        <f t="shared" si="40"/>
        <v>13318.442039717547</v>
      </c>
      <c r="N81" s="265" t="s">
        <v>201</v>
      </c>
      <c r="O81" s="326">
        <f>Wastewater_N2O_Direct!K86*(1/N2O_N2)</f>
        <v>2.1867646614545451</v>
      </c>
      <c r="P81" s="265" t="s">
        <v>133</v>
      </c>
      <c r="Q81" s="358">
        <f t="shared" si="41"/>
        <v>13316.255275056094</v>
      </c>
      <c r="R81" s="124" t="s">
        <v>202</v>
      </c>
      <c r="S81" s="940">
        <f>Conversions_Constants!$C$48</f>
        <v>0</v>
      </c>
      <c r="T81" s="124" t="s">
        <v>203</v>
      </c>
      <c r="U81" s="255">
        <f>Conversions_Constants!$C$46</f>
        <v>5.0000000000000001E-3</v>
      </c>
      <c r="V81" s="265" t="s">
        <v>154</v>
      </c>
      <c r="W81" s="326">
        <f>Conversions_Constants!$D$20</f>
        <v>1.5714285714285714</v>
      </c>
      <c r="X81" s="265" t="s">
        <v>133</v>
      </c>
      <c r="Y81" s="359">
        <f t="shared" si="38"/>
        <v>104.62772001829788</v>
      </c>
      <c r="Z81" s="265" t="s">
        <v>154</v>
      </c>
      <c r="AA81" s="255">
        <f>Conversions_Constants!$C$30</f>
        <v>265</v>
      </c>
      <c r="AB81" s="265" t="s">
        <v>154</v>
      </c>
      <c r="AC81" s="255">
        <f>Conversions_Constants!$D$5</f>
        <v>9.9999999999999995E-7</v>
      </c>
      <c r="AD81" s="265" t="s">
        <v>133</v>
      </c>
      <c r="AE81" s="359">
        <f t="shared" si="42"/>
        <v>2.7726345804848937E-2</v>
      </c>
      <c r="AF81"/>
      <c r="AG81"/>
    </row>
    <row r="82" spans="1:33" ht="12.5" x14ac:dyDescent="0.25">
      <c r="A82" s="124"/>
      <c r="B82" s="124"/>
      <c r="C82" s="329"/>
      <c r="D82" s="265"/>
      <c r="E82" s="926"/>
      <c r="F82" s="265"/>
      <c r="G82" s="922"/>
      <c r="H82" s="265"/>
      <c r="I82" s="926"/>
      <c r="J82" s="265"/>
      <c r="K82" s="926"/>
      <c r="L82" s="265"/>
      <c r="M82" s="927"/>
      <c r="N82" s="265"/>
      <c r="O82" s="928"/>
      <c r="P82" s="265"/>
      <c r="Q82" s="927"/>
      <c r="R82" s="124"/>
      <c r="S82" s="926"/>
      <c r="T82" s="124"/>
      <c r="U82" s="926"/>
      <c r="V82" s="265"/>
      <c r="W82" s="928"/>
      <c r="X82" s="265"/>
      <c r="Y82" s="929"/>
      <c r="Z82" s="265"/>
      <c r="AA82" s="926"/>
      <c r="AB82" s="265"/>
      <c r="AC82" s="926"/>
      <c r="AD82" s="265"/>
      <c r="AE82" s="929"/>
      <c r="AF82"/>
      <c r="AG82"/>
    </row>
    <row r="83" spans="1:33" s="3" customFormat="1" ht="10.5" x14ac:dyDescent="0.25">
      <c r="B83" s="3" t="s">
        <v>110</v>
      </c>
      <c r="C83" s="594">
        <f>SUM(C75:C81)</f>
        <v>1597450</v>
      </c>
      <c r="D83" s="148"/>
      <c r="F83" s="5"/>
      <c r="G83" s="127"/>
      <c r="H83" s="5"/>
      <c r="J83" s="5"/>
      <c r="L83" s="5"/>
      <c r="M83" s="32"/>
      <c r="N83" s="5"/>
      <c r="O83" s="31"/>
      <c r="P83" s="5"/>
      <c r="Q83" s="32"/>
      <c r="S83" s="152"/>
      <c r="V83" s="5"/>
      <c r="W83" s="31"/>
      <c r="X83" s="5"/>
      <c r="Y83" s="151"/>
      <c r="Z83" s="5"/>
      <c r="AB83" s="5"/>
      <c r="AD83" s="5"/>
      <c r="AE83" s="151"/>
    </row>
    <row r="84" spans="1:33" x14ac:dyDescent="0.2">
      <c r="A84" s="124"/>
      <c r="B84" s="124"/>
      <c r="C84" s="329"/>
      <c r="D84" s="265"/>
      <c r="E84" s="124"/>
      <c r="F84" s="265"/>
      <c r="G84" s="273"/>
      <c r="H84" s="265"/>
      <c r="I84" s="124"/>
      <c r="J84" s="265"/>
      <c r="K84" s="124"/>
      <c r="L84" s="265"/>
      <c r="M84" s="334"/>
      <c r="N84" s="265"/>
      <c r="O84" s="328"/>
      <c r="P84" s="265"/>
      <c r="Q84" s="334"/>
      <c r="R84" s="124"/>
      <c r="S84" s="124"/>
      <c r="T84" s="124"/>
      <c r="U84" s="124"/>
      <c r="V84" s="265"/>
      <c r="W84" s="328"/>
      <c r="X84" s="265"/>
      <c r="Y84" s="340"/>
      <c r="Z84" s="265"/>
      <c r="AA84" s="124"/>
      <c r="AB84" s="265"/>
      <c r="AC84" s="124"/>
      <c r="AD84" s="265"/>
      <c r="AE84" s="340"/>
      <c r="AF84" s="124"/>
      <c r="AG84" s="124"/>
    </row>
    <row r="85" spans="1:33" ht="10.5" thickBot="1" x14ac:dyDescent="0.25">
      <c r="A85" s="124"/>
      <c r="B85" s="124"/>
      <c r="C85" s="329"/>
      <c r="D85" s="265"/>
      <c r="E85" s="124"/>
      <c r="F85" s="265"/>
      <c r="G85" s="273"/>
      <c r="H85" s="265"/>
      <c r="I85" s="124"/>
      <c r="J85" s="265"/>
      <c r="K85" s="124"/>
      <c r="L85" s="265"/>
      <c r="M85" s="334"/>
      <c r="N85" s="265"/>
      <c r="O85" s="328"/>
      <c r="P85" s="265"/>
      <c r="Q85" s="334"/>
      <c r="R85" s="124"/>
      <c r="S85" s="124"/>
      <c r="T85" s="124"/>
      <c r="U85" s="124"/>
      <c r="V85" s="265"/>
      <c r="W85" s="328"/>
      <c r="X85" s="265"/>
      <c r="Y85" s="340"/>
      <c r="Z85" s="265"/>
      <c r="AA85" s="124"/>
      <c r="AB85" s="265"/>
      <c r="AC85" s="124"/>
      <c r="AD85" s="265"/>
      <c r="AE85" s="340"/>
      <c r="AF85" s="124"/>
      <c r="AG85" s="124"/>
    </row>
    <row r="86" spans="1:33" s="35" customFormat="1" ht="13.5" thickBot="1" x14ac:dyDescent="0.35">
      <c r="A86" s="34">
        <v>2016</v>
      </c>
      <c r="B86" s="323"/>
      <c r="C86" s="330"/>
      <c r="D86" s="331"/>
      <c r="E86" s="522"/>
      <c r="F86" s="331"/>
      <c r="G86" s="323"/>
      <c r="H86" s="331"/>
      <c r="I86" s="323"/>
      <c r="J86" s="331"/>
      <c r="K86" s="323"/>
      <c r="L86" s="331"/>
      <c r="M86" s="338"/>
      <c r="N86" s="331"/>
      <c r="O86" s="332"/>
      <c r="P86" s="331"/>
      <c r="Q86" s="323"/>
      <c r="R86" s="331"/>
      <c r="S86" s="323"/>
      <c r="T86" s="331"/>
      <c r="U86" s="333"/>
      <c r="V86" s="323"/>
      <c r="W86" s="323"/>
      <c r="X86" s="323"/>
      <c r="Y86" s="323"/>
      <c r="Z86" s="323"/>
      <c r="AA86" s="323"/>
      <c r="AB86" s="323"/>
      <c r="AC86" s="323"/>
      <c r="AD86" s="323"/>
      <c r="AE86" s="323"/>
      <c r="AF86" s="323"/>
      <c r="AG86" s="323"/>
    </row>
    <row r="87" spans="1:33" s="3" customFormat="1" ht="65.900000000000006" customHeight="1" x14ac:dyDescent="0.35">
      <c r="B87" s="3" t="s">
        <v>123</v>
      </c>
      <c r="C87" s="11" t="s">
        <v>183</v>
      </c>
      <c r="D87" s="5"/>
      <c r="E87" s="2" t="s">
        <v>184</v>
      </c>
      <c r="F87" s="11"/>
      <c r="G87" s="2" t="s">
        <v>185</v>
      </c>
      <c r="H87" s="11"/>
      <c r="I87" s="2" t="s">
        <v>186</v>
      </c>
      <c r="J87" s="11"/>
      <c r="K87" s="2" t="s">
        <v>175</v>
      </c>
      <c r="L87" s="11"/>
      <c r="M87" s="2" t="s">
        <v>187</v>
      </c>
      <c r="N87" s="11"/>
      <c r="O87" s="12" t="s">
        <v>188</v>
      </c>
      <c r="P87" s="11"/>
      <c r="Q87" s="2" t="s">
        <v>189</v>
      </c>
      <c r="R87" s="11"/>
      <c r="S87" s="2" t="s">
        <v>190</v>
      </c>
      <c r="T87" s="11"/>
      <c r="U87" s="2" t="s">
        <v>172</v>
      </c>
      <c r="V87" s="11"/>
      <c r="W87" s="5" t="s">
        <v>191</v>
      </c>
      <c r="X87" s="11"/>
      <c r="Y87" s="2" t="s">
        <v>173</v>
      </c>
      <c r="Z87" s="5"/>
      <c r="AA87" s="2" t="s">
        <v>192</v>
      </c>
      <c r="AB87" s="354"/>
      <c r="AC87" s="2" t="s">
        <v>175</v>
      </c>
      <c r="AD87" s="5"/>
      <c r="AE87" s="2" t="s">
        <v>193</v>
      </c>
    </row>
    <row r="88" spans="1:33" ht="33" x14ac:dyDescent="0.2">
      <c r="A88" s="124"/>
      <c r="B88" s="124"/>
      <c r="C88" s="124"/>
      <c r="D88" s="124"/>
      <c r="E88" s="355" t="s">
        <v>194</v>
      </c>
      <c r="F88" s="324"/>
      <c r="G88" s="355" t="s">
        <v>195</v>
      </c>
      <c r="H88" s="324"/>
      <c r="I88" s="341"/>
      <c r="J88" s="324"/>
      <c r="K88" s="341" t="s">
        <v>196</v>
      </c>
      <c r="L88" s="324"/>
      <c r="M88" s="341" t="s">
        <v>197</v>
      </c>
      <c r="N88" s="324"/>
      <c r="O88" s="356" t="s">
        <v>197</v>
      </c>
      <c r="P88" s="324"/>
      <c r="Q88" s="341" t="s">
        <v>197</v>
      </c>
      <c r="R88" s="265"/>
      <c r="S88" s="324"/>
      <c r="T88" s="324"/>
      <c r="U88" s="355" t="s">
        <v>198</v>
      </c>
      <c r="V88" s="324"/>
      <c r="W88" s="265"/>
      <c r="X88" s="265"/>
      <c r="Y88" s="341" t="s">
        <v>199</v>
      </c>
      <c r="Z88" s="124"/>
      <c r="AA88" s="341" t="s">
        <v>179</v>
      </c>
      <c r="AB88" s="341"/>
      <c r="AC88" s="341" t="s">
        <v>180</v>
      </c>
      <c r="AD88" s="124"/>
      <c r="AE88" s="341" t="s">
        <v>200</v>
      </c>
      <c r="AF88" s="124"/>
      <c r="AG88" s="124"/>
    </row>
    <row r="89" spans="1:33" ht="12.5" x14ac:dyDescent="0.25">
      <c r="A89" s="124"/>
      <c r="B89" s="124" t="s">
        <v>117</v>
      </c>
      <c r="C89" s="593">
        <f>'Population Data'!$D$62</f>
        <v>221095</v>
      </c>
      <c r="D89" s="265" t="s">
        <v>154</v>
      </c>
      <c r="E89" s="358">
        <f>Conversions_Constants!$B$96</f>
        <v>44.665859944288897</v>
      </c>
      <c r="F89" s="265" t="s">
        <v>154</v>
      </c>
      <c r="G89" s="357">
        <f>Conversions_Constants!$C$47</f>
        <v>0.16</v>
      </c>
      <c r="H89" s="265" t="s">
        <v>154</v>
      </c>
      <c r="I89" s="255">
        <f>Conversions_Constants!$C$41</f>
        <v>1.75</v>
      </c>
      <c r="J89" s="265" t="s">
        <v>154</v>
      </c>
      <c r="K89" s="255">
        <v>1E-3</v>
      </c>
      <c r="L89" s="265" t="s">
        <v>133</v>
      </c>
      <c r="M89" s="358">
        <f t="shared" ref="M89:M90" si="43">C89*E89*G89*I89*K89</f>
        <v>2765.1115252271152</v>
      </c>
      <c r="N89" s="265" t="s">
        <v>201</v>
      </c>
      <c r="O89" s="326">
        <f>Wastewater_N2O_Direct!K95*(1/N2O_N2)</f>
        <v>0.45642047818181808</v>
      </c>
      <c r="P89" s="265" t="s">
        <v>133</v>
      </c>
      <c r="Q89" s="358">
        <f t="shared" ref="Q89:Q90" si="44">M89-O89</f>
        <v>2764.6551047489334</v>
      </c>
      <c r="R89" s="124" t="s">
        <v>202</v>
      </c>
      <c r="S89" s="940">
        <f>Conversions_Constants!$C$48</f>
        <v>0</v>
      </c>
      <c r="T89" s="124" t="s">
        <v>203</v>
      </c>
      <c r="U89" s="255">
        <f>Conversions_Constants!$C$46</f>
        <v>5.0000000000000001E-3</v>
      </c>
      <c r="V89" s="265" t="s">
        <v>154</v>
      </c>
      <c r="W89" s="326">
        <f>Conversions_Constants!$D$20</f>
        <v>1.5714285714285714</v>
      </c>
      <c r="X89" s="265" t="s">
        <v>133</v>
      </c>
      <c r="Y89" s="359">
        <f t="shared" ref="Y89:Y95" si="45">Q89*(1-S89)*U89*W89</f>
        <v>21.722290108741621</v>
      </c>
      <c r="Z89" s="265" t="s">
        <v>154</v>
      </c>
      <c r="AA89" s="255">
        <f>Conversions_Constants!$C$30</f>
        <v>265</v>
      </c>
      <c r="AB89" s="265" t="s">
        <v>154</v>
      </c>
      <c r="AC89" s="255">
        <f>Conversions_Constants!$D$5</f>
        <v>9.9999999999999995E-7</v>
      </c>
      <c r="AD89" s="265" t="s">
        <v>133</v>
      </c>
      <c r="AE89" s="359">
        <f t="shared" ref="AE89:AE90" si="46">Y89*AA89*AC89</f>
        <v>5.7564068788165295E-3</v>
      </c>
      <c r="AF89"/>
      <c r="AG89"/>
    </row>
    <row r="90" spans="1:33" ht="12.5" x14ac:dyDescent="0.25">
      <c r="A90" s="124"/>
      <c r="B90" s="124" t="s">
        <v>119</v>
      </c>
      <c r="C90" s="593">
        <f>'Population Data'!$J$62</f>
        <v>93765.485323625282</v>
      </c>
      <c r="D90" s="265" t="s">
        <v>154</v>
      </c>
      <c r="E90" s="358">
        <f>Conversions_Constants!$B$96</f>
        <v>44.665859944288897</v>
      </c>
      <c r="F90" s="265" t="s">
        <v>154</v>
      </c>
      <c r="G90" s="357">
        <f>Conversions_Constants!$C$47</f>
        <v>0.16</v>
      </c>
      <c r="H90" s="265" t="s">
        <v>154</v>
      </c>
      <c r="I90" s="255">
        <f>Conversions_Constants!$C$41</f>
        <v>1.75</v>
      </c>
      <c r="J90" s="265" t="s">
        <v>154</v>
      </c>
      <c r="K90" s="255">
        <v>1E-3</v>
      </c>
      <c r="L90" s="265" t="s">
        <v>133</v>
      </c>
      <c r="M90" s="358">
        <f t="shared" si="43"/>
        <v>1172.6724898205305</v>
      </c>
      <c r="N90" s="265" t="s">
        <v>201</v>
      </c>
      <c r="O90" s="326">
        <f>Wastewater_N2O_Direct!K96*(1/N2O_N2)</f>
        <v>0.19356605824808026</v>
      </c>
      <c r="P90" s="265" t="s">
        <v>133</v>
      </c>
      <c r="Q90" s="358">
        <f t="shared" si="44"/>
        <v>1172.4789237622824</v>
      </c>
      <c r="R90" s="124" t="s">
        <v>202</v>
      </c>
      <c r="S90" s="940">
        <f>Conversions_Constants!$C$48</f>
        <v>0</v>
      </c>
      <c r="T90" s="124" t="s">
        <v>203</v>
      </c>
      <c r="U90" s="255">
        <f>Conversions_Constants!$C$46</f>
        <v>5.0000000000000001E-3</v>
      </c>
      <c r="V90" s="265" t="s">
        <v>154</v>
      </c>
      <c r="W90" s="326">
        <f>Conversions_Constants!$D$20</f>
        <v>1.5714285714285714</v>
      </c>
      <c r="X90" s="265" t="s">
        <v>133</v>
      </c>
      <c r="Y90" s="359">
        <f t="shared" si="45"/>
        <v>9.2123344009893611</v>
      </c>
      <c r="Z90" s="265" t="s">
        <v>154</v>
      </c>
      <c r="AA90" s="255">
        <f>Conversions_Constants!$C$30</f>
        <v>265</v>
      </c>
      <c r="AB90" s="265" t="s">
        <v>154</v>
      </c>
      <c r="AC90" s="255">
        <f>Conversions_Constants!$D$5</f>
        <v>9.9999999999999995E-7</v>
      </c>
      <c r="AD90" s="265" t="s">
        <v>133</v>
      </c>
      <c r="AE90" s="359">
        <f t="shared" si="46"/>
        <v>2.4412686162621805E-3</v>
      </c>
      <c r="AF90"/>
      <c r="AG90"/>
    </row>
    <row r="91" spans="1:33" ht="12.5" x14ac:dyDescent="0.25">
      <c r="A91" s="124"/>
      <c r="B91" s="124" t="s">
        <v>124</v>
      </c>
      <c r="C91" s="593">
        <f>'Population Data'!$R$62</f>
        <v>5408.2307696767757</v>
      </c>
      <c r="D91" s="265" t="s">
        <v>154</v>
      </c>
      <c r="E91" s="358">
        <f>Conversions_Constants!$B$96</f>
        <v>44.665859944288897</v>
      </c>
      <c r="F91" s="265" t="s">
        <v>154</v>
      </c>
      <c r="G91" s="357">
        <f>Conversions_Constants!$C$47</f>
        <v>0.16</v>
      </c>
      <c r="H91" s="265" t="s">
        <v>154</v>
      </c>
      <c r="I91" s="255">
        <f>Conversions_Constants!$C$41</f>
        <v>1.75</v>
      </c>
      <c r="J91" s="265" t="s">
        <v>154</v>
      </c>
      <c r="K91" s="255">
        <v>1E-3</v>
      </c>
      <c r="L91" s="265" t="s">
        <v>133</v>
      </c>
      <c r="M91" s="358">
        <f>C91*E91*G91*I91*K91</f>
        <v>67.63771786933745</v>
      </c>
      <c r="N91" s="265" t="s">
        <v>201</v>
      </c>
      <c r="O91" s="326">
        <f>Wastewater_N2O_Direct!K97*(1/N2O_N2)</f>
        <v>1.1164554937983656E-2</v>
      </c>
      <c r="P91" s="265" t="s">
        <v>133</v>
      </c>
      <c r="Q91" s="358">
        <f>M91-O91</f>
        <v>67.626553314399473</v>
      </c>
      <c r="R91" s="124" t="s">
        <v>202</v>
      </c>
      <c r="S91" s="940">
        <f>Conversions_Constants!$C$48</f>
        <v>0</v>
      </c>
      <c r="T91" s="124" t="s">
        <v>203</v>
      </c>
      <c r="U91" s="255">
        <f>Conversions_Constants!$C$46</f>
        <v>5.0000000000000001E-3</v>
      </c>
      <c r="V91" s="265" t="s">
        <v>154</v>
      </c>
      <c r="W91" s="326">
        <f>Conversions_Constants!$D$20</f>
        <v>1.5714285714285714</v>
      </c>
      <c r="X91" s="265" t="s">
        <v>133</v>
      </c>
      <c r="Y91" s="359">
        <f t="shared" si="45"/>
        <v>0.53135149032742446</v>
      </c>
      <c r="Z91" s="265" t="s">
        <v>154</v>
      </c>
      <c r="AA91" s="255">
        <f>Conversions_Constants!$C$30</f>
        <v>265</v>
      </c>
      <c r="AB91" s="265" t="s">
        <v>154</v>
      </c>
      <c r="AC91" s="255">
        <f>Conversions_Constants!$D$5</f>
        <v>9.9999999999999995E-7</v>
      </c>
      <c r="AD91" s="265" t="s">
        <v>133</v>
      </c>
      <c r="AE91" s="359">
        <f>Y91*AA91*AC91</f>
        <v>1.4080814493676747E-4</v>
      </c>
      <c r="AF91"/>
      <c r="AG91"/>
    </row>
    <row r="92" spans="1:33" ht="12.5" x14ac:dyDescent="0.25">
      <c r="A92" s="124"/>
      <c r="B92" s="124" t="s">
        <v>120</v>
      </c>
      <c r="C92" s="593">
        <f>'Population Data'!$U$62</f>
        <v>200046.27271004446</v>
      </c>
      <c r="D92" s="265" t="s">
        <v>154</v>
      </c>
      <c r="E92" s="358">
        <f>Conversions_Constants!$B$96</f>
        <v>44.665859944288897</v>
      </c>
      <c r="F92" s="265" t="s">
        <v>154</v>
      </c>
      <c r="G92" s="357">
        <f>Conversions_Constants!$C$47</f>
        <v>0.16</v>
      </c>
      <c r="H92" s="265" t="s">
        <v>154</v>
      </c>
      <c r="I92" s="255">
        <f>Conversions_Constants!$C$41</f>
        <v>1.75</v>
      </c>
      <c r="J92" s="265" t="s">
        <v>154</v>
      </c>
      <c r="K92" s="255">
        <v>1E-3</v>
      </c>
      <c r="L92" s="265" t="s">
        <v>133</v>
      </c>
      <c r="M92" s="358">
        <f>C92*E92*G92*I92*K92</f>
        <v>2501.8668637882829</v>
      </c>
      <c r="N92" s="265" t="s">
        <v>201</v>
      </c>
      <c r="O92" s="326">
        <f>Wastewater_N2O_Direct!K98*(1/N2O_N2)</f>
        <v>0.41296825097269901</v>
      </c>
      <c r="P92" s="265" t="s">
        <v>133</v>
      </c>
      <c r="Q92" s="358">
        <f>M92-O92</f>
        <v>2501.45389553731</v>
      </c>
      <c r="R92" s="124" t="s">
        <v>202</v>
      </c>
      <c r="S92" s="940">
        <f>Conversions_Constants!$C$48</f>
        <v>0</v>
      </c>
      <c r="T92" s="124" t="s">
        <v>203</v>
      </c>
      <c r="U92" s="255">
        <f>Conversions_Constants!$C$46</f>
        <v>5.0000000000000001E-3</v>
      </c>
      <c r="V92" s="265" t="s">
        <v>154</v>
      </c>
      <c r="W92" s="326">
        <f>Conversions_Constants!$D$20</f>
        <v>1.5714285714285714</v>
      </c>
      <c r="X92" s="265" t="s">
        <v>133</v>
      </c>
      <c r="Y92" s="359">
        <f t="shared" si="45"/>
        <v>19.654280607793151</v>
      </c>
      <c r="Z92" s="265" t="s">
        <v>154</v>
      </c>
      <c r="AA92" s="255">
        <f>Conversions_Constants!$C$30</f>
        <v>265</v>
      </c>
      <c r="AB92" s="265" t="s">
        <v>154</v>
      </c>
      <c r="AC92" s="255">
        <f>Conversions_Constants!$D$5</f>
        <v>9.9999999999999995E-7</v>
      </c>
      <c r="AD92" s="265" t="s">
        <v>133</v>
      </c>
      <c r="AE92" s="359">
        <f>Y92*AA92*AC92</f>
        <v>5.2083843610651846E-3</v>
      </c>
      <c r="AF92"/>
      <c r="AG92"/>
    </row>
    <row r="93" spans="1:33" ht="12.5" x14ac:dyDescent="0.25">
      <c r="A93" s="124"/>
      <c r="B93" s="124" t="s">
        <v>125</v>
      </c>
      <c r="C93" s="593">
        <f>'Population Data'!$X$62</f>
        <v>10882.496520278768</v>
      </c>
      <c r="D93" s="265" t="s">
        <v>154</v>
      </c>
      <c r="E93" s="358">
        <f>Conversions_Constants!$B$96</f>
        <v>44.665859944288897</v>
      </c>
      <c r="F93" s="265" t="s">
        <v>154</v>
      </c>
      <c r="G93" s="357">
        <f>Conversions_Constants!$C$47</f>
        <v>0.16</v>
      </c>
      <c r="H93" s="265" t="s">
        <v>154</v>
      </c>
      <c r="I93" s="255">
        <f>Conversions_Constants!$C$41</f>
        <v>1.75</v>
      </c>
      <c r="J93" s="265" t="s">
        <v>154</v>
      </c>
      <c r="K93" s="255">
        <v>1E-3</v>
      </c>
      <c r="L93" s="265" t="s">
        <v>133</v>
      </c>
      <c r="M93" s="358">
        <f t="shared" ref="M93:M95" si="47">C93*E93*G93*I93*K93</f>
        <v>136.10129831731516</v>
      </c>
      <c r="N93" s="265" t="s">
        <v>201</v>
      </c>
      <c r="O93" s="326">
        <f>Wastewater_N2O_Direct!K99*(1/N2O_N2)</f>
        <v>2.2465430089317295E-2</v>
      </c>
      <c r="P93" s="265" t="s">
        <v>133</v>
      </c>
      <c r="Q93" s="358">
        <f t="shared" ref="Q93:Q95" si="48">M93-O93</f>
        <v>136.07883288722584</v>
      </c>
      <c r="R93" s="124" t="s">
        <v>202</v>
      </c>
      <c r="S93" s="940">
        <f>Conversions_Constants!$C$48</f>
        <v>0</v>
      </c>
      <c r="T93" s="124" t="s">
        <v>203</v>
      </c>
      <c r="U93" s="255">
        <f>Conversions_Constants!$C$46</f>
        <v>5.0000000000000001E-3</v>
      </c>
      <c r="V93" s="265" t="s">
        <v>154</v>
      </c>
      <c r="W93" s="326">
        <f>Conversions_Constants!$D$20</f>
        <v>1.5714285714285714</v>
      </c>
      <c r="X93" s="265" t="s">
        <v>133</v>
      </c>
      <c r="Y93" s="359">
        <f t="shared" si="45"/>
        <v>1.0691908298282031</v>
      </c>
      <c r="Z93" s="265" t="s">
        <v>154</v>
      </c>
      <c r="AA93" s="255">
        <f>Conversions_Constants!$C$30</f>
        <v>265</v>
      </c>
      <c r="AB93" s="265" t="s">
        <v>154</v>
      </c>
      <c r="AC93" s="255">
        <f>Conversions_Constants!$D$5</f>
        <v>9.9999999999999995E-7</v>
      </c>
      <c r="AD93" s="265" t="s">
        <v>133</v>
      </c>
      <c r="AE93" s="359">
        <f t="shared" ref="AE93:AE95" si="49">Y93*AA93*AC93</f>
        <v>2.8333556990447378E-4</v>
      </c>
      <c r="AF93"/>
      <c r="AG93"/>
    </row>
    <row r="94" spans="1:33" ht="12.5" x14ac:dyDescent="0.25">
      <c r="A94" s="124"/>
      <c r="B94" s="124" t="s">
        <v>126</v>
      </c>
      <c r="C94" s="593">
        <f>'Population Data'!$M$62</f>
        <v>213.51467637473436</v>
      </c>
      <c r="D94" s="265" t="s">
        <v>154</v>
      </c>
      <c r="E94" s="358">
        <f>Conversions_Constants!$B$96</f>
        <v>44.665859944288897</v>
      </c>
      <c r="F94" s="265" t="s">
        <v>154</v>
      </c>
      <c r="G94" s="357">
        <f>Conversions_Constants!$C$47</f>
        <v>0.16</v>
      </c>
      <c r="H94" s="265" t="s">
        <v>154</v>
      </c>
      <c r="I94" s="255">
        <f>Conversions_Constants!$C$41</f>
        <v>1.75</v>
      </c>
      <c r="J94" s="265" t="s">
        <v>154</v>
      </c>
      <c r="K94" s="255">
        <v>1E-3</v>
      </c>
      <c r="L94" s="265" t="s">
        <v>133</v>
      </c>
      <c r="M94" s="358">
        <f t="shared" si="47"/>
        <v>2.6703086566811352</v>
      </c>
      <c r="N94" s="265" t="s">
        <v>201</v>
      </c>
      <c r="O94" s="326">
        <f>Wastewater_N2O_Direct!K100*(1/N2O_N2)</f>
        <v>4.4077193373795161E-4</v>
      </c>
      <c r="P94" s="265" t="s">
        <v>133</v>
      </c>
      <c r="Q94" s="358">
        <f t="shared" si="48"/>
        <v>2.6698678847473971</v>
      </c>
      <c r="R94" s="124" t="s">
        <v>202</v>
      </c>
      <c r="S94" s="940">
        <f>Conversions_Constants!$C$48</f>
        <v>0</v>
      </c>
      <c r="T94" s="124" t="s">
        <v>203</v>
      </c>
      <c r="U94" s="255">
        <f>Conversions_Constants!$C$46</f>
        <v>5.0000000000000001E-3</v>
      </c>
      <c r="V94" s="265" t="s">
        <v>154</v>
      </c>
      <c r="W94" s="326">
        <f>Conversions_Constants!$D$20</f>
        <v>1.5714285714285714</v>
      </c>
      <c r="X94" s="265" t="s">
        <v>133</v>
      </c>
      <c r="Y94" s="359">
        <f t="shared" si="45"/>
        <v>2.097753338015812E-2</v>
      </c>
      <c r="Z94" s="265" t="s">
        <v>154</v>
      </c>
      <c r="AA94" s="255">
        <f>Conversions_Constants!$C$30</f>
        <v>265</v>
      </c>
      <c r="AB94" s="265" t="s">
        <v>154</v>
      </c>
      <c r="AC94" s="255">
        <f>Conversions_Constants!$D$5</f>
        <v>9.9999999999999995E-7</v>
      </c>
      <c r="AD94" s="265" t="s">
        <v>133</v>
      </c>
      <c r="AE94" s="359">
        <f>Y94*AA94*AC94</f>
        <v>5.5590463457419021E-6</v>
      </c>
      <c r="AF94"/>
      <c r="AG94"/>
    </row>
    <row r="95" spans="1:33" ht="12.5" x14ac:dyDescent="0.25">
      <c r="A95" s="124"/>
      <c r="B95" s="124" t="s">
        <v>127</v>
      </c>
      <c r="C95" s="593">
        <f>'Population Data'!$F$62</f>
        <v>1079640</v>
      </c>
      <c r="D95" s="265" t="s">
        <v>154</v>
      </c>
      <c r="E95" s="358">
        <f>Conversions_Constants!$B$96</f>
        <v>44.665859944288897</v>
      </c>
      <c r="F95" s="265" t="s">
        <v>154</v>
      </c>
      <c r="G95" s="357">
        <f>Conversions_Constants!$C$47</f>
        <v>0.16</v>
      </c>
      <c r="H95" s="265" t="s">
        <v>154</v>
      </c>
      <c r="I95" s="255">
        <f>Conversions_Constants!$C$41</f>
        <v>1.75</v>
      </c>
      <c r="J95" s="265" t="s">
        <v>154</v>
      </c>
      <c r="K95" s="255">
        <v>1E-3</v>
      </c>
      <c r="L95" s="265" t="s">
        <v>133</v>
      </c>
      <c r="M95" s="358">
        <f t="shared" si="47"/>
        <v>13502.453728470577</v>
      </c>
      <c r="N95" s="265" t="s">
        <v>201</v>
      </c>
      <c r="O95" s="326">
        <f>Wastewater_N2O_Direct!K101*(1/N2O_N2)</f>
        <v>2.2287695563636363</v>
      </c>
      <c r="P95" s="265" t="s">
        <v>133</v>
      </c>
      <c r="Q95" s="358">
        <f t="shared" si="48"/>
        <v>13500.224958914214</v>
      </c>
      <c r="R95" s="124" t="s">
        <v>202</v>
      </c>
      <c r="S95" s="940">
        <f>Conversions_Constants!$C$48</f>
        <v>0</v>
      </c>
      <c r="T95" s="124" t="s">
        <v>203</v>
      </c>
      <c r="U95" s="255">
        <f>Conversions_Constants!$C$46</f>
        <v>5.0000000000000001E-3</v>
      </c>
      <c r="V95" s="265" t="s">
        <v>154</v>
      </c>
      <c r="W95" s="326">
        <f>Conversions_Constants!$D$20</f>
        <v>1.5714285714285714</v>
      </c>
      <c r="X95" s="265" t="s">
        <v>133</v>
      </c>
      <c r="Y95" s="359">
        <f t="shared" si="45"/>
        <v>106.07319610575453</v>
      </c>
      <c r="Z95" s="265" t="s">
        <v>154</v>
      </c>
      <c r="AA95" s="255">
        <f>Conversions_Constants!$C$30</f>
        <v>265</v>
      </c>
      <c r="AB95" s="265" t="s">
        <v>154</v>
      </c>
      <c r="AC95" s="255">
        <f>Conversions_Constants!$D$5</f>
        <v>9.9999999999999995E-7</v>
      </c>
      <c r="AD95" s="265" t="s">
        <v>133</v>
      </c>
      <c r="AE95" s="359">
        <f t="shared" si="49"/>
        <v>2.810939696802495E-2</v>
      </c>
      <c r="AF95"/>
      <c r="AG95"/>
    </row>
    <row r="96" spans="1:33" x14ac:dyDescent="0.2">
      <c r="A96" s="124"/>
      <c r="B96" s="124"/>
      <c r="C96" s="329"/>
      <c r="D96" s="265"/>
      <c r="E96" s="926"/>
      <c r="F96" s="265"/>
      <c r="G96" s="922"/>
      <c r="H96" s="265"/>
      <c r="I96" s="926"/>
      <c r="J96" s="265"/>
      <c r="K96" s="926"/>
      <c r="L96" s="265"/>
      <c r="M96" s="927"/>
      <c r="N96" s="265"/>
      <c r="O96" s="928"/>
      <c r="P96" s="265"/>
      <c r="Q96" s="927"/>
      <c r="R96" s="124"/>
      <c r="S96" s="926"/>
      <c r="T96" s="124"/>
      <c r="U96" s="926"/>
      <c r="V96" s="265"/>
      <c r="W96" s="928"/>
      <c r="X96" s="265"/>
      <c r="Y96" s="929"/>
      <c r="Z96" s="265"/>
      <c r="AA96" s="926"/>
      <c r="AB96" s="265"/>
      <c r="AC96" s="926"/>
      <c r="AD96" s="265"/>
      <c r="AE96" s="929"/>
      <c r="AF96" s="124"/>
      <c r="AG96" s="124"/>
    </row>
    <row r="97" spans="1:33" s="3" customFormat="1" ht="10.5" x14ac:dyDescent="0.25">
      <c r="B97" s="3" t="s">
        <v>110</v>
      </c>
      <c r="C97" s="594">
        <f>SUM(C89:C95)</f>
        <v>1611051</v>
      </c>
      <c r="D97" s="148"/>
      <c r="F97" s="5"/>
      <c r="G97" s="127"/>
      <c r="H97" s="5"/>
      <c r="J97" s="5"/>
      <c r="L97" s="5"/>
      <c r="M97" s="32"/>
      <c r="N97" s="5"/>
      <c r="O97" s="31"/>
      <c r="P97" s="5"/>
      <c r="Q97" s="32"/>
      <c r="S97" s="152"/>
      <c r="V97" s="5"/>
      <c r="W97" s="31"/>
      <c r="X97" s="5"/>
      <c r="Y97" s="151"/>
      <c r="Z97" s="5"/>
      <c r="AB97" s="5"/>
      <c r="AD97" s="5"/>
      <c r="AE97" s="151"/>
    </row>
    <row r="98" spans="1:33" x14ac:dyDescent="0.2">
      <c r="A98" s="124"/>
      <c r="B98" s="124"/>
      <c r="C98" s="329"/>
      <c r="D98" s="265"/>
      <c r="E98" s="124"/>
      <c r="F98" s="265"/>
      <c r="G98" s="273"/>
      <c r="H98" s="265"/>
      <c r="I98" s="124"/>
      <c r="J98" s="265"/>
      <c r="K98" s="124"/>
      <c r="L98" s="265"/>
      <c r="M98" s="334"/>
      <c r="N98" s="265"/>
      <c r="O98" s="328"/>
      <c r="P98" s="265"/>
      <c r="Q98" s="334"/>
      <c r="R98" s="124"/>
      <c r="S98" s="124"/>
      <c r="T98" s="124"/>
      <c r="U98" s="124"/>
      <c r="V98" s="265"/>
      <c r="W98" s="328"/>
      <c r="X98" s="265"/>
      <c r="Y98" s="340"/>
      <c r="Z98" s="265"/>
      <c r="AA98" s="124"/>
      <c r="AB98" s="265"/>
      <c r="AC98" s="124"/>
      <c r="AD98" s="265"/>
      <c r="AE98" s="340"/>
      <c r="AF98" s="124"/>
      <c r="AG98" s="124"/>
    </row>
    <row r="99" spans="1:33" ht="10.5" thickBot="1" x14ac:dyDescent="0.25">
      <c r="A99" s="124"/>
      <c r="B99" s="124"/>
      <c r="C99" s="329"/>
      <c r="D99" s="265"/>
      <c r="E99" s="124"/>
      <c r="F99" s="265"/>
      <c r="G99" s="273"/>
      <c r="H99" s="265"/>
      <c r="I99" s="124"/>
      <c r="J99" s="265"/>
      <c r="K99" s="124"/>
      <c r="L99" s="265"/>
      <c r="M99" s="334"/>
      <c r="N99" s="265"/>
      <c r="O99" s="328"/>
      <c r="P99" s="265"/>
      <c r="Q99" s="334"/>
      <c r="R99" s="124"/>
      <c r="S99" s="124"/>
      <c r="T99" s="124"/>
      <c r="U99" s="124"/>
      <c r="V99" s="265"/>
      <c r="W99" s="328"/>
      <c r="X99" s="265"/>
      <c r="Y99" s="340"/>
      <c r="Z99" s="265"/>
      <c r="AA99" s="124"/>
      <c r="AB99" s="265"/>
      <c r="AC99" s="124"/>
      <c r="AD99" s="265"/>
      <c r="AE99" s="340"/>
      <c r="AF99" s="124"/>
      <c r="AG99" s="124"/>
    </row>
    <row r="100" spans="1:33" s="35" customFormat="1" ht="13.5" thickBot="1" x14ac:dyDescent="0.35">
      <c r="A100" s="34">
        <v>2017</v>
      </c>
      <c r="B100" s="323"/>
      <c r="C100" s="330"/>
      <c r="D100" s="331"/>
      <c r="E100" s="522"/>
      <c r="F100" s="331"/>
      <c r="G100" s="323"/>
      <c r="H100" s="331"/>
      <c r="I100" s="323"/>
      <c r="J100" s="331"/>
      <c r="K100" s="323"/>
      <c r="L100" s="331"/>
      <c r="M100" s="338"/>
      <c r="N100" s="331"/>
      <c r="O100" s="332"/>
      <c r="P100" s="331"/>
      <c r="Q100" s="323"/>
      <c r="R100" s="331"/>
      <c r="S100" s="323"/>
      <c r="T100" s="331"/>
      <c r="U100" s="333"/>
      <c r="V100" s="323"/>
      <c r="W100" s="323"/>
      <c r="X100" s="323"/>
      <c r="Y100" s="323"/>
      <c r="Z100" s="323"/>
      <c r="AA100" s="323"/>
      <c r="AB100" s="323"/>
      <c r="AC100" s="323"/>
      <c r="AD100" s="323"/>
      <c r="AE100" s="323"/>
      <c r="AF100" s="323"/>
      <c r="AG100" s="323"/>
    </row>
    <row r="101" spans="1:33" s="3" customFormat="1" ht="66.650000000000006" customHeight="1" x14ac:dyDescent="0.35">
      <c r="B101" s="3" t="s">
        <v>123</v>
      </c>
      <c r="C101" s="11" t="s">
        <v>183</v>
      </c>
      <c r="D101" s="5"/>
      <c r="E101" s="2" t="s">
        <v>184</v>
      </c>
      <c r="F101" s="11"/>
      <c r="G101" s="2" t="s">
        <v>185</v>
      </c>
      <c r="H101" s="11"/>
      <c r="I101" s="2" t="s">
        <v>186</v>
      </c>
      <c r="J101" s="11"/>
      <c r="K101" s="2" t="s">
        <v>175</v>
      </c>
      <c r="L101" s="11"/>
      <c r="M101" s="2" t="s">
        <v>187</v>
      </c>
      <c r="N101" s="11"/>
      <c r="O101" s="12" t="s">
        <v>188</v>
      </c>
      <c r="P101" s="11"/>
      <c r="Q101" s="2" t="s">
        <v>189</v>
      </c>
      <c r="R101" s="11"/>
      <c r="S101" s="2" t="s">
        <v>190</v>
      </c>
      <c r="T101" s="11"/>
      <c r="U101" s="2" t="s">
        <v>172</v>
      </c>
      <c r="V101" s="11"/>
      <c r="W101" s="5" t="s">
        <v>191</v>
      </c>
      <c r="X101" s="11"/>
      <c r="Y101" s="2" t="s">
        <v>173</v>
      </c>
      <c r="Z101" s="5"/>
      <c r="AA101" s="2" t="s">
        <v>192</v>
      </c>
      <c r="AB101" s="354"/>
      <c r="AC101" s="2" t="s">
        <v>175</v>
      </c>
      <c r="AD101" s="5"/>
      <c r="AE101" s="2" t="s">
        <v>193</v>
      </c>
    </row>
    <row r="102" spans="1:33" ht="33" x14ac:dyDescent="0.2">
      <c r="A102" s="124"/>
      <c r="B102" s="124"/>
      <c r="C102" s="124"/>
      <c r="D102" s="124"/>
      <c r="E102" s="355" t="s">
        <v>194</v>
      </c>
      <c r="F102" s="324"/>
      <c r="G102" s="355" t="s">
        <v>195</v>
      </c>
      <c r="H102" s="324"/>
      <c r="I102" s="341"/>
      <c r="J102" s="324"/>
      <c r="K102" s="341" t="s">
        <v>196</v>
      </c>
      <c r="L102" s="324"/>
      <c r="M102" s="341" t="s">
        <v>197</v>
      </c>
      <c r="N102" s="324"/>
      <c r="O102" s="356" t="s">
        <v>197</v>
      </c>
      <c r="P102" s="324"/>
      <c r="Q102" s="341" t="s">
        <v>197</v>
      </c>
      <c r="R102" s="265"/>
      <c r="S102" s="324"/>
      <c r="T102" s="324"/>
      <c r="U102" s="355" t="s">
        <v>198</v>
      </c>
      <c r="V102" s="324"/>
      <c r="W102" s="265"/>
      <c r="X102" s="265"/>
      <c r="Y102" s="341" t="s">
        <v>199</v>
      </c>
      <c r="Z102" s="124"/>
      <c r="AA102" s="341" t="s">
        <v>179</v>
      </c>
      <c r="AB102" s="341"/>
      <c r="AC102" s="341" t="s">
        <v>180</v>
      </c>
      <c r="AD102" s="124"/>
      <c r="AE102" s="341" t="s">
        <v>200</v>
      </c>
      <c r="AF102" s="124"/>
      <c r="AG102" s="124"/>
    </row>
    <row r="103" spans="1:33" x14ac:dyDescent="0.2">
      <c r="A103" s="124"/>
      <c r="B103" s="124" t="s">
        <v>117</v>
      </c>
      <c r="C103" s="593">
        <f>'Population Data'!$D$63</f>
        <v>226372</v>
      </c>
      <c r="D103" s="265" t="s">
        <v>154</v>
      </c>
      <c r="E103" s="358">
        <f>Conversions_Constants!$B$97</f>
        <v>44.938501870700421</v>
      </c>
      <c r="F103" s="265" t="s">
        <v>154</v>
      </c>
      <c r="G103" s="357">
        <f>Conversions_Constants!$C$47</f>
        <v>0.16</v>
      </c>
      <c r="H103" s="265" t="s">
        <v>154</v>
      </c>
      <c r="I103" s="255">
        <f>Conversions_Constants!$C$41</f>
        <v>1.75</v>
      </c>
      <c r="J103" s="265" t="s">
        <v>154</v>
      </c>
      <c r="K103" s="255">
        <v>1E-3</v>
      </c>
      <c r="L103" s="265" t="s">
        <v>133</v>
      </c>
      <c r="M103" s="358">
        <f t="shared" ref="M103:M104" si="50">C103*E103*G103*I103*K103</f>
        <v>2848.389192732775</v>
      </c>
      <c r="N103" s="265" t="s">
        <v>201</v>
      </c>
      <c r="O103" s="326">
        <f>Wastewater_N2O_Direct!K110*(1/N2O_N2)</f>
        <v>0.47307632145454537</v>
      </c>
      <c r="P103" s="265" t="s">
        <v>133</v>
      </c>
      <c r="Q103" s="358">
        <f>M103-O103</f>
        <v>2847.9161164113202</v>
      </c>
      <c r="R103" s="124" t="s">
        <v>202</v>
      </c>
      <c r="S103" s="940">
        <f>Conversions_Constants!$C$48</f>
        <v>0</v>
      </c>
      <c r="T103" s="124" t="s">
        <v>203</v>
      </c>
      <c r="U103" s="255">
        <f>Conversions_Constants!$C$46</f>
        <v>5.0000000000000001E-3</v>
      </c>
      <c r="V103" s="265" t="s">
        <v>154</v>
      </c>
      <c r="W103" s="326">
        <f>Conversions_Constants!$D$20</f>
        <v>1.5714285714285714</v>
      </c>
      <c r="X103" s="265" t="s">
        <v>133</v>
      </c>
      <c r="Y103" s="359">
        <f t="shared" ref="Y103:Y109" si="51">Q103*(1-S103)*U103*W103</f>
        <v>22.376483771803233</v>
      </c>
      <c r="Z103" s="265" t="s">
        <v>154</v>
      </c>
      <c r="AA103" s="255">
        <f>Conversions_Constants!$C$30</f>
        <v>265</v>
      </c>
      <c r="AB103" s="265" t="s">
        <v>154</v>
      </c>
      <c r="AC103" s="255">
        <f>Conversions_Constants!$D$5</f>
        <v>9.9999999999999995E-7</v>
      </c>
      <c r="AD103" s="265" t="s">
        <v>133</v>
      </c>
      <c r="AE103" s="359">
        <f>Y103*AA103*AC103</f>
        <v>5.9297681995278571E-3</v>
      </c>
      <c r="AF103" s="340"/>
      <c r="AG103" s="124"/>
    </row>
    <row r="104" spans="1:33" x14ac:dyDescent="0.2">
      <c r="A104" s="124"/>
      <c r="B104" s="124" t="s">
        <v>119</v>
      </c>
      <c r="C104" s="593">
        <f>'Population Data'!$J$63</f>
        <v>95745.975522152556</v>
      </c>
      <c r="D104" s="265" t="s">
        <v>154</v>
      </c>
      <c r="E104" s="358">
        <f>Conversions_Constants!$B$97</f>
        <v>44.938501870700421</v>
      </c>
      <c r="F104" s="265" t="s">
        <v>154</v>
      </c>
      <c r="G104" s="357">
        <f>Conversions_Constants!$C$47</f>
        <v>0.16</v>
      </c>
      <c r="H104" s="265" t="s">
        <v>154</v>
      </c>
      <c r="I104" s="255">
        <f>Conversions_Constants!$C$41</f>
        <v>1.75</v>
      </c>
      <c r="J104" s="265" t="s">
        <v>154</v>
      </c>
      <c r="K104" s="255">
        <v>1E-3</v>
      </c>
      <c r="L104" s="265" t="s">
        <v>133</v>
      </c>
      <c r="M104" s="358">
        <f t="shared" si="50"/>
        <v>1204.7505960320011</v>
      </c>
      <c r="N104" s="265" t="s">
        <v>201</v>
      </c>
      <c r="O104" s="326">
        <f>Wastewater_N2O_Direct!K111*(1/N2O_N2)</f>
        <v>0.20009168048211295</v>
      </c>
      <c r="P104" s="265" t="s">
        <v>133</v>
      </c>
      <c r="Q104" s="358">
        <f t="shared" ref="Q104" si="52">M104-O104</f>
        <v>1204.5505043515191</v>
      </c>
      <c r="R104" s="124" t="s">
        <v>202</v>
      </c>
      <c r="S104" s="940">
        <f>Conversions_Constants!$C$48</f>
        <v>0</v>
      </c>
      <c r="T104" s="124" t="s">
        <v>203</v>
      </c>
      <c r="U104" s="255">
        <f>Conversions_Constants!$C$46</f>
        <v>5.0000000000000001E-3</v>
      </c>
      <c r="V104" s="265" t="s">
        <v>154</v>
      </c>
      <c r="W104" s="326">
        <f>Conversions_Constants!$D$20</f>
        <v>1.5714285714285714</v>
      </c>
      <c r="X104" s="265" t="s">
        <v>133</v>
      </c>
      <c r="Y104" s="359">
        <f t="shared" si="51"/>
        <v>9.4643253913333645</v>
      </c>
      <c r="Z104" s="265" t="s">
        <v>154</v>
      </c>
      <c r="AA104" s="255">
        <f>Conversions_Constants!$C$30</f>
        <v>265</v>
      </c>
      <c r="AB104" s="265" t="s">
        <v>154</v>
      </c>
      <c r="AC104" s="255">
        <f>Conversions_Constants!$D$5</f>
        <v>9.9999999999999995E-7</v>
      </c>
      <c r="AD104" s="265" t="s">
        <v>133</v>
      </c>
      <c r="AE104" s="359">
        <f t="shared" ref="AE104" si="53">Y104*AA104*AC104</f>
        <v>2.5080462287033413E-3</v>
      </c>
      <c r="AF104" s="340"/>
      <c r="AG104" s="124"/>
    </row>
    <row r="105" spans="1:33" x14ac:dyDescent="0.2">
      <c r="A105" s="124"/>
      <c r="B105" s="124" t="s">
        <v>124</v>
      </c>
      <c r="C105" s="593">
        <f>'Population Data'!$R$63</f>
        <v>5474.0284066311087</v>
      </c>
      <c r="D105" s="265" t="s">
        <v>154</v>
      </c>
      <c r="E105" s="358">
        <f>Conversions_Constants!$B$97</f>
        <v>44.938501870700421</v>
      </c>
      <c r="F105" s="265" t="s">
        <v>154</v>
      </c>
      <c r="G105" s="357">
        <f>Conversions_Constants!$C$47</f>
        <v>0.16</v>
      </c>
      <c r="H105" s="265" t="s">
        <v>154</v>
      </c>
      <c r="I105" s="255">
        <f>Conversions_Constants!$C$41</f>
        <v>1.75</v>
      </c>
      <c r="J105" s="265" t="s">
        <v>154</v>
      </c>
      <c r="K105" s="255">
        <v>1E-3</v>
      </c>
      <c r="L105" s="265" t="s">
        <v>133</v>
      </c>
      <c r="M105" s="358">
        <f>C105*E105*G105*I105*K105</f>
        <v>68.878498021664612</v>
      </c>
      <c r="N105" s="265" t="s">
        <v>201</v>
      </c>
      <c r="O105" s="326">
        <f>Wastewater_N2O_Direct!K112*(1/N2O_N2)</f>
        <v>1.1439724091966901E-2</v>
      </c>
      <c r="P105" s="265" t="s">
        <v>133</v>
      </c>
      <c r="Q105" s="358">
        <f>M105-O105</f>
        <v>68.86705829757264</v>
      </c>
      <c r="R105" s="124" t="s">
        <v>202</v>
      </c>
      <c r="S105" s="940">
        <f>Conversions_Constants!$C$48</f>
        <v>0</v>
      </c>
      <c r="T105" s="124" t="s">
        <v>203</v>
      </c>
      <c r="U105" s="255">
        <f>Conversions_Constants!$C$46</f>
        <v>5.0000000000000001E-3</v>
      </c>
      <c r="V105" s="265" t="s">
        <v>154</v>
      </c>
      <c r="W105" s="326">
        <f>Conversions_Constants!$D$20</f>
        <v>1.5714285714285714</v>
      </c>
      <c r="X105" s="265" t="s">
        <v>133</v>
      </c>
      <c r="Y105" s="359">
        <f t="shared" si="51"/>
        <v>0.54109831519521356</v>
      </c>
      <c r="Z105" s="265" t="s">
        <v>154</v>
      </c>
      <c r="AA105" s="255">
        <f>Conversions_Constants!$C$30</f>
        <v>265</v>
      </c>
      <c r="AB105" s="265" t="s">
        <v>154</v>
      </c>
      <c r="AC105" s="255">
        <f>Conversions_Constants!$D$5</f>
        <v>9.9999999999999995E-7</v>
      </c>
      <c r="AD105" s="265" t="s">
        <v>133</v>
      </c>
      <c r="AE105" s="359">
        <f>Y105*AA105*AC105</f>
        <v>1.4339105352673159E-4</v>
      </c>
      <c r="AF105" s="340"/>
      <c r="AG105" s="124"/>
    </row>
    <row r="106" spans="1:33" x14ac:dyDescent="0.2">
      <c r="A106" s="124"/>
      <c r="B106" s="124" t="s">
        <v>120</v>
      </c>
      <c r="C106" s="593">
        <f>'Population Data'!$U$63</f>
        <v>202480.0764041552</v>
      </c>
      <c r="D106" s="265" t="s">
        <v>154</v>
      </c>
      <c r="E106" s="358">
        <f>Conversions_Constants!$B$97</f>
        <v>44.938501870700421</v>
      </c>
      <c r="F106" s="265" t="s">
        <v>154</v>
      </c>
      <c r="G106" s="357">
        <f>Conversions_Constants!$C$47</f>
        <v>0.16</v>
      </c>
      <c r="H106" s="265" t="s">
        <v>154</v>
      </c>
      <c r="I106" s="255">
        <f>Conversions_Constants!$C$41</f>
        <v>1.75</v>
      </c>
      <c r="J106" s="265" t="s">
        <v>154</v>
      </c>
      <c r="K106" s="255">
        <v>1E-3</v>
      </c>
      <c r="L106" s="265" t="s">
        <v>133</v>
      </c>
      <c r="M106" s="358">
        <f>C106*E106*G106*I106*K106</f>
        <v>2547.7623618349539</v>
      </c>
      <c r="N106" s="265" t="s">
        <v>201</v>
      </c>
      <c r="O106" s="326">
        <f>Wastewater_N2O_Direct!K113*(1/N2O_N2)</f>
        <v>0.42314654512533811</v>
      </c>
      <c r="P106" s="265" t="s">
        <v>133</v>
      </c>
      <c r="Q106" s="358">
        <f>M106-O106</f>
        <v>2547.3392152898286</v>
      </c>
      <c r="R106" s="124" t="s">
        <v>202</v>
      </c>
      <c r="S106" s="940">
        <f>Conversions_Constants!$C$48</f>
        <v>0</v>
      </c>
      <c r="T106" s="124" t="s">
        <v>203</v>
      </c>
      <c r="U106" s="255">
        <f>Conversions_Constants!$C$46</f>
        <v>5.0000000000000001E-3</v>
      </c>
      <c r="V106" s="265" t="s">
        <v>154</v>
      </c>
      <c r="W106" s="326">
        <f>Conversions_Constants!$D$20</f>
        <v>1.5714285714285714</v>
      </c>
      <c r="X106" s="265" t="s">
        <v>133</v>
      </c>
      <c r="Y106" s="359">
        <f t="shared" si="51"/>
        <v>20.014808120134369</v>
      </c>
      <c r="Z106" s="265" t="s">
        <v>154</v>
      </c>
      <c r="AA106" s="255">
        <f>Conversions_Constants!$C$30</f>
        <v>265</v>
      </c>
      <c r="AB106" s="265" t="s">
        <v>154</v>
      </c>
      <c r="AC106" s="255">
        <f>Conversions_Constants!$D$5</f>
        <v>9.9999999999999995E-7</v>
      </c>
      <c r="AD106" s="265" t="s">
        <v>133</v>
      </c>
      <c r="AE106" s="359">
        <f>Y106*AA106*AC106</f>
        <v>5.3039241518356072E-3</v>
      </c>
      <c r="AF106" s="340"/>
      <c r="AG106" s="124"/>
    </row>
    <row r="107" spans="1:33" x14ac:dyDescent="0.2">
      <c r="A107" s="124"/>
      <c r="B107" s="124" t="s">
        <v>125</v>
      </c>
      <c r="C107" s="593">
        <f>'Population Data'!$X$63</f>
        <v>11014.895189213683</v>
      </c>
      <c r="D107" s="265" t="s">
        <v>154</v>
      </c>
      <c r="E107" s="358">
        <f>Conversions_Constants!$B$97</f>
        <v>44.938501870700421</v>
      </c>
      <c r="F107" s="265" t="s">
        <v>154</v>
      </c>
      <c r="G107" s="357">
        <f>Conversions_Constants!$C$47</f>
        <v>0.16</v>
      </c>
      <c r="H107" s="265" t="s">
        <v>154</v>
      </c>
      <c r="I107" s="255">
        <f>Conversions_Constants!$C$41</f>
        <v>1.75</v>
      </c>
      <c r="J107" s="265" t="s">
        <v>154</v>
      </c>
      <c r="K107" s="255">
        <v>1E-3</v>
      </c>
      <c r="L107" s="265" t="s">
        <v>133</v>
      </c>
      <c r="M107" s="358">
        <f t="shared" ref="M107:M109" si="54">C107*E107*G107*I107*K107</f>
        <v>138.59800865849348</v>
      </c>
      <c r="N107" s="265" t="s">
        <v>201</v>
      </c>
      <c r="O107" s="326">
        <f>Wastewater_N2O_Direct!K114*(1/N2O_N2)</f>
        <v>2.3019128237240376E-2</v>
      </c>
      <c r="P107" s="265" t="s">
        <v>133</v>
      </c>
      <c r="Q107" s="358">
        <f t="shared" ref="Q107:Q109" si="55">M107-O107</f>
        <v>138.57498953025623</v>
      </c>
      <c r="R107" s="124" t="s">
        <v>202</v>
      </c>
      <c r="S107" s="940">
        <f>Conversions_Constants!$C$48</f>
        <v>0</v>
      </c>
      <c r="T107" s="124" t="s">
        <v>203</v>
      </c>
      <c r="U107" s="255">
        <f>Conversions_Constants!$C$46</f>
        <v>5.0000000000000001E-3</v>
      </c>
      <c r="V107" s="265" t="s">
        <v>154</v>
      </c>
      <c r="W107" s="326">
        <f>Conversions_Constants!$D$20</f>
        <v>1.5714285714285714</v>
      </c>
      <c r="X107" s="265" t="s">
        <v>133</v>
      </c>
      <c r="Y107" s="359">
        <f t="shared" si="51"/>
        <v>1.088803489166299</v>
      </c>
      <c r="Z107" s="265" t="s">
        <v>154</v>
      </c>
      <c r="AA107" s="255">
        <f>Conversions_Constants!$C$30</f>
        <v>265</v>
      </c>
      <c r="AB107" s="265" t="s">
        <v>154</v>
      </c>
      <c r="AC107" s="255">
        <f>Conversions_Constants!$D$5</f>
        <v>9.9999999999999995E-7</v>
      </c>
      <c r="AD107" s="265" t="s">
        <v>133</v>
      </c>
      <c r="AE107" s="359">
        <f t="shared" ref="AE107:AE109" si="56">Y107*AA107*AC107</f>
        <v>2.885329246290692E-4</v>
      </c>
      <c r="AF107" s="340"/>
      <c r="AG107" s="124"/>
    </row>
    <row r="108" spans="1:33" x14ac:dyDescent="0.2">
      <c r="A108" s="124"/>
      <c r="B108" s="124" t="s">
        <v>126</v>
      </c>
      <c r="C108" s="593">
        <f>'Population Data'!$M$63</f>
        <v>218.02447784744473</v>
      </c>
      <c r="D108" s="265" t="s">
        <v>154</v>
      </c>
      <c r="E108" s="358">
        <f>Conversions_Constants!$B$97</f>
        <v>44.938501870700421</v>
      </c>
      <c r="F108" s="265" t="s">
        <v>154</v>
      </c>
      <c r="G108" s="357">
        <f>Conversions_Constants!$C$47</f>
        <v>0.16</v>
      </c>
      <c r="H108" s="265" t="s">
        <v>154</v>
      </c>
      <c r="I108" s="255">
        <f>Conversions_Constants!$C$41</f>
        <v>1.75</v>
      </c>
      <c r="J108" s="265" t="s">
        <v>154</v>
      </c>
      <c r="K108" s="255">
        <v>1E-3</v>
      </c>
      <c r="L108" s="265" t="s">
        <v>133</v>
      </c>
      <c r="M108" s="358">
        <f t="shared" si="54"/>
        <v>2.743354153569646</v>
      </c>
      <c r="N108" s="265" t="s">
        <v>201</v>
      </c>
      <c r="O108" s="326">
        <f>Wastewater_N2O_Direct!K115*(1/N2O_N2)</f>
        <v>4.5563151788700538E-4</v>
      </c>
      <c r="P108" s="265" t="s">
        <v>133</v>
      </c>
      <c r="Q108" s="358">
        <f t="shared" si="55"/>
        <v>2.742898522051759</v>
      </c>
      <c r="R108" s="124" t="s">
        <v>202</v>
      </c>
      <c r="S108" s="940">
        <f>Conversions_Constants!$C$48</f>
        <v>0</v>
      </c>
      <c r="T108" s="124" t="s">
        <v>203</v>
      </c>
      <c r="U108" s="255">
        <f>Conversions_Constants!$C$46</f>
        <v>5.0000000000000001E-3</v>
      </c>
      <c r="V108" s="265" t="s">
        <v>154</v>
      </c>
      <c r="W108" s="326">
        <f>Conversions_Constants!$D$20</f>
        <v>1.5714285714285714</v>
      </c>
      <c r="X108" s="265" t="s">
        <v>133</v>
      </c>
      <c r="Y108" s="359">
        <f t="shared" si="51"/>
        <v>2.1551345530406676E-2</v>
      </c>
      <c r="Z108" s="265" t="s">
        <v>154</v>
      </c>
      <c r="AA108" s="255">
        <f>Conversions_Constants!$C$30</f>
        <v>265</v>
      </c>
      <c r="AB108" s="265" t="s">
        <v>154</v>
      </c>
      <c r="AC108" s="255">
        <f>Conversions_Constants!$D$5</f>
        <v>9.9999999999999995E-7</v>
      </c>
      <c r="AD108" s="265" t="s">
        <v>133</v>
      </c>
      <c r="AE108" s="359">
        <f t="shared" si="56"/>
        <v>5.7111065655577689E-6</v>
      </c>
      <c r="AF108" s="340"/>
      <c r="AG108" s="124"/>
    </row>
    <row r="109" spans="1:33" x14ac:dyDescent="0.2">
      <c r="A109" s="124"/>
      <c r="B109" s="124" t="s">
        <v>127</v>
      </c>
      <c r="C109" s="593">
        <f>'Population Data'!$F$63</f>
        <v>1082858</v>
      </c>
      <c r="D109" s="265" t="s">
        <v>154</v>
      </c>
      <c r="E109" s="358">
        <f>Conversions_Constants!$B$97</f>
        <v>44.938501870700421</v>
      </c>
      <c r="F109" s="265" t="s">
        <v>154</v>
      </c>
      <c r="G109" s="357">
        <f>Conversions_Constants!$C$47</f>
        <v>0.16</v>
      </c>
      <c r="H109" s="265" t="s">
        <v>154</v>
      </c>
      <c r="I109" s="255">
        <f>Conversions_Constants!$C$41</f>
        <v>1.75</v>
      </c>
      <c r="J109" s="265" t="s">
        <v>154</v>
      </c>
      <c r="K109" s="255">
        <v>1E-3</v>
      </c>
      <c r="L109" s="265" t="s">
        <v>133</v>
      </c>
      <c r="M109" s="358">
        <f t="shared" si="54"/>
        <v>13625.364552436818</v>
      </c>
      <c r="N109" s="265" t="s">
        <v>201</v>
      </c>
      <c r="O109" s="326">
        <f>Wastewater_N2O_Direct!K116*(1/N2O_N2)</f>
        <v>2.2629763367272724</v>
      </c>
      <c r="P109" s="265" t="s">
        <v>133</v>
      </c>
      <c r="Q109" s="358">
        <f t="shared" si="55"/>
        <v>13623.101576100091</v>
      </c>
      <c r="R109" s="124" t="s">
        <v>202</v>
      </c>
      <c r="S109" s="940">
        <f>Conversions_Constants!$C$48</f>
        <v>0</v>
      </c>
      <c r="T109" s="124" t="s">
        <v>203</v>
      </c>
      <c r="U109" s="255">
        <f>Conversions_Constants!$C$46</f>
        <v>5.0000000000000001E-3</v>
      </c>
      <c r="V109" s="265" t="s">
        <v>154</v>
      </c>
      <c r="W109" s="326">
        <f>Conversions_Constants!$D$20</f>
        <v>1.5714285714285714</v>
      </c>
      <c r="X109" s="265" t="s">
        <v>133</v>
      </c>
      <c r="Y109" s="359">
        <f t="shared" si="51"/>
        <v>107.03865524078644</v>
      </c>
      <c r="Z109" s="265" t="s">
        <v>154</v>
      </c>
      <c r="AA109" s="255">
        <f>Conversions_Constants!$C$30</f>
        <v>265</v>
      </c>
      <c r="AB109" s="265" t="s">
        <v>154</v>
      </c>
      <c r="AC109" s="255">
        <f>Conversions_Constants!$D$5</f>
        <v>9.9999999999999995E-7</v>
      </c>
      <c r="AD109" s="265" t="s">
        <v>133</v>
      </c>
      <c r="AE109" s="359">
        <f t="shared" si="56"/>
        <v>2.8365243638808404E-2</v>
      </c>
      <c r="AF109" s="340"/>
      <c r="AG109" s="124"/>
    </row>
    <row r="110" spans="1:33" x14ac:dyDescent="0.2">
      <c r="A110" s="124"/>
      <c r="B110" s="124"/>
      <c r="C110" s="329"/>
      <c r="D110" s="265"/>
      <c r="E110" s="926"/>
      <c r="F110" s="265"/>
      <c r="G110" s="922"/>
      <c r="H110" s="265"/>
      <c r="I110" s="926"/>
      <c r="J110" s="265"/>
      <c r="K110" s="926"/>
      <c r="L110" s="265"/>
      <c r="M110" s="927"/>
      <c r="N110" s="265"/>
      <c r="O110" s="928"/>
      <c r="P110" s="265"/>
      <c r="Q110" s="927"/>
      <c r="R110" s="124"/>
      <c r="S110" s="926"/>
      <c r="T110" s="124"/>
      <c r="U110" s="926"/>
      <c r="V110" s="265"/>
      <c r="W110" s="928"/>
      <c r="X110" s="265"/>
      <c r="Y110" s="929"/>
      <c r="Z110" s="265"/>
      <c r="AA110" s="926"/>
      <c r="AB110" s="265"/>
      <c r="AC110" s="926"/>
      <c r="AD110" s="265"/>
      <c r="AE110" s="929"/>
      <c r="AF110" s="124"/>
      <c r="AG110" s="124"/>
    </row>
    <row r="111" spans="1:33" s="3" customFormat="1" ht="10.5" x14ac:dyDescent="0.25">
      <c r="B111" s="3" t="s">
        <v>110</v>
      </c>
      <c r="C111" s="594">
        <f>SUM(C103:C109)</f>
        <v>1624163</v>
      </c>
      <c r="D111" s="148"/>
      <c r="F111" s="5"/>
      <c r="G111" s="127"/>
      <c r="H111" s="5"/>
      <c r="J111" s="5"/>
      <c r="L111" s="5"/>
      <c r="M111" s="32"/>
      <c r="N111" s="5"/>
      <c r="O111" s="31"/>
      <c r="P111" s="5"/>
      <c r="Q111" s="32"/>
      <c r="S111" s="152"/>
      <c r="V111" s="5"/>
      <c r="W111" s="31"/>
      <c r="X111" s="5"/>
      <c r="Y111" s="151"/>
      <c r="Z111" s="5"/>
      <c r="AB111" s="5"/>
      <c r="AD111" s="5"/>
      <c r="AE111" s="151"/>
      <c r="AF111" s="151"/>
    </row>
    <row r="112" spans="1:33" x14ac:dyDescent="0.2">
      <c r="A112" s="124"/>
      <c r="B112" s="124"/>
      <c r="C112" s="329"/>
      <c r="D112" s="265"/>
      <c r="E112" s="124"/>
      <c r="F112" s="265"/>
      <c r="G112" s="273"/>
      <c r="H112" s="265"/>
      <c r="I112" s="124"/>
      <c r="J112" s="265"/>
      <c r="K112" s="124"/>
      <c r="L112" s="265"/>
      <c r="M112" s="334"/>
      <c r="N112" s="265"/>
      <c r="O112" s="328"/>
      <c r="P112" s="265"/>
      <c r="Q112" s="334"/>
      <c r="R112" s="124"/>
      <c r="S112" s="124"/>
      <c r="T112" s="124"/>
      <c r="U112" s="124"/>
      <c r="V112" s="265"/>
      <c r="W112" s="328"/>
      <c r="X112" s="265"/>
      <c r="Y112" s="340"/>
      <c r="Z112" s="265"/>
      <c r="AA112" s="124"/>
      <c r="AB112" s="265"/>
      <c r="AC112" s="124"/>
      <c r="AD112" s="265"/>
      <c r="AE112" s="340"/>
      <c r="AF112" s="124"/>
      <c r="AG112" s="124"/>
    </row>
    <row r="113" spans="1:33" ht="10.5" thickBot="1" x14ac:dyDescent="0.25">
      <c r="A113" s="124"/>
      <c r="B113" s="124"/>
      <c r="C113" s="329"/>
      <c r="D113" s="265"/>
      <c r="E113" s="124"/>
      <c r="F113" s="265"/>
      <c r="G113" s="273"/>
      <c r="H113" s="265"/>
      <c r="I113" s="124"/>
      <c r="J113" s="265"/>
      <c r="K113" s="124"/>
      <c r="L113" s="265"/>
      <c r="M113" s="334"/>
      <c r="N113" s="265"/>
      <c r="O113" s="328"/>
      <c r="P113" s="265"/>
      <c r="Q113" s="334"/>
      <c r="R113" s="124"/>
      <c r="S113" s="124"/>
      <c r="T113" s="124"/>
      <c r="U113" s="124"/>
      <c r="V113" s="265"/>
      <c r="W113" s="328"/>
      <c r="X113" s="265"/>
      <c r="Y113" s="340"/>
      <c r="Z113" s="265"/>
      <c r="AA113" s="124"/>
      <c r="AB113" s="265"/>
      <c r="AC113" s="124"/>
      <c r="AD113" s="265"/>
      <c r="AE113" s="340"/>
      <c r="AF113" s="124"/>
      <c r="AG113" s="124"/>
    </row>
    <row r="114" spans="1:33" s="35" customFormat="1" ht="13.5" thickBot="1" x14ac:dyDescent="0.35">
      <c r="A114" s="34">
        <v>2018</v>
      </c>
      <c r="B114" s="323"/>
      <c r="C114" s="330"/>
      <c r="D114" s="331"/>
      <c r="E114" s="522"/>
      <c r="F114" s="331"/>
      <c r="G114" s="323"/>
      <c r="H114" s="331"/>
      <c r="I114" s="323"/>
      <c r="J114" s="331"/>
      <c r="K114" s="323"/>
      <c r="L114" s="331"/>
      <c r="M114" s="338"/>
      <c r="N114" s="331"/>
      <c r="O114" s="332"/>
      <c r="P114" s="331"/>
      <c r="Q114" s="323"/>
      <c r="R114" s="331"/>
      <c r="S114" s="323"/>
      <c r="T114" s="331"/>
      <c r="U114" s="333"/>
      <c r="V114" s="323"/>
      <c r="W114" s="323"/>
      <c r="X114" s="323"/>
      <c r="Y114" s="323"/>
      <c r="Z114" s="323"/>
      <c r="AA114" s="323"/>
      <c r="AB114" s="323"/>
      <c r="AC114" s="323"/>
      <c r="AD114" s="323"/>
      <c r="AE114" s="323"/>
      <c r="AF114" s="323"/>
      <c r="AG114" s="323"/>
    </row>
    <row r="115" spans="1:33" s="3" customFormat="1" ht="62.15" customHeight="1" x14ac:dyDescent="0.35">
      <c r="B115" s="3" t="s">
        <v>123</v>
      </c>
      <c r="C115" s="11" t="s">
        <v>183</v>
      </c>
      <c r="D115" s="5"/>
      <c r="E115" s="2" t="s">
        <v>184</v>
      </c>
      <c r="F115" s="11"/>
      <c r="G115" s="2" t="s">
        <v>185</v>
      </c>
      <c r="H115" s="11"/>
      <c r="I115" s="2" t="s">
        <v>186</v>
      </c>
      <c r="J115" s="11"/>
      <c r="K115" s="2" t="s">
        <v>175</v>
      </c>
      <c r="L115" s="11"/>
      <c r="M115" s="2" t="s">
        <v>187</v>
      </c>
      <c r="N115" s="11"/>
      <c r="O115" s="12" t="s">
        <v>188</v>
      </c>
      <c r="P115" s="11"/>
      <c r="Q115" s="2" t="s">
        <v>189</v>
      </c>
      <c r="R115" s="11"/>
      <c r="S115" s="2" t="s">
        <v>190</v>
      </c>
      <c r="T115" s="11"/>
      <c r="U115" s="2" t="s">
        <v>172</v>
      </c>
      <c r="V115" s="11"/>
      <c r="W115" s="5" t="s">
        <v>191</v>
      </c>
      <c r="X115" s="11"/>
      <c r="Y115" s="2" t="s">
        <v>173</v>
      </c>
      <c r="Z115" s="5"/>
      <c r="AA115" s="2" t="s">
        <v>192</v>
      </c>
      <c r="AB115" s="354"/>
      <c r="AC115" s="2" t="s">
        <v>175</v>
      </c>
      <c r="AD115" s="5"/>
      <c r="AE115" s="2" t="s">
        <v>193</v>
      </c>
    </row>
    <row r="116" spans="1:33" ht="33" x14ac:dyDescent="0.2">
      <c r="A116" s="124"/>
      <c r="B116" s="124"/>
      <c r="C116" s="124"/>
      <c r="D116" s="124"/>
      <c r="E116" s="355" t="s">
        <v>194</v>
      </c>
      <c r="F116" s="324"/>
      <c r="G116" s="355" t="s">
        <v>195</v>
      </c>
      <c r="H116" s="324"/>
      <c r="I116" s="341"/>
      <c r="J116" s="324"/>
      <c r="K116" s="341" t="s">
        <v>196</v>
      </c>
      <c r="L116" s="324"/>
      <c r="M116" s="341" t="s">
        <v>197</v>
      </c>
      <c r="N116" s="324"/>
      <c r="O116" s="356" t="s">
        <v>197</v>
      </c>
      <c r="P116" s="324"/>
      <c r="Q116" s="341" t="s">
        <v>197</v>
      </c>
      <c r="R116" s="265"/>
      <c r="S116" s="324"/>
      <c r="T116" s="324"/>
      <c r="U116" s="355" t="s">
        <v>198</v>
      </c>
      <c r="V116" s="324"/>
      <c r="W116" s="265"/>
      <c r="X116" s="265"/>
      <c r="Y116" s="341" t="s">
        <v>199</v>
      </c>
      <c r="Z116" s="124"/>
      <c r="AA116" s="341" t="s">
        <v>179</v>
      </c>
      <c r="AB116" s="341"/>
      <c r="AC116" s="341" t="s">
        <v>180</v>
      </c>
      <c r="AD116" s="124"/>
      <c r="AE116" s="341" t="s">
        <v>200</v>
      </c>
      <c r="AF116" s="124"/>
      <c r="AG116" s="124"/>
    </row>
    <row r="117" spans="1:33" ht="12.5" x14ac:dyDescent="0.25">
      <c r="A117" s="124"/>
      <c r="B117" s="124" t="s">
        <v>117</v>
      </c>
      <c r="C117" s="593">
        <f>'Population Data'!$D$64</f>
        <v>226774</v>
      </c>
      <c r="D117" s="265" t="s">
        <v>154</v>
      </c>
      <c r="E117" s="358">
        <f>Conversions_Constants!$B$98</f>
        <v>44.379872974934948</v>
      </c>
      <c r="F117" s="265" t="s">
        <v>154</v>
      </c>
      <c r="G117" s="357">
        <f>Conversions_Constants!$C$47</f>
        <v>0.16</v>
      </c>
      <c r="H117" s="265" t="s">
        <v>154</v>
      </c>
      <c r="I117" s="255">
        <f>Conversions_Constants!$C$41</f>
        <v>1.75</v>
      </c>
      <c r="J117" s="265" t="s">
        <v>154</v>
      </c>
      <c r="K117" s="255">
        <v>1E-3</v>
      </c>
      <c r="L117" s="265" t="s">
        <v>133</v>
      </c>
      <c r="M117" s="358">
        <f t="shared" ref="M117:M118" si="57">C117*E117*G117*I117*K117</f>
        <v>2817.9763679250118</v>
      </c>
      <c r="N117" s="265" t="s">
        <v>201</v>
      </c>
      <c r="O117" s="326">
        <f>Wastewater_N2O_Direct!K125*(1/N2O_N2)</f>
        <v>0.47853437163636359</v>
      </c>
      <c r="P117" s="265" t="s">
        <v>133</v>
      </c>
      <c r="Q117" s="358">
        <f t="shared" ref="Q117:Q118" si="58">M117-O117</f>
        <v>2817.4978335533756</v>
      </c>
      <c r="R117" s="124" t="s">
        <v>202</v>
      </c>
      <c r="S117" s="940">
        <f>Conversions_Constants!$C$48</f>
        <v>0</v>
      </c>
      <c r="T117" s="124" t="s">
        <v>203</v>
      </c>
      <c r="U117" s="255">
        <f>Conversions_Constants!$C$46</f>
        <v>5.0000000000000001E-3</v>
      </c>
      <c r="V117" s="265" t="s">
        <v>154</v>
      </c>
      <c r="W117" s="326">
        <f>Conversions_Constants!$D$20</f>
        <v>1.5714285714285714</v>
      </c>
      <c r="X117" s="265" t="s">
        <v>133</v>
      </c>
      <c r="Y117" s="359">
        <f t="shared" ref="Y117:Y123" si="59">Q117*(1-S117)*U117*W117</f>
        <v>22.13748297791938</v>
      </c>
      <c r="Z117" s="265" t="s">
        <v>154</v>
      </c>
      <c r="AA117" s="255">
        <f>Conversions_Constants!$C$30</f>
        <v>265</v>
      </c>
      <c r="AB117" s="265" t="s">
        <v>154</v>
      </c>
      <c r="AC117" s="255">
        <f>Conversions_Constants!$D$5</f>
        <v>9.9999999999999995E-7</v>
      </c>
      <c r="AD117" s="265" t="s">
        <v>133</v>
      </c>
      <c r="AE117" s="359">
        <f t="shared" ref="AE117:AE118" si="60">Y117*AA117*AC117</f>
        <v>5.8664329891486358E-3</v>
      </c>
      <c r="AF117"/>
      <c r="AG117"/>
    </row>
    <row r="118" spans="1:33" ht="12.5" x14ac:dyDescent="0.25">
      <c r="A118" s="124"/>
      <c r="B118" s="124" t="s">
        <v>119</v>
      </c>
      <c r="C118" s="593">
        <f>'Population Data'!$J$64</f>
        <v>98124.559216504727</v>
      </c>
      <c r="D118" s="265" t="s">
        <v>154</v>
      </c>
      <c r="E118" s="358">
        <f>Conversions_Constants!$B$98</f>
        <v>44.379872974934948</v>
      </c>
      <c r="F118" s="265" t="s">
        <v>154</v>
      </c>
      <c r="G118" s="357">
        <f>Conversions_Constants!$C$47</f>
        <v>0.16</v>
      </c>
      <c r="H118" s="265" t="s">
        <v>154</v>
      </c>
      <c r="I118" s="255">
        <f>Conversions_Constants!$C$41</f>
        <v>1.75</v>
      </c>
      <c r="J118" s="265" t="s">
        <v>154</v>
      </c>
      <c r="K118" s="255">
        <v>1E-3</v>
      </c>
      <c r="L118" s="265" t="s">
        <v>133</v>
      </c>
      <c r="M118" s="358">
        <f t="shared" si="57"/>
        <v>1219.3315326499892</v>
      </c>
      <c r="N118" s="265" t="s">
        <v>201</v>
      </c>
      <c r="O118" s="326">
        <f>Wastewater_N2O_Direct!K126*(1/N2O_N2)</f>
        <v>0.20706066077577343</v>
      </c>
      <c r="P118" s="265" t="s">
        <v>133</v>
      </c>
      <c r="Q118" s="358">
        <f t="shared" si="58"/>
        <v>1219.1244719892134</v>
      </c>
      <c r="R118" s="124" t="s">
        <v>202</v>
      </c>
      <c r="S118" s="940">
        <f>Conversions_Constants!$C$48</f>
        <v>0</v>
      </c>
      <c r="T118" s="124" t="s">
        <v>203</v>
      </c>
      <c r="U118" s="255">
        <f>Conversions_Constants!$C$46</f>
        <v>5.0000000000000001E-3</v>
      </c>
      <c r="V118" s="265" t="s">
        <v>154</v>
      </c>
      <c r="W118" s="326">
        <f>Conversions_Constants!$D$20</f>
        <v>1.5714285714285714</v>
      </c>
      <c r="X118" s="265" t="s">
        <v>133</v>
      </c>
      <c r="Y118" s="359">
        <f t="shared" si="59"/>
        <v>9.5788351370581051</v>
      </c>
      <c r="Z118" s="265" t="s">
        <v>154</v>
      </c>
      <c r="AA118" s="255">
        <f>Conversions_Constants!$C$30</f>
        <v>265</v>
      </c>
      <c r="AB118" s="265" t="s">
        <v>154</v>
      </c>
      <c r="AC118" s="255">
        <f>Conversions_Constants!$D$5</f>
        <v>9.9999999999999995E-7</v>
      </c>
      <c r="AD118" s="265" t="s">
        <v>133</v>
      </c>
      <c r="AE118" s="359">
        <f t="shared" si="60"/>
        <v>2.5383913113203979E-3</v>
      </c>
      <c r="AF118"/>
      <c r="AG118"/>
    </row>
    <row r="119" spans="1:33" ht="12.5" x14ac:dyDescent="0.25">
      <c r="A119" s="124"/>
      <c r="B119" s="124" t="s">
        <v>124</v>
      </c>
      <c r="C119" s="593">
        <f>'Population Data'!$R$64</f>
        <v>5582.2745190977712</v>
      </c>
      <c r="D119" s="265" t="s">
        <v>154</v>
      </c>
      <c r="E119" s="358">
        <f>Conversions_Constants!$B$98</f>
        <v>44.379872974934948</v>
      </c>
      <c r="F119" s="265" t="s">
        <v>154</v>
      </c>
      <c r="G119" s="357">
        <f>Conversions_Constants!$C$47</f>
        <v>0.16</v>
      </c>
      <c r="H119" s="265" t="s">
        <v>154</v>
      </c>
      <c r="I119" s="255">
        <f>Conversions_Constants!$C$41</f>
        <v>1.75</v>
      </c>
      <c r="J119" s="265" t="s">
        <v>154</v>
      </c>
      <c r="K119" s="255">
        <v>1E-3</v>
      </c>
      <c r="L119" s="265" t="s">
        <v>133</v>
      </c>
      <c r="M119" s="358">
        <f>C119*E119*G119*I119*K119</f>
        <v>69.367377539257049</v>
      </c>
      <c r="N119" s="265" t="s">
        <v>201</v>
      </c>
      <c r="O119" s="326">
        <f>Wastewater_N2O_Direct!K127*(1/N2O_N2)</f>
        <v>1.1779614194299768E-2</v>
      </c>
      <c r="P119" s="265" t="s">
        <v>133</v>
      </c>
      <c r="Q119" s="358">
        <f>M119-O119</f>
        <v>69.355597925062753</v>
      </c>
      <c r="R119" s="124" t="s">
        <v>202</v>
      </c>
      <c r="S119" s="940">
        <f>Conversions_Constants!$C$48</f>
        <v>0</v>
      </c>
      <c r="T119" s="124" t="s">
        <v>203</v>
      </c>
      <c r="U119" s="255">
        <f>Conversions_Constants!$C$46</f>
        <v>5.0000000000000001E-3</v>
      </c>
      <c r="V119" s="265" t="s">
        <v>154</v>
      </c>
      <c r="W119" s="326">
        <f>Conversions_Constants!$D$20</f>
        <v>1.5714285714285714</v>
      </c>
      <c r="X119" s="265" t="s">
        <v>133</v>
      </c>
      <c r="Y119" s="359">
        <f t="shared" si="59"/>
        <v>0.54493684083977878</v>
      </c>
      <c r="Z119" s="265" t="s">
        <v>154</v>
      </c>
      <c r="AA119" s="255">
        <f>Conversions_Constants!$C$30</f>
        <v>265</v>
      </c>
      <c r="AB119" s="265" t="s">
        <v>154</v>
      </c>
      <c r="AC119" s="255">
        <f>Conversions_Constants!$D$5</f>
        <v>9.9999999999999995E-7</v>
      </c>
      <c r="AD119" s="265" t="s">
        <v>133</v>
      </c>
      <c r="AE119" s="359">
        <f>Y119*AA119*AC119</f>
        <v>1.4440826282254138E-4</v>
      </c>
      <c r="AF119"/>
      <c r="AG119"/>
    </row>
    <row r="120" spans="1:33" ht="12.5" x14ac:dyDescent="0.25">
      <c r="A120" s="124"/>
      <c r="B120" s="124" t="s">
        <v>120</v>
      </c>
      <c r="C120" s="593">
        <f>'Population Data'!$U$64</f>
        <v>206484.01637205016</v>
      </c>
      <c r="D120" s="265" t="s">
        <v>154</v>
      </c>
      <c r="E120" s="358">
        <f>Conversions_Constants!$B$98</f>
        <v>44.379872974934948</v>
      </c>
      <c r="F120" s="265" t="s">
        <v>154</v>
      </c>
      <c r="G120" s="357">
        <f>Conversions_Constants!$C$47</f>
        <v>0.16</v>
      </c>
      <c r="H120" s="265" t="s">
        <v>154</v>
      </c>
      <c r="I120" s="255">
        <f>Conversions_Constants!$C$41</f>
        <v>1.75</v>
      </c>
      <c r="J120" s="265" t="s">
        <v>154</v>
      </c>
      <c r="K120" s="255">
        <v>1E-3</v>
      </c>
      <c r="L120" s="265" t="s">
        <v>133</v>
      </c>
      <c r="M120" s="358">
        <f>C120*E120*G120*I120*K120</f>
        <v>2565.8456370248723</v>
      </c>
      <c r="N120" s="265" t="s">
        <v>201</v>
      </c>
      <c r="O120" s="326">
        <f>Wastewater_N2O_Direct!K128*(1/N2O_N2)</f>
        <v>0.43571881709345717</v>
      </c>
      <c r="P120" s="265" t="s">
        <v>133</v>
      </c>
      <c r="Q120" s="358">
        <f>M120-O120</f>
        <v>2565.4099182077789</v>
      </c>
      <c r="R120" s="124" t="s">
        <v>202</v>
      </c>
      <c r="S120" s="940">
        <f>Conversions_Constants!$C$48</f>
        <v>0</v>
      </c>
      <c r="T120" s="124" t="s">
        <v>203</v>
      </c>
      <c r="U120" s="255">
        <f>Conversions_Constants!$C$46</f>
        <v>5.0000000000000001E-3</v>
      </c>
      <c r="V120" s="265" t="s">
        <v>154</v>
      </c>
      <c r="W120" s="326">
        <f>Conversions_Constants!$D$20</f>
        <v>1.5714285714285714</v>
      </c>
      <c r="X120" s="265" t="s">
        <v>133</v>
      </c>
      <c r="Y120" s="359">
        <f t="shared" si="59"/>
        <v>20.156792214489691</v>
      </c>
      <c r="Z120" s="265" t="s">
        <v>154</v>
      </c>
      <c r="AA120" s="255">
        <f>Conversions_Constants!$C$30</f>
        <v>265</v>
      </c>
      <c r="AB120" s="265" t="s">
        <v>154</v>
      </c>
      <c r="AC120" s="255">
        <f>Conversions_Constants!$D$5</f>
        <v>9.9999999999999995E-7</v>
      </c>
      <c r="AD120" s="265" t="s">
        <v>133</v>
      </c>
      <c r="AE120" s="359">
        <f>Y120*AA120*AC120</f>
        <v>5.3415499368397673E-3</v>
      </c>
      <c r="AF120"/>
      <c r="AG120"/>
    </row>
    <row r="121" spans="1:33" ht="12.5" x14ac:dyDescent="0.25">
      <c r="A121" s="124"/>
      <c r="B121" s="124" t="s">
        <v>125</v>
      </c>
      <c r="C121" s="593">
        <f>'Population Data'!$X$64</f>
        <v>11232.709108852057</v>
      </c>
      <c r="D121" s="265" t="s">
        <v>154</v>
      </c>
      <c r="E121" s="358">
        <f>Conversions_Constants!$B$98</f>
        <v>44.379872974934948</v>
      </c>
      <c r="F121" s="265" t="s">
        <v>154</v>
      </c>
      <c r="G121" s="357">
        <f>Conversions_Constants!$C$47</f>
        <v>0.16</v>
      </c>
      <c r="H121" s="265" t="s">
        <v>154</v>
      </c>
      <c r="I121" s="255">
        <f>Conversions_Constants!$C$41</f>
        <v>1.75</v>
      </c>
      <c r="J121" s="265" t="s">
        <v>154</v>
      </c>
      <c r="K121" s="255">
        <v>1E-3</v>
      </c>
      <c r="L121" s="265" t="s">
        <v>133</v>
      </c>
      <c r="M121" s="358">
        <f t="shared" ref="M121:M123" si="61">C121*E121*G121*I121*K121</f>
        <v>139.58173695626974</v>
      </c>
      <c r="N121" s="265" t="s">
        <v>201</v>
      </c>
      <c r="O121" s="326">
        <f>Wastewater_N2O_Direct!K129*(1/N2O_N2)</f>
        <v>2.3703058530424908E-2</v>
      </c>
      <c r="P121" s="265" t="s">
        <v>133</v>
      </c>
      <c r="Q121" s="358">
        <f t="shared" ref="Q121:Q123" si="62">M121-O121</f>
        <v>139.55803389773931</v>
      </c>
      <c r="R121" s="124" t="s">
        <v>202</v>
      </c>
      <c r="S121" s="940">
        <f>Conversions_Constants!$C$48</f>
        <v>0</v>
      </c>
      <c r="T121" s="124" t="s">
        <v>203</v>
      </c>
      <c r="U121" s="255">
        <f>Conversions_Constants!$C$46</f>
        <v>5.0000000000000001E-3</v>
      </c>
      <c r="V121" s="265" t="s">
        <v>154</v>
      </c>
      <c r="W121" s="326">
        <f>Conversions_Constants!$D$20</f>
        <v>1.5714285714285714</v>
      </c>
      <c r="X121" s="265" t="s">
        <v>133</v>
      </c>
      <c r="Y121" s="359">
        <f t="shared" si="59"/>
        <v>1.0965274091965231</v>
      </c>
      <c r="Z121" s="265" t="s">
        <v>154</v>
      </c>
      <c r="AA121" s="255">
        <f>Conversions_Constants!$C$30</f>
        <v>265</v>
      </c>
      <c r="AB121" s="265" t="s">
        <v>154</v>
      </c>
      <c r="AC121" s="255">
        <f>Conversions_Constants!$D$5</f>
        <v>9.9999999999999995E-7</v>
      </c>
      <c r="AD121" s="265" t="s">
        <v>133</v>
      </c>
      <c r="AE121" s="359">
        <f t="shared" ref="AE121:AE123" si="63">Y121*AA121*AC121</f>
        <v>2.9057976343707859E-4</v>
      </c>
      <c r="AF121"/>
      <c r="AG121"/>
    </row>
    <row r="122" spans="1:33" ht="12.5" x14ac:dyDescent="0.25">
      <c r="A122" s="124"/>
      <c r="B122" s="124" t="s">
        <v>126</v>
      </c>
      <c r="C122" s="593">
        <f>'Population Data'!$M$64</f>
        <v>223.44078349527419</v>
      </c>
      <c r="D122" s="265" t="s">
        <v>154</v>
      </c>
      <c r="E122" s="358">
        <f>Conversions_Constants!$B$98</f>
        <v>44.379872974934948</v>
      </c>
      <c r="F122" s="265" t="s">
        <v>154</v>
      </c>
      <c r="G122" s="357">
        <f>Conversions_Constants!$C$47</f>
        <v>0.16</v>
      </c>
      <c r="H122" s="265" t="s">
        <v>154</v>
      </c>
      <c r="I122" s="255">
        <f>Conversions_Constants!$C$41</f>
        <v>1.75</v>
      </c>
      <c r="J122" s="265" t="s">
        <v>154</v>
      </c>
      <c r="K122" s="255">
        <v>1E-3</v>
      </c>
      <c r="L122" s="265" t="s">
        <v>133</v>
      </c>
      <c r="M122" s="358">
        <f t="shared" si="61"/>
        <v>2.7765566049032588</v>
      </c>
      <c r="N122" s="265" t="s">
        <v>201</v>
      </c>
      <c r="O122" s="326">
        <f>Wastewater_N2O_Direct!K130*(1/N2O_N2)</f>
        <v>4.7150067877202765E-4</v>
      </c>
      <c r="P122" s="265" t="s">
        <v>133</v>
      </c>
      <c r="Q122" s="358">
        <f t="shared" si="62"/>
        <v>2.776085104224487</v>
      </c>
      <c r="R122" s="124" t="s">
        <v>202</v>
      </c>
      <c r="S122" s="940">
        <f>Conversions_Constants!$C$48</f>
        <v>0</v>
      </c>
      <c r="T122" s="124" t="s">
        <v>203</v>
      </c>
      <c r="U122" s="255">
        <f>Conversions_Constants!$C$46</f>
        <v>5.0000000000000001E-3</v>
      </c>
      <c r="V122" s="265" t="s">
        <v>154</v>
      </c>
      <c r="W122" s="326">
        <f>Conversions_Constants!$D$20</f>
        <v>1.5714285714285714</v>
      </c>
      <c r="X122" s="265" t="s">
        <v>133</v>
      </c>
      <c r="Y122" s="359">
        <f t="shared" si="59"/>
        <v>2.1812097247478113E-2</v>
      </c>
      <c r="Z122" s="265" t="s">
        <v>154</v>
      </c>
      <c r="AA122" s="255">
        <f>Conversions_Constants!$C$30</f>
        <v>265</v>
      </c>
      <c r="AB122" s="265" t="s">
        <v>154</v>
      </c>
      <c r="AC122" s="255">
        <f>Conversions_Constants!$D$5</f>
        <v>9.9999999999999995E-7</v>
      </c>
      <c r="AD122" s="265" t="s">
        <v>133</v>
      </c>
      <c r="AE122" s="359">
        <f t="shared" si="63"/>
        <v>5.7802057705817004E-6</v>
      </c>
      <c r="AF122"/>
      <c r="AG122"/>
    </row>
    <row r="123" spans="1:33" ht="12.5" x14ac:dyDescent="0.25">
      <c r="A123" s="124"/>
      <c r="B123" s="124" t="s">
        <v>127</v>
      </c>
      <c r="C123" s="593">
        <f>'Population Data'!$F$64</f>
        <v>1085816</v>
      </c>
      <c r="D123" s="265" t="s">
        <v>154</v>
      </c>
      <c r="E123" s="358">
        <f>Conversions_Constants!$B$98</f>
        <v>44.379872974934948</v>
      </c>
      <c r="F123" s="265" t="s">
        <v>154</v>
      </c>
      <c r="G123" s="357">
        <f>Conversions_Constants!$C$47</f>
        <v>0.16</v>
      </c>
      <c r="H123" s="265" t="s">
        <v>154</v>
      </c>
      <c r="I123" s="255">
        <f>Conversions_Constants!$C$41</f>
        <v>1.75</v>
      </c>
      <c r="J123" s="265" t="s">
        <v>154</v>
      </c>
      <c r="K123" s="255">
        <v>1E-3</v>
      </c>
      <c r="L123" s="265" t="s">
        <v>133</v>
      </c>
      <c r="M123" s="358">
        <f t="shared" si="61"/>
        <v>13492.745323162551</v>
      </c>
      <c r="N123" s="265" t="s">
        <v>201</v>
      </c>
      <c r="O123" s="326">
        <f>Wastewater_N2O_Direct!K131*(1/N2O_N2)</f>
        <v>2.2912691810909087</v>
      </c>
      <c r="P123" s="265" t="s">
        <v>133</v>
      </c>
      <c r="Q123" s="358">
        <f t="shared" si="62"/>
        <v>13490.454053981461</v>
      </c>
      <c r="R123" s="124" t="s">
        <v>202</v>
      </c>
      <c r="S123" s="940">
        <f>Conversions_Constants!$C$48</f>
        <v>0</v>
      </c>
      <c r="T123" s="124" t="s">
        <v>203</v>
      </c>
      <c r="U123" s="255">
        <f>Conversions_Constants!$C$46</f>
        <v>5.0000000000000001E-3</v>
      </c>
      <c r="V123" s="265" t="s">
        <v>154</v>
      </c>
      <c r="W123" s="326">
        <f>Conversions_Constants!$D$20</f>
        <v>1.5714285714285714</v>
      </c>
      <c r="X123" s="265" t="s">
        <v>133</v>
      </c>
      <c r="Y123" s="359">
        <f t="shared" si="59"/>
        <v>105.99642470985432</v>
      </c>
      <c r="Z123" s="265" t="s">
        <v>154</v>
      </c>
      <c r="AA123" s="255">
        <f>Conversions_Constants!$C$30</f>
        <v>265</v>
      </c>
      <c r="AB123" s="265" t="s">
        <v>154</v>
      </c>
      <c r="AC123" s="255">
        <f>Conversions_Constants!$D$5</f>
        <v>9.9999999999999995E-7</v>
      </c>
      <c r="AD123" s="265" t="s">
        <v>133</v>
      </c>
      <c r="AE123" s="359">
        <f t="shared" si="63"/>
        <v>2.8089052548111393E-2</v>
      </c>
      <c r="AF123"/>
      <c r="AG123"/>
    </row>
    <row r="124" spans="1:33" ht="12.5" x14ac:dyDescent="0.25">
      <c r="A124" s="124"/>
      <c r="B124" s="124"/>
      <c r="C124" s="329"/>
      <c r="D124" s="265"/>
      <c r="E124" s="926"/>
      <c r="F124" s="265"/>
      <c r="G124" s="922"/>
      <c r="H124" s="265"/>
      <c r="I124" s="926"/>
      <c r="J124" s="265"/>
      <c r="K124" s="926"/>
      <c r="L124" s="265"/>
      <c r="M124" s="927"/>
      <c r="N124" s="265"/>
      <c r="O124" s="928"/>
      <c r="P124" s="265"/>
      <c r="Q124" s="927"/>
      <c r="R124" s="124"/>
      <c r="S124" s="926"/>
      <c r="T124" s="124"/>
      <c r="U124" s="926"/>
      <c r="V124" s="265"/>
      <c r="W124" s="928"/>
      <c r="X124" s="265"/>
      <c r="Y124" s="929"/>
      <c r="Z124" s="265"/>
      <c r="AA124" s="926"/>
      <c r="AB124" s="265"/>
      <c r="AC124" s="926"/>
      <c r="AD124" s="265"/>
      <c r="AE124" s="929"/>
      <c r="AF124"/>
      <c r="AG124"/>
    </row>
    <row r="125" spans="1:33" s="3" customFormat="1" ht="10.5" x14ac:dyDescent="0.25">
      <c r="B125" s="3" t="s">
        <v>110</v>
      </c>
      <c r="C125" s="594">
        <f>SUM(C117:C123)</f>
        <v>1634237</v>
      </c>
      <c r="D125" s="148"/>
      <c r="F125" s="5"/>
      <c r="G125" s="127"/>
      <c r="H125" s="5"/>
      <c r="J125" s="5"/>
      <c r="L125" s="5"/>
      <c r="M125" s="32"/>
      <c r="N125" s="5"/>
      <c r="O125" s="31"/>
      <c r="P125" s="5"/>
      <c r="Q125" s="32"/>
      <c r="S125" s="152"/>
      <c r="V125" s="5"/>
      <c r="W125" s="31"/>
      <c r="X125" s="5"/>
      <c r="Y125" s="151"/>
      <c r="Z125" s="5"/>
      <c r="AB125" s="5"/>
      <c r="AD125" s="5"/>
      <c r="AE125" s="151"/>
    </row>
    <row r="126" spans="1:33" x14ac:dyDescent="0.2">
      <c r="A126" s="124"/>
      <c r="B126" s="124"/>
      <c r="C126" s="329"/>
      <c r="D126" s="265"/>
      <c r="E126" s="124"/>
      <c r="F126" s="265"/>
      <c r="G126" s="273"/>
      <c r="H126" s="265"/>
      <c r="I126" s="124"/>
      <c r="J126" s="265"/>
      <c r="K126" s="124"/>
      <c r="L126" s="265"/>
      <c r="M126" s="334"/>
      <c r="N126" s="265"/>
      <c r="O126" s="328"/>
      <c r="P126" s="265"/>
      <c r="Q126" s="334"/>
      <c r="R126" s="124"/>
      <c r="S126" s="124"/>
      <c r="T126" s="124"/>
      <c r="U126" s="124"/>
      <c r="V126" s="265"/>
      <c r="W126" s="328"/>
      <c r="X126" s="265"/>
      <c r="Y126" s="340"/>
      <c r="Z126" s="265"/>
      <c r="AA126" s="124"/>
      <c r="AB126" s="265"/>
      <c r="AC126" s="124"/>
      <c r="AD126" s="265"/>
      <c r="AE126" s="340"/>
      <c r="AF126" s="124"/>
      <c r="AG126" s="124"/>
    </row>
    <row r="127" spans="1:33" ht="10.5" thickBot="1" x14ac:dyDescent="0.25">
      <c r="A127" s="124"/>
      <c r="B127" s="124"/>
      <c r="C127" s="329"/>
      <c r="D127" s="265"/>
      <c r="E127" s="124"/>
      <c r="F127" s="265"/>
      <c r="G127" s="273"/>
      <c r="H127" s="265"/>
      <c r="I127" s="124"/>
      <c r="J127" s="265"/>
      <c r="K127" s="124"/>
      <c r="L127" s="265"/>
      <c r="M127" s="334"/>
      <c r="N127" s="265"/>
      <c r="O127" s="328"/>
      <c r="P127" s="265"/>
      <c r="Q127" s="334"/>
      <c r="R127" s="124"/>
      <c r="S127" s="124"/>
      <c r="T127" s="124"/>
      <c r="U127" s="124"/>
      <c r="V127" s="265"/>
      <c r="W127" s="328"/>
      <c r="X127" s="265"/>
      <c r="Y127" s="340"/>
      <c r="Z127" s="265"/>
      <c r="AA127" s="124"/>
      <c r="AB127" s="265"/>
      <c r="AC127" s="124"/>
      <c r="AD127" s="265"/>
      <c r="AE127" s="340"/>
      <c r="AF127" s="124"/>
      <c r="AG127" s="124"/>
    </row>
    <row r="128" spans="1:33" s="35" customFormat="1" ht="13.5" thickBot="1" x14ac:dyDescent="0.35">
      <c r="A128" s="34">
        <v>2019</v>
      </c>
      <c r="B128" s="323"/>
      <c r="C128" s="330"/>
      <c r="D128" s="331"/>
      <c r="E128" s="522"/>
      <c r="F128" s="331"/>
      <c r="G128" s="323"/>
      <c r="H128" s="331"/>
      <c r="I128" s="323"/>
      <c r="J128" s="331"/>
      <c r="K128" s="323"/>
      <c r="L128" s="331"/>
      <c r="M128" s="338"/>
      <c r="N128" s="331"/>
      <c r="O128" s="332"/>
      <c r="P128" s="331"/>
      <c r="Q128" s="323"/>
      <c r="R128" s="331"/>
      <c r="S128" s="323"/>
      <c r="T128" s="331"/>
      <c r="U128" s="333"/>
      <c r="V128" s="323"/>
      <c r="W128" s="323"/>
      <c r="X128" s="323"/>
      <c r="Y128" s="323"/>
      <c r="Z128" s="323"/>
      <c r="AA128" s="323"/>
      <c r="AB128" s="323"/>
      <c r="AC128" s="323"/>
      <c r="AD128" s="323"/>
      <c r="AE128" s="323"/>
      <c r="AF128" s="323"/>
      <c r="AG128" s="323"/>
    </row>
    <row r="129" spans="1:33" s="3" customFormat="1" ht="77.150000000000006" customHeight="1" x14ac:dyDescent="0.35">
      <c r="B129" s="3" t="s">
        <v>123</v>
      </c>
      <c r="C129" s="11" t="s">
        <v>183</v>
      </c>
      <c r="D129" s="5"/>
      <c r="E129" s="2" t="s">
        <v>184</v>
      </c>
      <c r="F129" s="11"/>
      <c r="G129" s="2" t="s">
        <v>185</v>
      </c>
      <c r="H129" s="11"/>
      <c r="I129" s="2" t="s">
        <v>186</v>
      </c>
      <c r="J129" s="11"/>
      <c r="K129" s="2" t="s">
        <v>175</v>
      </c>
      <c r="L129" s="11"/>
      <c r="M129" s="2" t="s">
        <v>187</v>
      </c>
      <c r="N129" s="11"/>
      <c r="O129" s="12" t="s">
        <v>188</v>
      </c>
      <c r="P129" s="11"/>
      <c r="Q129" s="2" t="s">
        <v>189</v>
      </c>
      <c r="R129" s="11"/>
      <c r="S129" s="2" t="s">
        <v>190</v>
      </c>
      <c r="T129" s="11"/>
      <c r="U129" s="2" t="s">
        <v>172</v>
      </c>
      <c r="V129" s="11"/>
      <c r="W129" s="5" t="s">
        <v>191</v>
      </c>
      <c r="X129" s="11"/>
      <c r="Y129" s="2" t="s">
        <v>173</v>
      </c>
      <c r="Z129" s="5"/>
      <c r="AA129" s="2" t="s">
        <v>192</v>
      </c>
      <c r="AB129" s="354"/>
      <c r="AC129" s="2" t="s">
        <v>175</v>
      </c>
      <c r="AD129" s="5"/>
      <c r="AE129" s="2" t="s">
        <v>193</v>
      </c>
    </row>
    <row r="130" spans="1:33" ht="33" x14ac:dyDescent="0.2">
      <c r="A130" s="124"/>
      <c r="B130" s="124"/>
      <c r="C130" s="124"/>
      <c r="D130" s="124"/>
      <c r="E130" s="355" t="s">
        <v>194</v>
      </c>
      <c r="F130" s="324"/>
      <c r="G130" s="355" t="s">
        <v>195</v>
      </c>
      <c r="H130" s="324"/>
      <c r="I130" s="341"/>
      <c r="J130" s="324"/>
      <c r="K130" s="341" t="s">
        <v>196</v>
      </c>
      <c r="L130" s="324"/>
      <c r="M130" s="341" t="s">
        <v>197</v>
      </c>
      <c r="N130" s="324"/>
      <c r="O130" s="356" t="s">
        <v>197</v>
      </c>
      <c r="P130" s="324"/>
      <c r="Q130" s="341" t="s">
        <v>197</v>
      </c>
      <c r="R130" s="265"/>
      <c r="S130" s="324"/>
      <c r="T130" s="324"/>
      <c r="U130" s="355" t="s">
        <v>198</v>
      </c>
      <c r="V130" s="324"/>
      <c r="W130" s="265"/>
      <c r="X130" s="265"/>
      <c r="Y130" s="341" t="s">
        <v>199</v>
      </c>
      <c r="Z130" s="124"/>
      <c r="AA130" s="341" t="s">
        <v>179</v>
      </c>
      <c r="AB130" s="341"/>
      <c r="AC130" s="341" t="s">
        <v>180</v>
      </c>
      <c r="AD130" s="124"/>
      <c r="AE130" s="341" t="s">
        <v>200</v>
      </c>
      <c r="AF130" s="124"/>
      <c r="AG130" s="124"/>
    </row>
    <row r="131" spans="1:33" ht="12.5" x14ac:dyDescent="0.25">
      <c r="A131" s="124"/>
      <c r="B131" s="124" t="s">
        <v>117</v>
      </c>
      <c r="C131" s="593">
        <f>'Population Data'!$D$65</f>
        <v>226688</v>
      </c>
      <c r="D131" s="265" t="s">
        <v>154</v>
      </c>
      <c r="E131" s="358">
        <f>Conversions_Constants!$B$99</f>
        <v>44.382171126658704</v>
      </c>
      <c r="F131" s="265" t="s">
        <v>154</v>
      </c>
      <c r="G131" s="357">
        <f>Conversions_Constants!$C$47</f>
        <v>0.16</v>
      </c>
      <c r="H131" s="265" t="s">
        <v>154</v>
      </c>
      <c r="I131" s="255">
        <f>Conversions_Constants!$C$41</f>
        <v>1.75</v>
      </c>
      <c r="J131" s="265" t="s">
        <v>154</v>
      </c>
      <c r="K131" s="255">
        <v>1E-3</v>
      </c>
      <c r="L131" s="265" t="s">
        <v>133</v>
      </c>
      <c r="M131" s="358">
        <f t="shared" ref="M131:M132" si="64">C131*E131*G131*I131*K131</f>
        <v>2817.0535703408032</v>
      </c>
      <c r="N131" s="265" t="s">
        <v>201</v>
      </c>
      <c r="O131" s="326">
        <f>Wastewater_N2O_Direct!K140*(1/N2O_N2)</f>
        <v>0.48239206400000001</v>
      </c>
      <c r="P131" s="265" t="s">
        <v>133</v>
      </c>
      <c r="Q131" s="358">
        <f t="shared" ref="Q131:Q132" si="65">M131-O131</f>
        <v>2816.571178276803</v>
      </c>
      <c r="R131" s="124" t="s">
        <v>202</v>
      </c>
      <c r="S131" s="940">
        <f>Conversions_Constants!$C$48</f>
        <v>0</v>
      </c>
      <c r="T131" s="124" t="s">
        <v>203</v>
      </c>
      <c r="U131" s="255">
        <f>Conversions_Constants!$C$46</f>
        <v>5.0000000000000001E-3</v>
      </c>
      <c r="V131" s="265" t="s">
        <v>154</v>
      </c>
      <c r="W131" s="326">
        <f>Conversions_Constants!$D$20</f>
        <v>1.5714285714285714</v>
      </c>
      <c r="X131" s="265" t="s">
        <v>133</v>
      </c>
      <c r="Y131" s="359">
        <f t="shared" ref="Y131:Y137" si="66">Q131*(1-S131)*U131*W131</f>
        <v>22.130202115032024</v>
      </c>
      <c r="Z131" s="265" t="s">
        <v>154</v>
      </c>
      <c r="AA131" s="255">
        <f>Conversions_Constants!$C$30</f>
        <v>265</v>
      </c>
      <c r="AB131" s="265" t="s">
        <v>154</v>
      </c>
      <c r="AC131" s="255">
        <f>Conversions_Constants!$D$5</f>
        <v>9.9999999999999995E-7</v>
      </c>
      <c r="AD131" s="265" t="s">
        <v>133</v>
      </c>
      <c r="AE131" s="359">
        <f t="shared" ref="AE131:AE132" si="67">Y131*AA131*AC131</f>
        <v>5.8645035604834861E-3</v>
      </c>
      <c r="AF131"/>
      <c r="AG131"/>
    </row>
    <row r="132" spans="1:33" ht="12.5" x14ac:dyDescent="0.25">
      <c r="A132" s="124"/>
      <c r="B132" s="124" t="s">
        <v>119</v>
      </c>
      <c r="C132" s="593">
        <f>'Population Data'!$J$65</f>
        <v>97241.569883660064</v>
      </c>
      <c r="D132" s="265" t="s">
        <v>154</v>
      </c>
      <c r="E132" s="358">
        <f>Conversions_Constants!$B$99</f>
        <v>44.382171126658704</v>
      </c>
      <c r="F132" s="265" t="s">
        <v>154</v>
      </c>
      <c r="G132" s="357">
        <f>Conversions_Constants!$C$47</f>
        <v>0.16</v>
      </c>
      <c r="H132" s="265" t="s">
        <v>154</v>
      </c>
      <c r="I132" s="255">
        <f>Conversions_Constants!$C$41</f>
        <v>1.75</v>
      </c>
      <c r="J132" s="265" t="s">
        <v>154</v>
      </c>
      <c r="K132" s="255">
        <v>1E-3</v>
      </c>
      <c r="L132" s="265" t="s">
        <v>133</v>
      </c>
      <c r="M132" s="358">
        <f t="shared" si="64"/>
        <v>1208.4217586564318</v>
      </c>
      <c r="N132" s="265" t="s">
        <v>201</v>
      </c>
      <c r="O132" s="326">
        <f>Wastewater_N2O_Direct!K141*(1/N2O_N2)</f>
        <v>0.20693006071242859</v>
      </c>
      <c r="P132" s="265" t="s">
        <v>133</v>
      </c>
      <c r="Q132" s="358">
        <f t="shared" si="65"/>
        <v>1208.2148285957194</v>
      </c>
      <c r="R132" s="124" t="s">
        <v>202</v>
      </c>
      <c r="S132" s="940">
        <f>Conversions_Constants!$C$48</f>
        <v>0</v>
      </c>
      <c r="T132" s="124" t="s">
        <v>203</v>
      </c>
      <c r="U132" s="255">
        <f>Conversions_Constants!$C$46</f>
        <v>5.0000000000000001E-3</v>
      </c>
      <c r="V132" s="265" t="s">
        <v>154</v>
      </c>
      <c r="W132" s="326">
        <f>Conversions_Constants!$D$20</f>
        <v>1.5714285714285714</v>
      </c>
      <c r="X132" s="265" t="s">
        <v>133</v>
      </c>
      <c r="Y132" s="359">
        <f t="shared" si="66"/>
        <v>9.4931165103949375</v>
      </c>
      <c r="Z132" s="265" t="s">
        <v>154</v>
      </c>
      <c r="AA132" s="255">
        <f>Conversions_Constants!$C$30</f>
        <v>265</v>
      </c>
      <c r="AB132" s="265" t="s">
        <v>154</v>
      </c>
      <c r="AC132" s="255">
        <f>Conversions_Constants!$D$5</f>
        <v>9.9999999999999995E-7</v>
      </c>
      <c r="AD132" s="265" t="s">
        <v>133</v>
      </c>
      <c r="AE132" s="359">
        <f t="shared" si="67"/>
        <v>2.5156758752546584E-3</v>
      </c>
      <c r="AF132"/>
      <c r="AG132"/>
    </row>
    <row r="133" spans="1:33" ht="12.5" x14ac:dyDescent="0.25">
      <c r="A133" s="124"/>
      <c r="B133" s="124" t="s">
        <v>124</v>
      </c>
      <c r="C133" s="593">
        <f>'Population Data'!$R$65</f>
        <v>5613.6483923415735</v>
      </c>
      <c r="D133" s="265" t="s">
        <v>154</v>
      </c>
      <c r="E133" s="358">
        <f>Conversions_Constants!$B$99</f>
        <v>44.382171126658704</v>
      </c>
      <c r="F133" s="265" t="s">
        <v>154</v>
      </c>
      <c r="G133" s="357">
        <f>Conversions_Constants!$C$47</f>
        <v>0.16</v>
      </c>
      <c r="H133" s="265" t="s">
        <v>154</v>
      </c>
      <c r="I133" s="255">
        <f>Conversions_Constants!$C$41</f>
        <v>1.75</v>
      </c>
      <c r="J133" s="265" t="s">
        <v>154</v>
      </c>
      <c r="K133" s="255">
        <v>1E-3</v>
      </c>
      <c r="L133" s="265" t="s">
        <v>133</v>
      </c>
      <c r="M133" s="358">
        <f>C133*E133*G133*I133*K133</f>
        <v>69.760853006262963</v>
      </c>
      <c r="N133" s="265" t="s">
        <v>201</v>
      </c>
      <c r="O133" s="326">
        <f>Wastewater_N2O_Direct!K142*(1/N2O_N2)</f>
        <v>1.1945843778902867E-2</v>
      </c>
      <c r="P133" s="265" t="s">
        <v>133</v>
      </c>
      <c r="Q133" s="358">
        <f>M133-O133</f>
        <v>69.748907162484059</v>
      </c>
      <c r="R133" s="124" t="s">
        <v>202</v>
      </c>
      <c r="S133" s="940">
        <f>Conversions_Constants!$C$48</f>
        <v>0</v>
      </c>
      <c r="T133" s="124" t="s">
        <v>203</v>
      </c>
      <c r="U133" s="255">
        <f>Conversions_Constants!$C$46</f>
        <v>5.0000000000000001E-3</v>
      </c>
      <c r="V133" s="265" t="s">
        <v>154</v>
      </c>
      <c r="W133" s="326">
        <f>Conversions_Constants!$D$20</f>
        <v>1.5714285714285714</v>
      </c>
      <c r="X133" s="265" t="s">
        <v>133</v>
      </c>
      <c r="Y133" s="359">
        <f t="shared" si="66"/>
        <v>0.54802712770523188</v>
      </c>
      <c r="Z133" s="265" t="s">
        <v>154</v>
      </c>
      <c r="AA133" s="255">
        <f>Conversions_Constants!$C$30</f>
        <v>265</v>
      </c>
      <c r="AB133" s="265" t="s">
        <v>154</v>
      </c>
      <c r="AC133" s="255">
        <f>Conversions_Constants!$D$5</f>
        <v>9.9999999999999995E-7</v>
      </c>
      <c r="AD133" s="265" t="s">
        <v>133</v>
      </c>
      <c r="AE133" s="359">
        <f>Y133*AA133*AC133</f>
        <v>1.4522718884188646E-4</v>
      </c>
      <c r="AF133"/>
      <c r="AG133"/>
    </row>
    <row r="134" spans="1:33" ht="12.5" x14ac:dyDescent="0.25">
      <c r="A134" s="124"/>
      <c r="B134" s="124" t="s">
        <v>120</v>
      </c>
      <c r="C134" s="593">
        <f>'Population Data'!$U$65</f>
        <v>207644.51167452318</v>
      </c>
      <c r="D134" s="265" t="s">
        <v>154</v>
      </c>
      <c r="E134" s="358">
        <f>Conversions_Constants!$B$99</f>
        <v>44.382171126658704</v>
      </c>
      <c r="F134" s="265" t="s">
        <v>154</v>
      </c>
      <c r="G134" s="357">
        <f>Conversions_Constants!$C$47</f>
        <v>0.16</v>
      </c>
      <c r="H134" s="265" t="s">
        <v>154</v>
      </c>
      <c r="I134" s="255">
        <f>Conversions_Constants!$C$41</f>
        <v>1.75</v>
      </c>
      <c r="J134" s="265" t="s">
        <v>154</v>
      </c>
      <c r="K134" s="255">
        <v>1E-3</v>
      </c>
      <c r="L134" s="265" t="s">
        <v>133</v>
      </c>
      <c r="M134" s="358">
        <f>C134*E134*G134*I134*K134</f>
        <v>2580.399990182048</v>
      </c>
      <c r="N134" s="265" t="s">
        <v>201</v>
      </c>
      <c r="O134" s="326">
        <f>Wastewater_N2O_Direct!K143*(1/N2O_N2)</f>
        <v>0.44186752084338532</v>
      </c>
      <c r="P134" s="265" t="s">
        <v>133</v>
      </c>
      <c r="Q134" s="358">
        <f>M134-O134</f>
        <v>2579.9581226612045</v>
      </c>
      <c r="R134" s="124" t="s">
        <v>202</v>
      </c>
      <c r="S134" s="940">
        <f>Conversions_Constants!$C$48</f>
        <v>0</v>
      </c>
      <c r="T134" s="124" t="s">
        <v>203</v>
      </c>
      <c r="U134" s="255">
        <f>Conversions_Constants!$C$46</f>
        <v>5.0000000000000001E-3</v>
      </c>
      <c r="V134" s="265" t="s">
        <v>154</v>
      </c>
      <c r="W134" s="326">
        <f>Conversions_Constants!$D$20</f>
        <v>1.5714285714285714</v>
      </c>
      <c r="X134" s="265" t="s">
        <v>133</v>
      </c>
      <c r="Y134" s="359">
        <f t="shared" si="66"/>
        <v>20.271099535195177</v>
      </c>
      <c r="Z134" s="265" t="s">
        <v>154</v>
      </c>
      <c r="AA134" s="255">
        <f>Conversions_Constants!$C$30</f>
        <v>265</v>
      </c>
      <c r="AB134" s="265" t="s">
        <v>154</v>
      </c>
      <c r="AC134" s="255">
        <f>Conversions_Constants!$D$5</f>
        <v>9.9999999999999995E-7</v>
      </c>
      <c r="AD134" s="265" t="s">
        <v>133</v>
      </c>
      <c r="AE134" s="359">
        <f>Y134*AA134*AC134</f>
        <v>5.3718413768267213E-3</v>
      </c>
      <c r="AF134"/>
      <c r="AG134"/>
    </row>
    <row r="135" spans="1:33" ht="12.5" x14ac:dyDescent="0.25">
      <c r="A135" s="124"/>
      <c r="B135" s="124" t="s">
        <v>125</v>
      </c>
      <c r="C135" s="593">
        <f>'Population Data'!$X$65</f>
        <v>11295.839933135236</v>
      </c>
      <c r="D135" s="265" t="s">
        <v>154</v>
      </c>
      <c r="E135" s="358">
        <f>Conversions_Constants!$B$99</f>
        <v>44.382171126658704</v>
      </c>
      <c r="F135" s="265" t="s">
        <v>154</v>
      </c>
      <c r="G135" s="357">
        <f>Conversions_Constants!$C$47</f>
        <v>0.16</v>
      </c>
      <c r="H135" s="265" t="s">
        <v>154</v>
      </c>
      <c r="I135" s="255">
        <f>Conversions_Constants!$C$41</f>
        <v>1.75</v>
      </c>
      <c r="J135" s="265" t="s">
        <v>154</v>
      </c>
      <c r="K135" s="255">
        <v>1E-3</v>
      </c>
      <c r="L135" s="265" t="s">
        <v>133</v>
      </c>
      <c r="M135" s="358">
        <f t="shared" ref="M135:M137" si="68">C135*E135*G135*I135*K135</f>
        <v>140.37349226089083</v>
      </c>
      <c r="N135" s="265" t="s">
        <v>201</v>
      </c>
      <c r="O135" s="326">
        <f>Wastewater_N2O_Direct!K144*(1/N2O_N2)</f>
        <v>2.4037547377711778E-2</v>
      </c>
      <c r="P135" s="265" t="s">
        <v>133</v>
      </c>
      <c r="Q135" s="358">
        <f t="shared" ref="Q135:Q137" si="69">M135-O135</f>
        <v>140.34945471351313</v>
      </c>
      <c r="R135" s="124" t="s">
        <v>202</v>
      </c>
      <c r="S135" s="940">
        <f>Conversions_Constants!$C$48</f>
        <v>0</v>
      </c>
      <c r="T135" s="124" t="s">
        <v>203</v>
      </c>
      <c r="U135" s="255">
        <f>Conversions_Constants!$C$46</f>
        <v>5.0000000000000001E-3</v>
      </c>
      <c r="V135" s="265" t="s">
        <v>154</v>
      </c>
      <c r="W135" s="326">
        <f>Conversions_Constants!$D$20</f>
        <v>1.5714285714285714</v>
      </c>
      <c r="X135" s="265" t="s">
        <v>133</v>
      </c>
      <c r="Y135" s="359">
        <f t="shared" si="66"/>
        <v>1.1027457156061744</v>
      </c>
      <c r="Z135" s="265" t="s">
        <v>154</v>
      </c>
      <c r="AA135" s="255">
        <f>Conversions_Constants!$C$30</f>
        <v>265</v>
      </c>
      <c r="AB135" s="265" t="s">
        <v>154</v>
      </c>
      <c r="AC135" s="255">
        <f>Conversions_Constants!$D$5</f>
        <v>9.9999999999999995E-7</v>
      </c>
      <c r="AD135" s="265" t="s">
        <v>133</v>
      </c>
      <c r="AE135" s="359">
        <f t="shared" ref="AE135" si="70">Y135*AA135*AC135</f>
        <v>2.9222761463563616E-4</v>
      </c>
      <c r="AF135"/>
      <c r="AG135"/>
    </row>
    <row r="136" spans="1:33" ht="12.5" x14ac:dyDescent="0.25">
      <c r="A136" s="124"/>
      <c r="B136" s="124" t="s">
        <v>126</v>
      </c>
      <c r="C136" s="593">
        <f>'Population Data'!$M$65</f>
        <v>221.43011633993481</v>
      </c>
      <c r="D136" s="265" t="s">
        <v>154</v>
      </c>
      <c r="E136" s="358">
        <f>Conversions_Constants!$B$99</f>
        <v>44.382171126658704</v>
      </c>
      <c r="F136" s="265" t="s">
        <v>154</v>
      </c>
      <c r="G136" s="357">
        <f>Conversions_Constants!$C$47</f>
        <v>0.16</v>
      </c>
      <c r="H136" s="265" t="s">
        <v>154</v>
      </c>
      <c r="I136" s="255">
        <f>Conversions_Constants!$C$41</f>
        <v>1.75</v>
      </c>
      <c r="J136" s="265" t="s">
        <v>154</v>
      </c>
      <c r="K136" s="255">
        <v>1E-3</v>
      </c>
      <c r="L136" s="265" t="s">
        <v>133</v>
      </c>
      <c r="M136" s="358">
        <f t="shared" si="68"/>
        <v>2.7517138084785815</v>
      </c>
      <c r="N136" s="265" t="s">
        <v>201</v>
      </c>
      <c r="O136" s="326">
        <f>Wastewater_N2O_Direct!K145*(1/N2O_N2)</f>
        <v>4.7120328757138121E-4</v>
      </c>
      <c r="P136" s="265" t="s">
        <v>133</v>
      </c>
      <c r="Q136" s="358">
        <f t="shared" si="69"/>
        <v>2.7512426051910102</v>
      </c>
      <c r="R136" s="124" t="s">
        <v>202</v>
      </c>
      <c r="S136" s="940">
        <f>Conversions_Constants!$C$48</f>
        <v>0</v>
      </c>
      <c r="T136" s="124" t="s">
        <v>203</v>
      </c>
      <c r="U136" s="255">
        <f>Conversions_Constants!$C$46</f>
        <v>5.0000000000000001E-3</v>
      </c>
      <c r="V136" s="265" t="s">
        <v>154</v>
      </c>
      <c r="W136" s="326">
        <f>Conversions_Constants!$D$20</f>
        <v>1.5714285714285714</v>
      </c>
      <c r="X136" s="265" t="s">
        <v>133</v>
      </c>
      <c r="Y136" s="359">
        <f t="shared" si="66"/>
        <v>2.1616906183643651E-2</v>
      </c>
      <c r="Z136" s="265" t="s">
        <v>154</v>
      </c>
      <c r="AA136" s="255">
        <f>Conversions_Constants!$C$30</f>
        <v>265</v>
      </c>
      <c r="AB136" s="265" t="s">
        <v>154</v>
      </c>
      <c r="AC136" s="255">
        <f>Conversions_Constants!$D$5</f>
        <v>9.9999999999999995E-7</v>
      </c>
      <c r="AD136" s="265" t="s">
        <v>133</v>
      </c>
      <c r="AE136" s="359">
        <f>Y136*AA136*AC136</f>
        <v>5.7284801386655672E-6</v>
      </c>
      <c r="AF136"/>
      <c r="AG136"/>
    </row>
    <row r="137" spans="1:33" ht="12.5" x14ac:dyDescent="0.25">
      <c r="A137" s="124"/>
      <c r="B137" s="124" t="s">
        <v>127</v>
      </c>
      <c r="C137" s="593">
        <f>'Population Data'!$F$65</f>
        <v>1083883</v>
      </c>
      <c r="D137" s="265" t="s">
        <v>154</v>
      </c>
      <c r="E137" s="358">
        <f>Conversions_Constants!$B$99</f>
        <v>44.382171126658704</v>
      </c>
      <c r="F137" s="265" t="s">
        <v>154</v>
      </c>
      <c r="G137" s="357">
        <f>Conversions_Constants!$C$47</f>
        <v>0.16</v>
      </c>
      <c r="H137" s="265" t="s">
        <v>154</v>
      </c>
      <c r="I137" s="255">
        <f>Conversions_Constants!$C$41</f>
        <v>1.75</v>
      </c>
      <c r="J137" s="265" t="s">
        <v>154</v>
      </c>
      <c r="K137" s="255">
        <v>1E-3</v>
      </c>
      <c r="L137" s="265" t="s">
        <v>133</v>
      </c>
      <c r="M137" s="358">
        <f t="shared" si="68"/>
        <v>13469.422620437341</v>
      </c>
      <c r="N137" s="265" t="s">
        <v>201</v>
      </c>
      <c r="O137" s="326">
        <f>Wastewater_N2O_Direct!K146*(1/N2O_N2)</f>
        <v>2.3065030239999995</v>
      </c>
      <c r="P137" s="265" t="s">
        <v>133</v>
      </c>
      <c r="Q137" s="358">
        <f t="shared" si="69"/>
        <v>13467.116117413341</v>
      </c>
      <c r="R137" s="124" t="s">
        <v>202</v>
      </c>
      <c r="S137" s="940">
        <f>Conversions_Constants!$C$48</f>
        <v>0</v>
      </c>
      <c r="T137" s="124" t="s">
        <v>203</v>
      </c>
      <c r="U137" s="255">
        <f>Conversions_Constants!$C$46</f>
        <v>5.0000000000000001E-3</v>
      </c>
      <c r="V137" s="265" t="s">
        <v>154</v>
      </c>
      <c r="W137" s="326">
        <f>Conversions_Constants!$D$20</f>
        <v>1.5714285714285714</v>
      </c>
      <c r="X137" s="265" t="s">
        <v>133</v>
      </c>
      <c r="Y137" s="359">
        <f t="shared" si="66"/>
        <v>105.81305520824768</v>
      </c>
      <c r="Z137" s="265" t="s">
        <v>154</v>
      </c>
      <c r="AA137" s="255">
        <f>Conversions_Constants!$C$30</f>
        <v>265</v>
      </c>
      <c r="AB137" s="265" t="s">
        <v>154</v>
      </c>
      <c r="AC137" s="255">
        <f>Conversions_Constants!$D$5</f>
        <v>9.9999999999999995E-7</v>
      </c>
      <c r="AD137" s="265" t="s">
        <v>133</v>
      </c>
      <c r="AE137" s="359">
        <f t="shared" ref="AE137" si="71">Y137*AA137*AC137</f>
        <v>2.8040459630185633E-2</v>
      </c>
      <c r="AF137"/>
      <c r="AG137"/>
    </row>
    <row r="138" spans="1:33" x14ac:dyDescent="0.2">
      <c r="A138" s="124"/>
      <c r="B138" s="124"/>
      <c r="C138" s="329"/>
      <c r="D138" s="265"/>
      <c r="E138" s="926"/>
      <c r="F138" s="265"/>
      <c r="G138" s="922"/>
      <c r="H138" s="265"/>
      <c r="I138" s="926"/>
      <c r="J138" s="265"/>
      <c r="K138" s="926"/>
      <c r="L138" s="265"/>
      <c r="M138" s="927"/>
      <c r="N138" s="265"/>
      <c r="O138" s="928"/>
      <c r="P138" s="265"/>
      <c r="Q138" s="927"/>
      <c r="R138" s="124"/>
      <c r="S138" s="926"/>
      <c r="T138" s="124"/>
      <c r="U138" s="926"/>
      <c r="V138" s="265"/>
      <c r="W138" s="928"/>
      <c r="X138" s="265"/>
      <c r="Y138" s="929"/>
      <c r="Z138" s="265"/>
      <c r="AA138" s="926"/>
      <c r="AB138" s="265"/>
      <c r="AC138" s="926"/>
      <c r="AD138" s="265"/>
      <c r="AE138" s="929"/>
      <c r="AF138" s="124"/>
      <c r="AG138" s="124"/>
    </row>
    <row r="139" spans="1:33" s="3" customFormat="1" ht="10.5" x14ac:dyDescent="0.25">
      <c r="B139" s="3" t="s">
        <v>110</v>
      </c>
      <c r="C139" s="594">
        <f>SUM(C131:C137)</f>
        <v>1632588</v>
      </c>
      <c r="D139" s="148"/>
      <c r="F139" s="5"/>
      <c r="G139" s="127"/>
      <c r="H139" s="5"/>
      <c r="J139" s="5"/>
      <c r="L139" s="5"/>
      <c r="M139" s="32"/>
      <c r="N139" s="5"/>
      <c r="O139" s="31"/>
      <c r="P139" s="5"/>
      <c r="Q139" s="32"/>
      <c r="S139" s="152"/>
      <c r="V139" s="5"/>
      <c r="W139" s="31"/>
      <c r="X139" s="5"/>
      <c r="Y139" s="151"/>
      <c r="Z139" s="5"/>
      <c r="AB139" s="5"/>
      <c r="AD139" s="5"/>
      <c r="AE139" s="151"/>
    </row>
    <row r="140" spans="1:33" x14ac:dyDescent="0.2">
      <c r="A140" s="124"/>
      <c r="B140" s="124"/>
      <c r="C140" s="329"/>
      <c r="D140" s="265"/>
      <c r="E140" s="124"/>
      <c r="F140" s="265"/>
      <c r="G140" s="273"/>
      <c r="H140" s="265"/>
      <c r="I140" s="124"/>
      <c r="J140" s="265"/>
      <c r="K140" s="124"/>
      <c r="L140" s="265"/>
      <c r="M140" s="334"/>
      <c r="N140" s="265"/>
      <c r="O140" s="328"/>
      <c r="P140" s="265"/>
      <c r="Q140" s="334"/>
      <c r="R140" s="124"/>
      <c r="S140" s="124"/>
      <c r="T140" s="124"/>
      <c r="U140" s="124"/>
      <c r="V140" s="265"/>
      <c r="W140" s="328"/>
      <c r="X140" s="265"/>
      <c r="Y140" s="340"/>
      <c r="Z140" s="265"/>
      <c r="AA140" s="124"/>
      <c r="AB140" s="265"/>
      <c r="AC140" s="124"/>
      <c r="AD140" s="265"/>
      <c r="AE140" s="340"/>
      <c r="AF140" s="124"/>
      <c r="AG140" s="124"/>
    </row>
    <row r="141" spans="1:33" ht="10.5" thickBot="1" x14ac:dyDescent="0.25">
      <c r="A141" s="124"/>
      <c r="B141" s="124"/>
      <c r="C141" s="329"/>
      <c r="D141" s="265"/>
      <c r="E141" s="124"/>
      <c r="F141" s="265"/>
      <c r="G141" s="273"/>
      <c r="H141" s="265"/>
      <c r="I141" s="124"/>
      <c r="J141" s="265"/>
      <c r="K141" s="124"/>
      <c r="L141" s="265"/>
      <c r="M141" s="334"/>
      <c r="N141" s="265"/>
      <c r="O141" s="328"/>
      <c r="P141" s="265"/>
      <c r="Q141" s="334"/>
      <c r="R141" s="124"/>
      <c r="S141" s="124"/>
      <c r="T141" s="124"/>
      <c r="U141" s="124"/>
      <c r="V141" s="265"/>
      <c r="W141" s="328"/>
      <c r="X141" s="265"/>
      <c r="Y141" s="340"/>
      <c r="Z141" s="265"/>
      <c r="AA141" s="124"/>
      <c r="AB141" s="265"/>
      <c r="AC141" s="124"/>
      <c r="AD141" s="265"/>
      <c r="AE141" s="340"/>
      <c r="AF141" s="124"/>
      <c r="AG141" s="124"/>
    </row>
    <row r="142" spans="1:33" s="35" customFormat="1" ht="13.5" thickBot="1" x14ac:dyDescent="0.35">
      <c r="A142" s="34">
        <v>2020</v>
      </c>
      <c r="B142" s="323"/>
      <c r="C142" s="330"/>
      <c r="D142" s="331"/>
      <c r="E142" s="522"/>
      <c r="F142" s="331"/>
      <c r="G142" s="323"/>
      <c r="H142" s="331"/>
      <c r="I142" s="323"/>
      <c r="J142" s="331"/>
      <c r="K142" s="323"/>
      <c r="L142" s="331"/>
      <c r="M142" s="338"/>
      <c r="N142" s="331"/>
      <c r="O142" s="332"/>
      <c r="P142" s="331"/>
      <c r="Q142" s="323"/>
      <c r="R142" s="331"/>
      <c r="S142" s="323"/>
      <c r="T142" s="331"/>
      <c r="U142" s="333"/>
      <c r="V142" s="323"/>
      <c r="W142" s="323"/>
      <c r="X142" s="323"/>
      <c r="Y142" s="323"/>
      <c r="Z142" s="323"/>
      <c r="AA142" s="323"/>
      <c r="AB142" s="323"/>
      <c r="AC142" s="323"/>
      <c r="AD142" s="323"/>
      <c r="AE142" s="323"/>
      <c r="AF142" s="323"/>
      <c r="AG142" s="323"/>
    </row>
    <row r="143" spans="1:33" s="3" customFormat="1" ht="62.9" customHeight="1" x14ac:dyDescent="0.35">
      <c r="B143" s="3" t="s">
        <v>123</v>
      </c>
      <c r="C143" s="11" t="s">
        <v>183</v>
      </c>
      <c r="D143" s="5"/>
      <c r="E143" s="2" t="s">
        <v>184</v>
      </c>
      <c r="F143" s="11"/>
      <c r="G143" s="2" t="s">
        <v>185</v>
      </c>
      <c r="H143" s="11"/>
      <c r="I143" s="2" t="s">
        <v>186</v>
      </c>
      <c r="J143" s="11"/>
      <c r="K143" s="2" t="s">
        <v>175</v>
      </c>
      <c r="L143" s="11"/>
      <c r="M143" s="2" t="s">
        <v>187</v>
      </c>
      <c r="N143" s="11"/>
      <c r="O143" s="12" t="s">
        <v>188</v>
      </c>
      <c r="P143" s="11"/>
      <c r="Q143" s="2" t="s">
        <v>189</v>
      </c>
      <c r="R143" s="11"/>
      <c r="S143" s="2" t="s">
        <v>190</v>
      </c>
      <c r="T143" s="11"/>
      <c r="U143" s="2" t="s">
        <v>172</v>
      </c>
      <c r="V143" s="11"/>
      <c r="W143" s="5" t="s">
        <v>191</v>
      </c>
      <c r="X143" s="11"/>
      <c r="Y143" s="2" t="s">
        <v>173</v>
      </c>
      <c r="Z143" s="5"/>
      <c r="AA143" s="2" t="s">
        <v>192</v>
      </c>
      <c r="AB143" s="354"/>
      <c r="AC143" s="2" t="s">
        <v>175</v>
      </c>
      <c r="AD143" s="5"/>
      <c r="AE143" s="2" t="s">
        <v>193</v>
      </c>
    </row>
    <row r="144" spans="1:33" ht="33" x14ac:dyDescent="0.2">
      <c r="A144" s="124"/>
      <c r="B144" s="124"/>
      <c r="C144" s="124"/>
      <c r="D144" s="124"/>
      <c r="E144" s="355" t="s">
        <v>194</v>
      </c>
      <c r="F144" s="324"/>
      <c r="G144" s="355" t="s">
        <v>195</v>
      </c>
      <c r="H144" s="324"/>
      <c r="I144" s="341"/>
      <c r="J144" s="324"/>
      <c r="K144" s="341" t="s">
        <v>196</v>
      </c>
      <c r="L144" s="324"/>
      <c r="M144" s="341" t="s">
        <v>197</v>
      </c>
      <c r="N144" s="324"/>
      <c r="O144" s="356" t="s">
        <v>197</v>
      </c>
      <c r="P144" s="324"/>
      <c r="Q144" s="341" t="s">
        <v>197</v>
      </c>
      <c r="R144" s="265"/>
      <c r="S144" s="324"/>
      <c r="T144" s="324"/>
      <c r="U144" s="355" t="s">
        <v>198</v>
      </c>
      <c r="V144" s="324"/>
      <c r="W144" s="265"/>
      <c r="X144" s="265"/>
      <c r="Y144" s="341" t="s">
        <v>199</v>
      </c>
      <c r="Z144" s="124"/>
      <c r="AA144" s="341" t="s">
        <v>179</v>
      </c>
      <c r="AB144" s="341"/>
      <c r="AC144" s="341" t="s">
        <v>180</v>
      </c>
      <c r="AD144" s="124"/>
      <c r="AE144" s="341" t="s">
        <v>200</v>
      </c>
      <c r="AF144" s="124"/>
      <c r="AG144" s="124"/>
    </row>
    <row r="145" spans="1:33" x14ac:dyDescent="0.2">
      <c r="A145" s="124"/>
      <c r="B145" s="124" t="s">
        <v>117</v>
      </c>
      <c r="C145" s="593">
        <f>'Population Data'!$D$66</f>
        <v>207869</v>
      </c>
      <c r="D145" s="265" t="s">
        <v>154</v>
      </c>
      <c r="E145" s="358">
        <f>Conversions_Constants!$B$100</f>
        <v>44.382171126658704</v>
      </c>
      <c r="F145" s="265" t="s">
        <v>154</v>
      </c>
      <c r="G145" s="357">
        <f>Conversions_Constants!$C$47</f>
        <v>0.16</v>
      </c>
      <c r="H145" s="265" t="s">
        <v>154</v>
      </c>
      <c r="I145" s="255">
        <f>Conversions_Constants!$C$41</f>
        <v>1.75</v>
      </c>
      <c r="J145" s="265" t="s">
        <v>154</v>
      </c>
      <c r="K145" s="255">
        <v>1E-3</v>
      </c>
      <c r="L145" s="265" t="s">
        <v>133</v>
      </c>
      <c r="M145" s="358">
        <f t="shared" ref="M145:M146" si="72">C145*E145*G145*I145*K145</f>
        <v>2583.1897083796771</v>
      </c>
      <c r="N145" s="265" t="s">
        <v>201</v>
      </c>
      <c r="O145" s="326">
        <f>Wastewater_N2O_Direct!K155*(1/N2O_N2)</f>
        <v>0.44551995854545456</v>
      </c>
      <c r="P145" s="265" t="s">
        <v>133</v>
      </c>
      <c r="Q145" s="358">
        <f t="shared" ref="Q145:Q146" si="73">M145-O145</f>
        <v>2582.7441884211316</v>
      </c>
      <c r="R145" s="124" t="s">
        <v>202</v>
      </c>
      <c r="S145" s="940">
        <f>Conversions_Constants!$C$48</f>
        <v>0</v>
      </c>
      <c r="T145" s="124" t="s">
        <v>203</v>
      </c>
      <c r="U145" s="255">
        <f>Conversions_Constants!$C$46</f>
        <v>5.0000000000000001E-3</v>
      </c>
      <c r="V145" s="265" t="s">
        <v>154</v>
      </c>
      <c r="W145" s="326">
        <f>Conversions_Constants!$D$20</f>
        <v>1.5714285714285714</v>
      </c>
      <c r="X145" s="265" t="s">
        <v>133</v>
      </c>
      <c r="Y145" s="359">
        <f t="shared" ref="Y145:Y151" si="74">Q145*(1-S145)*U145*W145</f>
        <v>20.29299005188032</v>
      </c>
      <c r="Z145" s="265" t="s">
        <v>154</v>
      </c>
      <c r="AA145" s="255">
        <f>Conversions_Constants!$C$30</f>
        <v>265</v>
      </c>
      <c r="AB145" s="265" t="s">
        <v>154</v>
      </c>
      <c r="AC145" s="255">
        <f>Conversions_Constants!$D$5</f>
        <v>9.9999999999999995E-7</v>
      </c>
      <c r="AD145" s="265" t="s">
        <v>133</v>
      </c>
      <c r="AE145" s="359">
        <f t="shared" ref="AE145:AE146" si="75">Y145*AA145*AC145</f>
        <v>5.3776423637482843E-3</v>
      </c>
      <c r="AF145" s="124"/>
      <c r="AG145" s="124"/>
    </row>
    <row r="146" spans="1:33" x14ac:dyDescent="0.2">
      <c r="A146" s="124"/>
      <c r="B146" s="124" t="s">
        <v>119</v>
      </c>
      <c r="C146" s="593">
        <f>'Population Data'!$J$66</f>
        <v>78771.628042281125</v>
      </c>
      <c r="D146" s="265" t="s">
        <v>154</v>
      </c>
      <c r="E146" s="358">
        <f>Conversions_Constants!$B$100</f>
        <v>44.382171126658704</v>
      </c>
      <c r="F146" s="265" t="s">
        <v>154</v>
      </c>
      <c r="G146" s="357">
        <f>Conversions_Constants!$C$47</f>
        <v>0.16</v>
      </c>
      <c r="H146" s="265" t="s">
        <v>154</v>
      </c>
      <c r="I146" s="255">
        <f>Conversions_Constants!$C$41</f>
        <v>1.75</v>
      </c>
      <c r="J146" s="265" t="s">
        <v>154</v>
      </c>
      <c r="K146" s="255">
        <v>1E-3</v>
      </c>
      <c r="L146" s="265" t="s">
        <v>133</v>
      </c>
      <c r="M146" s="358">
        <f t="shared" si="72"/>
        <v>978.89564519544808</v>
      </c>
      <c r="N146" s="265" t="s">
        <v>201</v>
      </c>
      <c r="O146" s="326">
        <f>Wastewater_N2O_Direct!K156*(1/N2O_N2)</f>
        <v>0.1688290820658927</v>
      </c>
      <c r="P146" s="265" t="s">
        <v>133</v>
      </c>
      <c r="Q146" s="358">
        <f t="shared" si="73"/>
        <v>978.72681611338214</v>
      </c>
      <c r="R146" s="124" t="s">
        <v>202</v>
      </c>
      <c r="S146" s="940">
        <f>Conversions_Constants!$C$48</f>
        <v>0</v>
      </c>
      <c r="T146" s="124" t="s">
        <v>203</v>
      </c>
      <c r="U146" s="255">
        <f>Conversions_Constants!$C$46</f>
        <v>5.0000000000000001E-3</v>
      </c>
      <c r="V146" s="265" t="s">
        <v>154</v>
      </c>
      <c r="W146" s="326">
        <f>Conversions_Constants!$D$20</f>
        <v>1.5714285714285714</v>
      </c>
      <c r="X146" s="265" t="s">
        <v>133</v>
      </c>
      <c r="Y146" s="359">
        <f t="shared" si="74"/>
        <v>7.6899964123194318</v>
      </c>
      <c r="Z146" s="265" t="s">
        <v>154</v>
      </c>
      <c r="AA146" s="255">
        <f>Conversions_Constants!$C$30</f>
        <v>265</v>
      </c>
      <c r="AB146" s="265" t="s">
        <v>154</v>
      </c>
      <c r="AC146" s="255">
        <f>Conversions_Constants!$D$5</f>
        <v>9.9999999999999995E-7</v>
      </c>
      <c r="AD146" s="265" t="s">
        <v>133</v>
      </c>
      <c r="AE146" s="359">
        <f t="shared" si="75"/>
        <v>2.0378490492646492E-3</v>
      </c>
      <c r="AF146" s="124"/>
      <c r="AG146" s="124"/>
    </row>
    <row r="147" spans="1:33" x14ac:dyDescent="0.2">
      <c r="A147" s="124"/>
      <c r="B147" s="124" t="s">
        <v>124</v>
      </c>
      <c r="C147" s="593">
        <f>'Population Data'!$R$66</f>
        <v>4511.887960787124</v>
      </c>
      <c r="D147" s="265" t="s">
        <v>154</v>
      </c>
      <c r="E147" s="358">
        <f>Conversions_Constants!$B$100</f>
        <v>44.382171126658704</v>
      </c>
      <c r="F147" s="265" t="s">
        <v>154</v>
      </c>
      <c r="G147" s="357">
        <f>Conversions_Constants!$C$47</f>
        <v>0.16</v>
      </c>
      <c r="H147" s="265" t="s">
        <v>154</v>
      </c>
      <c r="I147" s="255">
        <f>Conversions_Constants!$C$41</f>
        <v>1.75</v>
      </c>
      <c r="J147" s="265" t="s">
        <v>154</v>
      </c>
      <c r="K147" s="255">
        <v>1E-3</v>
      </c>
      <c r="L147" s="265" t="s">
        <v>133</v>
      </c>
      <c r="M147" s="358">
        <f>C147*E147*G147*I147*K147</f>
        <v>56.069267402390281</v>
      </c>
      <c r="N147" s="265" t="s">
        <v>201</v>
      </c>
      <c r="O147" s="326">
        <f>Wastewater_N2O_Direct!K157*(1/N2O_N2)</f>
        <v>9.6702064148652036E-3</v>
      </c>
      <c r="P147" s="265" t="s">
        <v>133</v>
      </c>
      <c r="Q147" s="358">
        <f>M147-O147</f>
        <v>56.059597195975414</v>
      </c>
      <c r="R147" s="124" t="s">
        <v>202</v>
      </c>
      <c r="S147" s="940">
        <f>Conversions_Constants!$C$48</f>
        <v>0</v>
      </c>
      <c r="T147" s="124" t="s">
        <v>203</v>
      </c>
      <c r="U147" s="255">
        <f>Conversions_Constants!$C$46</f>
        <v>5.0000000000000001E-3</v>
      </c>
      <c r="V147" s="265" t="s">
        <v>154</v>
      </c>
      <c r="W147" s="326">
        <f>Conversions_Constants!$D$20</f>
        <v>1.5714285714285714</v>
      </c>
      <c r="X147" s="265" t="s">
        <v>133</v>
      </c>
      <c r="Y147" s="359">
        <f t="shared" si="74"/>
        <v>0.44046826368266401</v>
      </c>
      <c r="Z147" s="265" t="s">
        <v>154</v>
      </c>
      <c r="AA147" s="255">
        <f>Conversions_Constants!$C$30</f>
        <v>265</v>
      </c>
      <c r="AB147" s="265" t="s">
        <v>154</v>
      </c>
      <c r="AC147" s="255">
        <f>Conversions_Constants!$D$5</f>
        <v>9.9999999999999995E-7</v>
      </c>
      <c r="AD147" s="265" t="s">
        <v>133</v>
      </c>
      <c r="AE147" s="359">
        <f>Y147*AA147*AC147</f>
        <v>1.1672408987590596E-4</v>
      </c>
      <c r="AF147" s="124"/>
      <c r="AG147" s="124"/>
    </row>
    <row r="148" spans="1:33" x14ac:dyDescent="0.2">
      <c r="A148" s="124"/>
      <c r="B148" s="124" t="s">
        <v>120</v>
      </c>
      <c r="C148" s="593">
        <f>'Population Data'!$U$66</f>
        <v>166891.24556249852</v>
      </c>
      <c r="D148" s="265" t="s">
        <v>154</v>
      </c>
      <c r="E148" s="358">
        <f>Conversions_Constants!$B$100</f>
        <v>44.382171126658704</v>
      </c>
      <c r="F148" s="265" t="s">
        <v>154</v>
      </c>
      <c r="G148" s="357">
        <f>Conversions_Constants!$C$47</f>
        <v>0.16</v>
      </c>
      <c r="H148" s="265" t="s">
        <v>154</v>
      </c>
      <c r="I148" s="255">
        <f>Conversions_Constants!$C$41</f>
        <v>1.75</v>
      </c>
      <c r="J148" s="265" t="s">
        <v>154</v>
      </c>
      <c r="K148" s="255">
        <v>1E-3</v>
      </c>
      <c r="L148" s="265" t="s">
        <v>133</v>
      </c>
      <c r="M148" s="358">
        <f>C148*E148*G148*I148*K148</f>
        <v>2073.958829626888</v>
      </c>
      <c r="N148" s="265" t="s">
        <v>201</v>
      </c>
      <c r="O148" s="326">
        <f>Wastewater_N2O_Direct!K158*(1/N2O_N2)</f>
        <v>0.35769345503467864</v>
      </c>
      <c r="P148" s="265" t="s">
        <v>133</v>
      </c>
      <c r="Q148" s="358">
        <f>M148-O148</f>
        <v>2073.6011361718533</v>
      </c>
      <c r="R148" s="124" t="s">
        <v>202</v>
      </c>
      <c r="S148" s="940">
        <f>Conversions_Constants!$C$48</f>
        <v>0</v>
      </c>
      <c r="T148" s="124" t="s">
        <v>203</v>
      </c>
      <c r="U148" s="255">
        <f>Conversions_Constants!$C$46</f>
        <v>5.0000000000000001E-3</v>
      </c>
      <c r="V148" s="265" t="s">
        <v>154</v>
      </c>
      <c r="W148" s="326">
        <f>Conversions_Constants!$D$20</f>
        <v>1.5714285714285714</v>
      </c>
      <c r="X148" s="265" t="s">
        <v>133</v>
      </c>
      <c r="Y148" s="359">
        <f t="shared" si="74"/>
        <v>16.292580355635991</v>
      </c>
      <c r="Z148" s="265" t="s">
        <v>154</v>
      </c>
      <c r="AA148" s="255">
        <f>Conversions_Constants!$C$30</f>
        <v>265</v>
      </c>
      <c r="AB148" s="265" t="s">
        <v>154</v>
      </c>
      <c r="AC148" s="255">
        <f>Conversions_Constants!$D$5</f>
        <v>9.9999999999999995E-7</v>
      </c>
      <c r="AD148" s="265" t="s">
        <v>133</v>
      </c>
      <c r="AE148" s="359">
        <f>Y148*AA148*AC148</f>
        <v>4.3175337942435374E-3</v>
      </c>
      <c r="AF148" s="124"/>
      <c r="AG148" s="124"/>
    </row>
    <row r="149" spans="1:33" x14ac:dyDescent="0.2">
      <c r="A149" s="124"/>
      <c r="B149" s="124" t="s">
        <v>125</v>
      </c>
      <c r="C149" s="593">
        <f>'Population Data'!$X$66</f>
        <v>9078.8664767143473</v>
      </c>
      <c r="D149" s="265" t="s">
        <v>154</v>
      </c>
      <c r="E149" s="358">
        <f>Conversions_Constants!$B$100</f>
        <v>44.382171126658704</v>
      </c>
      <c r="F149" s="265" t="s">
        <v>154</v>
      </c>
      <c r="G149" s="357">
        <f>Conversions_Constants!$C$47</f>
        <v>0.16</v>
      </c>
      <c r="H149" s="265" t="s">
        <v>154</v>
      </c>
      <c r="I149" s="255">
        <f>Conversions_Constants!$C$41</f>
        <v>1.75</v>
      </c>
      <c r="J149" s="265" t="s">
        <v>154</v>
      </c>
      <c r="K149" s="255">
        <v>1E-3</v>
      </c>
      <c r="L149" s="265" t="s">
        <v>133</v>
      </c>
      <c r="M149" s="358">
        <f t="shared" ref="M149:M151" si="76">C149*E149*G149*I149*K149</f>
        <v>112.82314556957391</v>
      </c>
      <c r="N149" s="265" t="s">
        <v>201</v>
      </c>
      <c r="O149" s="326">
        <f>Wastewater_N2O_Direct!K159*(1/N2O_N2)</f>
        <v>1.9458486914092493E-2</v>
      </c>
      <c r="P149" s="265" t="s">
        <v>133</v>
      </c>
      <c r="Q149" s="358">
        <f t="shared" ref="Q149:Q151" si="77">M149-O149</f>
        <v>112.80368708265982</v>
      </c>
      <c r="R149" s="124" t="s">
        <v>202</v>
      </c>
      <c r="S149" s="940">
        <f>Conversions_Constants!$C$48</f>
        <v>0</v>
      </c>
      <c r="T149" s="124" t="s">
        <v>203</v>
      </c>
      <c r="U149" s="255">
        <f>Conversions_Constants!$C$46</f>
        <v>5.0000000000000001E-3</v>
      </c>
      <c r="V149" s="265" t="s">
        <v>154</v>
      </c>
      <c r="W149" s="326">
        <f>Conversions_Constants!$D$20</f>
        <v>1.5714285714285714</v>
      </c>
      <c r="X149" s="265" t="s">
        <v>133</v>
      </c>
      <c r="Y149" s="359">
        <f t="shared" si="74"/>
        <v>0.88631468422089854</v>
      </c>
      <c r="Z149" s="265" t="s">
        <v>154</v>
      </c>
      <c r="AA149" s="255">
        <f>Conversions_Constants!$C$30</f>
        <v>265</v>
      </c>
      <c r="AB149" s="265" t="s">
        <v>154</v>
      </c>
      <c r="AC149" s="255">
        <f>Conversions_Constants!$D$5</f>
        <v>9.9999999999999995E-7</v>
      </c>
      <c r="AD149" s="265" t="s">
        <v>133</v>
      </c>
      <c r="AE149" s="359">
        <f t="shared" ref="AE149:AE151" si="78">Y149*AA149*AC149</f>
        <v>2.3487339131853812E-4</v>
      </c>
      <c r="AF149" s="124"/>
      <c r="AG149" s="124"/>
    </row>
    <row r="150" spans="1:33" x14ac:dyDescent="0.2">
      <c r="A150" s="124"/>
      <c r="B150" s="124" t="s">
        <v>126</v>
      </c>
      <c r="C150" s="593">
        <f>'Population Data'!$M$66</f>
        <v>179.37195771886965</v>
      </c>
      <c r="D150" s="265" t="s">
        <v>154</v>
      </c>
      <c r="E150" s="358">
        <f>Conversions_Constants!$B$100</f>
        <v>44.382171126658704</v>
      </c>
      <c r="F150" s="265" t="s">
        <v>154</v>
      </c>
      <c r="G150" s="357">
        <f>Conversions_Constants!$C$47</f>
        <v>0.16</v>
      </c>
      <c r="H150" s="265" t="s">
        <v>154</v>
      </c>
      <c r="I150" s="255">
        <f>Conversions_Constants!$C$41</f>
        <v>1.75</v>
      </c>
      <c r="J150" s="265" t="s">
        <v>154</v>
      </c>
      <c r="K150" s="255">
        <v>1E-3</v>
      </c>
      <c r="L150" s="265" t="s">
        <v>133</v>
      </c>
      <c r="M150" s="358">
        <f t="shared" si="76"/>
        <v>2.2290567383847457</v>
      </c>
      <c r="N150" s="265" t="s">
        <v>201</v>
      </c>
      <c r="O150" s="326">
        <f>Wastewater_N2O_Direct!K160*(1/N2O_N2)</f>
        <v>3.844430250163701E-4</v>
      </c>
      <c r="P150" s="265" t="s">
        <v>133</v>
      </c>
      <c r="Q150" s="358">
        <f t="shared" si="77"/>
        <v>2.2286722953597295</v>
      </c>
      <c r="R150" s="124" t="s">
        <v>202</v>
      </c>
      <c r="S150" s="940">
        <f>Conversions_Constants!$C$48</f>
        <v>0</v>
      </c>
      <c r="T150" s="124" t="s">
        <v>203</v>
      </c>
      <c r="U150" s="255">
        <f>Conversions_Constants!$C$46</f>
        <v>5.0000000000000001E-3</v>
      </c>
      <c r="V150" s="265" t="s">
        <v>154</v>
      </c>
      <c r="W150" s="326">
        <f>Conversions_Constants!$D$20</f>
        <v>1.5714285714285714</v>
      </c>
      <c r="X150" s="265" t="s">
        <v>133</v>
      </c>
      <c r="Y150" s="359">
        <f t="shared" si="74"/>
        <v>1.7510996606397877E-2</v>
      </c>
      <c r="Z150" s="265" t="s">
        <v>154</v>
      </c>
      <c r="AA150" s="255">
        <f>Conversions_Constants!$C$30</f>
        <v>265</v>
      </c>
      <c r="AB150" s="265" t="s">
        <v>154</v>
      </c>
      <c r="AC150" s="255">
        <f>Conversions_Constants!$D$5</f>
        <v>9.9999999999999995E-7</v>
      </c>
      <c r="AD150" s="265" t="s">
        <v>133</v>
      </c>
      <c r="AE150" s="359">
        <f t="shared" si="78"/>
        <v>4.6404141006954373E-6</v>
      </c>
      <c r="AF150" s="124"/>
      <c r="AG150" s="124"/>
    </row>
    <row r="151" spans="1:33" x14ac:dyDescent="0.2">
      <c r="A151" s="124"/>
      <c r="B151" s="124" t="s">
        <v>127</v>
      </c>
      <c r="C151" s="593">
        <f>'Population Data'!$F$66</f>
        <v>1015488</v>
      </c>
      <c r="D151" s="265" t="s">
        <v>154</v>
      </c>
      <c r="E151" s="358">
        <f>Conversions_Constants!$B$100</f>
        <v>44.382171126658704</v>
      </c>
      <c r="F151" s="265" t="s">
        <v>154</v>
      </c>
      <c r="G151" s="357">
        <f>Conversions_Constants!$C$47</f>
        <v>0.16</v>
      </c>
      <c r="H151" s="265" t="s">
        <v>154</v>
      </c>
      <c r="I151" s="255">
        <f>Conversions_Constants!$C$41</f>
        <v>1.75</v>
      </c>
      <c r="J151" s="265" t="s">
        <v>154</v>
      </c>
      <c r="K151" s="255">
        <v>1E-3</v>
      </c>
      <c r="L151" s="265" t="s">
        <v>133</v>
      </c>
      <c r="M151" s="358">
        <f t="shared" si="76"/>
        <v>12619.477414059151</v>
      </c>
      <c r="N151" s="265" t="s">
        <v>201</v>
      </c>
      <c r="O151" s="326">
        <f>Wastewater_N2O_Direct!K161*(1/N2O_N2)</f>
        <v>2.1764677352727269</v>
      </c>
      <c r="P151" s="265" t="s">
        <v>133</v>
      </c>
      <c r="Q151" s="358">
        <f t="shared" si="77"/>
        <v>12617.300946323878</v>
      </c>
      <c r="R151" s="124" t="s">
        <v>202</v>
      </c>
      <c r="S151" s="940">
        <f>Conversions_Constants!$C$48</f>
        <v>0</v>
      </c>
      <c r="T151" s="124" t="s">
        <v>203</v>
      </c>
      <c r="U151" s="255">
        <f>Conversions_Constants!$C$46</f>
        <v>5.0000000000000001E-3</v>
      </c>
      <c r="V151" s="265" t="s">
        <v>154</v>
      </c>
      <c r="W151" s="326">
        <f>Conversions_Constants!$D$20</f>
        <v>1.5714285714285714</v>
      </c>
      <c r="X151" s="265" t="s">
        <v>133</v>
      </c>
      <c r="Y151" s="359">
        <f t="shared" si="74"/>
        <v>99.135936006830477</v>
      </c>
      <c r="Z151" s="265" t="s">
        <v>154</v>
      </c>
      <c r="AA151" s="255">
        <f>Conversions_Constants!$C$30</f>
        <v>265</v>
      </c>
      <c r="AB151" s="265" t="s">
        <v>154</v>
      </c>
      <c r="AC151" s="255">
        <f>Conversions_Constants!$D$5</f>
        <v>9.9999999999999995E-7</v>
      </c>
      <c r="AD151" s="265" t="s">
        <v>133</v>
      </c>
      <c r="AE151" s="359">
        <f t="shared" si="78"/>
        <v>2.6271023041810074E-2</v>
      </c>
      <c r="AF151" s="124"/>
      <c r="AG151" s="124"/>
    </row>
    <row r="152" spans="1:33" x14ac:dyDescent="0.2">
      <c r="A152" s="124"/>
      <c r="B152" s="124"/>
      <c r="C152" s="329"/>
      <c r="D152" s="265"/>
      <c r="E152" s="926"/>
      <c r="F152" s="265"/>
      <c r="G152" s="922"/>
      <c r="H152" s="265"/>
      <c r="I152" s="926"/>
      <c r="J152" s="265"/>
      <c r="K152" s="926"/>
      <c r="L152" s="265"/>
      <c r="M152" s="927"/>
      <c r="N152" s="265"/>
      <c r="O152" s="928"/>
      <c r="P152" s="265"/>
      <c r="Q152" s="927"/>
      <c r="R152" s="124"/>
      <c r="S152" s="926"/>
      <c r="T152" s="124"/>
      <c r="U152" s="926"/>
      <c r="V152" s="265"/>
      <c r="W152" s="928"/>
      <c r="X152" s="265"/>
      <c r="Y152" s="929"/>
      <c r="Z152" s="265"/>
      <c r="AA152" s="926"/>
      <c r="AB152" s="265"/>
      <c r="AC152" s="926"/>
      <c r="AD152" s="265"/>
      <c r="AE152" s="929"/>
      <c r="AF152" s="124"/>
      <c r="AG152" s="124"/>
    </row>
    <row r="153" spans="1:33" s="3" customFormat="1" ht="10.5" x14ac:dyDescent="0.25">
      <c r="B153" s="3" t="s">
        <v>110</v>
      </c>
      <c r="C153" s="594">
        <f>SUM(C145:C151)</f>
        <v>1482790</v>
      </c>
      <c r="D153" s="148"/>
      <c r="F153" s="5"/>
      <c r="G153" s="127"/>
      <c r="H153" s="5"/>
      <c r="J153" s="5"/>
      <c r="L153" s="5"/>
      <c r="M153" s="32"/>
      <c r="N153" s="5"/>
      <c r="O153" s="31"/>
      <c r="P153" s="5"/>
      <c r="Q153" s="32"/>
      <c r="S153" s="152"/>
      <c r="V153" s="5"/>
      <c r="W153" s="31"/>
      <c r="X153" s="5"/>
      <c r="Y153" s="151"/>
      <c r="Z153" s="5"/>
      <c r="AB153" s="5"/>
      <c r="AD153" s="5"/>
      <c r="AE153" s="151"/>
    </row>
    <row r="155" spans="1:33" ht="10.5" thickBot="1" x14ac:dyDescent="0.25">
      <c r="A155" s="124"/>
      <c r="B155" s="124"/>
      <c r="C155" s="124"/>
      <c r="D155" s="124"/>
      <c r="E155" s="124"/>
      <c r="F155" s="124"/>
      <c r="G155" s="124"/>
      <c r="H155" s="124"/>
      <c r="I155" s="124"/>
      <c r="J155" s="124"/>
      <c r="K155" s="124"/>
      <c r="L155" s="124"/>
      <c r="M155" s="124"/>
      <c r="N155" s="124"/>
      <c r="O155" s="328"/>
      <c r="P155" s="124"/>
      <c r="Q155" s="124"/>
      <c r="R155" s="124"/>
      <c r="S155" s="124"/>
      <c r="T155" s="124"/>
      <c r="U155" s="124"/>
      <c r="V155" s="124"/>
      <c r="W155" s="124"/>
      <c r="X155" s="124"/>
      <c r="Y155" s="124"/>
      <c r="Z155" s="124"/>
      <c r="AA155" s="124"/>
      <c r="AB155" s="124"/>
      <c r="AC155" s="124"/>
      <c r="AD155" s="124"/>
      <c r="AE155" s="124"/>
      <c r="AF155" s="124"/>
      <c r="AG155" s="124"/>
    </row>
    <row r="156" spans="1:33" s="35" customFormat="1" ht="13.5" thickBot="1" x14ac:dyDescent="0.35">
      <c r="A156" s="34">
        <v>2021</v>
      </c>
      <c r="B156" s="323"/>
      <c r="C156" s="330"/>
      <c r="D156" s="331"/>
      <c r="E156" s="522"/>
      <c r="F156" s="331"/>
      <c r="G156" s="323"/>
      <c r="H156" s="331"/>
      <c r="I156" s="323"/>
      <c r="J156" s="331"/>
      <c r="K156" s="323"/>
      <c r="L156" s="331"/>
      <c r="M156" s="338"/>
      <c r="N156" s="331"/>
      <c r="O156" s="332"/>
      <c r="P156" s="331"/>
      <c r="Q156" s="323"/>
      <c r="R156" s="331"/>
      <c r="S156" s="323"/>
      <c r="T156" s="331"/>
      <c r="U156" s="333"/>
      <c r="V156" s="323"/>
      <c r="W156" s="323"/>
      <c r="X156" s="323"/>
      <c r="Y156" s="323"/>
      <c r="Z156" s="323"/>
      <c r="AA156" s="323"/>
      <c r="AB156" s="323"/>
      <c r="AC156" s="323"/>
      <c r="AD156" s="323"/>
      <c r="AE156" s="323"/>
      <c r="AF156" s="323"/>
      <c r="AG156" s="323"/>
    </row>
    <row r="157" spans="1:33" s="3" customFormat="1" ht="62.9" customHeight="1" x14ac:dyDescent="0.35">
      <c r="B157" s="3" t="s">
        <v>123</v>
      </c>
      <c r="C157" s="11" t="s">
        <v>183</v>
      </c>
      <c r="D157" s="5"/>
      <c r="E157" s="2" t="s">
        <v>184</v>
      </c>
      <c r="F157" s="11"/>
      <c r="G157" s="2" t="s">
        <v>185</v>
      </c>
      <c r="H157" s="11"/>
      <c r="I157" s="2" t="s">
        <v>186</v>
      </c>
      <c r="J157" s="11"/>
      <c r="K157" s="2" t="s">
        <v>175</v>
      </c>
      <c r="L157" s="11"/>
      <c r="M157" s="2" t="s">
        <v>187</v>
      </c>
      <c r="N157" s="11"/>
      <c r="O157" s="12" t="s">
        <v>188</v>
      </c>
      <c r="P157" s="11"/>
      <c r="Q157" s="2" t="s">
        <v>189</v>
      </c>
      <c r="R157" s="11"/>
      <c r="S157" s="2" t="s">
        <v>190</v>
      </c>
      <c r="T157" s="11"/>
      <c r="U157" s="2" t="s">
        <v>172</v>
      </c>
      <c r="V157" s="11"/>
      <c r="W157" s="5" t="s">
        <v>191</v>
      </c>
      <c r="X157" s="11"/>
      <c r="Y157" s="2" t="s">
        <v>173</v>
      </c>
      <c r="Z157" s="5"/>
      <c r="AA157" s="2" t="s">
        <v>192</v>
      </c>
      <c r="AB157" s="354"/>
      <c r="AC157" s="2" t="s">
        <v>175</v>
      </c>
      <c r="AD157" s="5"/>
      <c r="AE157" s="2" t="s">
        <v>193</v>
      </c>
    </row>
    <row r="158" spans="1:33" ht="33" x14ac:dyDescent="0.2">
      <c r="A158" s="124"/>
      <c r="B158" s="124"/>
      <c r="C158" s="124"/>
      <c r="D158" s="124"/>
      <c r="E158" s="355" t="s">
        <v>194</v>
      </c>
      <c r="F158" s="324"/>
      <c r="G158" s="355" t="s">
        <v>195</v>
      </c>
      <c r="H158" s="324"/>
      <c r="I158" s="341"/>
      <c r="J158" s="324"/>
      <c r="K158" s="341" t="s">
        <v>196</v>
      </c>
      <c r="L158" s="324"/>
      <c r="M158" s="341" t="s">
        <v>197</v>
      </c>
      <c r="N158" s="324"/>
      <c r="O158" s="356" t="s">
        <v>197</v>
      </c>
      <c r="P158" s="324"/>
      <c r="Q158" s="341" t="s">
        <v>197</v>
      </c>
      <c r="R158" s="265"/>
      <c r="S158" s="324"/>
      <c r="T158" s="324"/>
      <c r="U158" s="355" t="s">
        <v>198</v>
      </c>
      <c r="V158" s="324"/>
      <c r="W158" s="265"/>
      <c r="X158" s="265"/>
      <c r="Y158" s="341" t="s">
        <v>199</v>
      </c>
      <c r="Z158" s="124"/>
      <c r="AA158" s="341" t="s">
        <v>179</v>
      </c>
      <c r="AB158" s="341"/>
      <c r="AC158" s="341" t="s">
        <v>180</v>
      </c>
      <c r="AD158" s="124"/>
      <c r="AE158" s="341" t="s">
        <v>200</v>
      </c>
      <c r="AF158" s="124"/>
      <c r="AG158" s="124"/>
    </row>
    <row r="159" spans="1:33" x14ac:dyDescent="0.2">
      <c r="A159" s="124"/>
      <c r="B159" s="124" t="s">
        <v>117</v>
      </c>
      <c r="C159" s="593">
        <f>'Population Data'!$D$67</f>
        <v>225471</v>
      </c>
      <c r="D159" s="265" t="s">
        <v>154</v>
      </c>
      <c r="E159" s="358">
        <f>Conversions_Constants!$B$100</f>
        <v>44.382171126658704</v>
      </c>
      <c r="F159" s="265" t="s">
        <v>154</v>
      </c>
      <c r="G159" s="357">
        <f>Conversions_Constants!$C$47</f>
        <v>0.16</v>
      </c>
      <c r="H159" s="265" t="s">
        <v>154</v>
      </c>
      <c r="I159" s="255">
        <f>Conversions_Constants!$C$41</f>
        <v>1.75</v>
      </c>
      <c r="J159" s="265" t="s">
        <v>154</v>
      </c>
      <c r="K159" s="255">
        <v>1E-3</v>
      </c>
      <c r="L159" s="265" t="s">
        <v>133</v>
      </c>
      <c r="M159" s="972">
        <f t="shared" ref="M159:M160" si="79">C159*E159*G159*I159*K159</f>
        <v>2801.9299017076823</v>
      </c>
      <c r="N159" s="265" t="s">
        <v>201</v>
      </c>
      <c r="O159" s="326">
        <f>Wastewater_N2O_Direct!K170*(1/N2O_N2)</f>
        <v>0.48668940218181816</v>
      </c>
      <c r="P159" s="265" t="s">
        <v>133</v>
      </c>
      <c r="Q159" s="972">
        <f t="shared" ref="Q159:Q160" si="80">M159-O159</f>
        <v>2801.4432123055003</v>
      </c>
      <c r="R159" s="124" t="s">
        <v>202</v>
      </c>
      <c r="S159" s="940">
        <f>Conversions_Constants!$C$48</f>
        <v>0</v>
      </c>
      <c r="T159" s="124" t="s">
        <v>203</v>
      </c>
      <c r="U159" s="255">
        <f>Conversions_Constants!$C$46</f>
        <v>5.0000000000000001E-3</v>
      </c>
      <c r="V159" s="265" t="s">
        <v>154</v>
      </c>
      <c r="W159" s="326">
        <f>Conversions_Constants!$D$20</f>
        <v>1.5714285714285714</v>
      </c>
      <c r="X159" s="265" t="s">
        <v>133</v>
      </c>
      <c r="Y159" s="343">
        <f t="shared" ref="Y159:Y165" si="81">Q159*(1-S159)*U159*W159</f>
        <v>22.011339525257501</v>
      </c>
      <c r="Z159" s="265" t="s">
        <v>154</v>
      </c>
      <c r="AA159" s="255">
        <f>Conversions_Constants!$C$30</f>
        <v>265</v>
      </c>
      <c r="AB159" s="265" t="s">
        <v>154</v>
      </c>
      <c r="AC159" s="255">
        <f>Conversions_Constants!$D$5</f>
        <v>9.9999999999999995E-7</v>
      </c>
      <c r="AD159" s="265" t="s">
        <v>133</v>
      </c>
      <c r="AE159" s="359">
        <f t="shared" ref="AE159:AE160" si="82">Y159*AA159*AC159</f>
        <v>5.8330049741932375E-3</v>
      </c>
      <c r="AF159" s="124"/>
      <c r="AG159" s="124"/>
    </row>
    <row r="160" spans="1:33" x14ac:dyDescent="0.2">
      <c r="A160" s="124"/>
      <c r="B160" s="124" t="s">
        <v>119</v>
      </c>
      <c r="C160" s="593">
        <f>'Population Data'!$J$67</f>
        <v>89421.37735164148</v>
      </c>
      <c r="D160" s="265" t="s">
        <v>154</v>
      </c>
      <c r="E160" s="358">
        <f>Conversions_Constants!$B$100</f>
        <v>44.382171126658704</v>
      </c>
      <c r="F160" s="265" t="s">
        <v>154</v>
      </c>
      <c r="G160" s="357">
        <f>Conversions_Constants!$C$47</f>
        <v>0.16</v>
      </c>
      <c r="H160" s="265" t="s">
        <v>154</v>
      </c>
      <c r="I160" s="255">
        <f>Conversions_Constants!$C$41</f>
        <v>1.75</v>
      </c>
      <c r="J160" s="265" t="s">
        <v>154</v>
      </c>
      <c r="K160" s="255">
        <v>1E-3</v>
      </c>
      <c r="L160" s="265" t="s">
        <v>133</v>
      </c>
      <c r="M160" s="972">
        <f t="shared" si="79"/>
        <v>1111.2401641605809</v>
      </c>
      <c r="N160" s="265" t="s">
        <v>201</v>
      </c>
      <c r="O160" s="326">
        <f>Wastewater_N2O_Direct!K171*(1/N2O_N2)</f>
        <v>0.19302010762157956</v>
      </c>
      <c r="P160" s="265" t="s">
        <v>133</v>
      </c>
      <c r="Q160" s="972">
        <f t="shared" si="80"/>
        <v>1111.0471440529593</v>
      </c>
      <c r="R160" s="124" t="s">
        <v>202</v>
      </c>
      <c r="S160" s="940">
        <f>Conversions_Constants!$C$48</f>
        <v>0</v>
      </c>
      <c r="T160" s="124" t="s">
        <v>203</v>
      </c>
      <c r="U160" s="255">
        <f>Conversions_Constants!$C$46</f>
        <v>5.0000000000000001E-3</v>
      </c>
      <c r="V160" s="265" t="s">
        <v>154</v>
      </c>
      <c r="W160" s="326">
        <f>Conversions_Constants!$D$20</f>
        <v>1.5714285714285714</v>
      </c>
      <c r="X160" s="265" t="s">
        <v>133</v>
      </c>
      <c r="Y160" s="343">
        <f t="shared" si="81"/>
        <v>8.7296561318446813</v>
      </c>
      <c r="Z160" s="265" t="s">
        <v>154</v>
      </c>
      <c r="AA160" s="255">
        <f>Conversions_Constants!$C$30</f>
        <v>265</v>
      </c>
      <c r="AB160" s="265" t="s">
        <v>154</v>
      </c>
      <c r="AC160" s="255">
        <f>Conversions_Constants!$D$5</f>
        <v>9.9999999999999995E-7</v>
      </c>
      <c r="AD160" s="265" t="s">
        <v>133</v>
      </c>
      <c r="AE160" s="359">
        <f t="shared" si="82"/>
        <v>2.3133588749388403E-3</v>
      </c>
      <c r="AF160" s="124"/>
      <c r="AG160" s="124"/>
    </row>
    <row r="161" spans="1:33" x14ac:dyDescent="0.2">
      <c r="A161" s="124"/>
      <c r="B161" s="124" t="s">
        <v>124</v>
      </c>
      <c r="C161" s="593">
        <f>'Population Data'!$R$67</f>
        <v>5324.1337899220762</v>
      </c>
      <c r="D161" s="265" t="s">
        <v>154</v>
      </c>
      <c r="E161" s="358">
        <f>Conversions_Constants!$B$100</f>
        <v>44.382171126658704</v>
      </c>
      <c r="F161" s="265" t="s">
        <v>154</v>
      </c>
      <c r="G161" s="357">
        <f>Conversions_Constants!$C$47</f>
        <v>0.16</v>
      </c>
      <c r="H161" s="265" t="s">
        <v>154</v>
      </c>
      <c r="I161" s="255">
        <f>Conversions_Constants!$C$41</f>
        <v>1.75</v>
      </c>
      <c r="J161" s="265" t="s">
        <v>154</v>
      </c>
      <c r="K161" s="255">
        <v>1E-3</v>
      </c>
      <c r="L161" s="265" t="s">
        <v>133</v>
      </c>
      <c r="M161" s="972">
        <f>C161*E161*G161*I161*K161</f>
        <v>66.163052750353316</v>
      </c>
      <c r="N161" s="265" t="s">
        <v>201</v>
      </c>
      <c r="O161" s="326">
        <f>Wastewater_N2O_Direct!K172*(1/N2O_N2)</f>
        <v>1.149238479162816E-2</v>
      </c>
      <c r="P161" s="265" t="s">
        <v>133</v>
      </c>
      <c r="Q161" s="972">
        <f>M161-O161</f>
        <v>66.151560365561693</v>
      </c>
      <c r="R161" s="124" t="s">
        <v>202</v>
      </c>
      <c r="S161" s="940">
        <f>Conversions_Constants!$C$48</f>
        <v>0</v>
      </c>
      <c r="T161" s="124" t="s">
        <v>203</v>
      </c>
      <c r="U161" s="255">
        <f>Conversions_Constants!$C$46</f>
        <v>5.0000000000000001E-3</v>
      </c>
      <c r="V161" s="265" t="s">
        <v>154</v>
      </c>
      <c r="W161" s="326">
        <f>Conversions_Constants!$D$20</f>
        <v>1.5714285714285714</v>
      </c>
      <c r="X161" s="265" t="s">
        <v>133</v>
      </c>
      <c r="Y161" s="343">
        <f t="shared" si="81"/>
        <v>0.5197622600151276</v>
      </c>
      <c r="Z161" s="265" t="s">
        <v>154</v>
      </c>
      <c r="AA161" s="255">
        <f>Conversions_Constants!$C$30</f>
        <v>265</v>
      </c>
      <c r="AB161" s="265" t="s">
        <v>154</v>
      </c>
      <c r="AC161" s="255">
        <f>Conversions_Constants!$D$5</f>
        <v>9.9999999999999995E-7</v>
      </c>
      <c r="AD161" s="265" t="s">
        <v>133</v>
      </c>
      <c r="AE161" s="359">
        <f>Y161*AA161*AC161</f>
        <v>1.3773699890400878E-4</v>
      </c>
      <c r="AF161" s="124"/>
      <c r="AG161" s="124"/>
    </row>
    <row r="162" spans="1:33" x14ac:dyDescent="0.2">
      <c r="A162" s="124"/>
      <c r="B162" s="124" t="s">
        <v>120</v>
      </c>
      <c r="C162" s="593">
        <f>'Population Data'!$U$67</f>
        <v>196935.59048094545</v>
      </c>
      <c r="D162" s="265" t="s">
        <v>154</v>
      </c>
      <c r="E162" s="358">
        <f>Conversions_Constants!$B$100</f>
        <v>44.382171126658704</v>
      </c>
      <c r="F162" s="265" t="s">
        <v>154</v>
      </c>
      <c r="G162" s="357">
        <f>Conversions_Constants!$C$47</f>
        <v>0.16</v>
      </c>
      <c r="H162" s="265" t="s">
        <v>154</v>
      </c>
      <c r="I162" s="255">
        <f>Conversions_Constants!$C$41</f>
        <v>1.75</v>
      </c>
      <c r="J162" s="265" t="s">
        <v>154</v>
      </c>
      <c r="K162" s="255">
        <v>1E-3</v>
      </c>
      <c r="L162" s="265" t="s">
        <v>133</v>
      </c>
      <c r="M162" s="972">
        <f>C162*E162*G162*I162*K162</f>
        <v>2447.3201417433725</v>
      </c>
      <c r="N162" s="265" t="s">
        <v>201</v>
      </c>
      <c r="O162" s="326">
        <f>Wastewater_N2O_Direct!K173*(1/N2O_N2)</f>
        <v>0.42509442367086986</v>
      </c>
      <c r="P162" s="265" t="s">
        <v>133</v>
      </c>
      <c r="Q162" s="972">
        <f>M162-O162</f>
        <v>2446.8950473197015</v>
      </c>
      <c r="R162" s="124" t="s">
        <v>202</v>
      </c>
      <c r="S162" s="940">
        <f>Conversions_Constants!$C$48</f>
        <v>0</v>
      </c>
      <c r="T162" s="124" t="s">
        <v>203</v>
      </c>
      <c r="U162" s="255">
        <f>Conversions_Constants!$C$46</f>
        <v>5.0000000000000001E-3</v>
      </c>
      <c r="V162" s="265" t="s">
        <v>154</v>
      </c>
      <c r="W162" s="326">
        <f>Conversions_Constants!$D$20</f>
        <v>1.5714285714285714</v>
      </c>
      <c r="X162" s="265" t="s">
        <v>133</v>
      </c>
      <c r="Y162" s="343">
        <f t="shared" si="81"/>
        <v>19.225603943226226</v>
      </c>
      <c r="Z162" s="265" t="s">
        <v>154</v>
      </c>
      <c r="AA162" s="255">
        <f>Conversions_Constants!$C$30</f>
        <v>265</v>
      </c>
      <c r="AB162" s="265" t="s">
        <v>154</v>
      </c>
      <c r="AC162" s="255">
        <f>Conversions_Constants!$D$5</f>
        <v>9.9999999999999995E-7</v>
      </c>
      <c r="AD162" s="265" t="s">
        <v>133</v>
      </c>
      <c r="AE162" s="359">
        <f>Y162*AA162*AC162</f>
        <v>5.0947850449549496E-3</v>
      </c>
      <c r="AF162" s="124"/>
      <c r="AG162" s="124"/>
    </row>
    <row r="163" spans="1:33" x14ac:dyDescent="0.2">
      <c r="A163" s="124"/>
      <c r="B163" s="124" t="s">
        <v>125</v>
      </c>
      <c r="C163" s="593">
        <f>'Population Data'!$X$67</f>
        <v>10713.27572913246</v>
      </c>
      <c r="D163" s="265" t="s">
        <v>154</v>
      </c>
      <c r="E163" s="358">
        <f>Conversions_Constants!$B$100</f>
        <v>44.382171126658704</v>
      </c>
      <c r="F163" s="265" t="s">
        <v>154</v>
      </c>
      <c r="G163" s="357">
        <f>Conversions_Constants!$C$47</f>
        <v>0.16</v>
      </c>
      <c r="H163" s="265" t="s">
        <v>154</v>
      </c>
      <c r="I163" s="255">
        <f>Conversions_Constants!$C$41</f>
        <v>1.75</v>
      </c>
      <c r="J163" s="265" t="s">
        <v>154</v>
      </c>
      <c r="K163" s="255">
        <v>1E-3</v>
      </c>
      <c r="L163" s="265" t="s">
        <v>133</v>
      </c>
      <c r="M163" s="972">
        <f t="shared" ref="M163:M165" si="83">C163*E163*G163*I163*K163</f>
        <v>133.1339622864821</v>
      </c>
      <c r="N163" s="265" t="s">
        <v>201</v>
      </c>
      <c r="O163" s="326">
        <f>Wastewater_N2O_Direct!K174*(1/N2O_N2)</f>
        <v>2.3125092628411011E-2</v>
      </c>
      <c r="P163" s="265" t="s">
        <v>133</v>
      </c>
      <c r="Q163" s="972">
        <f t="shared" ref="Q163:Q165" si="84">M163-O163</f>
        <v>133.11083719385368</v>
      </c>
      <c r="R163" s="124" t="s">
        <v>202</v>
      </c>
      <c r="S163" s="940">
        <f>Conversions_Constants!$C$48</f>
        <v>0</v>
      </c>
      <c r="T163" s="124" t="s">
        <v>203</v>
      </c>
      <c r="U163" s="255">
        <f>Conversions_Constants!$C$46</f>
        <v>5.0000000000000001E-3</v>
      </c>
      <c r="V163" s="265" t="s">
        <v>154</v>
      </c>
      <c r="W163" s="326">
        <f>Conversions_Constants!$D$20</f>
        <v>1.5714285714285714</v>
      </c>
      <c r="X163" s="265" t="s">
        <v>133</v>
      </c>
      <c r="Y163" s="343">
        <f t="shared" si="81"/>
        <v>1.0458708636659932</v>
      </c>
      <c r="Z163" s="265" t="s">
        <v>154</v>
      </c>
      <c r="AA163" s="255">
        <f>Conversions_Constants!$C$30</f>
        <v>265</v>
      </c>
      <c r="AB163" s="265" t="s">
        <v>154</v>
      </c>
      <c r="AC163" s="255">
        <f>Conversions_Constants!$D$5</f>
        <v>9.9999999999999995E-7</v>
      </c>
      <c r="AD163" s="265" t="s">
        <v>133</v>
      </c>
      <c r="AE163" s="359">
        <f t="shared" ref="AE163:AE165" si="85">Y163*AA163*AC163</f>
        <v>2.771557788714882E-4</v>
      </c>
      <c r="AF163" s="124"/>
      <c r="AG163" s="124"/>
    </row>
    <row r="164" spans="1:33" x14ac:dyDescent="0.2">
      <c r="A164" s="124"/>
      <c r="B164" s="124" t="s">
        <v>126</v>
      </c>
      <c r="C164" s="593">
        <f>'Population Data'!$M$67</f>
        <v>203.6226483585223</v>
      </c>
      <c r="D164" s="265" t="s">
        <v>154</v>
      </c>
      <c r="E164" s="358">
        <f>Conversions_Constants!$B$100</f>
        <v>44.382171126658704</v>
      </c>
      <c r="F164" s="265" t="s">
        <v>154</v>
      </c>
      <c r="G164" s="357">
        <f>Conversions_Constants!$C$47</f>
        <v>0.16</v>
      </c>
      <c r="H164" s="265" t="s">
        <v>154</v>
      </c>
      <c r="I164" s="255">
        <f>Conversions_Constants!$C$41</f>
        <v>1.75</v>
      </c>
      <c r="J164" s="265" t="s">
        <v>154</v>
      </c>
      <c r="K164" s="255">
        <v>1E-3</v>
      </c>
      <c r="L164" s="265" t="s">
        <v>133</v>
      </c>
      <c r="M164" s="972">
        <f t="shared" si="83"/>
        <v>2.5304202629191881</v>
      </c>
      <c r="N164" s="265" t="s">
        <v>201</v>
      </c>
      <c r="O164" s="326">
        <f>Wastewater_N2O_Direct!K175*(1/N2O_N2)</f>
        <v>4.3952874205679574E-4</v>
      </c>
      <c r="P164" s="265" t="s">
        <v>133</v>
      </c>
      <c r="Q164" s="972">
        <f t="shared" si="84"/>
        <v>2.5299807341771312</v>
      </c>
      <c r="R164" s="124" t="s">
        <v>202</v>
      </c>
      <c r="S164" s="940">
        <f>Conversions_Constants!$C$48</f>
        <v>0</v>
      </c>
      <c r="T164" s="124" t="s">
        <v>203</v>
      </c>
      <c r="U164" s="255">
        <f>Conversions_Constants!$C$46</f>
        <v>5.0000000000000001E-3</v>
      </c>
      <c r="V164" s="265" t="s">
        <v>154</v>
      </c>
      <c r="W164" s="326">
        <f>Conversions_Constants!$D$20</f>
        <v>1.5714285714285714</v>
      </c>
      <c r="X164" s="265" t="s">
        <v>133</v>
      </c>
      <c r="Y164" s="343">
        <f t="shared" si="81"/>
        <v>1.9878420054248887E-2</v>
      </c>
      <c r="Z164" s="265" t="s">
        <v>154</v>
      </c>
      <c r="AA164" s="255">
        <f>Conversions_Constants!$C$30</f>
        <v>265</v>
      </c>
      <c r="AB164" s="265" t="s">
        <v>154</v>
      </c>
      <c r="AC164" s="255">
        <f>Conversions_Constants!$D$5</f>
        <v>9.9999999999999995E-7</v>
      </c>
      <c r="AD164" s="265" t="s">
        <v>133</v>
      </c>
      <c r="AE164" s="359">
        <f t="shared" si="85"/>
        <v>5.2677813143759543E-6</v>
      </c>
      <c r="AF164" s="124"/>
      <c r="AG164" s="124"/>
    </row>
    <row r="165" spans="1:33" x14ac:dyDescent="0.2">
      <c r="A165" s="124"/>
      <c r="B165" s="124" t="s">
        <v>127</v>
      </c>
      <c r="C165" s="593">
        <f>'Population Data'!$F$67</f>
        <v>1036974</v>
      </c>
      <c r="D165" s="265" t="s">
        <v>154</v>
      </c>
      <c r="E165" s="358">
        <f>Conversions_Constants!$B$100</f>
        <v>44.382171126658704</v>
      </c>
      <c r="F165" s="265" t="s">
        <v>154</v>
      </c>
      <c r="G165" s="357">
        <f>Conversions_Constants!$C$47</f>
        <v>0.16</v>
      </c>
      <c r="H165" s="265" t="s">
        <v>154</v>
      </c>
      <c r="I165" s="255">
        <f>Conversions_Constants!$C$41</f>
        <v>1.75</v>
      </c>
      <c r="J165" s="265" t="s">
        <v>154</v>
      </c>
      <c r="K165" s="255">
        <v>1E-3</v>
      </c>
      <c r="L165" s="265" t="s">
        <v>133</v>
      </c>
      <c r="M165" s="972">
        <f t="shared" si="83"/>
        <v>12886.48410613082</v>
      </c>
      <c r="N165" s="265" t="s">
        <v>201</v>
      </c>
      <c r="O165" s="326">
        <f>Wastewater_N2O_Direct!K176*(1/N2O_N2)</f>
        <v>2.2383555141818179</v>
      </c>
      <c r="P165" s="265" t="s">
        <v>133</v>
      </c>
      <c r="Q165" s="972">
        <f t="shared" si="84"/>
        <v>12884.245750616637</v>
      </c>
      <c r="R165" s="124" t="s">
        <v>202</v>
      </c>
      <c r="S165" s="912">
        <f>Unc_Inputs!$T$1415</f>
        <v>0</v>
      </c>
      <c r="T165" s="124" t="s">
        <v>203</v>
      </c>
      <c r="U165" s="255">
        <f>Conversions_Constants!$C$46</f>
        <v>5.0000000000000001E-3</v>
      </c>
      <c r="V165" s="265" t="s">
        <v>154</v>
      </c>
      <c r="W165" s="326">
        <f>Conversions_Constants!$D$20</f>
        <v>1.5714285714285714</v>
      </c>
      <c r="X165" s="265" t="s">
        <v>133</v>
      </c>
      <c r="Y165" s="343">
        <f t="shared" si="81"/>
        <v>101.23335946913072</v>
      </c>
      <c r="Z165" s="265" t="s">
        <v>154</v>
      </c>
      <c r="AA165" s="255">
        <f>Conversions_Constants!$C$30</f>
        <v>265</v>
      </c>
      <c r="AB165" s="265" t="s">
        <v>154</v>
      </c>
      <c r="AC165" s="255">
        <f>Conversions_Constants!$D$5</f>
        <v>9.9999999999999995E-7</v>
      </c>
      <c r="AD165" s="265" t="s">
        <v>133</v>
      </c>
      <c r="AE165" s="359">
        <f t="shared" si="85"/>
        <v>2.682684025931964E-2</v>
      </c>
      <c r="AF165" s="124"/>
      <c r="AG165" s="124"/>
    </row>
    <row r="166" spans="1:33" x14ac:dyDescent="0.2">
      <c r="A166" s="124"/>
      <c r="B166" s="124"/>
      <c r="C166" s="329"/>
      <c r="D166" s="265"/>
      <c r="E166" s="926"/>
      <c r="F166" s="265"/>
      <c r="G166" s="922"/>
      <c r="H166" s="265"/>
      <c r="I166" s="926"/>
      <c r="J166" s="265"/>
      <c r="K166" s="926"/>
      <c r="L166" s="265"/>
      <c r="M166" s="927"/>
      <c r="N166" s="265"/>
      <c r="O166" s="928"/>
      <c r="P166" s="265"/>
      <c r="Q166" s="927"/>
      <c r="R166" s="124"/>
      <c r="S166" s="926"/>
      <c r="T166" s="124"/>
      <c r="U166" s="926"/>
      <c r="V166" s="265"/>
      <c r="W166" s="928"/>
      <c r="X166" s="265"/>
      <c r="Y166" s="929"/>
      <c r="Z166" s="265"/>
      <c r="AA166" s="926"/>
      <c r="AB166" s="265"/>
      <c r="AC166" s="926"/>
      <c r="AD166" s="265"/>
      <c r="AE166" s="929"/>
      <c r="AF166" s="124"/>
      <c r="AG166" s="124"/>
    </row>
    <row r="167" spans="1:33" s="3" customFormat="1" ht="10.5" x14ac:dyDescent="0.25">
      <c r="B167" s="3" t="s">
        <v>110</v>
      </c>
      <c r="C167" s="594">
        <f>SUM(C159:C165)</f>
        <v>1565043</v>
      </c>
      <c r="D167" s="148"/>
      <c r="F167" s="5"/>
      <c r="G167" s="127"/>
      <c r="H167" s="5"/>
      <c r="J167" s="5"/>
      <c r="L167" s="5"/>
      <c r="M167" s="32"/>
      <c r="N167" s="5"/>
      <c r="O167" s="31"/>
      <c r="P167" s="5"/>
      <c r="Q167" s="32"/>
      <c r="S167" s="152"/>
      <c r="V167" s="5"/>
      <c r="W167" s="31"/>
      <c r="X167" s="5"/>
      <c r="Y167" s="151"/>
      <c r="Z167" s="5"/>
      <c r="AB167" s="5"/>
      <c r="AD167" s="5"/>
      <c r="AE167" s="151"/>
    </row>
    <row r="169" spans="1:33" ht="10.5" thickBot="1" x14ac:dyDescent="0.25"/>
    <row r="170" spans="1:33" s="35" customFormat="1" ht="13.5" thickBot="1" x14ac:dyDescent="0.35">
      <c r="A170" s="34">
        <v>2022</v>
      </c>
      <c r="B170" s="323"/>
      <c r="C170" s="330"/>
      <c r="D170" s="331"/>
      <c r="E170" s="522"/>
      <c r="F170" s="331"/>
      <c r="G170" s="323"/>
      <c r="H170" s="331"/>
      <c r="I170" s="323"/>
      <c r="J170" s="331"/>
      <c r="K170" s="323"/>
      <c r="L170" s="331"/>
      <c r="M170" s="338"/>
      <c r="N170" s="331"/>
      <c r="O170" s="332"/>
      <c r="P170" s="331"/>
      <c r="Q170" s="323"/>
      <c r="R170" s="331"/>
      <c r="S170" s="323"/>
      <c r="T170" s="331"/>
      <c r="U170" s="333"/>
      <c r="V170" s="323"/>
      <c r="W170" s="323"/>
      <c r="X170" s="323"/>
      <c r="Y170" s="323"/>
      <c r="Z170" s="323"/>
      <c r="AA170" s="323"/>
      <c r="AB170" s="323"/>
      <c r="AC170" s="323"/>
      <c r="AD170" s="323"/>
      <c r="AE170" s="323"/>
      <c r="AF170" s="323"/>
      <c r="AG170" s="323"/>
    </row>
    <row r="171" spans="1:33" s="3" customFormat="1" ht="62.9" customHeight="1" x14ac:dyDescent="0.35">
      <c r="B171" s="3" t="s">
        <v>123</v>
      </c>
      <c r="C171" s="11" t="s">
        <v>183</v>
      </c>
      <c r="D171" s="5"/>
      <c r="E171" s="2" t="s">
        <v>184</v>
      </c>
      <c r="F171" s="11"/>
      <c r="G171" s="2" t="s">
        <v>185</v>
      </c>
      <c r="H171" s="11"/>
      <c r="I171" s="2" t="s">
        <v>186</v>
      </c>
      <c r="J171" s="11"/>
      <c r="K171" s="2" t="s">
        <v>175</v>
      </c>
      <c r="L171" s="11"/>
      <c r="M171" s="2" t="s">
        <v>187</v>
      </c>
      <c r="N171" s="11"/>
      <c r="O171" s="12" t="s">
        <v>188</v>
      </c>
      <c r="P171" s="11"/>
      <c r="Q171" s="2" t="s">
        <v>189</v>
      </c>
      <c r="R171" s="11"/>
      <c r="S171" s="2" t="s">
        <v>190</v>
      </c>
      <c r="T171" s="11"/>
      <c r="U171" s="2" t="s">
        <v>172</v>
      </c>
      <c r="V171" s="11"/>
      <c r="W171" s="5" t="s">
        <v>191</v>
      </c>
      <c r="X171" s="11"/>
      <c r="Y171" s="2" t="s">
        <v>173</v>
      </c>
      <c r="Z171" s="5"/>
      <c r="AA171" s="2" t="s">
        <v>192</v>
      </c>
      <c r="AB171" s="354"/>
      <c r="AC171" s="2" t="s">
        <v>175</v>
      </c>
      <c r="AD171" s="5"/>
      <c r="AE171" s="2" t="s">
        <v>193</v>
      </c>
    </row>
    <row r="172" spans="1:33" ht="33" x14ac:dyDescent="0.2">
      <c r="A172" s="124"/>
      <c r="B172" s="124"/>
      <c r="C172" s="124"/>
      <c r="D172" s="124"/>
      <c r="E172" s="355" t="s">
        <v>194</v>
      </c>
      <c r="F172" s="324"/>
      <c r="G172" s="355" t="s">
        <v>195</v>
      </c>
      <c r="H172" s="324"/>
      <c r="I172" s="341"/>
      <c r="J172" s="324"/>
      <c r="K172" s="341" t="s">
        <v>196</v>
      </c>
      <c r="L172" s="324"/>
      <c r="M172" s="341" t="s">
        <v>197</v>
      </c>
      <c r="N172" s="324"/>
      <c r="O172" s="356" t="s">
        <v>197</v>
      </c>
      <c r="P172" s="324"/>
      <c r="Q172" s="341" t="s">
        <v>197</v>
      </c>
      <c r="R172" s="265"/>
      <c r="S172" s="324"/>
      <c r="T172" s="324"/>
      <c r="U172" s="355" t="s">
        <v>198</v>
      </c>
      <c r="V172" s="324"/>
      <c r="W172" s="265"/>
      <c r="X172" s="265"/>
      <c r="Y172" s="341" t="s">
        <v>199</v>
      </c>
      <c r="Z172" s="124"/>
      <c r="AA172" s="341" t="s">
        <v>179</v>
      </c>
      <c r="AB172" s="341"/>
      <c r="AC172" s="341" t="s">
        <v>180</v>
      </c>
      <c r="AD172" s="124"/>
      <c r="AE172" s="341" t="s">
        <v>200</v>
      </c>
      <c r="AF172" s="124"/>
      <c r="AG172" s="124"/>
    </row>
    <row r="173" spans="1:33" x14ac:dyDescent="0.2">
      <c r="A173" s="124"/>
      <c r="B173" s="124" t="s">
        <v>117</v>
      </c>
      <c r="C173" s="593">
        <f>'Population Data'!$D$68</f>
        <v>233808</v>
      </c>
      <c r="D173" s="265" t="s">
        <v>154</v>
      </c>
      <c r="E173" s="358">
        <f>Conversions_Constants!$B$100</f>
        <v>44.382171126658704</v>
      </c>
      <c r="F173" s="265" t="s">
        <v>154</v>
      </c>
      <c r="G173" s="357">
        <f>Conversions_Constants!$C$47</f>
        <v>0.16</v>
      </c>
      <c r="H173" s="265" t="s">
        <v>154</v>
      </c>
      <c r="I173" s="255">
        <f>Conversions_Constants!$C$41</f>
        <v>1.75</v>
      </c>
      <c r="J173" s="265" t="s">
        <v>154</v>
      </c>
      <c r="K173" s="255">
        <v>1E-3</v>
      </c>
      <c r="L173" s="265" t="s">
        <v>133</v>
      </c>
      <c r="M173" s="972">
        <f t="shared" ref="M173:M174" si="86">C173*E173*G173*I173*K173</f>
        <v>2905.5338666989092</v>
      </c>
      <c r="N173" s="265" t="s">
        <v>201</v>
      </c>
      <c r="O173" s="326">
        <f>Wastewater_N2O_Direct!K185*(1/N2O_N2)</f>
        <v>0.4975434239999999</v>
      </c>
      <c r="P173" s="265" t="s">
        <v>133</v>
      </c>
      <c r="Q173" s="972">
        <f t="shared" ref="Q173:Q174" si="87">M173-O173</f>
        <v>2905.0363232749091</v>
      </c>
      <c r="R173" s="124" t="s">
        <v>202</v>
      </c>
      <c r="S173" s="940">
        <f>Conversions_Constants!$C$48</f>
        <v>0</v>
      </c>
      <c r="T173" s="124" t="s">
        <v>203</v>
      </c>
      <c r="U173" s="255">
        <f>Conversions_Constants!$C$46</f>
        <v>5.0000000000000001E-3</v>
      </c>
      <c r="V173" s="265" t="s">
        <v>154</v>
      </c>
      <c r="W173" s="326">
        <f>Conversions_Constants!$D$20</f>
        <v>1.5714285714285714</v>
      </c>
      <c r="X173" s="265" t="s">
        <v>133</v>
      </c>
      <c r="Y173" s="343">
        <f t="shared" ref="Y173:Y179" si="88">Q173*(1-S173)*U173*W173</f>
        <v>22.825285397160002</v>
      </c>
      <c r="Z173" s="265" t="s">
        <v>154</v>
      </c>
      <c r="AA173" s="255">
        <f>Conversions_Constants!$C$30</f>
        <v>265</v>
      </c>
      <c r="AB173" s="265" t="s">
        <v>154</v>
      </c>
      <c r="AC173" s="255">
        <f>Conversions_Constants!$D$5</f>
        <v>9.9999999999999995E-7</v>
      </c>
      <c r="AD173" s="265" t="s">
        <v>133</v>
      </c>
      <c r="AE173" s="359">
        <f t="shared" ref="AE173:AE174" si="89">Y173*AA173*AC173</f>
        <v>6.0487006302474E-3</v>
      </c>
      <c r="AF173" s="124"/>
      <c r="AG173" s="124"/>
    </row>
    <row r="174" spans="1:33" x14ac:dyDescent="0.2">
      <c r="A174" s="124"/>
      <c r="B174" s="124" t="s">
        <v>119</v>
      </c>
      <c r="C174" s="593">
        <f>'Population Data'!$J$68</f>
        <v>97958.936358592618</v>
      </c>
      <c r="D174" s="265" t="s">
        <v>154</v>
      </c>
      <c r="E174" s="358">
        <f>Conversions_Constants!$B$100</f>
        <v>44.382171126658704</v>
      </c>
      <c r="F174" s="265" t="s">
        <v>154</v>
      </c>
      <c r="G174" s="357">
        <f>Conversions_Constants!$C$47</f>
        <v>0.16</v>
      </c>
      <c r="H174" s="265" t="s">
        <v>154</v>
      </c>
      <c r="I174" s="255">
        <f>Conversions_Constants!$C$41</f>
        <v>1.75</v>
      </c>
      <c r="J174" s="265" t="s">
        <v>154</v>
      </c>
      <c r="K174" s="255">
        <v>1E-3</v>
      </c>
      <c r="L174" s="265" t="s">
        <v>133</v>
      </c>
      <c r="M174" s="972">
        <f t="shared" si="86"/>
        <v>1217.3364775187076</v>
      </c>
      <c r="N174" s="265" t="s">
        <v>201</v>
      </c>
      <c r="O174" s="326">
        <f>Wastewater_N2O_Direct!K186*(1/N2O_N2)</f>
        <v>0.20845661657108508</v>
      </c>
      <c r="P174" s="265" t="s">
        <v>133</v>
      </c>
      <c r="Q174" s="972">
        <f t="shared" si="87"/>
        <v>1217.1280209021365</v>
      </c>
      <c r="R174" s="124" t="s">
        <v>202</v>
      </c>
      <c r="S174" s="940">
        <f>Conversions_Constants!$C$48</f>
        <v>0</v>
      </c>
      <c r="T174" s="124" t="s">
        <v>203</v>
      </c>
      <c r="U174" s="255">
        <f>Conversions_Constants!$C$46</f>
        <v>5.0000000000000001E-3</v>
      </c>
      <c r="V174" s="265" t="s">
        <v>154</v>
      </c>
      <c r="W174" s="326">
        <f>Conversions_Constants!$D$20</f>
        <v>1.5714285714285714</v>
      </c>
      <c r="X174" s="265" t="s">
        <v>133</v>
      </c>
      <c r="Y174" s="343">
        <f t="shared" si="88"/>
        <v>9.5631487356596434</v>
      </c>
      <c r="Z174" s="265" t="s">
        <v>154</v>
      </c>
      <c r="AA174" s="255">
        <f>Conversions_Constants!$C$30</f>
        <v>265</v>
      </c>
      <c r="AB174" s="265" t="s">
        <v>154</v>
      </c>
      <c r="AC174" s="255">
        <f>Conversions_Constants!$D$5</f>
        <v>9.9999999999999995E-7</v>
      </c>
      <c r="AD174" s="265" t="s">
        <v>133</v>
      </c>
      <c r="AE174" s="359">
        <f t="shared" si="89"/>
        <v>2.5342344149498052E-3</v>
      </c>
      <c r="AF174" s="124"/>
      <c r="AG174" s="124"/>
    </row>
    <row r="175" spans="1:33" x14ac:dyDescent="0.2">
      <c r="A175" s="124"/>
      <c r="B175" s="124" t="s">
        <v>124</v>
      </c>
      <c r="C175" s="593">
        <f>'Population Data'!$R$68</f>
        <v>5506.2022511448713</v>
      </c>
      <c r="D175" s="265" t="s">
        <v>154</v>
      </c>
      <c r="E175" s="358">
        <f>Conversions_Constants!$B$100</f>
        <v>44.382171126658704</v>
      </c>
      <c r="F175" s="265" t="s">
        <v>154</v>
      </c>
      <c r="G175" s="357">
        <f>Conversions_Constants!$C$47</f>
        <v>0.16</v>
      </c>
      <c r="H175" s="265" t="s">
        <v>154</v>
      </c>
      <c r="I175" s="255">
        <f>Conversions_Constants!$C$41</f>
        <v>1.75</v>
      </c>
      <c r="J175" s="265" t="s">
        <v>154</v>
      </c>
      <c r="K175" s="255">
        <v>1E-3</v>
      </c>
      <c r="L175" s="265" t="s">
        <v>133</v>
      </c>
      <c r="M175" s="972">
        <f>C175*E175*G175*I175*K175</f>
        <v>68.42561895912543</v>
      </c>
      <c r="N175" s="265" t="s">
        <v>201</v>
      </c>
      <c r="O175" s="326">
        <f>Wastewater_N2O_Direct!K187*(1/N2O_N2)</f>
        <v>1.1717198390436284E-2</v>
      </c>
      <c r="P175" s="265" t="s">
        <v>133</v>
      </c>
      <c r="Q175" s="972">
        <f>M175-O175</f>
        <v>68.413901760734987</v>
      </c>
      <c r="R175" s="124" t="s">
        <v>202</v>
      </c>
      <c r="S175" s="940">
        <f>Conversions_Constants!$C$48</f>
        <v>0</v>
      </c>
      <c r="T175" s="124" t="s">
        <v>203</v>
      </c>
      <c r="U175" s="255">
        <f>Conversions_Constants!$C$46</f>
        <v>5.0000000000000001E-3</v>
      </c>
      <c r="V175" s="265" t="s">
        <v>154</v>
      </c>
      <c r="W175" s="326">
        <f>Conversions_Constants!$D$20</f>
        <v>1.5714285714285714</v>
      </c>
      <c r="X175" s="265" t="s">
        <v>133</v>
      </c>
      <c r="Y175" s="343">
        <f t="shared" si="88"/>
        <v>0.53753779954863201</v>
      </c>
      <c r="Z175" s="265" t="s">
        <v>154</v>
      </c>
      <c r="AA175" s="255">
        <f>Conversions_Constants!$C$30</f>
        <v>265</v>
      </c>
      <c r="AB175" s="265" t="s">
        <v>154</v>
      </c>
      <c r="AC175" s="255">
        <f>Conversions_Constants!$D$5</f>
        <v>9.9999999999999995E-7</v>
      </c>
      <c r="AD175" s="265" t="s">
        <v>133</v>
      </c>
      <c r="AE175" s="359">
        <f>Y175*AA175*AC175</f>
        <v>1.4244751688038748E-4</v>
      </c>
      <c r="AF175" s="124"/>
      <c r="AG175" s="124"/>
    </row>
    <row r="176" spans="1:33" x14ac:dyDescent="0.2">
      <c r="A176" s="124"/>
      <c r="B176" s="124" t="s">
        <v>120</v>
      </c>
      <c r="C176" s="593">
        <f>'Population Data'!$U$68</f>
        <v>203670.16202509767</v>
      </c>
      <c r="D176" s="265" t="s">
        <v>154</v>
      </c>
      <c r="E176" s="358">
        <f>Conversions_Constants!$B$100</f>
        <v>44.382171126658704</v>
      </c>
      <c r="F176" s="265" t="s">
        <v>154</v>
      </c>
      <c r="G176" s="357">
        <f>Conversions_Constants!$C$47</f>
        <v>0.16</v>
      </c>
      <c r="H176" s="265" t="s">
        <v>154</v>
      </c>
      <c r="I176" s="255">
        <f>Conversions_Constants!$C$41</f>
        <v>1.75</v>
      </c>
      <c r="J176" s="265" t="s">
        <v>154</v>
      </c>
      <c r="K176" s="255">
        <v>1E-3</v>
      </c>
      <c r="L176" s="265" t="s">
        <v>133</v>
      </c>
      <c r="M176" s="972">
        <f>C176*E176*G176*I176*K176</f>
        <v>2531.0107156298131</v>
      </c>
      <c r="N176" s="265" t="s">
        <v>201</v>
      </c>
      <c r="O176" s="326">
        <f>Wastewater_N2O_Direct!K188*(1/N2O_N2)</f>
        <v>0.43341010478940784</v>
      </c>
      <c r="P176" s="265" t="s">
        <v>133</v>
      </c>
      <c r="Q176" s="972">
        <f>M176-O176</f>
        <v>2530.5773055250238</v>
      </c>
      <c r="R176" s="124" t="s">
        <v>202</v>
      </c>
      <c r="S176" s="940">
        <f>Conversions_Constants!$C$48</f>
        <v>0</v>
      </c>
      <c r="T176" s="124" t="s">
        <v>203</v>
      </c>
      <c r="U176" s="255">
        <f>Conversions_Constants!$C$46</f>
        <v>5.0000000000000001E-3</v>
      </c>
      <c r="V176" s="265" t="s">
        <v>154</v>
      </c>
      <c r="W176" s="326">
        <f>Conversions_Constants!$D$20</f>
        <v>1.5714285714285714</v>
      </c>
      <c r="X176" s="265" t="s">
        <v>133</v>
      </c>
      <c r="Y176" s="343">
        <f t="shared" si="88"/>
        <v>19.883107400553758</v>
      </c>
      <c r="Z176" s="265" t="s">
        <v>154</v>
      </c>
      <c r="AA176" s="255">
        <f>Conversions_Constants!$C$30</f>
        <v>265</v>
      </c>
      <c r="AB176" s="265" t="s">
        <v>154</v>
      </c>
      <c r="AC176" s="255">
        <f>Conversions_Constants!$D$5</f>
        <v>9.9999999999999995E-7</v>
      </c>
      <c r="AD176" s="265" t="s">
        <v>133</v>
      </c>
      <c r="AE176" s="359">
        <f>Y176*AA176*AC176</f>
        <v>5.2690234611467452E-3</v>
      </c>
      <c r="AF176" s="124"/>
      <c r="AG176" s="124"/>
    </row>
    <row r="177" spans="1:33" x14ac:dyDescent="0.2">
      <c r="A177" s="124"/>
      <c r="B177" s="124" t="s">
        <v>125</v>
      </c>
      <c r="C177" s="593">
        <f>'Population Data'!$X$68</f>
        <v>11079.635723757467</v>
      </c>
      <c r="D177" s="265" t="s">
        <v>154</v>
      </c>
      <c r="E177" s="358">
        <f>Conversions_Constants!$B$100</f>
        <v>44.382171126658704</v>
      </c>
      <c r="F177" s="265" t="s">
        <v>154</v>
      </c>
      <c r="G177" s="357">
        <f>Conversions_Constants!$C$47</f>
        <v>0.16</v>
      </c>
      <c r="H177" s="265" t="s">
        <v>154</v>
      </c>
      <c r="I177" s="255">
        <f>Conversions_Constants!$C$41</f>
        <v>1.75</v>
      </c>
      <c r="J177" s="265" t="s">
        <v>154</v>
      </c>
      <c r="K177" s="255">
        <v>1E-3</v>
      </c>
      <c r="L177" s="265" t="s">
        <v>133</v>
      </c>
      <c r="M177" s="972">
        <f t="shared" ref="M177:M179" si="90">C177*E177*G177*I177*K177</f>
        <v>137.6867208395966</v>
      </c>
      <c r="N177" s="265" t="s">
        <v>201</v>
      </c>
      <c r="O177" s="326">
        <f>Wastewater_N2O_Direct!K189*(1/N2O_N2)</f>
        <v>2.3577464820155887E-2</v>
      </c>
      <c r="P177" s="265" t="s">
        <v>133</v>
      </c>
      <c r="Q177" s="972">
        <f t="shared" ref="Q177:Q179" si="91">M177-O177</f>
        <v>137.66314337477644</v>
      </c>
      <c r="R177" s="124" t="s">
        <v>202</v>
      </c>
      <c r="S177" s="940">
        <f>Conversions_Constants!$C$48</f>
        <v>0</v>
      </c>
      <c r="T177" s="124" t="s">
        <v>203</v>
      </c>
      <c r="U177" s="255">
        <f>Conversions_Constants!$C$46</f>
        <v>5.0000000000000001E-3</v>
      </c>
      <c r="V177" s="265" t="s">
        <v>154</v>
      </c>
      <c r="W177" s="326">
        <f>Conversions_Constants!$D$20</f>
        <v>1.5714285714285714</v>
      </c>
      <c r="X177" s="265" t="s">
        <v>133</v>
      </c>
      <c r="Y177" s="343">
        <f t="shared" si="88"/>
        <v>1.0816389836589577</v>
      </c>
      <c r="Z177" s="265" t="s">
        <v>154</v>
      </c>
      <c r="AA177" s="255">
        <f>Conversions_Constants!$C$30</f>
        <v>265</v>
      </c>
      <c r="AB177" s="265" t="s">
        <v>154</v>
      </c>
      <c r="AC177" s="255">
        <f>Conversions_Constants!$D$5</f>
        <v>9.9999999999999995E-7</v>
      </c>
      <c r="AD177" s="265" t="s">
        <v>133</v>
      </c>
      <c r="AE177" s="359">
        <f t="shared" ref="AE177:AE179" si="92">Y177*AA177*AC177</f>
        <v>2.8663433066962381E-4</v>
      </c>
      <c r="AF177" s="124"/>
      <c r="AG177" s="124"/>
    </row>
    <row r="178" spans="1:33" x14ac:dyDescent="0.2">
      <c r="A178" s="124"/>
      <c r="B178" s="124" t="s">
        <v>126</v>
      </c>
      <c r="C178" s="593">
        <f>'Population Data'!$M$68</f>
        <v>223.06364140738003</v>
      </c>
      <c r="D178" s="265" t="s">
        <v>154</v>
      </c>
      <c r="E178" s="358">
        <f>Conversions_Constants!$B$100</f>
        <v>44.382171126658704</v>
      </c>
      <c r="F178" s="265" t="s">
        <v>154</v>
      </c>
      <c r="G178" s="357">
        <f>Conversions_Constants!$C$47</f>
        <v>0.16</v>
      </c>
      <c r="H178" s="265" t="s">
        <v>154</v>
      </c>
      <c r="I178" s="255">
        <f>Conversions_Constants!$C$41</f>
        <v>1.75</v>
      </c>
      <c r="J178" s="265" t="s">
        <v>154</v>
      </c>
      <c r="K178" s="255">
        <v>1E-3</v>
      </c>
      <c r="L178" s="265" t="s">
        <v>133</v>
      </c>
      <c r="M178" s="972">
        <f t="shared" si="90"/>
        <v>2.7720136374218329</v>
      </c>
      <c r="N178" s="265" t="s">
        <v>201</v>
      </c>
      <c r="O178" s="326">
        <f>Wastewater_N2O_Direct!K190*(1/N2O_N2)</f>
        <v>4.7467942891490466E-4</v>
      </c>
      <c r="P178" s="265" t="s">
        <v>133</v>
      </c>
      <c r="Q178" s="972">
        <f t="shared" si="91"/>
        <v>2.7715389579929179</v>
      </c>
      <c r="R178" s="124" t="s">
        <v>202</v>
      </c>
      <c r="S178" s="940">
        <f>Conversions_Constants!$C$48</f>
        <v>0</v>
      </c>
      <c r="T178" s="124" t="s">
        <v>203</v>
      </c>
      <c r="U178" s="255">
        <f>Conversions_Constants!$C$46</f>
        <v>5.0000000000000001E-3</v>
      </c>
      <c r="V178" s="265" t="s">
        <v>154</v>
      </c>
      <c r="W178" s="326">
        <f>Conversions_Constants!$D$20</f>
        <v>1.5714285714285714</v>
      </c>
      <c r="X178" s="265" t="s">
        <v>133</v>
      </c>
      <c r="Y178" s="343">
        <f t="shared" si="88"/>
        <v>2.1776377527087214E-2</v>
      </c>
      <c r="Z178" s="265" t="s">
        <v>154</v>
      </c>
      <c r="AA178" s="255">
        <f>Conversions_Constants!$C$30</f>
        <v>265</v>
      </c>
      <c r="AB178" s="265" t="s">
        <v>154</v>
      </c>
      <c r="AC178" s="255">
        <f>Conversions_Constants!$D$5</f>
        <v>9.9999999999999995E-7</v>
      </c>
      <c r="AD178" s="265" t="s">
        <v>133</v>
      </c>
      <c r="AE178" s="359">
        <f t="shared" si="92"/>
        <v>5.7707400446781114E-6</v>
      </c>
      <c r="AF178" s="124"/>
      <c r="AG178" s="124"/>
    </row>
    <row r="179" spans="1:33" x14ac:dyDescent="0.2">
      <c r="A179" s="124"/>
      <c r="B179" s="124" t="s">
        <v>127</v>
      </c>
      <c r="C179" s="593">
        <f>'Population Data'!$F$68</f>
        <v>1045329</v>
      </c>
      <c r="D179" s="265" t="s">
        <v>154</v>
      </c>
      <c r="E179" s="358">
        <f>Conversions_Constants!$B$100</f>
        <v>44.382171126658704</v>
      </c>
      <c r="F179" s="265" t="s">
        <v>154</v>
      </c>
      <c r="G179" s="357">
        <f>Conversions_Constants!$C$47</f>
        <v>0.16</v>
      </c>
      <c r="H179" s="265" t="s">
        <v>154</v>
      </c>
      <c r="I179" s="255">
        <f>Conversions_Constants!$C$41</f>
        <v>1.75</v>
      </c>
      <c r="J179" s="265" t="s">
        <v>154</v>
      </c>
      <c r="K179" s="255">
        <v>1E-3</v>
      </c>
      <c r="L179" s="265" t="s">
        <v>133</v>
      </c>
      <c r="M179" s="972">
        <f t="shared" si="90"/>
        <v>12990.311757264524</v>
      </c>
      <c r="N179" s="265" t="s">
        <v>201</v>
      </c>
      <c r="O179" s="326">
        <f>Wastewater_N2O_Direct!K191*(1/N2O_N2)</f>
        <v>2.224460112</v>
      </c>
      <c r="P179" s="265" t="s">
        <v>133</v>
      </c>
      <c r="Q179" s="972">
        <f t="shared" si="91"/>
        <v>12988.087297152524</v>
      </c>
      <c r="R179" s="124" t="s">
        <v>202</v>
      </c>
      <c r="S179" s="912">
        <f>Unc_Inputs!$T$1415</f>
        <v>0</v>
      </c>
      <c r="T179" s="124" t="s">
        <v>203</v>
      </c>
      <c r="U179" s="255">
        <f>Conversions_Constants!$C$46</f>
        <v>5.0000000000000001E-3</v>
      </c>
      <c r="V179" s="265" t="s">
        <v>154</v>
      </c>
      <c r="W179" s="326">
        <f>Conversions_Constants!$D$20</f>
        <v>1.5714285714285714</v>
      </c>
      <c r="X179" s="265" t="s">
        <v>133</v>
      </c>
      <c r="Y179" s="343">
        <f t="shared" si="88"/>
        <v>102.04925733476982</v>
      </c>
      <c r="Z179" s="265" t="s">
        <v>154</v>
      </c>
      <c r="AA179" s="255">
        <f>Conversions_Constants!$C$30</f>
        <v>265</v>
      </c>
      <c r="AB179" s="265" t="s">
        <v>154</v>
      </c>
      <c r="AC179" s="255">
        <f>Conversions_Constants!$D$5</f>
        <v>9.9999999999999995E-7</v>
      </c>
      <c r="AD179" s="265" t="s">
        <v>133</v>
      </c>
      <c r="AE179" s="359">
        <f t="shared" si="92"/>
        <v>2.7043053193714004E-2</v>
      </c>
      <c r="AF179" s="124"/>
      <c r="AG179" s="124"/>
    </row>
    <row r="180" spans="1:33" x14ac:dyDescent="0.2">
      <c r="A180" s="124"/>
      <c r="B180" s="124"/>
      <c r="C180" s="329"/>
      <c r="D180" s="265"/>
      <c r="E180" s="926"/>
      <c r="F180" s="265"/>
      <c r="G180" s="922"/>
      <c r="H180" s="265"/>
      <c r="I180" s="926"/>
      <c r="J180" s="265"/>
      <c r="K180" s="926"/>
      <c r="L180" s="265"/>
      <c r="M180" s="927"/>
      <c r="N180" s="265"/>
      <c r="O180" s="928"/>
      <c r="P180" s="265"/>
      <c r="Q180" s="927"/>
      <c r="R180" s="124"/>
      <c r="S180" s="926"/>
      <c r="T180" s="124"/>
      <c r="U180" s="926"/>
      <c r="V180" s="265"/>
      <c r="W180" s="928"/>
      <c r="X180" s="265"/>
      <c r="Y180" s="929"/>
      <c r="Z180" s="265"/>
      <c r="AA180" s="926"/>
      <c r="AB180" s="265"/>
      <c r="AC180" s="926"/>
      <c r="AD180" s="265"/>
      <c r="AE180" s="929"/>
      <c r="AF180" s="124"/>
      <c r="AG180" s="124"/>
    </row>
    <row r="181" spans="1:33" s="3" customFormat="1" ht="10.5" x14ac:dyDescent="0.25">
      <c r="B181" s="3" t="s">
        <v>110</v>
      </c>
      <c r="C181" s="594">
        <f>SUM(C173:C179)</f>
        <v>1597575</v>
      </c>
      <c r="D181" s="148"/>
      <c r="F181" s="5"/>
      <c r="G181" s="127"/>
      <c r="H181" s="5"/>
      <c r="J181" s="5"/>
      <c r="L181" s="5"/>
      <c r="M181" s="32"/>
      <c r="N181" s="5"/>
      <c r="O181" s="31"/>
      <c r="P181" s="5"/>
      <c r="Q181" s="32"/>
      <c r="S181" s="152"/>
      <c r="V181" s="5"/>
      <c r="W181" s="31"/>
      <c r="X181" s="5"/>
      <c r="Y181" s="151"/>
      <c r="Z181" s="5"/>
      <c r="AB181" s="5"/>
      <c r="AD181" s="5"/>
      <c r="AE181" s="151"/>
    </row>
  </sheetData>
  <phoneticPr fontId="8" type="noConversion"/>
  <pageMargins left="0.75" right="0.75" top="1" bottom="1" header="0.5" footer="0.5"/>
  <pageSetup orientation="portrait" horizontalDpi="300" verticalDpi="300"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6">
    <tabColor indexed="44"/>
  </sheetPr>
  <dimension ref="A1:S550"/>
  <sheetViews>
    <sheetView workbookViewId="0"/>
  </sheetViews>
  <sheetFormatPr defaultColWidth="9.26953125" defaultRowHeight="10" x14ac:dyDescent="0.2"/>
  <cols>
    <col min="1" max="1" width="9.26953125" style="1"/>
    <col min="2" max="2" width="27.26953125" style="1" bestFit="1" customWidth="1"/>
    <col min="3" max="3" width="12.26953125" style="1" bestFit="1" customWidth="1"/>
    <col min="4" max="4" width="3.26953125" style="1" customWidth="1"/>
    <col min="5" max="5" width="17.7265625" style="1" customWidth="1"/>
    <col min="6" max="6" width="3.26953125" style="1" customWidth="1"/>
    <col min="7" max="7" width="12.26953125" style="1" customWidth="1"/>
    <col min="8" max="8" width="2.7265625" style="1" customWidth="1"/>
    <col min="9" max="9" width="14.54296875" style="1" customWidth="1"/>
    <col min="10" max="10" width="3.7265625" style="1" customWidth="1"/>
    <col min="11" max="11" width="11.54296875" style="1" customWidth="1"/>
    <col min="12" max="12" width="3.54296875" style="1" customWidth="1"/>
    <col min="13" max="18" width="14.54296875" style="1" customWidth="1"/>
    <col min="19" max="16384" width="9.26953125" style="1"/>
  </cols>
  <sheetData>
    <row r="1" spans="1:19" s="164" customFormat="1" ht="21" customHeight="1" x14ac:dyDescent="0.4">
      <c r="A1" s="163" t="s">
        <v>204</v>
      </c>
      <c r="B1" s="288"/>
      <c r="C1" s="288"/>
      <c r="D1" s="288"/>
      <c r="E1" s="288"/>
      <c r="F1" s="288"/>
      <c r="G1" s="288"/>
      <c r="H1" s="288"/>
      <c r="I1" s="288"/>
      <c r="J1" s="288"/>
      <c r="K1" s="288"/>
      <c r="L1" s="288"/>
      <c r="M1" s="288"/>
      <c r="N1" s="288"/>
      <c r="O1" s="288"/>
      <c r="P1" s="288"/>
      <c r="Q1" s="288"/>
      <c r="R1" s="288"/>
    </row>
    <row r="3" spans="1:19" ht="15" x14ac:dyDescent="0.4">
      <c r="A3" s="124"/>
      <c r="B3" s="36" t="s">
        <v>122</v>
      </c>
      <c r="C3" s="124"/>
      <c r="D3" s="124"/>
      <c r="E3" s="124"/>
      <c r="F3" s="124"/>
      <c r="G3" s="124"/>
      <c r="H3" s="124"/>
      <c r="I3" s="124"/>
      <c r="J3" s="124"/>
      <c r="K3" s="124"/>
      <c r="L3" s="124"/>
      <c r="M3" s="124"/>
      <c r="N3" s="124"/>
      <c r="O3" s="124"/>
      <c r="P3" s="124"/>
      <c r="Q3" s="124"/>
      <c r="R3" s="124"/>
    </row>
    <row r="4" spans="1:19" x14ac:dyDescent="0.2">
      <c r="A4" s="124"/>
      <c r="B4" s="124"/>
      <c r="C4" s="124"/>
      <c r="D4" s="124"/>
      <c r="E4" s="124"/>
      <c r="F4" s="124"/>
      <c r="G4" s="124"/>
      <c r="H4" s="124"/>
      <c r="I4" s="124"/>
      <c r="J4" s="124"/>
      <c r="K4" s="124"/>
      <c r="L4" s="124"/>
      <c r="M4" s="124"/>
      <c r="N4" s="124"/>
      <c r="O4" s="124"/>
      <c r="P4" s="124"/>
      <c r="Q4" s="124"/>
      <c r="R4" s="124"/>
    </row>
    <row r="5" spans="1:19" ht="10.5" x14ac:dyDescent="0.25">
      <c r="A5" s="124"/>
      <c r="B5" s="606" t="s">
        <v>123</v>
      </c>
      <c r="C5" s="632">
        <v>1990</v>
      </c>
      <c r="D5" s="629"/>
      <c r="E5" s="632">
        <v>2005</v>
      </c>
      <c r="F5" s="629"/>
      <c r="G5" s="632">
        <v>2007</v>
      </c>
      <c r="H5" s="629"/>
      <c r="I5" s="632">
        <v>2010</v>
      </c>
      <c r="J5" s="629"/>
      <c r="K5" s="607">
        <v>2015</v>
      </c>
      <c r="L5" s="608"/>
      <c r="M5" s="607">
        <v>2016</v>
      </c>
      <c r="N5" s="607">
        <v>2017</v>
      </c>
      <c r="O5" s="607">
        <v>2018</v>
      </c>
      <c r="P5" s="607">
        <v>2019</v>
      </c>
      <c r="Q5" s="607">
        <v>2020</v>
      </c>
      <c r="R5" s="607">
        <v>2021</v>
      </c>
      <c r="S5" s="607">
        <v>2022</v>
      </c>
    </row>
    <row r="6" spans="1:19" x14ac:dyDescent="0.2">
      <c r="A6" s="124"/>
      <c r="B6" s="255" t="s">
        <v>117</v>
      </c>
      <c r="C6" s="633">
        <f>M21</f>
        <v>1.4350674296262573E-3</v>
      </c>
      <c r="D6" s="630"/>
      <c r="E6" s="633">
        <f t="shared" ref="E6:E12" si="0">M35</f>
        <v>1.9742160130461596E-3</v>
      </c>
      <c r="F6" s="630"/>
      <c r="G6" s="633">
        <f t="shared" ref="G6:G12" si="1">M49</f>
        <v>2.1863567793119995E-3</v>
      </c>
      <c r="H6" s="630"/>
      <c r="I6" s="633">
        <f t="shared" ref="I6:I12" si="2">M63</f>
        <v>2.4173741579039997E-3</v>
      </c>
      <c r="J6" s="630"/>
      <c r="K6" s="604">
        <f t="shared" ref="K6:K12" si="3">M77</f>
        <v>2.3593947963287997E-3</v>
      </c>
      <c r="L6" s="604"/>
      <c r="M6" s="604">
        <f t="shared" ref="M6:M12" si="4">M91</f>
        <v>3.7906657348346392E-3</v>
      </c>
      <c r="N6" s="604">
        <f t="shared" ref="N6:N12" si="5">M105</f>
        <v>2.3931888769953592E-3</v>
      </c>
      <c r="O6" s="604">
        <f t="shared" ref="O6:O12" si="6">M119</f>
        <v>2.2602182971821596E-3</v>
      </c>
      <c r="P6" s="604">
        <f t="shared" ref="P6:P12" si="7">M133</f>
        <v>2.4094102895805599E-3</v>
      </c>
      <c r="Q6" s="604">
        <f t="shared" ref="Q6:Q12" si="8">M147</f>
        <v>2.33189484299256E-3</v>
      </c>
      <c r="R6" s="604">
        <f>M161</f>
        <v>7.2409293239999995E-5</v>
      </c>
      <c r="S6" s="604">
        <f>M175</f>
        <v>2.1913763876880003E-3</v>
      </c>
    </row>
    <row r="7" spans="1:19" x14ac:dyDescent="0.2">
      <c r="A7" s="124"/>
      <c r="B7" s="255" t="s">
        <v>119</v>
      </c>
      <c r="C7" s="633">
        <f t="shared" ref="C7:C12" si="9">M22</f>
        <v>8.1215209351183609E-4</v>
      </c>
      <c r="D7" s="630"/>
      <c r="E7" s="633">
        <f t="shared" si="0"/>
        <v>9.4358165035852938E-4</v>
      </c>
      <c r="F7" s="630"/>
      <c r="G7" s="633">
        <f t="shared" si="1"/>
        <v>9.8776022533236699E-4</v>
      </c>
      <c r="H7" s="630"/>
      <c r="I7" s="633">
        <f t="shared" si="2"/>
        <v>9.865154729849447E-4</v>
      </c>
      <c r="J7" s="630"/>
      <c r="K7" s="604">
        <f t="shared" si="3"/>
        <v>1.39720835922341E-3</v>
      </c>
      <c r="L7" s="604"/>
      <c r="M7" s="604">
        <f t="shared" si="4"/>
        <v>1.0528166120831327E-3</v>
      </c>
      <c r="N7" s="604">
        <f t="shared" si="5"/>
        <v>9.3981540865379276E-4</v>
      </c>
      <c r="O7" s="604">
        <f t="shared" si="6"/>
        <v>1.0500546162907024E-3</v>
      </c>
      <c r="P7" s="604">
        <f t="shared" si="7"/>
        <v>1.4369061482692109E-3</v>
      </c>
      <c r="Q7" s="604">
        <f t="shared" si="8"/>
        <v>1.2840770576179371E-3</v>
      </c>
      <c r="R7" s="604">
        <f t="shared" ref="R7:R12" si="10">M162</f>
        <v>5.0076284698513684E-4</v>
      </c>
      <c r="S7" s="604">
        <f t="shared" ref="S7:S12" si="11">M176</f>
        <v>1.4474285578335764E-3</v>
      </c>
    </row>
    <row r="8" spans="1:19" x14ac:dyDescent="0.2">
      <c r="A8" s="124"/>
      <c r="B8" s="255" t="s">
        <v>124</v>
      </c>
      <c r="C8" s="633">
        <f t="shared" si="9"/>
        <v>4.5613851193524856E-5</v>
      </c>
      <c r="D8" s="630"/>
      <c r="E8" s="633">
        <f t="shared" si="0"/>
        <v>7.962070623097664E-5</v>
      </c>
      <c r="F8" s="630"/>
      <c r="G8" s="633">
        <f t="shared" si="1"/>
        <v>8.1723341559304389E-5</v>
      </c>
      <c r="H8" s="630"/>
      <c r="I8" s="633">
        <f t="shared" si="2"/>
        <v>8.3798083000294232E-5</v>
      </c>
      <c r="J8" s="630"/>
      <c r="K8" s="604">
        <f t="shared" si="3"/>
        <v>7.4150093110677249E-5</v>
      </c>
      <c r="L8" s="604"/>
      <c r="M8" s="604">
        <f t="shared" si="4"/>
        <v>7.3542251905583762E-5</v>
      </c>
      <c r="N8" s="604">
        <f t="shared" si="5"/>
        <v>8.1264959371559639E-5</v>
      </c>
      <c r="O8" s="604">
        <f t="shared" si="6"/>
        <v>7.3275082747927589E-5</v>
      </c>
      <c r="P8" s="604">
        <f t="shared" si="7"/>
        <v>8.1337005473297621E-5</v>
      </c>
      <c r="Q8" s="604">
        <f t="shared" si="8"/>
        <v>8.2308481167063033E-5</v>
      </c>
      <c r="R8" s="604">
        <f t="shared" si="10"/>
        <v>1.1553338837261718E-5</v>
      </c>
      <c r="S8" s="604">
        <f t="shared" si="11"/>
        <v>1.728529495951865E-5</v>
      </c>
    </row>
    <row r="9" spans="1:19" x14ac:dyDescent="0.2">
      <c r="A9" s="124"/>
      <c r="B9" s="255" t="s">
        <v>120</v>
      </c>
      <c r="C9" s="633">
        <f t="shared" si="9"/>
        <v>2.2033450706611286E-3</v>
      </c>
      <c r="D9" s="630"/>
      <c r="E9" s="633">
        <f t="shared" si="0"/>
        <v>2.9518799825040808E-3</v>
      </c>
      <c r="F9" s="630"/>
      <c r="G9" s="633">
        <f t="shared" si="1"/>
        <v>3.0297678133536518E-3</v>
      </c>
      <c r="H9" s="630"/>
      <c r="I9" s="633">
        <f t="shared" si="2"/>
        <v>3.0996262693608529E-3</v>
      </c>
      <c r="J9" s="630"/>
      <c r="K9" s="604">
        <f t="shared" si="3"/>
        <v>2.7427545864098274E-3</v>
      </c>
      <c r="L9" s="604"/>
      <c r="M9" s="604">
        <f t="shared" si="4"/>
        <v>2.7202710104203736E-3</v>
      </c>
      <c r="N9" s="604">
        <f t="shared" si="5"/>
        <v>3.0059279857958593E-3</v>
      </c>
      <c r="O9" s="604">
        <f t="shared" si="6"/>
        <v>2.710388629943588E-3</v>
      </c>
      <c r="P9" s="604">
        <f t="shared" si="7"/>
        <v>3.0085929153689057E-3</v>
      </c>
      <c r="Q9" s="604">
        <f t="shared" si="8"/>
        <v>3.0445270498100268E-3</v>
      </c>
      <c r="R9" s="604">
        <f t="shared" si="10"/>
        <v>4.2734906666871665E-4</v>
      </c>
      <c r="S9" s="604">
        <f t="shared" si="11"/>
        <v>6.3936968975754046E-4</v>
      </c>
    </row>
    <row r="10" spans="1:19" x14ac:dyDescent="0.2">
      <c r="A10" s="124"/>
      <c r="B10" s="255" t="s">
        <v>125</v>
      </c>
      <c r="C10" s="633">
        <f t="shared" si="9"/>
        <v>1.3319799757044134E-4</v>
      </c>
      <c r="D10" s="630"/>
      <c r="E10" s="633">
        <f t="shared" si="0"/>
        <v>1.5274717638301497E-4</v>
      </c>
      <c r="F10" s="630"/>
      <c r="G10" s="633">
        <f t="shared" si="1"/>
        <v>1.5689561491029634E-4</v>
      </c>
      <c r="H10" s="630"/>
      <c r="I10" s="633">
        <f t="shared" si="2"/>
        <v>1.686193480814125E-4</v>
      </c>
      <c r="J10" s="630"/>
      <c r="K10" s="604">
        <f t="shared" si="3"/>
        <v>1.4920556548357475E-4</v>
      </c>
      <c r="L10" s="604"/>
      <c r="M10" s="604">
        <f t="shared" si="4"/>
        <v>1.4798246127796269E-4</v>
      </c>
      <c r="N10" s="604">
        <f t="shared" si="5"/>
        <v>1.6352217115810075E-4</v>
      </c>
      <c r="O10" s="604">
        <f t="shared" si="6"/>
        <v>1.4744486080336361E-4</v>
      </c>
      <c r="P10" s="604">
        <f t="shared" si="7"/>
        <v>1.6366714305091629E-4</v>
      </c>
      <c r="Q10" s="604">
        <f t="shared" si="8"/>
        <v>1.6562195624346965E-4</v>
      </c>
      <c r="R10" s="604">
        <f t="shared" si="10"/>
        <v>2.3247744974021578E-5</v>
      </c>
      <c r="S10" s="604">
        <f t="shared" si="11"/>
        <v>3.4781644914940642E-5</v>
      </c>
    </row>
    <row r="11" spans="1:19" x14ac:dyDescent="0.2">
      <c r="A11" s="124"/>
      <c r="B11" s="255" t="s">
        <v>126</v>
      </c>
      <c r="C11" s="633">
        <f t="shared" si="9"/>
        <v>2.7096914999730569E-6</v>
      </c>
      <c r="D11" s="630"/>
      <c r="E11" s="633">
        <f t="shared" si="0"/>
        <v>2.0588070253579028E-6</v>
      </c>
      <c r="F11" s="630"/>
      <c r="G11" s="633">
        <f t="shared" si="1"/>
        <v>2.154571285001351E-6</v>
      </c>
      <c r="H11" s="630"/>
      <c r="I11" s="633">
        <f t="shared" si="2"/>
        <v>2.2464079530549421E-6</v>
      </c>
      <c r="J11" s="630"/>
      <c r="K11" s="604">
        <f t="shared" si="3"/>
        <v>3.1816023733894482E-6</v>
      </c>
      <c r="L11" s="604"/>
      <c r="M11" s="604">
        <f t="shared" si="4"/>
        <v>2.3973831888676359E-6</v>
      </c>
      <c r="N11" s="604">
        <f t="shared" si="5"/>
        <v>2.1400665942070646E-6</v>
      </c>
      <c r="O11" s="604">
        <f t="shared" si="6"/>
        <v>2.3910938102574392E-6</v>
      </c>
      <c r="P11" s="604">
        <f t="shared" si="7"/>
        <v>3.2719987548687573E-6</v>
      </c>
      <c r="Q11" s="604">
        <f t="shared" si="8"/>
        <v>2.923989530382508E-6</v>
      </c>
      <c r="R11" s="604">
        <f t="shared" si="10"/>
        <v>1.1402939668631177E-6</v>
      </c>
      <c r="S11" s="604">
        <f t="shared" si="11"/>
        <v>3.2959594784235237E-6</v>
      </c>
    </row>
    <row r="12" spans="1:19" x14ac:dyDescent="0.2">
      <c r="A12" s="124"/>
      <c r="B12" s="255" t="s">
        <v>127</v>
      </c>
      <c r="C12" s="633">
        <f t="shared" si="9"/>
        <v>3.8280877194619635E-3</v>
      </c>
      <c r="D12" s="630"/>
      <c r="E12" s="633">
        <f t="shared" si="0"/>
        <v>4.0212048082147196E-3</v>
      </c>
      <c r="F12" s="630"/>
      <c r="G12" s="633">
        <f t="shared" si="1"/>
        <v>4.0389647731618765E-3</v>
      </c>
      <c r="H12" s="630"/>
      <c r="I12" s="633">
        <f t="shared" si="2"/>
        <v>4.7803403767439981E-3</v>
      </c>
      <c r="J12" s="630"/>
      <c r="K12" s="604">
        <f t="shared" si="3"/>
        <v>4.1488136385292801E-3</v>
      </c>
      <c r="L12" s="604"/>
      <c r="M12" s="604">
        <f t="shared" si="4"/>
        <v>5.7535443565487994E-3</v>
      </c>
      <c r="N12" s="604">
        <f t="shared" si="5"/>
        <v>6.2714663948515176E-3</v>
      </c>
      <c r="O12" s="604">
        <f t="shared" si="6"/>
        <v>6.4073639256177579E-3</v>
      </c>
      <c r="P12" s="604">
        <f t="shared" si="7"/>
        <v>5.4958203535305592E-3</v>
      </c>
      <c r="Q12" s="604">
        <f t="shared" si="8"/>
        <v>6.0819588696631186E-3</v>
      </c>
      <c r="R12" s="604">
        <f t="shared" si="10"/>
        <v>6.076610967359999E-3</v>
      </c>
      <c r="S12" s="604">
        <f t="shared" si="11"/>
        <v>5.2806857081999998E-3</v>
      </c>
    </row>
    <row r="13" spans="1:19" ht="10.5" x14ac:dyDescent="0.25">
      <c r="A13" s="124"/>
      <c r="B13" s="4" t="s">
        <v>110</v>
      </c>
      <c r="C13" s="634">
        <f>SUM(C6:C12)</f>
        <v>8.4601738535251252E-3</v>
      </c>
      <c r="D13" s="631"/>
      <c r="E13" s="634">
        <f>SUM(E6:E12)</f>
        <v>1.0125309143762839E-2</v>
      </c>
      <c r="F13" s="631"/>
      <c r="G13" s="634">
        <f t="shared" ref="G13" si="12">SUM(G6:G12)</f>
        <v>1.0483623118914496E-2</v>
      </c>
      <c r="H13" s="631"/>
      <c r="I13" s="634">
        <f t="shared" ref="I13" si="13">SUM(I6:I12)</f>
        <v>1.1538520116028558E-2</v>
      </c>
      <c r="J13" s="631"/>
      <c r="K13" s="605">
        <f t="shared" ref="K13" si="14">SUM(K6:K12)</f>
        <v>1.0874708641458959E-2</v>
      </c>
      <c r="L13" s="605"/>
      <c r="M13" s="605">
        <f t="shared" ref="M13" si="15">SUM(M6:M12)</f>
        <v>1.3541219810259358E-2</v>
      </c>
      <c r="N13" s="605">
        <f t="shared" ref="N13" si="16">SUM(N6:N12)</f>
        <v>1.2857325863420397E-2</v>
      </c>
      <c r="O13" s="605">
        <f t="shared" ref="O13" si="17">SUM(O6:O12)</f>
        <v>1.2651136506395756E-2</v>
      </c>
      <c r="P13" s="605">
        <f t="shared" ref="P13" si="18">SUM(P6:P12)</f>
        <v>1.2599005854028318E-2</v>
      </c>
      <c r="Q13" s="605">
        <f t="shared" ref="Q13:R13" si="19">SUM(Q6:Q12)</f>
        <v>1.2993312247024557E-2</v>
      </c>
      <c r="R13" s="605">
        <f t="shared" si="19"/>
        <v>7.1130735520319992E-3</v>
      </c>
      <c r="S13" s="605">
        <f t="shared" ref="S13" si="20">SUM(S6:S12)</f>
        <v>9.6142232428319992E-3</v>
      </c>
    </row>
    <row r="17" spans="1:14" ht="10.5" thickBot="1" x14ac:dyDescent="0.25">
      <c r="A17" s="124"/>
      <c r="B17" s="124"/>
      <c r="C17" s="124"/>
      <c r="D17" s="124"/>
      <c r="E17" s="124"/>
      <c r="F17" s="124"/>
      <c r="G17" s="124"/>
      <c r="H17" s="124"/>
      <c r="I17" s="124"/>
      <c r="J17" s="124"/>
      <c r="K17" s="124"/>
      <c r="L17" s="124"/>
      <c r="M17" s="124"/>
      <c r="N17" s="124"/>
    </row>
    <row r="18" spans="1:14" s="35" customFormat="1" ht="13.5" thickBot="1" x14ac:dyDescent="0.35">
      <c r="A18" s="34">
        <v>1990</v>
      </c>
      <c r="B18" s="323"/>
      <c r="C18" s="323"/>
      <c r="D18" s="323"/>
      <c r="E18" s="323"/>
      <c r="F18" s="323"/>
      <c r="G18" s="323"/>
      <c r="H18" s="323"/>
      <c r="I18" s="323"/>
      <c r="J18" s="323"/>
      <c r="K18" s="323"/>
      <c r="L18" s="323"/>
      <c r="M18" s="323"/>
      <c r="N18" s="323"/>
    </row>
    <row r="19" spans="1:14" s="3" customFormat="1" ht="25.4" customHeight="1" x14ac:dyDescent="0.35">
      <c r="B19" s="3" t="s">
        <v>123</v>
      </c>
      <c r="C19" s="11" t="s">
        <v>171</v>
      </c>
      <c r="E19" s="11" t="s">
        <v>172</v>
      </c>
      <c r="F19" s="11"/>
      <c r="G19" s="11" t="s">
        <v>173</v>
      </c>
      <c r="H19" s="11"/>
      <c r="I19" s="11" t="s">
        <v>205</v>
      </c>
      <c r="J19" s="11"/>
      <c r="K19" s="11" t="s">
        <v>175</v>
      </c>
      <c r="L19" s="11"/>
      <c r="M19" s="11" t="s">
        <v>173</v>
      </c>
    </row>
    <row r="20" spans="1:14" ht="24.5" x14ac:dyDescent="0.35">
      <c r="A20" s="124"/>
      <c r="B20" s="124"/>
      <c r="C20" s="354" t="s">
        <v>176</v>
      </c>
      <c r="D20" s="124"/>
      <c r="E20" s="325" t="s">
        <v>206</v>
      </c>
      <c r="F20" s="324"/>
      <c r="G20" s="324" t="s">
        <v>199</v>
      </c>
      <c r="H20" s="324"/>
      <c r="I20" s="265" t="s">
        <v>207</v>
      </c>
      <c r="J20" s="265"/>
      <c r="K20" s="324" t="s">
        <v>180</v>
      </c>
      <c r="L20" s="324"/>
      <c r="M20" s="265" t="s">
        <v>132</v>
      </c>
      <c r="N20" s="124"/>
    </row>
    <row r="21" spans="1:14" x14ac:dyDescent="0.2">
      <c r="A21" s="124"/>
      <c r="B21" s="124" t="s">
        <v>117</v>
      </c>
      <c r="C21" s="593">
        <f>'Composting Data'!D6</f>
        <v>22563.953296010335</v>
      </c>
      <c r="D21" s="265" t="s">
        <v>154</v>
      </c>
      <c r="E21" s="255">
        <f>Conversions_Constants!$C$66/1000</f>
        <v>2.3999999999999998E-4</v>
      </c>
      <c r="F21" s="265" t="s">
        <v>133</v>
      </c>
      <c r="G21" s="327">
        <f>C21*E21</f>
        <v>5.4153487910424802</v>
      </c>
      <c r="H21" s="265" t="s">
        <v>154</v>
      </c>
      <c r="I21" s="255">
        <f>Conversions_Constants!$C$30</f>
        <v>265</v>
      </c>
      <c r="J21" s="265" t="s">
        <v>154</v>
      </c>
      <c r="K21" s="255">
        <f>Conversions_Constants!$D$5</f>
        <v>9.9999999999999995E-7</v>
      </c>
      <c r="L21" s="265" t="s">
        <v>133</v>
      </c>
      <c r="M21" s="326">
        <f t="shared" ref="M21:M27" si="21">G21*I21*K21</f>
        <v>1.4350674296262573E-3</v>
      </c>
      <c r="N21" s="124" t="s">
        <v>208</v>
      </c>
    </row>
    <row r="22" spans="1:14" x14ac:dyDescent="0.2">
      <c r="A22" s="124"/>
      <c r="B22" s="124" t="s">
        <v>119</v>
      </c>
      <c r="C22" s="593">
        <f>'Composting Data'!M6*'Population Data'!L36</f>
        <v>12769.687004903084</v>
      </c>
      <c r="D22" s="265" t="s">
        <v>154</v>
      </c>
      <c r="E22" s="255">
        <f>Conversions_Constants!$C$66/1000</f>
        <v>2.3999999999999998E-4</v>
      </c>
      <c r="F22" s="265" t="s">
        <v>133</v>
      </c>
      <c r="G22" s="327">
        <f t="shared" ref="G22:G27" si="22">C22*E22</f>
        <v>3.06472488117674</v>
      </c>
      <c r="H22" s="265" t="s">
        <v>154</v>
      </c>
      <c r="I22" s="255">
        <f>Conversions_Constants!$C$30</f>
        <v>265</v>
      </c>
      <c r="J22" s="265" t="s">
        <v>154</v>
      </c>
      <c r="K22" s="255">
        <f>Conversions_Constants!$D$5</f>
        <v>9.9999999999999995E-7</v>
      </c>
      <c r="L22" s="265" t="s">
        <v>133</v>
      </c>
      <c r="M22" s="326">
        <f t="shared" si="21"/>
        <v>8.1215209351183609E-4</v>
      </c>
      <c r="N22" s="124"/>
    </row>
    <row r="23" spans="1:14" x14ac:dyDescent="0.2">
      <c r="A23" s="124"/>
      <c r="B23" s="124" t="s">
        <v>124</v>
      </c>
      <c r="C23" s="593">
        <f>'Composting Data'!G6*'Population Data'!T36</f>
        <v>717.19891813718334</v>
      </c>
      <c r="D23" s="265" t="s">
        <v>154</v>
      </c>
      <c r="E23" s="255">
        <f>Conversions_Constants!$C$66/1000</f>
        <v>2.3999999999999998E-4</v>
      </c>
      <c r="F23" s="265" t="s">
        <v>133</v>
      </c>
      <c r="G23" s="327">
        <f t="shared" si="22"/>
        <v>0.172127740352924</v>
      </c>
      <c r="H23" s="265" t="s">
        <v>154</v>
      </c>
      <c r="I23" s="255">
        <f>Conversions_Constants!$C$30</f>
        <v>265</v>
      </c>
      <c r="J23" s="265" t="s">
        <v>154</v>
      </c>
      <c r="K23" s="255">
        <f>Conversions_Constants!$D$5</f>
        <v>9.9999999999999995E-7</v>
      </c>
      <c r="L23" s="265" t="s">
        <v>133</v>
      </c>
      <c r="M23" s="326">
        <f t="shared" si="21"/>
        <v>4.5613851193524856E-5</v>
      </c>
      <c r="N23" s="124"/>
    </row>
    <row r="24" spans="1:14" x14ac:dyDescent="0.2">
      <c r="A24" s="124"/>
      <c r="B24" s="124" t="s">
        <v>120</v>
      </c>
      <c r="C24" s="593">
        <f>'Composting Data'!G6*'Population Data'!W36</f>
        <v>34643.790419200144</v>
      </c>
      <c r="D24" s="265" t="s">
        <v>154</v>
      </c>
      <c r="E24" s="255">
        <f>Conversions_Constants!$C$66/1000</f>
        <v>2.3999999999999998E-4</v>
      </c>
      <c r="F24" s="265" t="s">
        <v>133</v>
      </c>
      <c r="G24" s="327">
        <f t="shared" si="22"/>
        <v>8.3145097006080331</v>
      </c>
      <c r="H24" s="265" t="s">
        <v>154</v>
      </c>
      <c r="I24" s="255">
        <f>Conversions_Constants!$C$30</f>
        <v>265</v>
      </c>
      <c r="J24" s="265" t="s">
        <v>154</v>
      </c>
      <c r="K24" s="255">
        <f>Conversions_Constants!$D$5</f>
        <v>9.9999999999999995E-7</v>
      </c>
      <c r="L24" s="265" t="s">
        <v>133</v>
      </c>
      <c r="M24" s="326">
        <f t="shared" si="21"/>
        <v>2.2033450706611286E-3</v>
      </c>
      <c r="N24" s="124"/>
    </row>
    <row r="25" spans="1:14" x14ac:dyDescent="0.2">
      <c r="A25" s="124"/>
      <c r="B25" s="124" t="s">
        <v>125</v>
      </c>
      <c r="C25" s="593">
        <f>'Composting Data'!G6*'Population Data'!Z36</f>
        <v>2094.3081379000214</v>
      </c>
      <c r="D25" s="265" t="s">
        <v>154</v>
      </c>
      <c r="E25" s="255">
        <f>Conversions_Constants!$C$66/1000</f>
        <v>2.3999999999999998E-4</v>
      </c>
      <c r="F25" s="265" t="s">
        <v>133</v>
      </c>
      <c r="G25" s="327">
        <f t="shared" si="22"/>
        <v>0.50263395309600511</v>
      </c>
      <c r="H25" s="265" t="s">
        <v>154</v>
      </c>
      <c r="I25" s="255">
        <f>Conversions_Constants!$C$30</f>
        <v>265</v>
      </c>
      <c r="J25" s="265" t="s">
        <v>154</v>
      </c>
      <c r="K25" s="255">
        <f>Conversions_Constants!$D$5</f>
        <v>9.9999999999999995E-7</v>
      </c>
      <c r="L25" s="265" t="s">
        <v>133</v>
      </c>
      <c r="M25" s="326">
        <f t="shared" si="21"/>
        <v>1.3319799757044134E-4</v>
      </c>
      <c r="N25" s="124"/>
    </row>
    <row r="26" spans="1:14" x14ac:dyDescent="0.2">
      <c r="A26" s="124"/>
      <c r="B26" s="124" t="s">
        <v>126</v>
      </c>
      <c r="C26" s="593">
        <f>'Composting Data'!M6*'Population Data'!O36</f>
        <v>42.605212263727317</v>
      </c>
      <c r="D26" s="265" t="s">
        <v>154</v>
      </c>
      <c r="E26" s="255">
        <f>Conversions_Constants!$C$66/1000</f>
        <v>2.3999999999999998E-4</v>
      </c>
      <c r="F26" s="265" t="s">
        <v>133</v>
      </c>
      <c r="G26" s="327">
        <f t="shared" si="22"/>
        <v>1.0225250943294555E-2</v>
      </c>
      <c r="H26" s="265" t="s">
        <v>154</v>
      </c>
      <c r="I26" s="255">
        <f>Conversions_Constants!$C$30</f>
        <v>265</v>
      </c>
      <c r="J26" s="265" t="s">
        <v>154</v>
      </c>
      <c r="K26" s="255">
        <f>Conversions_Constants!$D$5</f>
        <v>9.9999999999999995E-7</v>
      </c>
      <c r="L26" s="265" t="s">
        <v>133</v>
      </c>
      <c r="M26" s="326">
        <f t="shared" si="21"/>
        <v>2.7096914999730569E-6</v>
      </c>
      <c r="N26" s="124"/>
    </row>
    <row r="27" spans="1:14" x14ac:dyDescent="0.2">
      <c r="A27" s="124"/>
      <c r="B27" s="124" t="s">
        <v>127</v>
      </c>
      <c r="C27" s="593">
        <f>'Composting Data'!J6</f>
        <v>60190.05848210636</v>
      </c>
      <c r="D27" s="265" t="s">
        <v>154</v>
      </c>
      <c r="E27" s="255">
        <f>Conversions_Constants!$C$66/1000</f>
        <v>2.3999999999999998E-4</v>
      </c>
      <c r="F27" s="265" t="s">
        <v>133</v>
      </c>
      <c r="G27" s="327">
        <f t="shared" si="22"/>
        <v>14.445614035705525</v>
      </c>
      <c r="H27" s="265" t="s">
        <v>154</v>
      </c>
      <c r="I27" s="255">
        <f>Conversions_Constants!$C$30</f>
        <v>265</v>
      </c>
      <c r="J27" s="265" t="s">
        <v>154</v>
      </c>
      <c r="K27" s="255">
        <f>Conversions_Constants!$D$5</f>
        <v>9.9999999999999995E-7</v>
      </c>
      <c r="L27" s="265" t="s">
        <v>133</v>
      </c>
      <c r="M27" s="326">
        <f t="shared" si="21"/>
        <v>3.8280877194619635E-3</v>
      </c>
      <c r="N27" s="124"/>
    </row>
    <row r="28" spans="1:14" s="3" customFormat="1" ht="10.5" x14ac:dyDescent="0.25"/>
    <row r="29" spans="1:14" ht="10.5" x14ac:dyDescent="0.25">
      <c r="A29" s="124"/>
      <c r="B29" s="3" t="s">
        <v>181</v>
      </c>
      <c r="C29" s="594">
        <f>SUM(C21:C27)</f>
        <v>133021.60147052087</v>
      </c>
      <c r="D29" s="5"/>
      <c r="E29" s="3"/>
      <c r="F29" s="5"/>
      <c r="G29" s="7"/>
      <c r="H29" s="5"/>
      <c r="I29" s="3"/>
      <c r="J29" s="5"/>
      <c r="K29" s="3"/>
      <c r="L29" s="5"/>
      <c r="M29" s="8">
        <f>SUM(M21:M27)</f>
        <v>8.4601738535251252E-3</v>
      </c>
      <c r="N29" s="124"/>
    </row>
    <row r="30" spans="1:14" ht="10.5" x14ac:dyDescent="0.25">
      <c r="A30" s="124"/>
      <c r="B30" s="3"/>
      <c r="C30" s="30"/>
      <c r="D30" s="5"/>
      <c r="E30" s="3"/>
      <c r="F30" s="5"/>
      <c r="G30" s="7"/>
      <c r="H30" s="5"/>
      <c r="I30" s="3"/>
      <c r="J30" s="5"/>
      <c r="K30" s="3"/>
      <c r="L30" s="5"/>
      <c r="M30" s="31"/>
      <c r="N30" s="124"/>
    </row>
    <row r="31" spans="1:14" ht="10.5" thickBot="1" x14ac:dyDescent="0.25">
      <c r="A31" s="124"/>
      <c r="B31" s="124"/>
      <c r="C31" s="329"/>
      <c r="D31" s="265"/>
      <c r="E31" s="124"/>
      <c r="F31" s="265"/>
      <c r="G31" s="275"/>
      <c r="H31" s="265"/>
      <c r="I31" s="124"/>
      <c r="J31" s="265"/>
      <c r="K31" s="124"/>
      <c r="L31" s="265"/>
      <c r="M31" s="328"/>
      <c r="N31" s="124"/>
    </row>
    <row r="32" spans="1:14" s="35" customFormat="1" ht="13.5" thickBot="1" x14ac:dyDescent="0.35">
      <c r="A32" s="34">
        <v>2005</v>
      </c>
      <c r="B32" s="323"/>
      <c r="C32" s="330"/>
      <c r="D32" s="331"/>
      <c r="E32" s="323"/>
      <c r="F32" s="331"/>
      <c r="G32" s="332"/>
      <c r="H32" s="331"/>
      <c r="I32" s="323"/>
      <c r="J32" s="331"/>
      <c r="K32" s="323"/>
      <c r="L32" s="331"/>
      <c r="M32" s="333"/>
      <c r="N32" s="323"/>
    </row>
    <row r="33" spans="1:14" ht="27.65" customHeight="1" x14ac:dyDescent="0.35">
      <c r="A33" s="3"/>
      <c r="B33" s="3" t="s">
        <v>123</v>
      </c>
      <c r="C33" s="11" t="s">
        <v>171</v>
      </c>
      <c r="D33" s="3"/>
      <c r="E33" s="11" t="s">
        <v>172</v>
      </c>
      <c r="F33" s="11"/>
      <c r="G33" s="11" t="s">
        <v>173</v>
      </c>
      <c r="H33" s="11"/>
      <c r="I33" s="11" t="s">
        <v>205</v>
      </c>
      <c r="J33" s="11"/>
      <c r="K33" s="11" t="s">
        <v>175</v>
      </c>
      <c r="L33" s="11"/>
      <c r="M33" s="11" t="s">
        <v>173</v>
      </c>
      <c r="N33" s="124"/>
    </row>
    <row r="34" spans="1:14" ht="24.5" x14ac:dyDescent="0.35">
      <c r="A34" s="124"/>
      <c r="B34" s="124"/>
      <c r="C34" s="354" t="s">
        <v>176</v>
      </c>
      <c r="D34" s="124"/>
      <c r="E34" s="325" t="s">
        <v>206</v>
      </c>
      <c r="F34" s="324"/>
      <c r="G34" s="324" t="s">
        <v>199</v>
      </c>
      <c r="H34" s="324"/>
      <c r="I34" s="265" t="s">
        <v>207</v>
      </c>
      <c r="J34" s="265"/>
      <c r="K34" s="324" t="s">
        <v>180</v>
      </c>
      <c r="L34" s="324"/>
      <c r="M34" s="265" t="s">
        <v>132</v>
      </c>
      <c r="N34" s="124"/>
    </row>
    <row r="35" spans="1:14" x14ac:dyDescent="0.2">
      <c r="A35" s="124"/>
      <c r="B35" s="124" t="s">
        <v>117</v>
      </c>
      <c r="C35" s="593">
        <f>'Composting Data'!D7</f>
        <v>31041.132280599999</v>
      </c>
      <c r="D35" s="265" t="s">
        <v>154</v>
      </c>
      <c r="E35" s="255">
        <f>Conversions_Constants!$C$66/1000</f>
        <v>2.3999999999999998E-4</v>
      </c>
      <c r="F35" s="265" t="s">
        <v>133</v>
      </c>
      <c r="G35" s="327">
        <f>C35*E35</f>
        <v>7.449871747343999</v>
      </c>
      <c r="H35" s="265" t="s">
        <v>154</v>
      </c>
      <c r="I35" s="255">
        <f>Conversions_Constants!$C$30</f>
        <v>265</v>
      </c>
      <c r="J35" s="265" t="s">
        <v>154</v>
      </c>
      <c r="K35" s="255">
        <f>Conversions_Constants!$D$5</f>
        <v>9.9999999999999995E-7</v>
      </c>
      <c r="L35" s="265" t="s">
        <v>133</v>
      </c>
      <c r="M35" s="326">
        <f t="shared" ref="M35:M41" si="23">G35*I35*K35</f>
        <v>1.9742160130461596E-3</v>
      </c>
      <c r="N35" s="124"/>
    </row>
    <row r="36" spans="1:14" x14ac:dyDescent="0.2">
      <c r="A36" s="124"/>
      <c r="B36" s="124" t="s">
        <v>119</v>
      </c>
      <c r="C36" s="593">
        <f>'Composting Data'!M7*'Population Data'!L51</f>
        <v>14836.18947104606</v>
      </c>
      <c r="D36" s="265" t="s">
        <v>154</v>
      </c>
      <c r="E36" s="255">
        <f>Conversions_Constants!$C$66/1000</f>
        <v>2.3999999999999998E-4</v>
      </c>
      <c r="F36" s="265" t="s">
        <v>133</v>
      </c>
      <c r="G36" s="327">
        <f t="shared" ref="G36:G41" si="24">C36*E36</f>
        <v>3.5606854730510542</v>
      </c>
      <c r="H36" s="265" t="s">
        <v>154</v>
      </c>
      <c r="I36" s="255">
        <f>Conversions_Constants!$C$30</f>
        <v>265</v>
      </c>
      <c r="J36" s="265" t="s">
        <v>154</v>
      </c>
      <c r="K36" s="255">
        <f>Conversions_Constants!$D$5</f>
        <v>9.9999999999999995E-7</v>
      </c>
      <c r="L36" s="265" t="s">
        <v>133</v>
      </c>
      <c r="M36" s="326">
        <f t="shared" si="23"/>
        <v>9.4358165035852938E-4</v>
      </c>
      <c r="N36" s="124"/>
    </row>
    <row r="37" spans="1:14" x14ac:dyDescent="0.2">
      <c r="A37" s="124"/>
      <c r="B37" s="124" t="s">
        <v>124</v>
      </c>
      <c r="C37" s="593">
        <f>'Composting Data'!G7*'Population Data'!T51</f>
        <v>1251.8978967134692</v>
      </c>
      <c r="D37" s="265" t="s">
        <v>154</v>
      </c>
      <c r="E37" s="255">
        <f>Conversions_Constants!$C$66/1000</f>
        <v>2.3999999999999998E-4</v>
      </c>
      <c r="F37" s="265" t="s">
        <v>133</v>
      </c>
      <c r="G37" s="327">
        <f t="shared" si="24"/>
        <v>0.3004554952112326</v>
      </c>
      <c r="H37" s="265" t="s">
        <v>154</v>
      </c>
      <c r="I37" s="255">
        <f>Conversions_Constants!$C$30</f>
        <v>265</v>
      </c>
      <c r="J37" s="265" t="s">
        <v>154</v>
      </c>
      <c r="K37" s="255">
        <f>Conversions_Constants!$D$5</f>
        <v>9.9999999999999995E-7</v>
      </c>
      <c r="L37" s="265" t="s">
        <v>133</v>
      </c>
      <c r="M37" s="326">
        <f t="shared" si="23"/>
        <v>7.962070623097664E-5</v>
      </c>
      <c r="N37" s="124"/>
    </row>
    <row r="38" spans="1:14" x14ac:dyDescent="0.2">
      <c r="A38" s="124"/>
      <c r="B38" s="124" t="s">
        <v>120</v>
      </c>
      <c r="C38" s="593">
        <f>'Composting Data'!G7*'Population Data'!W51</f>
        <v>46413.207272076754</v>
      </c>
      <c r="D38" s="265" t="s">
        <v>154</v>
      </c>
      <c r="E38" s="255">
        <f>Conversions_Constants!$C$66/1000</f>
        <v>2.3999999999999998E-4</v>
      </c>
      <c r="F38" s="265" t="s">
        <v>133</v>
      </c>
      <c r="G38" s="327">
        <f t="shared" si="24"/>
        <v>11.139169745298419</v>
      </c>
      <c r="H38" s="265" t="s">
        <v>154</v>
      </c>
      <c r="I38" s="255">
        <f>Conversions_Constants!$C$30</f>
        <v>265</v>
      </c>
      <c r="J38" s="265" t="s">
        <v>154</v>
      </c>
      <c r="K38" s="255">
        <f>Conversions_Constants!$D$5</f>
        <v>9.9999999999999995E-7</v>
      </c>
      <c r="L38" s="265" t="s">
        <v>133</v>
      </c>
      <c r="M38" s="326">
        <f t="shared" si="23"/>
        <v>2.9518799825040808E-3</v>
      </c>
      <c r="N38" s="124"/>
    </row>
    <row r="39" spans="1:14" x14ac:dyDescent="0.2">
      <c r="A39" s="124"/>
      <c r="B39" s="124" t="s">
        <v>125</v>
      </c>
      <c r="C39" s="593">
        <f>'Composting Data'!G7*'Population Data'!Z51</f>
        <v>2401.6851632549528</v>
      </c>
      <c r="D39" s="265" t="s">
        <v>154</v>
      </c>
      <c r="E39" s="255">
        <f>Conversions_Constants!$C$66/1000</f>
        <v>2.3999999999999998E-4</v>
      </c>
      <c r="F39" s="265" t="s">
        <v>133</v>
      </c>
      <c r="G39" s="327">
        <f t="shared" si="24"/>
        <v>0.57640443918118867</v>
      </c>
      <c r="H39" s="265" t="s">
        <v>154</v>
      </c>
      <c r="I39" s="255">
        <f>Conversions_Constants!$C$30</f>
        <v>265</v>
      </c>
      <c r="J39" s="265" t="s">
        <v>154</v>
      </c>
      <c r="K39" s="255">
        <f>Conversions_Constants!$D$5</f>
        <v>9.9999999999999995E-7</v>
      </c>
      <c r="L39" s="265" t="s">
        <v>133</v>
      </c>
      <c r="M39" s="326">
        <f t="shared" si="23"/>
        <v>1.5274717638301497E-4</v>
      </c>
      <c r="N39" s="124"/>
    </row>
    <row r="40" spans="1:14" x14ac:dyDescent="0.2">
      <c r="A40" s="124"/>
      <c r="B40" s="124" t="s">
        <v>126</v>
      </c>
      <c r="C40" s="593">
        <f>'Composting Data'!M7*'Population Data'!O51</f>
        <v>32.371179643992186</v>
      </c>
      <c r="D40" s="265" t="s">
        <v>154</v>
      </c>
      <c r="E40" s="255">
        <f>Conversions_Constants!$C$66/1000</f>
        <v>2.3999999999999998E-4</v>
      </c>
      <c r="F40" s="265" t="s">
        <v>133</v>
      </c>
      <c r="G40" s="327">
        <f t="shared" si="24"/>
        <v>7.7690831145581238E-3</v>
      </c>
      <c r="H40" s="265" t="s">
        <v>154</v>
      </c>
      <c r="I40" s="255">
        <f>Conversions_Constants!$C$30</f>
        <v>265</v>
      </c>
      <c r="J40" s="265" t="s">
        <v>154</v>
      </c>
      <c r="K40" s="255">
        <f>Conversions_Constants!$D$5</f>
        <v>9.9999999999999995E-7</v>
      </c>
      <c r="L40" s="265" t="s">
        <v>133</v>
      </c>
      <c r="M40" s="326">
        <f t="shared" si="23"/>
        <v>2.0588070253579028E-6</v>
      </c>
      <c r="N40" s="124"/>
    </row>
    <row r="41" spans="1:14" x14ac:dyDescent="0.2">
      <c r="A41" s="124"/>
      <c r="B41" s="124" t="s">
        <v>127</v>
      </c>
      <c r="C41" s="593">
        <f>'Composting Data'!J7</f>
        <v>63226.490695200002</v>
      </c>
      <c r="D41" s="265" t="s">
        <v>154</v>
      </c>
      <c r="E41" s="255">
        <f>Conversions_Constants!$C$66/1000</f>
        <v>2.3999999999999998E-4</v>
      </c>
      <c r="F41" s="265" t="s">
        <v>133</v>
      </c>
      <c r="G41" s="327">
        <f t="shared" si="24"/>
        <v>15.174357766847999</v>
      </c>
      <c r="H41" s="265" t="s">
        <v>154</v>
      </c>
      <c r="I41" s="255">
        <f>Conversions_Constants!$C$30</f>
        <v>265</v>
      </c>
      <c r="J41" s="265" t="s">
        <v>154</v>
      </c>
      <c r="K41" s="255">
        <f>Conversions_Constants!$D$5</f>
        <v>9.9999999999999995E-7</v>
      </c>
      <c r="L41" s="265" t="s">
        <v>133</v>
      </c>
      <c r="M41" s="326">
        <f t="shared" si="23"/>
        <v>4.0212048082147196E-3</v>
      </c>
      <c r="N41" s="124"/>
    </row>
    <row r="42" spans="1:14" ht="10.5" x14ac:dyDescent="0.25">
      <c r="A42" s="3"/>
      <c r="B42" s="124"/>
      <c r="C42" s="124"/>
      <c r="D42" s="124"/>
      <c r="E42" s="124"/>
      <c r="F42" s="124"/>
      <c r="G42" s="124"/>
      <c r="H42" s="124"/>
      <c r="I42" s="124"/>
      <c r="J42" s="124"/>
      <c r="K42" s="124"/>
      <c r="L42" s="124"/>
      <c r="M42" s="124"/>
      <c r="N42" s="124"/>
    </row>
    <row r="43" spans="1:14" ht="10.5" x14ac:dyDescent="0.25">
      <c r="A43" s="124"/>
      <c r="B43" s="3" t="s">
        <v>181</v>
      </c>
      <c r="C43" s="594">
        <f>SUM(C35:C41)</f>
        <v>159202.97395853524</v>
      </c>
      <c r="D43" s="5"/>
      <c r="E43" s="3"/>
      <c r="F43" s="5"/>
      <c r="G43" s="7"/>
      <c r="H43" s="5"/>
      <c r="I43" s="3"/>
      <c r="J43" s="5"/>
      <c r="K43" s="3"/>
      <c r="L43" s="5"/>
      <c r="M43" s="8">
        <f>SUM(M35:M41)</f>
        <v>1.0125309143762839E-2</v>
      </c>
      <c r="N43" s="124"/>
    </row>
    <row r="44" spans="1:14" ht="10.5" x14ac:dyDescent="0.25">
      <c r="A44" s="124"/>
      <c r="B44" s="3"/>
      <c r="C44" s="30"/>
      <c r="D44" s="5"/>
      <c r="E44" s="3"/>
      <c r="F44" s="5"/>
      <c r="G44" s="7"/>
      <c r="H44" s="5"/>
      <c r="I44" s="3"/>
      <c r="J44" s="5"/>
      <c r="K44" s="3"/>
      <c r="L44" s="5"/>
      <c r="M44" s="31"/>
      <c r="N44" s="124"/>
    </row>
    <row r="45" spans="1:14" ht="10.5" thickBot="1" x14ac:dyDescent="0.25">
      <c r="A45" s="124"/>
      <c r="B45" s="124"/>
      <c r="C45" s="329"/>
      <c r="D45" s="265"/>
      <c r="E45" s="124"/>
      <c r="F45" s="265"/>
      <c r="G45" s="275"/>
      <c r="H45" s="265"/>
      <c r="I45" s="124"/>
      <c r="J45" s="265"/>
      <c r="K45" s="124"/>
      <c r="L45" s="265"/>
      <c r="M45" s="328"/>
      <c r="N45" s="124"/>
    </row>
    <row r="46" spans="1:14" s="35" customFormat="1" ht="13.5" thickBot="1" x14ac:dyDescent="0.35">
      <c r="A46" s="34">
        <v>2007</v>
      </c>
      <c r="B46" s="323"/>
      <c r="C46" s="330"/>
      <c r="D46" s="331"/>
      <c r="E46" s="323"/>
      <c r="F46" s="331"/>
      <c r="G46" s="332"/>
      <c r="H46" s="331"/>
      <c r="I46" s="323"/>
      <c r="J46" s="331"/>
      <c r="K46" s="323"/>
      <c r="L46" s="331"/>
      <c r="M46" s="333"/>
      <c r="N46" s="323"/>
    </row>
    <row r="47" spans="1:14" ht="24.65" customHeight="1" x14ac:dyDescent="0.35">
      <c r="A47" s="3"/>
      <c r="B47" s="3" t="s">
        <v>123</v>
      </c>
      <c r="C47" s="11" t="s">
        <v>171</v>
      </c>
      <c r="D47" s="3"/>
      <c r="E47" s="11" t="s">
        <v>172</v>
      </c>
      <c r="F47" s="11"/>
      <c r="G47" s="11" t="s">
        <v>173</v>
      </c>
      <c r="H47" s="11"/>
      <c r="I47" s="11" t="s">
        <v>205</v>
      </c>
      <c r="J47" s="11"/>
      <c r="K47" s="11" t="s">
        <v>175</v>
      </c>
      <c r="L47" s="11"/>
      <c r="M47" s="11" t="s">
        <v>173</v>
      </c>
      <c r="N47" s="124"/>
    </row>
    <row r="48" spans="1:14" ht="24.5" x14ac:dyDescent="0.35">
      <c r="A48" s="124"/>
      <c r="B48" s="124"/>
      <c r="C48" s="354" t="s">
        <v>176</v>
      </c>
      <c r="D48" s="124"/>
      <c r="E48" s="325" t="s">
        <v>206</v>
      </c>
      <c r="F48" s="324"/>
      <c r="G48" s="324" t="s">
        <v>199</v>
      </c>
      <c r="H48" s="324"/>
      <c r="I48" s="265" t="s">
        <v>207</v>
      </c>
      <c r="J48" s="265"/>
      <c r="K48" s="324" t="s">
        <v>180</v>
      </c>
      <c r="L48" s="324"/>
      <c r="M48" s="265" t="s">
        <v>132</v>
      </c>
      <c r="N48" s="124"/>
    </row>
    <row r="49" spans="1:14" x14ac:dyDescent="0.2">
      <c r="A49" s="124"/>
      <c r="B49" s="124" t="s">
        <v>117</v>
      </c>
      <c r="C49" s="593">
        <f>'Composting Data'!D8</f>
        <v>34376.678919999998</v>
      </c>
      <c r="D49" s="265" t="s">
        <v>154</v>
      </c>
      <c r="E49" s="255">
        <f>Conversions_Constants!$C$66/1000</f>
        <v>2.3999999999999998E-4</v>
      </c>
      <c r="F49" s="265" t="s">
        <v>133</v>
      </c>
      <c r="G49" s="327">
        <f>C49*E49</f>
        <v>8.250402940799999</v>
      </c>
      <c r="H49" s="265" t="s">
        <v>154</v>
      </c>
      <c r="I49" s="255">
        <f>Conversions_Constants!$C$30</f>
        <v>265</v>
      </c>
      <c r="J49" s="265" t="s">
        <v>154</v>
      </c>
      <c r="K49" s="255">
        <f>Conversions_Constants!$D$5</f>
        <v>9.9999999999999995E-7</v>
      </c>
      <c r="L49" s="265" t="s">
        <v>133</v>
      </c>
      <c r="M49" s="326">
        <f t="shared" ref="M49:M55" si="25">G49*I49*K49</f>
        <v>2.1863567793119995E-3</v>
      </c>
      <c r="N49" s="124"/>
    </row>
    <row r="50" spans="1:14" x14ac:dyDescent="0.2">
      <c r="A50" s="124"/>
      <c r="B50" s="124" t="s">
        <v>119</v>
      </c>
      <c r="C50" s="593">
        <f>'Composting Data'!M8*'Population Data'!L53</f>
        <v>15530.821153024641</v>
      </c>
      <c r="D50" s="265" t="s">
        <v>154</v>
      </c>
      <c r="E50" s="255">
        <f>Conversions_Constants!$C$66/1000</f>
        <v>2.3999999999999998E-4</v>
      </c>
      <c r="F50" s="265" t="s">
        <v>133</v>
      </c>
      <c r="G50" s="327">
        <f t="shared" ref="G50:G55" si="26">C50*E50</f>
        <v>3.7273970767259135</v>
      </c>
      <c r="H50" s="265" t="s">
        <v>154</v>
      </c>
      <c r="I50" s="255">
        <f>Conversions_Constants!$C$30</f>
        <v>265</v>
      </c>
      <c r="J50" s="265" t="s">
        <v>154</v>
      </c>
      <c r="K50" s="255">
        <f>Conversions_Constants!$D$5</f>
        <v>9.9999999999999995E-7</v>
      </c>
      <c r="L50" s="265" t="s">
        <v>133</v>
      </c>
      <c r="M50" s="326">
        <f t="shared" si="25"/>
        <v>9.8776022533236699E-4</v>
      </c>
      <c r="N50" s="124"/>
    </row>
    <row r="51" spans="1:14" x14ac:dyDescent="0.2">
      <c r="A51" s="124"/>
      <c r="B51" s="124" t="s">
        <v>124</v>
      </c>
      <c r="C51" s="593">
        <f>'Composting Data'!G8*'Population Data'!T53</f>
        <v>1284.9582006179935</v>
      </c>
      <c r="D51" s="265" t="s">
        <v>154</v>
      </c>
      <c r="E51" s="255">
        <f>Conversions_Constants!$C$66/1000</f>
        <v>2.3999999999999998E-4</v>
      </c>
      <c r="F51" s="265" t="s">
        <v>133</v>
      </c>
      <c r="G51" s="327">
        <f t="shared" si="26"/>
        <v>0.30838996814831843</v>
      </c>
      <c r="H51" s="265" t="s">
        <v>154</v>
      </c>
      <c r="I51" s="255">
        <f>Conversions_Constants!$C$30</f>
        <v>265</v>
      </c>
      <c r="J51" s="265" t="s">
        <v>154</v>
      </c>
      <c r="K51" s="255">
        <f>Conversions_Constants!$D$5</f>
        <v>9.9999999999999995E-7</v>
      </c>
      <c r="L51" s="265" t="s">
        <v>133</v>
      </c>
      <c r="M51" s="326">
        <f t="shared" si="25"/>
        <v>8.1723341559304389E-5</v>
      </c>
      <c r="N51" s="124"/>
    </row>
    <row r="52" spans="1:14" x14ac:dyDescent="0.2">
      <c r="A52" s="124"/>
      <c r="B52" s="124" t="s">
        <v>120</v>
      </c>
      <c r="C52" s="593">
        <f>'Composting Data'!G8*'Population Data'!W53</f>
        <v>47637.858700529119</v>
      </c>
      <c r="D52" s="265" t="s">
        <v>154</v>
      </c>
      <c r="E52" s="255">
        <f>Conversions_Constants!$C$66/1000</f>
        <v>2.3999999999999998E-4</v>
      </c>
      <c r="F52" s="265" t="s">
        <v>133</v>
      </c>
      <c r="G52" s="327">
        <f t="shared" si="26"/>
        <v>11.433086088126988</v>
      </c>
      <c r="H52" s="265" t="s">
        <v>154</v>
      </c>
      <c r="I52" s="255">
        <f>Conversions_Constants!$C$30</f>
        <v>265</v>
      </c>
      <c r="J52" s="265" t="s">
        <v>154</v>
      </c>
      <c r="K52" s="255">
        <f>Conversions_Constants!$D$5</f>
        <v>9.9999999999999995E-7</v>
      </c>
      <c r="L52" s="265" t="s">
        <v>133</v>
      </c>
      <c r="M52" s="326">
        <f t="shared" si="25"/>
        <v>3.0297678133536518E-3</v>
      </c>
      <c r="N52" s="124"/>
    </row>
    <row r="53" spans="1:14" x14ac:dyDescent="0.2">
      <c r="A53" s="124"/>
      <c r="B53" s="124" t="s">
        <v>125</v>
      </c>
      <c r="C53" s="593">
        <f>'Composting Data'!G8*'Population Data'!Z53</f>
        <v>2466.9121841241567</v>
      </c>
      <c r="D53" s="265" t="s">
        <v>154</v>
      </c>
      <c r="E53" s="255">
        <f>Conversions_Constants!$C$66/1000</f>
        <v>2.3999999999999998E-4</v>
      </c>
      <c r="F53" s="265" t="s">
        <v>133</v>
      </c>
      <c r="G53" s="327">
        <f t="shared" si="26"/>
        <v>0.59205892418979755</v>
      </c>
      <c r="H53" s="265" t="s">
        <v>154</v>
      </c>
      <c r="I53" s="255">
        <f>Conversions_Constants!$C$30</f>
        <v>265</v>
      </c>
      <c r="J53" s="265" t="s">
        <v>154</v>
      </c>
      <c r="K53" s="255">
        <f>Conversions_Constants!$D$5</f>
        <v>9.9999999999999995E-7</v>
      </c>
      <c r="L53" s="265" t="s">
        <v>133</v>
      </c>
      <c r="M53" s="326">
        <f t="shared" si="25"/>
        <v>1.5689561491029634E-4</v>
      </c>
      <c r="N53" s="124"/>
    </row>
    <row r="54" spans="1:14" x14ac:dyDescent="0.2">
      <c r="A54" s="124"/>
      <c r="B54" s="124" t="s">
        <v>126</v>
      </c>
      <c r="C54" s="593">
        <f>'Composting Data'!M8*'Population Data'!O53</f>
        <v>33.876906996876599</v>
      </c>
      <c r="D54" s="265" t="s">
        <v>154</v>
      </c>
      <c r="E54" s="255">
        <f>Conversions_Constants!$C$66/1000</f>
        <v>2.3999999999999998E-4</v>
      </c>
      <c r="F54" s="265" t="s">
        <v>133</v>
      </c>
      <c r="G54" s="327">
        <f t="shared" si="26"/>
        <v>8.1304576792503823E-3</v>
      </c>
      <c r="H54" s="265" t="s">
        <v>154</v>
      </c>
      <c r="I54" s="255">
        <f>Conversions_Constants!$C$30</f>
        <v>265</v>
      </c>
      <c r="J54" s="265" t="s">
        <v>154</v>
      </c>
      <c r="K54" s="255">
        <f>Conversions_Constants!$D$5</f>
        <v>9.9999999999999995E-7</v>
      </c>
      <c r="L54" s="265" t="s">
        <v>133</v>
      </c>
      <c r="M54" s="326">
        <f t="shared" si="25"/>
        <v>2.154571285001351E-6</v>
      </c>
      <c r="N54" s="124"/>
    </row>
    <row r="55" spans="1:14" x14ac:dyDescent="0.2">
      <c r="A55" s="124"/>
      <c r="B55" s="124" t="s">
        <v>127</v>
      </c>
      <c r="C55" s="593">
        <f>'Composting Data'!J8</f>
        <v>63505.735427073538</v>
      </c>
      <c r="D55" s="265" t="s">
        <v>154</v>
      </c>
      <c r="E55" s="255">
        <f>Conversions_Constants!$C$66/1000</f>
        <v>2.3999999999999998E-4</v>
      </c>
      <c r="F55" s="265" t="s">
        <v>133</v>
      </c>
      <c r="G55" s="327">
        <f t="shared" si="26"/>
        <v>15.241376502497648</v>
      </c>
      <c r="H55" s="265" t="s">
        <v>154</v>
      </c>
      <c r="I55" s="255">
        <f>Conversions_Constants!$C$30</f>
        <v>265</v>
      </c>
      <c r="J55" s="265" t="s">
        <v>154</v>
      </c>
      <c r="K55" s="255">
        <f>Conversions_Constants!$D$5</f>
        <v>9.9999999999999995E-7</v>
      </c>
      <c r="L55" s="265" t="s">
        <v>133</v>
      </c>
      <c r="M55" s="326">
        <f t="shared" si="25"/>
        <v>4.0389647731618765E-3</v>
      </c>
      <c r="N55" s="124"/>
    </row>
    <row r="56" spans="1:14" ht="10.5" x14ac:dyDescent="0.25">
      <c r="A56" s="3"/>
      <c r="B56" s="124"/>
      <c r="C56" s="124"/>
      <c r="D56" s="124"/>
      <c r="E56" s="124"/>
      <c r="F56" s="124"/>
      <c r="G56" s="124"/>
      <c r="H56" s="124"/>
      <c r="I56" s="124"/>
      <c r="J56" s="124"/>
      <c r="K56" s="124"/>
      <c r="L56" s="124"/>
      <c r="M56" s="124"/>
      <c r="N56" s="124"/>
    </row>
    <row r="57" spans="1:14" ht="10.5" x14ac:dyDescent="0.25">
      <c r="A57" s="124"/>
      <c r="B57" s="3" t="s">
        <v>181</v>
      </c>
      <c r="C57" s="594">
        <f>SUM(C49:C55)</f>
        <v>164836.84149236634</v>
      </c>
      <c r="D57" s="5"/>
      <c r="E57" s="3"/>
      <c r="F57" s="5"/>
      <c r="G57" s="7"/>
      <c r="H57" s="5"/>
      <c r="I57" s="3"/>
      <c r="J57" s="5"/>
      <c r="K57" s="3"/>
      <c r="L57" s="5"/>
      <c r="M57" s="8">
        <f>SUM(M49:M55)</f>
        <v>1.0483623118914496E-2</v>
      </c>
      <c r="N57" s="124"/>
    </row>
    <row r="58" spans="1:14" x14ac:dyDescent="0.2">
      <c r="A58" s="124"/>
      <c r="B58" s="124"/>
      <c r="C58" s="329"/>
      <c r="D58" s="265"/>
      <c r="E58" s="124"/>
      <c r="F58" s="265"/>
      <c r="G58" s="275"/>
      <c r="H58" s="265"/>
      <c r="I58" s="124"/>
      <c r="J58" s="265"/>
      <c r="K58" s="124"/>
      <c r="L58" s="265"/>
      <c r="M58" s="328"/>
      <c r="N58" s="124"/>
    </row>
    <row r="59" spans="1:14" ht="10.5" thickBot="1" x14ac:dyDescent="0.25">
      <c r="A59" s="124"/>
      <c r="B59" s="124"/>
      <c r="C59" s="329"/>
      <c r="D59" s="265"/>
      <c r="E59" s="124"/>
      <c r="F59" s="265"/>
      <c r="G59" s="275"/>
      <c r="H59" s="265"/>
      <c r="I59" s="124"/>
      <c r="J59" s="265"/>
      <c r="K59" s="124"/>
      <c r="L59" s="265"/>
      <c r="M59" s="328"/>
      <c r="N59" s="124"/>
    </row>
    <row r="60" spans="1:14" s="35" customFormat="1" ht="13.5" thickBot="1" x14ac:dyDescent="0.35">
      <c r="A60" s="34">
        <v>2010</v>
      </c>
      <c r="B60" s="323"/>
      <c r="C60" s="330"/>
      <c r="D60" s="331"/>
      <c r="E60" s="323"/>
      <c r="F60" s="331"/>
      <c r="G60" s="332"/>
      <c r="H60" s="331"/>
      <c r="I60" s="323"/>
      <c r="J60" s="331"/>
      <c r="K60" s="323"/>
      <c r="L60" s="331"/>
      <c r="M60" s="333"/>
      <c r="N60" s="323"/>
    </row>
    <row r="61" spans="1:14" ht="28.4" customHeight="1" x14ac:dyDescent="0.35">
      <c r="A61" s="3"/>
      <c r="B61" s="3" t="s">
        <v>123</v>
      </c>
      <c r="C61" s="11" t="s">
        <v>171</v>
      </c>
      <c r="D61" s="3"/>
      <c r="E61" s="11" t="s">
        <v>172</v>
      </c>
      <c r="F61" s="11"/>
      <c r="G61" s="11" t="s">
        <v>173</v>
      </c>
      <c r="H61" s="11"/>
      <c r="I61" s="11" t="s">
        <v>205</v>
      </c>
      <c r="J61" s="11"/>
      <c r="K61" s="11" t="s">
        <v>175</v>
      </c>
      <c r="L61" s="11"/>
      <c r="M61" s="11" t="s">
        <v>173</v>
      </c>
      <c r="N61" s="124"/>
    </row>
    <row r="62" spans="1:14" ht="24.5" x14ac:dyDescent="0.35">
      <c r="A62" s="124"/>
      <c r="B62" s="124"/>
      <c r="C62" s="354" t="s">
        <v>176</v>
      </c>
      <c r="D62" s="124"/>
      <c r="E62" s="325" t="s">
        <v>206</v>
      </c>
      <c r="F62" s="324"/>
      <c r="G62" s="324" t="s">
        <v>199</v>
      </c>
      <c r="H62" s="324"/>
      <c r="I62" s="265" t="s">
        <v>207</v>
      </c>
      <c r="J62" s="265"/>
      <c r="K62" s="324" t="s">
        <v>180</v>
      </c>
      <c r="L62" s="324"/>
      <c r="M62" s="265" t="s">
        <v>132</v>
      </c>
      <c r="N62" s="124"/>
    </row>
    <row r="63" spans="1:14" x14ac:dyDescent="0.2">
      <c r="A63" s="124"/>
      <c r="B63" s="124" t="s">
        <v>117</v>
      </c>
      <c r="C63" s="593">
        <f>'Composting Data'!D9</f>
        <v>38009.02764</v>
      </c>
      <c r="D63" s="265" t="s">
        <v>154</v>
      </c>
      <c r="E63" s="255">
        <f>Conversions_Constants!$C$66/1000</f>
        <v>2.3999999999999998E-4</v>
      </c>
      <c r="F63" s="265" t="s">
        <v>133</v>
      </c>
      <c r="G63" s="327">
        <f>C63*E63</f>
        <v>9.1221666335999991</v>
      </c>
      <c r="H63" s="265" t="s">
        <v>154</v>
      </c>
      <c r="I63" s="255">
        <f>Conversions_Constants!$C$30</f>
        <v>265</v>
      </c>
      <c r="J63" s="265" t="s">
        <v>154</v>
      </c>
      <c r="K63" s="255">
        <f>Conversions_Constants!$D$5</f>
        <v>9.9999999999999995E-7</v>
      </c>
      <c r="L63" s="265" t="s">
        <v>133</v>
      </c>
      <c r="M63" s="326">
        <f t="shared" ref="M63:M69" si="27">G63*I63*K63</f>
        <v>2.4173741579039997E-3</v>
      </c>
      <c r="N63" s="124"/>
    </row>
    <row r="64" spans="1:14" x14ac:dyDescent="0.2">
      <c r="A64" s="124"/>
      <c r="B64" s="124" t="s">
        <v>119</v>
      </c>
      <c r="C64" s="593">
        <f>'Composting Data'!M9*'Population Data'!L56</f>
        <v>15511.249575234982</v>
      </c>
      <c r="D64" s="265" t="s">
        <v>154</v>
      </c>
      <c r="E64" s="255">
        <f>Conversions_Constants!$C$66/1000</f>
        <v>2.3999999999999998E-4</v>
      </c>
      <c r="F64" s="265" t="s">
        <v>133</v>
      </c>
      <c r="G64" s="327">
        <f t="shared" ref="G64:G69" si="28">C64*E64</f>
        <v>3.7226998980563955</v>
      </c>
      <c r="H64" s="265" t="s">
        <v>154</v>
      </c>
      <c r="I64" s="255">
        <f>Conversions_Constants!$C$30</f>
        <v>265</v>
      </c>
      <c r="J64" s="265" t="s">
        <v>154</v>
      </c>
      <c r="K64" s="255">
        <f>Conversions_Constants!$D$5</f>
        <v>9.9999999999999995E-7</v>
      </c>
      <c r="L64" s="265" t="s">
        <v>133</v>
      </c>
      <c r="M64" s="326">
        <f t="shared" si="27"/>
        <v>9.865154729849447E-4</v>
      </c>
      <c r="N64" s="124"/>
    </row>
    <row r="65" spans="1:14" x14ac:dyDescent="0.2">
      <c r="A65" s="124"/>
      <c r="B65" s="124" t="s">
        <v>124</v>
      </c>
      <c r="C65" s="593">
        <f>'Composting Data'!G9*'Population Data'!T56</f>
        <v>1317.5799213882742</v>
      </c>
      <c r="D65" s="265" t="s">
        <v>154</v>
      </c>
      <c r="E65" s="255">
        <f>Conversions_Constants!$C$66/1000</f>
        <v>2.3999999999999998E-4</v>
      </c>
      <c r="F65" s="265" t="s">
        <v>133</v>
      </c>
      <c r="G65" s="327">
        <f t="shared" si="28"/>
        <v>0.31621918113318581</v>
      </c>
      <c r="H65" s="265" t="s">
        <v>154</v>
      </c>
      <c r="I65" s="255">
        <f>Conversions_Constants!$C$30</f>
        <v>265</v>
      </c>
      <c r="J65" s="265" t="s">
        <v>154</v>
      </c>
      <c r="K65" s="255">
        <f>Conversions_Constants!$D$5</f>
        <v>9.9999999999999995E-7</v>
      </c>
      <c r="L65" s="265" t="s">
        <v>133</v>
      </c>
      <c r="M65" s="326">
        <f t="shared" si="27"/>
        <v>8.3798083000294232E-5</v>
      </c>
      <c r="N65" s="124"/>
    </row>
    <row r="66" spans="1:14" x14ac:dyDescent="0.2">
      <c r="A66" s="124"/>
      <c r="B66" s="124" t="s">
        <v>120</v>
      </c>
      <c r="C66" s="593">
        <f>'Composting Data'!G9*'Population Data'!W56</f>
        <v>48736.26209686877</v>
      </c>
      <c r="D66" s="265" t="s">
        <v>154</v>
      </c>
      <c r="E66" s="255">
        <f>Conversions_Constants!$C$66/1000</f>
        <v>2.3999999999999998E-4</v>
      </c>
      <c r="F66" s="265" t="s">
        <v>133</v>
      </c>
      <c r="G66" s="327">
        <f t="shared" si="28"/>
        <v>11.696702903248504</v>
      </c>
      <c r="H66" s="265" t="s">
        <v>154</v>
      </c>
      <c r="I66" s="255">
        <f>Conversions_Constants!$C$30</f>
        <v>265</v>
      </c>
      <c r="J66" s="265" t="s">
        <v>154</v>
      </c>
      <c r="K66" s="255">
        <f>Conversions_Constants!$D$5</f>
        <v>9.9999999999999995E-7</v>
      </c>
      <c r="L66" s="265" t="s">
        <v>133</v>
      </c>
      <c r="M66" s="326">
        <f t="shared" si="27"/>
        <v>3.0996262693608529E-3</v>
      </c>
      <c r="N66" s="124"/>
    </row>
    <row r="67" spans="1:14" x14ac:dyDescent="0.2">
      <c r="A67" s="124"/>
      <c r="B67" s="124" t="s">
        <v>125</v>
      </c>
      <c r="C67" s="593">
        <f>'Composting Data'!G9*'Population Data'!Z56</f>
        <v>2651.2476113429639</v>
      </c>
      <c r="D67" s="265" t="s">
        <v>154</v>
      </c>
      <c r="E67" s="255">
        <f>Conversions_Constants!$C$66/1000</f>
        <v>2.3999999999999998E-4</v>
      </c>
      <c r="F67" s="265" t="s">
        <v>133</v>
      </c>
      <c r="G67" s="327">
        <f t="shared" si="28"/>
        <v>0.63629942672231132</v>
      </c>
      <c r="H67" s="265" t="s">
        <v>154</v>
      </c>
      <c r="I67" s="255">
        <f>Conversions_Constants!$C$30</f>
        <v>265</v>
      </c>
      <c r="J67" s="265" t="s">
        <v>154</v>
      </c>
      <c r="K67" s="255">
        <f>Conversions_Constants!$D$5</f>
        <v>9.9999999999999995E-7</v>
      </c>
      <c r="L67" s="265" t="s">
        <v>133</v>
      </c>
      <c r="M67" s="326">
        <f t="shared" si="27"/>
        <v>1.686193480814125E-4</v>
      </c>
      <c r="N67" s="124"/>
    </row>
    <row r="68" spans="1:14" x14ac:dyDescent="0.2">
      <c r="A68" s="124"/>
      <c r="B68" s="124" t="s">
        <v>209</v>
      </c>
      <c r="C68" s="593">
        <f>'Composting Data'!M9*'Population Data'!O56</f>
        <v>35.320879765014816</v>
      </c>
      <c r="D68" s="265" t="s">
        <v>154</v>
      </c>
      <c r="E68" s="255">
        <f>Conversions_Constants!$C$66/1000</f>
        <v>2.3999999999999998E-4</v>
      </c>
      <c r="F68" s="265" t="s">
        <v>133</v>
      </c>
      <c r="G68" s="327">
        <f t="shared" si="28"/>
        <v>8.4770111436035557E-3</v>
      </c>
      <c r="H68" s="265" t="s">
        <v>154</v>
      </c>
      <c r="I68" s="255">
        <f>Conversions_Constants!$C$30</f>
        <v>265</v>
      </c>
      <c r="J68" s="265" t="s">
        <v>154</v>
      </c>
      <c r="K68" s="255">
        <f>Conversions_Constants!$D$5</f>
        <v>9.9999999999999995E-7</v>
      </c>
      <c r="L68" s="265" t="s">
        <v>133</v>
      </c>
      <c r="M68" s="326">
        <f t="shared" si="27"/>
        <v>2.2464079530549421E-6</v>
      </c>
      <c r="N68" s="124"/>
    </row>
    <row r="69" spans="1:14" x14ac:dyDescent="0.2">
      <c r="A69" s="124"/>
      <c r="B69" s="124" t="s">
        <v>127</v>
      </c>
      <c r="C69" s="593">
        <f>'Composting Data'!J9</f>
        <v>75162.584539999996</v>
      </c>
      <c r="D69" s="265" t="s">
        <v>154</v>
      </c>
      <c r="E69" s="255">
        <f>Conversions_Constants!$C$66/1000</f>
        <v>2.3999999999999998E-4</v>
      </c>
      <c r="F69" s="265" t="s">
        <v>133</v>
      </c>
      <c r="G69" s="327">
        <f t="shared" si="28"/>
        <v>18.039020289599996</v>
      </c>
      <c r="H69" s="265" t="s">
        <v>154</v>
      </c>
      <c r="I69" s="255">
        <f>Conversions_Constants!$C$30</f>
        <v>265</v>
      </c>
      <c r="J69" s="265" t="s">
        <v>154</v>
      </c>
      <c r="K69" s="255">
        <f>Conversions_Constants!$D$5</f>
        <v>9.9999999999999995E-7</v>
      </c>
      <c r="L69" s="265" t="s">
        <v>133</v>
      </c>
      <c r="M69" s="326">
        <f t="shared" si="27"/>
        <v>4.7803403767439981E-3</v>
      </c>
      <c r="N69" s="124"/>
    </row>
    <row r="70" spans="1:14" ht="10.5" x14ac:dyDescent="0.25">
      <c r="A70" s="3"/>
      <c r="B70" s="124"/>
      <c r="C70" s="124"/>
      <c r="D70" s="124"/>
      <c r="E70" s="124"/>
      <c r="F70" s="124"/>
      <c r="G70" s="124"/>
      <c r="H70" s="124"/>
      <c r="I70" s="124"/>
      <c r="J70" s="124"/>
      <c r="K70" s="124"/>
      <c r="L70" s="124"/>
      <c r="M70" s="124"/>
      <c r="N70" s="124"/>
    </row>
    <row r="71" spans="1:14" ht="10.5" x14ac:dyDescent="0.25">
      <c r="A71" s="124"/>
      <c r="B71" s="3" t="s">
        <v>181</v>
      </c>
      <c r="C71" s="594">
        <f>SUM(C63:C69)</f>
        <v>181423.27226459997</v>
      </c>
      <c r="D71" s="5"/>
      <c r="E71" s="3"/>
      <c r="F71" s="5"/>
      <c r="G71" s="7"/>
      <c r="H71" s="5"/>
      <c r="I71" s="3"/>
      <c r="J71" s="5"/>
      <c r="K71" s="3"/>
      <c r="L71" s="5"/>
      <c r="M71" s="8">
        <f>SUM(M63:M69)</f>
        <v>1.1538520116028558E-2</v>
      </c>
      <c r="N71" s="124"/>
    </row>
    <row r="72" spans="1:14" x14ac:dyDescent="0.2">
      <c r="A72" s="124"/>
      <c r="B72" s="124"/>
      <c r="C72" s="329"/>
      <c r="D72" s="265"/>
      <c r="E72" s="124"/>
      <c r="F72" s="265"/>
      <c r="G72" s="275"/>
      <c r="H72" s="265"/>
      <c r="I72" s="124"/>
      <c r="J72" s="265"/>
      <c r="K72" s="124"/>
      <c r="L72" s="265"/>
      <c r="M72" s="328"/>
      <c r="N72" s="124"/>
    </row>
    <row r="73" spans="1:14" ht="10.5" thickBot="1" x14ac:dyDescent="0.25">
      <c r="A73" s="124"/>
      <c r="B73" s="124"/>
      <c r="C73" s="329"/>
      <c r="D73" s="265"/>
      <c r="E73" s="124"/>
      <c r="F73" s="265"/>
      <c r="G73" s="275"/>
      <c r="H73" s="265"/>
      <c r="I73" s="124"/>
      <c r="J73" s="265"/>
      <c r="K73" s="124"/>
      <c r="L73" s="265"/>
      <c r="M73" s="328"/>
      <c r="N73" s="124"/>
    </row>
    <row r="74" spans="1:14" s="35" customFormat="1" ht="13.5" thickBot="1" x14ac:dyDescent="0.35">
      <c r="A74" s="34">
        <v>2015</v>
      </c>
      <c r="B74" s="323"/>
      <c r="C74" s="330"/>
      <c r="D74" s="331"/>
      <c r="E74" s="323"/>
      <c r="F74" s="331"/>
      <c r="G74" s="332"/>
      <c r="H74" s="331"/>
      <c r="I74" s="323"/>
      <c r="J74" s="331"/>
      <c r="K74" s="323"/>
      <c r="L74" s="331"/>
      <c r="M74" s="333"/>
      <c r="N74" s="323"/>
    </row>
    <row r="75" spans="1:14" ht="26.9" customHeight="1" x14ac:dyDescent="0.35">
      <c r="A75" s="3"/>
      <c r="B75" s="3" t="s">
        <v>123</v>
      </c>
      <c r="C75" s="11" t="s">
        <v>171</v>
      </c>
      <c r="D75" s="3"/>
      <c r="E75" s="11" t="s">
        <v>172</v>
      </c>
      <c r="F75" s="11"/>
      <c r="G75" s="11" t="s">
        <v>173</v>
      </c>
      <c r="H75" s="11"/>
      <c r="I75" s="11" t="s">
        <v>205</v>
      </c>
      <c r="J75" s="11"/>
      <c r="K75" s="11" t="s">
        <v>175</v>
      </c>
      <c r="L75" s="11"/>
      <c r="M75" s="11" t="s">
        <v>173</v>
      </c>
      <c r="N75" s="124"/>
    </row>
    <row r="76" spans="1:14" ht="24.5" x14ac:dyDescent="0.35">
      <c r="A76" s="124"/>
      <c r="B76" s="124"/>
      <c r="C76" s="354" t="s">
        <v>176</v>
      </c>
      <c r="D76" s="124"/>
      <c r="E76" s="325" t="s">
        <v>206</v>
      </c>
      <c r="F76" s="324"/>
      <c r="G76" s="324" t="s">
        <v>199</v>
      </c>
      <c r="H76" s="324"/>
      <c r="I76" s="265" t="s">
        <v>207</v>
      </c>
      <c r="J76" s="265"/>
      <c r="K76" s="324" t="s">
        <v>180</v>
      </c>
      <c r="L76" s="324"/>
      <c r="M76" s="265" t="s">
        <v>132</v>
      </c>
      <c r="N76" s="124"/>
    </row>
    <row r="77" spans="1:14" x14ac:dyDescent="0.2">
      <c r="A77" s="124"/>
      <c r="B77" s="124" t="s">
        <v>117</v>
      </c>
      <c r="C77" s="593">
        <f>'Composting Data'!D10</f>
        <v>37097.402457999997</v>
      </c>
      <c r="D77" s="265" t="s">
        <v>154</v>
      </c>
      <c r="E77" s="255">
        <f>Conversions_Constants!$C$66/1000</f>
        <v>2.3999999999999998E-4</v>
      </c>
      <c r="F77" s="265" t="s">
        <v>133</v>
      </c>
      <c r="G77" s="327">
        <f>C77*E77</f>
        <v>8.9033765899199988</v>
      </c>
      <c r="H77" s="265" t="s">
        <v>154</v>
      </c>
      <c r="I77" s="255">
        <f>Conversions_Constants!$C$30</f>
        <v>265</v>
      </c>
      <c r="J77" s="265" t="s">
        <v>154</v>
      </c>
      <c r="K77" s="255">
        <f>Conversions_Constants!$D$5</f>
        <v>9.9999999999999995E-7</v>
      </c>
      <c r="L77" s="265" t="s">
        <v>133</v>
      </c>
      <c r="M77" s="326">
        <f t="shared" ref="M77:M83" si="29">G77*I77*K77</f>
        <v>2.3593947963287997E-3</v>
      </c>
      <c r="N77" s="124"/>
    </row>
    <row r="78" spans="1:14" x14ac:dyDescent="0.2">
      <c r="A78" s="124"/>
      <c r="B78" s="124" t="s">
        <v>119</v>
      </c>
      <c r="C78" s="593">
        <f>'Composting Data'!M10*'Population Data'!L61</f>
        <v>21968.684893449848</v>
      </c>
      <c r="D78" s="265" t="s">
        <v>154</v>
      </c>
      <c r="E78" s="255">
        <f>Conversions_Constants!$C$66/1000</f>
        <v>2.3999999999999998E-4</v>
      </c>
      <c r="F78" s="265" t="s">
        <v>133</v>
      </c>
      <c r="G78" s="327">
        <f t="shared" ref="G78:G83" si="30">C78*E78</f>
        <v>5.2724843744279628</v>
      </c>
      <c r="H78" s="265" t="s">
        <v>154</v>
      </c>
      <c r="I78" s="255">
        <f>Conversions_Constants!$C$30</f>
        <v>265</v>
      </c>
      <c r="J78" s="265" t="s">
        <v>154</v>
      </c>
      <c r="K78" s="255">
        <f>Conversions_Constants!$D$5</f>
        <v>9.9999999999999995E-7</v>
      </c>
      <c r="L78" s="265" t="s">
        <v>133</v>
      </c>
      <c r="M78" s="326">
        <f t="shared" si="29"/>
        <v>1.39720835922341E-3</v>
      </c>
      <c r="N78" s="124"/>
    </row>
    <row r="79" spans="1:14" x14ac:dyDescent="0.2">
      <c r="A79" s="124"/>
      <c r="B79" s="124" t="s">
        <v>124</v>
      </c>
      <c r="C79" s="593">
        <f>'Composting Data'!G10*'Population Data'!T61</f>
        <v>1165.8819671490135</v>
      </c>
      <c r="D79" s="265" t="s">
        <v>154</v>
      </c>
      <c r="E79" s="255">
        <f>Conversions_Constants!$C$66/1000</f>
        <v>2.3999999999999998E-4</v>
      </c>
      <c r="F79" s="265" t="s">
        <v>133</v>
      </c>
      <c r="G79" s="327">
        <f t="shared" si="30"/>
        <v>0.27981167211576319</v>
      </c>
      <c r="H79" s="265" t="s">
        <v>154</v>
      </c>
      <c r="I79" s="255">
        <f>Conversions_Constants!$C$30</f>
        <v>265</v>
      </c>
      <c r="J79" s="265" t="s">
        <v>154</v>
      </c>
      <c r="K79" s="255">
        <f>Conversions_Constants!$D$5</f>
        <v>9.9999999999999995E-7</v>
      </c>
      <c r="L79" s="265" t="s">
        <v>133</v>
      </c>
      <c r="M79" s="326">
        <f t="shared" si="29"/>
        <v>7.4150093110677249E-5</v>
      </c>
      <c r="N79" s="124"/>
    </row>
    <row r="80" spans="1:14" x14ac:dyDescent="0.2">
      <c r="A80" s="124"/>
      <c r="B80" s="124" t="s">
        <v>120</v>
      </c>
      <c r="C80" s="593">
        <f>'Composting Data'!G10*'Population Data'!W61</f>
        <v>43125.072113362068</v>
      </c>
      <c r="D80" s="265" t="s">
        <v>154</v>
      </c>
      <c r="E80" s="255">
        <f>Conversions_Constants!$C$66/1000</f>
        <v>2.3999999999999998E-4</v>
      </c>
      <c r="F80" s="265" t="s">
        <v>133</v>
      </c>
      <c r="G80" s="327">
        <f t="shared" si="30"/>
        <v>10.350017307206896</v>
      </c>
      <c r="H80" s="265" t="s">
        <v>154</v>
      </c>
      <c r="I80" s="255">
        <f>Conversions_Constants!$C$30</f>
        <v>265</v>
      </c>
      <c r="J80" s="265" t="s">
        <v>154</v>
      </c>
      <c r="K80" s="255">
        <f>Conversions_Constants!$D$5</f>
        <v>9.9999999999999995E-7</v>
      </c>
      <c r="L80" s="265" t="s">
        <v>133</v>
      </c>
      <c r="M80" s="326">
        <f t="shared" si="29"/>
        <v>2.7427545864098274E-3</v>
      </c>
      <c r="N80" s="124"/>
    </row>
    <row r="81" spans="1:14" x14ac:dyDescent="0.2">
      <c r="A81" s="124"/>
      <c r="B81" s="124" t="s">
        <v>125</v>
      </c>
      <c r="C81" s="593">
        <f>'Composting Data'!G10*'Population Data'!Z61</f>
        <v>2345.9994572889113</v>
      </c>
      <c r="D81" s="265" t="s">
        <v>154</v>
      </c>
      <c r="E81" s="255">
        <f>Conversions_Constants!$C$66/1000</f>
        <v>2.3999999999999998E-4</v>
      </c>
      <c r="F81" s="265" t="s">
        <v>133</v>
      </c>
      <c r="G81" s="327">
        <f t="shared" si="30"/>
        <v>0.56303986974933873</v>
      </c>
      <c r="H81" s="265" t="s">
        <v>154</v>
      </c>
      <c r="I81" s="255">
        <f>Conversions_Constants!$C$30</f>
        <v>265</v>
      </c>
      <c r="J81" s="265" t="s">
        <v>154</v>
      </c>
      <c r="K81" s="255">
        <f>Conversions_Constants!$D$5</f>
        <v>9.9999999999999995E-7</v>
      </c>
      <c r="L81" s="265" t="s">
        <v>133</v>
      </c>
      <c r="M81" s="326">
        <f t="shared" si="29"/>
        <v>1.4920556548357475E-4</v>
      </c>
      <c r="N81" s="124"/>
    </row>
    <row r="82" spans="1:14" x14ac:dyDescent="0.2">
      <c r="A82" s="124"/>
      <c r="B82" s="124" t="s">
        <v>209</v>
      </c>
      <c r="C82" s="593">
        <f>'Composting Data'!M10*'Population Data'!O61</f>
        <v>50.025194550148569</v>
      </c>
      <c r="D82" s="265" t="s">
        <v>154</v>
      </c>
      <c r="E82" s="255">
        <f>Conversions_Constants!$C$66/1000</f>
        <v>2.3999999999999998E-4</v>
      </c>
      <c r="F82" s="265" t="s">
        <v>133</v>
      </c>
      <c r="G82" s="327">
        <f t="shared" si="30"/>
        <v>1.2006046692035656E-2</v>
      </c>
      <c r="H82" s="265" t="s">
        <v>154</v>
      </c>
      <c r="I82" s="255">
        <f>Conversions_Constants!$C$30</f>
        <v>265</v>
      </c>
      <c r="J82" s="265" t="s">
        <v>154</v>
      </c>
      <c r="K82" s="255">
        <f>Conversions_Constants!$D$5</f>
        <v>9.9999999999999995E-7</v>
      </c>
      <c r="L82" s="265" t="s">
        <v>133</v>
      </c>
      <c r="M82" s="326">
        <f t="shared" si="29"/>
        <v>3.1816023733894482E-6</v>
      </c>
      <c r="N82" s="124"/>
    </row>
    <row r="83" spans="1:14" x14ac:dyDescent="0.2">
      <c r="A83" s="124"/>
      <c r="B83" s="124" t="s">
        <v>127</v>
      </c>
      <c r="C83" s="593">
        <f>'Composting Data'!J10</f>
        <v>65232.918844799999</v>
      </c>
      <c r="D83" s="265" t="s">
        <v>154</v>
      </c>
      <c r="E83" s="255">
        <f>Conversions_Constants!$C$66/1000</f>
        <v>2.3999999999999998E-4</v>
      </c>
      <c r="F83" s="265" t="s">
        <v>133</v>
      </c>
      <c r="G83" s="327">
        <f t="shared" si="30"/>
        <v>15.655900522751999</v>
      </c>
      <c r="H83" s="265" t="s">
        <v>154</v>
      </c>
      <c r="I83" s="255">
        <f>Conversions_Constants!$C$30</f>
        <v>265</v>
      </c>
      <c r="J83" s="265" t="s">
        <v>154</v>
      </c>
      <c r="K83" s="255">
        <f>Conversions_Constants!$D$5</f>
        <v>9.9999999999999995E-7</v>
      </c>
      <c r="L83" s="265" t="s">
        <v>133</v>
      </c>
      <c r="M83" s="326">
        <f t="shared" si="29"/>
        <v>4.1488136385292801E-3</v>
      </c>
      <c r="N83" s="124"/>
    </row>
    <row r="84" spans="1:14" ht="10.5" x14ac:dyDescent="0.25">
      <c r="A84" s="3"/>
      <c r="B84" s="124"/>
      <c r="C84" s="124"/>
      <c r="D84" s="124"/>
      <c r="E84" s="124"/>
      <c r="F84" s="124"/>
      <c r="G84" s="124"/>
      <c r="H84" s="124"/>
      <c r="I84" s="124"/>
      <c r="J84" s="124"/>
      <c r="K84" s="124"/>
      <c r="L84" s="124"/>
      <c r="M84" s="124"/>
      <c r="N84" s="124"/>
    </row>
    <row r="85" spans="1:14" ht="10.5" x14ac:dyDescent="0.25">
      <c r="A85" s="124"/>
      <c r="B85" s="3" t="s">
        <v>181</v>
      </c>
      <c r="C85" s="594">
        <f>SUM(C77:C83)</f>
        <v>170985.9849286</v>
      </c>
      <c r="D85" s="5"/>
      <c r="E85" s="3"/>
      <c r="F85" s="5"/>
      <c r="G85" s="7"/>
      <c r="H85" s="5"/>
      <c r="I85" s="3"/>
      <c r="J85" s="5"/>
      <c r="K85" s="3"/>
      <c r="L85" s="5"/>
      <c r="M85" s="8">
        <f>SUM(M77:M83)</f>
        <v>1.0874708641458959E-2</v>
      </c>
      <c r="N85" s="124"/>
    </row>
    <row r="86" spans="1:14" x14ac:dyDescent="0.2">
      <c r="A86" s="124"/>
      <c r="B86" s="124"/>
      <c r="C86" s="329"/>
      <c r="D86" s="265"/>
      <c r="E86" s="124"/>
      <c r="F86" s="265"/>
      <c r="G86" s="275"/>
      <c r="H86" s="265"/>
      <c r="I86" s="124"/>
      <c r="J86" s="265"/>
      <c r="K86" s="124"/>
      <c r="L86" s="265"/>
      <c r="M86" s="328"/>
      <c r="N86" s="124"/>
    </row>
    <row r="87" spans="1:14" ht="10.5" thickBot="1" x14ac:dyDescent="0.25">
      <c r="A87" s="124"/>
      <c r="B87" s="124"/>
      <c r="C87" s="329"/>
      <c r="D87" s="265"/>
      <c r="E87" s="124"/>
      <c r="F87" s="265"/>
      <c r="G87" s="275"/>
      <c r="H87" s="265"/>
      <c r="I87" s="124"/>
      <c r="J87" s="265"/>
      <c r="K87" s="124"/>
      <c r="L87" s="265"/>
      <c r="M87" s="328"/>
      <c r="N87" s="124"/>
    </row>
    <row r="88" spans="1:14" s="35" customFormat="1" ht="13.5" thickBot="1" x14ac:dyDescent="0.35">
      <c r="A88" s="34">
        <v>2016</v>
      </c>
      <c r="B88" s="323"/>
      <c r="C88" s="330"/>
      <c r="D88" s="331"/>
      <c r="E88" s="323"/>
      <c r="F88" s="331"/>
      <c r="G88" s="332"/>
      <c r="H88" s="331"/>
      <c r="I88" s="323"/>
      <c r="J88" s="331"/>
      <c r="K88" s="323"/>
      <c r="L88" s="331"/>
      <c r="M88" s="333"/>
      <c r="N88" s="323"/>
    </row>
    <row r="89" spans="1:14" ht="27.65" customHeight="1" x14ac:dyDescent="0.35">
      <c r="A89" s="3"/>
      <c r="B89" s="3" t="s">
        <v>123</v>
      </c>
      <c r="C89" s="11" t="s">
        <v>171</v>
      </c>
      <c r="D89" s="3"/>
      <c r="E89" s="11" t="s">
        <v>172</v>
      </c>
      <c r="F89" s="11"/>
      <c r="G89" s="11" t="s">
        <v>173</v>
      </c>
      <c r="H89" s="11"/>
      <c r="I89" s="11" t="s">
        <v>205</v>
      </c>
      <c r="J89" s="11"/>
      <c r="K89" s="11" t="s">
        <v>175</v>
      </c>
      <c r="L89" s="11"/>
      <c r="M89" s="11" t="s">
        <v>173</v>
      </c>
      <c r="N89" s="124"/>
    </row>
    <row r="90" spans="1:14" ht="24.5" x14ac:dyDescent="0.35">
      <c r="A90" s="124"/>
      <c r="B90" s="124"/>
      <c r="C90" s="354" t="s">
        <v>176</v>
      </c>
      <c r="D90" s="124"/>
      <c r="E90" s="325" t="s">
        <v>206</v>
      </c>
      <c r="F90" s="324"/>
      <c r="G90" s="324" t="s">
        <v>199</v>
      </c>
      <c r="H90" s="324"/>
      <c r="I90" s="265" t="s">
        <v>207</v>
      </c>
      <c r="J90" s="265"/>
      <c r="K90" s="324" t="s">
        <v>180</v>
      </c>
      <c r="L90" s="324"/>
      <c r="M90" s="265" t="s">
        <v>132</v>
      </c>
      <c r="N90" s="124"/>
    </row>
    <row r="91" spans="1:14" x14ac:dyDescent="0.2">
      <c r="A91" s="124"/>
      <c r="B91" s="124" t="s">
        <v>117</v>
      </c>
      <c r="C91" s="593">
        <f>'Composting Data'!D11</f>
        <v>59601.662497399993</v>
      </c>
      <c r="D91" s="265" t="s">
        <v>154</v>
      </c>
      <c r="E91" s="255">
        <f>Conversions_Constants!$C$66/1000</f>
        <v>2.3999999999999998E-4</v>
      </c>
      <c r="F91" s="265" t="s">
        <v>133</v>
      </c>
      <c r="G91" s="327">
        <f>C91*E91</f>
        <v>14.304398999375998</v>
      </c>
      <c r="H91" s="265" t="s">
        <v>154</v>
      </c>
      <c r="I91" s="255">
        <f>Conversions_Constants!$C$30</f>
        <v>265</v>
      </c>
      <c r="J91" s="265" t="s">
        <v>154</v>
      </c>
      <c r="K91" s="255">
        <f>Conversions_Constants!$D$5</f>
        <v>9.9999999999999995E-7</v>
      </c>
      <c r="L91" s="265" t="s">
        <v>133</v>
      </c>
      <c r="M91" s="326">
        <f t="shared" ref="M91:M97" si="31">G91*I91*K91</f>
        <v>3.7906657348346392E-3</v>
      </c>
      <c r="N91" s="124"/>
    </row>
    <row r="92" spans="1:14" x14ac:dyDescent="0.2">
      <c r="A92" s="124"/>
      <c r="B92" s="124" t="s">
        <v>119</v>
      </c>
      <c r="C92" s="593">
        <f>'Composting Data'!M11*'Population Data'!L62</f>
        <v>16553.720315772527</v>
      </c>
      <c r="D92" s="265" t="s">
        <v>154</v>
      </c>
      <c r="E92" s="255">
        <f>Conversions_Constants!$C$66/1000</f>
        <v>2.3999999999999998E-4</v>
      </c>
      <c r="F92" s="265" t="s">
        <v>133</v>
      </c>
      <c r="G92" s="327">
        <f t="shared" ref="G92:G97" si="32">C92*E92</f>
        <v>3.9728928757854063</v>
      </c>
      <c r="H92" s="265" t="s">
        <v>154</v>
      </c>
      <c r="I92" s="255">
        <f>Conversions_Constants!$C$30</f>
        <v>265</v>
      </c>
      <c r="J92" s="265" t="s">
        <v>154</v>
      </c>
      <c r="K92" s="255">
        <f>Conversions_Constants!$D$5</f>
        <v>9.9999999999999995E-7</v>
      </c>
      <c r="L92" s="265" t="s">
        <v>133</v>
      </c>
      <c r="M92" s="326">
        <f t="shared" si="31"/>
        <v>1.0528166120831327E-3</v>
      </c>
      <c r="N92" s="124"/>
    </row>
    <row r="93" spans="1:14" x14ac:dyDescent="0.2">
      <c r="A93" s="124"/>
      <c r="B93" s="124" t="s">
        <v>124</v>
      </c>
      <c r="C93" s="593">
        <f>'Composting Data'!G11*'Population Data'!T62</f>
        <v>1156.3247154966002</v>
      </c>
      <c r="D93" s="265" t="s">
        <v>154</v>
      </c>
      <c r="E93" s="255">
        <f>Conversions_Constants!$C$66/1000</f>
        <v>2.3999999999999998E-4</v>
      </c>
      <c r="F93" s="265" t="s">
        <v>133</v>
      </c>
      <c r="G93" s="327">
        <f t="shared" si="32"/>
        <v>0.27751793171918404</v>
      </c>
      <c r="H93" s="265" t="s">
        <v>154</v>
      </c>
      <c r="I93" s="255">
        <f>Conversions_Constants!$C$30</f>
        <v>265</v>
      </c>
      <c r="J93" s="265" t="s">
        <v>154</v>
      </c>
      <c r="K93" s="255">
        <f>Conversions_Constants!$D$5</f>
        <v>9.9999999999999995E-7</v>
      </c>
      <c r="L93" s="265" t="s">
        <v>133</v>
      </c>
      <c r="M93" s="326">
        <f t="shared" si="31"/>
        <v>7.3542251905583762E-5</v>
      </c>
      <c r="N93" s="124"/>
    </row>
    <row r="94" spans="1:14" x14ac:dyDescent="0.2">
      <c r="A94" s="124"/>
      <c r="B94" s="124" t="s">
        <v>120</v>
      </c>
      <c r="C94" s="593">
        <f>'Composting Data'!G11*'Population Data'!W62</f>
        <v>42771.556767615941</v>
      </c>
      <c r="D94" s="265" t="s">
        <v>154</v>
      </c>
      <c r="E94" s="255">
        <f>Conversions_Constants!$C$66/1000</f>
        <v>2.3999999999999998E-4</v>
      </c>
      <c r="F94" s="265" t="s">
        <v>133</v>
      </c>
      <c r="G94" s="327">
        <f t="shared" si="32"/>
        <v>10.265173624227826</v>
      </c>
      <c r="H94" s="265" t="s">
        <v>154</v>
      </c>
      <c r="I94" s="255">
        <f>Conversions_Constants!$C$30</f>
        <v>265</v>
      </c>
      <c r="J94" s="265" t="s">
        <v>154</v>
      </c>
      <c r="K94" s="255">
        <f>Conversions_Constants!$D$5</f>
        <v>9.9999999999999995E-7</v>
      </c>
      <c r="L94" s="265" t="s">
        <v>133</v>
      </c>
      <c r="M94" s="326">
        <f t="shared" si="31"/>
        <v>2.7202710104203736E-3</v>
      </c>
      <c r="N94" s="124"/>
    </row>
    <row r="95" spans="1:14" x14ac:dyDescent="0.2">
      <c r="A95" s="124"/>
      <c r="B95" s="124" t="s">
        <v>125</v>
      </c>
      <c r="C95" s="593">
        <f>'Composting Data'!G11*'Population Data'!Z62</f>
        <v>2326.7682590874642</v>
      </c>
      <c r="D95" s="265" t="s">
        <v>154</v>
      </c>
      <c r="E95" s="255">
        <f>Conversions_Constants!$C$66/1000</f>
        <v>2.3999999999999998E-4</v>
      </c>
      <c r="F95" s="265" t="s">
        <v>133</v>
      </c>
      <c r="G95" s="327">
        <f t="shared" si="32"/>
        <v>0.55842438218099133</v>
      </c>
      <c r="H95" s="265" t="s">
        <v>154</v>
      </c>
      <c r="I95" s="255">
        <f>Conversions_Constants!$C$30</f>
        <v>265</v>
      </c>
      <c r="J95" s="265" t="s">
        <v>154</v>
      </c>
      <c r="K95" s="255">
        <f>Conversions_Constants!$D$5</f>
        <v>9.9999999999999995E-7</v>
      </c>
      <c r="L95" s="265" t="s">
        <v>133</v>
      </c>
      <c r="M95" s="326">
        <f t="shared" si="31"/>
        <v>1.4798246127796269E-4</v>
      </c>
      <c r="N95" s="124"/>
    </row>
    <row r="96" spans="1:14" x14ac:dyDescent="0.2">
      <c r="A96" s="124"/>
      <c r="B96" s="124" t="s">
        <v>209</v>
      </c>
      <c r="C96" s="593">
        <f>'Composting Data'!M11*'Population Data'!O62</f>
        <v>37.694704227478553</v>
      </c>
      <c r="D96" s="265" t="s">
        <v>154</v>
      </c>
      <c r="E96" s="255">
        <f>Conversions_Constants!$C$66/1000</f>
        <v>2.3999999999999998E-4</v>
      </c>
      <c r="F96" s="265" t="s">
        <v>133</v>
      </c>
      <c r="G96" s="327">
        <f t="shared" si="32"/>
        <v>9.0467290145948513E-3</v>
      </c>
      <c r="H96" s="265" t="s">
        <v>154</v>
      </c>
      <c r="I96" s="255">
        <f>Conversions_Constants!$C$30</f>
        <v>265</v>
      </c>
      <c r="J96" s="265" t="s">
        <v>154</v>
      </c>
      <c r="K96" s="255">
        <f>Conversions_Constants!$D$5</f>
        <v>9.9999999999999995E-7</v>
      </c>
      <c r="L96" s="265" t="s">
        <v>133</v>
      </c>
      <c r="M96" s="326">
        <f t="shared" si="31"/>
        <v>2.3973831888676359E-6</v>
      </c>
      <c r="N96" s="124"/>
    </row>
    <row r="97" spans="1:14" x14ac:dyDescent="0.2">
      <c r="A97" s="124"/>
      <c r="B97" s="124" t="s">
        <v>127</v>
      </c>
      <c r="C97" s="593">
        <f>'Composting Data'!J11</f>
        <v>90464.533907999998</v>
      </c>
      <c r="D97" s="265" t="s">
        <v>154</v>
      </c>
      <c r="E97" s="255">
        <f>Conversions_Constants!$C$66/1000</f>
        <v>2.3999999999999998E-4</v>
      </c>
      <c r="F97" s="265" t="s">
        <v>133</v>
      </c>
      <c r="G97" s="327">
        <f t="shared" si="32"/>
        <v>21.711488137919996</v>
      </c>
      <c r="H97" s="265" t="s">
        <v>154</v>
      </c>
      <c r="I97" s="255">
        <f>Conversions_Constants!$C$30</f>
        <v>265</v>
      </c>
      <c r="J97" s="265" t="s">
        <v>154</v>
      </c>
      <c r="K97" s="255">
        <f>Conversions_Constants!$D$5</f>
        <v>9.9999999999999995E-7</v>
      </c>
      <c r="L97" s="265" t="s">
        <v>133</v>
      </c>
      <c r="M97" s="326">
        <f t="shared" si="31"/>
        <v>5.7535443565487994E-3</v>
      </c>
      <c r="N97" s="124"/>
    </row>
    <row r="98" spans="1:14" ht="10.5" x14ac:dyDescent="0.25">
      <c r="A98" s="3"/>
      <c r="B98" s="124"/>
      <c r="C98" s="124"/>
      <c r="D98" s="124"/>
      <c r="E98" s="124"/>
      <c r="F98" s="124"/>
      <c r="G98" s="124"/>
      <c r="H98" s="124"/>
      <c r="I98" s="124"/>
      <c r="J98" s="124"/>
      <c r="K98" s="124"/>
      <c r="L98" s="124"/>
      <c r="M98" s="124"/>
      <c r="N98" s="124"/>
    </row>
    <row r="99" spans="1:14" ht="10.5" x14ac:dyDescent="0.25">
      <c r="A99" s="124"/>
      <c r="B99" s="3" t="s">
        <v>181</v>
      </c>
      <c r="C99" s="594">
        <f>SUM(C91:C97)</f>
        <v>212912.26116759999</v>
      </c>
      <c r="D99" s="5"/>
      <c r="E99" s="3"/>
      <c r="F99" s="5"/>
      <c r="G99" s="7"/>
      <c r="H99" s="5"/>
      <c r="I99" s="3"/>
      <c r="J99" s="5"/>
      <c r="K99" s="3"/>
      <c r="L99" s="5"/>
      <c r="M99" s="8">
        <f>SUM(M91:M97)</f>
        <v>1.3541219810259358E-2</v>
      </c>
      <c r="N99" s="124"/>
    </row>
    <row r="100" spans="1:14" x14ac:dyDescent="0.2">
      <c r="A100" s="124"/>
      <c r="B100" s="124"/>
      <c r="C100" s="329"/>
      <c r="D100" s="265"/>
      <c r="E100" s="124"/>
      <c r="F100" s="265"/>
      <c r="G100" s="275"/>
      <c r="H100" s="265"/>
      <c r="I100" s="124"/>
      <c r="J100" s="265"/>
      <c r="K100" s="124"/>
      <c r="L100" s="265"/>
      <c r="M100" s="328"/>
      <c r="N100" s="124"/>
    </row>
    <row r="101" spans="1:14" ht="10.5" thickBot="1" x14ac:dyDescent="0.25">
      <c r="A101" s="124"/>
      <c r="B101" s="124"/>
      <c r="C101" s="329"/>
      <c r="D101" s="265"/>
      <c r="E101" s="124"/>
      <c r="F101" s="265"/>
      <c r="G101" s="275"/>
      <c r="H101" s="265"/>
      <c r="I101" s="124"/>
      <c r="J101" s="265"/>
      <c r="K101" s="124"/>
      <c r="L101" s="265"/>
      <c r="M101" s="328"/>
      <c r="N101" s="124"/>
    </row>
    <row r="102" spans="1:14" s="35" customFormat="1" ht="13.5" thickBot="1" x14ac:dyDescent="0.35">
      <c r="A102" s="34">
        <v>2017</v>
      </c>
      <c r="B102" s="323"/>
      <c r="C102" s="330"/>
      <c r="D102" s="331"/>
      <c r="E102" s="323"/>
      <c r="F102" s="331"/>
      <c r="G102" s="332"/>
      <c r="H102" s="331"/>
      <c r="I102" s="323"/>
      <c r="J102" s="331"/>
      <c r="K102" s="323"/>
      <c r="L102" s="331"/>
      <c r="M102" s="333"/>
      <c r="N102" s="323"/>
    </row>
    <row r="103" spans="1:14" ht="29.15" customHeight="1" x14ac:dyDescent="0.35">
      <c r="A103" s="3"/>
      <c r="B103" s="3" t="s">
        <v>123</v>
      </c>
      <c r="C103" s="11" t="s">
        <v>171</v>
      </c>
      <c r="D103" s="3"/>
      <c r="E103" s="11" t="s">
        <v>172</v>
      </c>
      <c r="F103" s="11"/>
      <c r="G103" s="11" t="s">
        <v>173</v>
      </c>
      <c r="H103" s="11"/>
      <c r="I103" s="11" t="s">
        <v>205</v>
      </c>
      <c r="J103" s="11"/>
      <c r="K103" s="11" t="s">
        <v>175</v>
      </c>
      <c r="L103" s="11"/>
      <c r="M103" s="11" t="s">
        <v>173</v>
      </c>
      <c r="N103" s="124"/>
    </row>
    <row r="104" spans="1:14" ht="24.5" x14ac:dyDescent="0.35">
      <c r="A104" s="124"/>
      <c r="B104" s="124"/>
      <c r="C104" s="354" t="s">
        <v>176</v>
      </c>
      <c r="D104" s="124"/>
      <c r="E104" s="325" t="s">
        <v>206</v>
      </c>
      <c r="F104" s="324"/>
      <c r="G104" s="324" t="s">
        <v>199</v>
      </c>
      <c r="H104" s="324"/>
      <c r="I104" s="265" t="s">
        <v>207</v>
      </c>
      <c r="J104" s="265"/>
      <c r="K104" s="324" t="s">
        <v>180</v>
      </c>
      <c r="L104" s="324"/>
      <c r="M104" s="265" t="s">
        <v>132</v>
      </c>
      <c r="N104" s="124"/>
    </row>
    <row r="105" spans="1:14" x14ac:dyDescent="0.2">
      <c r="A105" s="124"/>
      <c r="B105" s="124" t="s">
        <v>117</v>
      </c>
      <c r="C105" s="593">
        <f>'Composting Data'!D12</f>
        <v>37628.755927599996</v>
      </c>
      <c r="D105" s="265" t="s">
        <v>154</v>
      </c>
      <c r="E105" s="255">
        <f>Conversions_Constants!$C$66/1000</f>
        <v>2.3999999999999998E-4</v>
      </c>
      <c r="F105" s="265" t="s">
        <v>133</v>
      </c>
      <c r="G105" s="327">
        <f>C105*E105</f>
        <v>9.0309014226239981</v>
      </c>
      <c r="H105" s="265" t="s">
        <v>154</v>
      </c>
      <c r="I105" s="255">
        <f>Conversions_Constants!$C$30</f>
        <v>265</v>
      </c>
      <c r="J105" s="265" t="s">
        <v>154</v>
      </c>
      <c r="K105" s="255">
        <f>Conversions_Constants!$D$5</f>
        <v>9.9999999999999995E-7</v>
      </c>
      <c r="L105" s="265" t="s">
        <v>133</v>
      </c>
      <c r="M105" s="326">
        <f t="shared" ref="M105:M111" si="33">G105*I105*K105</f>
        <v>2.3931888769953592E-3</v>
      </c>
      <c r="N105" s="124"/>
    </row>
    <row r="106" spans="1:14" x14ac:dyDescent="0.2">
      <c r="A106" s="124"/>
      <c r="B106" s="124" t="s">
        <v>119</v>
      </c>
      <c r="C106" s="593">
        <f>'Composting Data'!M12*'Population Data'!L63</f>
        <v>14776.971834179134</v>
      </c>
      <c r="D106" s="265" t="s">
        <v>154</v>
      </c>
      <c r="E106" s="255">
        <f>Conversions_Constants!$C$66/1000</f>
        <v>2.3999999999999998E-4</v>
      </c>
      <c r="F106" s="265" t="s">
        <v>133</v>
      </c>
      <c r="G106" s="327">
        <f t="shared" ref="G106:G111" si="34">C106*E106</f>
        <v>3.5464732402029919</v>
      </c>
      <c r="H106" s="265" t="s">
        <v>154</v>
      </c>
      <c r="I106" s="255">
        <f>Conversions_Constants!$C$30</f>
        <v>265</v>
      </c>
      <c r="J106" s="265" t="s">
        <v>154</v>
      </c>
      <c r="K106" s="255">
        <f>Conversions_Constants!$D$5</f>
        <v>9.9999999999999995E-7</v>
      </c>
      <c r="L106" s="265" t="s">
        <v>133</v>
      </c>
      <c r="M106" s="326">
        <f t="shared" si="33"/>
        <v>9.3981540865379276E-4</v>
      </c>
      <c r="N106" s="124"/>
    </row>
    <row r="107" spans="1:14" x14ac:dyDescent="0.2">
      <c r="A107" s="124"/>
      <c r="B107" s="124" t="s">
        <v>124</v>
      </c>
      <c r="C107" s="593">
        <f>'Composting Data'!G12*'Population Data'!T63</f>
        <v>1277.7509335150889</v>
      </c>
      <c r="D107" s="265" t="s">
        <v>154</v>
      </c>
      <c r="E107" s="255">
        <f>Conversions_Constants!$C$66/1000</f>
        <v>2.3999999999999998E-4</v>
      </c>
      <c r="F107" s="265" t="s">
        <v>133</v>
      </c>
      <c r="G107" s="327">
        <f t="shared" si="34"/>
        <v>0.30666022404362131</v>
      </c>
      <c r="H107" s="265" t="s">
        <v>154</v>
      </c>
      <c r="I107" s="255">
        <f>Conversions_Constants!$C$30</f>
        <v>265</v>
      </c>
      <c r="J107" s="265" t="s">
        <v>154</v>
      </c>
      <c r="K107" s="255">
        <f>Conversions_Constants!$D$5</f>
        <v>9.9999999999999995E-7</v>
      </c>
      <c r="L107" s="265" t="s">
        <v>133</v>
      </c>
      <c r="M107" s="326">
        <f t="shared" si="33"/>
        <v>8.1264959371559639E-5</v>
      </c>
      <c r="N107" s="124"/>
    </row>
    <row r="108" spans="1:14" x14ac:dyDescent="0.2">
      <c r="A108" s="124"/>
      <c r="B108" s="124" t="s">
        <v>120</v>
      </c>
      <c r="C108" s="593">
        <f>'Composting Data'!G12*'Population Data'!W63</f>
        <v>47263.018644588992</v>
      </c>
      <c r="D108" s="265" t="s">
        <v>154</v>
      </c>
      <c r="E108" s="255">
        <f>Conversions_Constants!$C$66/1000</f>
        <v>2.3999999999999998E-4</v>
      </c>
      <c r="F108" s="265" t="s">
        <v>133</v>
      </c>
      <c r="G108" s="327">
        <f t="shared" si="34"/>
        <v>11.343124474701357</v>
      </c>
      <c r="H108" s="265" t="s">
        <v>154</v>
      </c>
      <c r="I108" s="255">
        <f>Conversions_Constants!$C$30</f>
        <v>265</v>
      </c>
      <c r="J108" s="265" t="s">
        <v>154</v>
      </c>
      <c r="K108" s="255">
        <f>Conversions_Constants!$D$5</f>
        <v>9.9999999999999995E-7</v>
      </c>
      <c r="L108" s="265" t="s">
        <v>133</v>
      </c>
      <c r="M108" s="326">
        <f t="shared" si="33"/>
        <v>3.0059279857958593E-3</v>
      </c>
      <c r="N108" s="124"/>
    </row>
    <row r="109" spans="1:14" x14ac:dyDescent="0.2">
      <c r="A109" s="124"/>
      <c r="B109" s="124" t="s">
        <v>125</v>
      </c>
      <c r="C109" s="593">
        <f>'Composting Data'!G12*'Population Data'!Z63</f>
        <v>2571.1033200959241</v>
      </c>
      <c r="D109" s="265" t="s">
        <v>154</v>
      </c>
      <c r="E109" s="255">
        <f>Conversions_Constants!$C$66/1000</f>
        <v>2.3999999999999998E-4</v>
      </c>
      <c r="F109" s="265" t="s">
        <v>133</v>
      </c>
      <c r="G109" s="327">
        <f t="shared" si="34"/>
        <v>0.61706479682302173</v>
      </c>
      <c r="H109" s="265" t="s">
        <v>154</v>
      </c>
      <c r="I109" s="255">
        <f>Conversions_Constants!$C$30</f>
        <v>265</v>
      </c>
      <c r="J109" s="265" t="s">
        <v>154</v>
      </c>
      <c r="K109" s="255">
        <f>Conversions_Constants!$D$5</f>
        <v>9.9999999999999995E-7</v>
      </c>
      <c r="L109" s="265" t="s">
        <v>133</v>
      </c>
      <c r="M109" s="326">
        <f t="shared" si="33"/>
        <v>1.6352217115810075E-4</v>
      </c>
      <c r="N109" s="124"/>
    </row>
    <row r="110" spans="1:14" x14ac:dyDescent="0.2">
      <c r="A110" s="124"/>
      <c r="B110" s="124" t="s">
        <v>209</v>
      </c>
      <c r="C110" s="593">
        <f>'Composting Data'!M12*'Population Data'!O63</f>
        <v>33.648845820865809</v>
      </c>
      <c r="D110" s="265" t="s">
        <v>154</v>
      </c>
      <c r="E110" s="255">
        <f>Conversions_Constants!$C$66/1000</f>
        <v>2.3999999999999998E-4</v>
      </c>
      <c r="F110" s="265" t="s">
        <v>133</v>
      </c>
      <c r="G110" s="327">
        <f t="shared" si="34"/>
        <v>8.0757229970077928E-3</v>
      </c>
      <c r="H110" s="265" t="s">
        <v>154</v>
      </c>
      <c r="I110" s="255">
        <f>Conversions_Constants!$C$30</f>
        <v>265</v>
      </c>
      <c r="J110" s="265" t="s">
        <v>154</v>
      </c>
      <c r="K110" s="255">
        <f>Conversions_Constants!$D$5</f>
        <v>9.9999999999999995E-7</v>
      </c>
      <c r="L110" s="265" t="s">
        <v>133</v>
      </c>
      <c r="M110" s="326">
        <f t="shared" si="33"/>
        <v>2.1400665942070646E-6</v>
      </c>
      <c r="N110" s="124"/>
    </row>
    <row r="111" spans="1:14" x14ac:dyDescent="0.2">
      <c r="A111" s="124"/>
      <c r="B111" s="124" t="s">
        <v>127</v>
      </c>
      <c r="C111" s="593">
        <f>'Composting Data'!J12</f>
        <v>98607.962183199983</v>
      </c>
      <c r="D111" s="265" t="s">
        <v>154</v>
      </c>
      <c r="E111" s="255">
        <f>Conversions_Constants!$C$66/1000</f>
        <v>2.3999999999999998E-4</v>
      </c>
      <c r="F111" s="265" t="s">
        <v>133</v>
      </c>
      <c r="G111" s="327">
        <f t="shared" si="34"/>
        <v>23.665910923967992</v>
      </c>
      <c r="H111" s="265" t="s">
        <v>154</v>
      </c>
      <c r="I111" s="255">
        <f>Conversions_Constants!$C$30</f>
        <v>265</v>
      </c>
      <c r="J111" s="265" t="s">
        <v>154</v>
      </c>
      <c r="K111" s="255">
        <f>Conversions_Constants!$D$5</f>
        <v>9.9999999999999995E-7</v>
      </c>
      <c r="L111" s="265" t="s">
        <v>133</v>
      </c>
      <c r="M111" s="326">
        <f t="shared" si="33"/>
        <v>6.2714663948515176E-3</v>
      </c>
      <c r="N111" s="124"/>
    </row>
    <row r="112" spans="1:14" ht="10.5" x14ac:dyDescent="0.25">
      <c r="A112" s="3"/>
      <c r="B112" s="124"/>
      <c r="C112" s="124"/>
      <c r="D112" s="124"/>
      <c r="E112" s="124"/>
      <c r="F112" s="124"/>
      <c r="G112" s="124"/>
      <c r="H112" s="124"/>
      <c r="I112" s="124"/>
      <c r="J112" s="124"/>
      <c r="K112" s="124"/>
      <c r="L112" s="124"/>
      <c r="M112" s="124"/>
      <c r="N112" s="124"/>
    </row>
    <row r="113" spans="1:14" ht="10.5" x14ac:dyDescent="0.25">
      <c r="A113" s="124"/>
      <c r="B113" s="3" t="s">
        <v>181</v>
      </c>
      <c r="C113" s="594">
        <f>SUM(C105:C111)</f>
        <v>202159.21168899996</v>
      </c>
      <c r="D113" s="5"/>
      <c r="E113" s="3"/>
      <c r="F113" s="5"/>
      <c r="G113" s="7"/>
      <c r="H113" s="5"/>
      <c r="I113" s="3"/>
      <c r="J113" s="5"/>
      <c r="K113" s="3"/>
      <c r="L113" s="5"/>
      <c r="M113" s="8">
        <f>SUM(M105:M111)</f>
        <v>1.2857325863420397E-2</v>
      </c>
      <c r="N113" s="124"/>
    </row>
    <row r="114" spans="1:14" x14ac:dyDescent="0.2">
      <c r="A114" s="124"/>
      <c r="B114" s="124"/>
      <c r="C114" s="329"/>
      <c r="D114" s="265"/>
      <c r="E114" s="124"/>
      <c r="F114" s="265"/>
      <c r="G114" s="275"/>
      <c r="H114" s="265"/>
      <c r="I114" s="124"/>
      <c r="J114" s="265"/>
      <c r="K114" s="124"/>
      <c r="L114" s="265"/>
      <c r="M114" s="328"/>
      <c r="N114" s="124"/>
    </row>
    <row r="115" spans="1:14" ht="10.5" thickBot="1" x14ac:dyDescent="0.25">
      <c r="A115" s="124"/>
      <c r="B115" s="124"/>
      <c r="C115" s="329"/>
      <c r="D115" s="265"/>
      <c r="E115" s="124"/>
      <c r="F115" s="265"/>
      <c r="G115" s="275"/>
      <c r="H115" s="265"/>
      <c r="I115" s="124"/>
      <c r="J115" s="265"/>
      <c r="K115" s="124"/>
      <c r="L115" s="265"/>
      <c r="M115" s="328"/>
      <c r="N115" s="124"/>
    </row>
    <row r="116" spans="1:14" s="35" customFormat="1" ht="13.5" thickBot="1" x14ac:dyDescent="0.35">
      <c r="A116" s="34">
        <v>2018</v>
      </c>
      <c r="B116" s="323"/>
      <c r="C116" s="330"/>
      <c r="D116" s="331"/>
      <c r="E116" s="323"/>
      <c r="F116" s="331"/>
      <c r="G116" s="332"/>
      <c r="H116" s="331"/>
      <c r="I116" s="323"/>
      <c r="J116" s="331"/>
      <c r="K116" s="323"/>
      <c r="L116" s="331"/>
      <c r="M116" s="333"/>
      <c r="N116" s="323"/>
    </row>
    <row r="117" spans="1:14" ht="27.65" customHeight="1" x14ac:dyDescent="0.35">
      <c r="A117" s="3"/>
      <c r="B117" s="3" t="s">
        <v>123</v>
      </c>
      <c r="C117" s="11" t="s">
        <v>171</v>
      </c>
      <c r="D117" s="3"/>
      <c r="E117" s="11" t="s">
        <v>172</v>
      </c>
      <c r="F117" s="11"/>
      <c r="G117" s="11" t="s">
        <v>173</v>
      </c>
      <c r="H117" s="11"/>
      <c r="I117" s="11" t="s">
        <v>205</v>
      </c>
      <c r="J117" s="11"/>
      <c r="K117" s="11" t="s">
        <v>175</v>
      </c>
      <c r="L117" s="11"/>
      <c r="M117" s="11" t="s">
        <v>173</v>
      </c>
      <c r="N117" s="124"/>
    </row>
    <row r="118" spans="1:14" ht="24.5" x14ac:dyDescent="0.35">
      <c r="A118" s="124"/>
      <c r="B118" s="124"/>
      <c r="C118" s="354" t="s">
        <v>176</v>
      </c>
      <c r="D118" s="124"/>
      <c r="E118" s="325" t="s">
        <v>206</v>
      </c>
      <c r="F118" s="324"/>
      <c r="G118" s="324" t="s">
        <v>199</v>
      </c>
      <c r="H118" s="324"/>
      <c r="I118" s="265" t="s">
        <v>207</v>
      </c>
      <c r="J118" s="265"/>
      <c r="K118" s="324" t="s">
        <v>180</v>
      </c>
      <c r="L118" s="324"/>
      <c r="M118" s="265" t="s">
        <v>132</v>
      </c>
      <c r="N118" s="124"/>
    </row>
    <row r="119" spans="1:14" x14ac:dyDescent="0.2">
      <c r="A119" s="124"/>
      <c r="B119" s="124" t="s">
        <v>117</v>
      </c>
      <c r="C119" s="593">
        <f>'Composting Data'!D13</f>
        <v>35538.023540599999</v>
      </c>
      <c r="D119" s="265" t="s">
        <v>154</v>
      </c>
      <c r="E119" s="255">
        <f>Conversions_Constants!$C$66/1000</f>
        <v>2.3999999999999998E-4</v>
      </c>
      <c r="F119" s="265" t="s">
        <v>133</v>
      </c>
      <c r="G119" s="327">
        <f>C119*E119</f>
        <v>8.5291256497439996</v>
      </c>
      <c r="H119" s="265" t="s">
        <v>154</v>
      </c>
      <c r="I119" s="255">
        <f>Conversions_Constants!$C$30</f>
        <v>265</v>
      </c>
      <c r="J119" s="265" t="s">
        <v>154</v>
      </c>
      <c r="K119" s="255">
        <f>Conversions_Constants!$D$5</f>
        <v>9.9999999999999995E-7</v>
      </c>
      <c r="L119" s="265" t="s">
        <v>133</v>
      </c>
      <c r="M119" s="326">
        <f t="shared" ref="M119:M125" si="35">G119*I119*K119</f>
        <v>2.2602182971821596E-3</v>
      </c>
      <c r="N119" s="124"/>
    </row>
    <row r="120" spans="1:14" x14ac:dyDescent="0.2">
      <c r="A120" s="124"/>
      <c r="B120" s="124" t="s">
        <v>119</v>
      </c>
      <c r="C120" s="593">
        <f>'Composting Data'!M13*'Population Data'!L64</f>
        <v>16510.292708973309</v>
      </c>
      <c r="D120" s="265" t="s">
        <v>154</v>
      </c>
      <c r="E120" s="255">
        <f>Conversions_Constants!$C$66/1000</f>
        <v>2.3999999999999998E-4</v>
      </c>
      <c r="F120" s="265" t="s">
        <v>133</v>
      </c>
      <c r="G120" s="327">
        <f t="shared" ref="G120:G125" si="36">C120*E120</f>
        <v>3.962470250153594</v>
      </c>
      <c r="H120" s="265" t="s">
        <v>154</v>
      </c>
      <c r="I120" s="255">
        <f>Conversions_Constants!$C$30</f>
        <v>265</v>
      </c>
      <c r="J120" s="265" t="s">
        <v>154</v>
      </c>
      <c r="K120" s="255">
        <f>Conversions_Constants!$D$5</f>
        <v>9.9999999999999995E-7</v>
      </c>
      <c r="L120" s="265" t="s">
        <v>133</v>
      </c>
      <c r="M120" s="326">
        <f t="shared" si="35"/>
        <v>1.0500546162907024E-3</v>
      </c>
      <c r="N120" s="124"/>
    </row>
    <row r="121" spans="1:14" x14ac:dyDescent="0.2">
      <c r="A121" s="124"/>
      <c r="B121" s="124" t="s">
        <v>124</v>
      </c>
      <c r="C121" s="593">
        <f>'Composting Data'!G13*'Population Data'!T64</f>
        <v>1152.1239425774779</v>
      </c>
      <c r="D121" s="265" t="s">
        <v>154</v>
      </c>
      <c r="E121" s="255">
        <f>Conversions_Constants!$C$66/1000</f>
        <v>2.3999999999999998E-4</v>
      </c>
      <c r="F121" s="265" t="s">
        <v>133</v>
      </c>
      <c r="G121" s="327">
        <f t="shared" si="36"/>
        <v>0.2765097462185947</v>
      </c>
      <c r="H121" s="265" t="s">
        <v>154</v>
      </c>
      <c r="I121" s="255">
        <f>Conversions_Constants!$C$30</f>
        <v>265</v>
      </c>
      <c r="J121" s="265" t="s">
        <v>154</v>
      </c>
      <c r="K121" s="255">
        <f>Conversions_Constants!$D$5</f>
        <v>9.9999999999999995E-7</v>
      </c>
      <c r="L121" s="265" t="s">
        <v>133</v>
      </c>
      <c r="M121" s="326">
        <f t="shared" si="35"/>
        <v>7.3275082747927589E-5</v>
      </c>
      <c r="N121" s="124"/>
    </row>
    <row r="122" spans="1:14" x14ac:dyDescent="0.2">
      <c r="A122" s="124"/>
      <c r="B122" s="124" t="s">
        <v>120</v>
      </c>
      <c r="C122" s="593">
        <f>'Composting Data'!G13*'Population Data'!W64</f>
        <v>42616.173426785979</v>
      </c>
      <c r="D122" s="265" t="s">
        <v>154</v>
      </c>
      <c r="E122" s="255">
        <f>Conversions_Constants!$C$66/1000</f>
        <v>2.3999999999999998E-4</v>
      </c>
      <c r="F122" s="265" t="s">
        <v>133</v>
      </c>
      <c r="G122" s="327">
        <f t="shared" si="36"/>
        <v>10.227881622428635</v>
      </c>
      <c r="H122" s="265" t="s">
        <v>154</v>
      </c>
      <c r="I122" s="255">
        <f>Conversions_Constants!$C$30</f>
        <v>265</v>
      </c>
      <c r="J122" s="265" t="s">
        <v>154</v>
      </c>
      <c r="K122" s="255">
        <f>Conversions_Constants!$D$5</f>
        <v>9.9999999999999995E-7</v>
      </c>
      <c r="L122" s="265" t="s">
        <v>133</v>
      </c>
      <c r="M122" s="326">
        <f t="shared" si="35"/>
        <v>2.710388629943588E-3</v>
      </c>
      <c r="N122" s="124"/>
    </row>
    <row r="123" spans="1:14" x14ac:dyDescent="0.2">
      <c r="A123" s="124"/>
      <c r="B123" s="124" t="s">
        <v>125</v>
      </c>
      <c r="C123" s="593">
        <f>'Composting Data'!G13*'Population Data'!Z64</f>
        <v>2318.315421436535</v>
      </c>
      <c r="D123" s="265" t="s">
        <v>154</v>
      </c>
      <c r="E123" s="255">
        <f>Conversions_Constants!$C$66/1000</f>
        <v>2.3999999999999998E-4</v>
      </c>
      <c r="F123" s="265" t="s">
        <v>133</v>
      </c>
      <c r="G123" s="327">
        <f t="shared" si="36"/>
        <v>0.55639570114476833</v>
      </c>
      <c r="H123" s="265" t="s">
        <v>154</v>
      </c>
      <c r="I123" s="255">
        <f>Conversions_Constants!$C$30</f>
        <v>265</v>
      </c>
      <c r="J123" s="265" t="s">
        <v>154</v>
      </c>
      <c r="K123" s="255">
        <f>Conversions_Constants!$D$5</f>
        <v>9.9999999999999995E-7</v>
      </c>
      <c r="L123" s="265" t="s">
        <v>133</v>
      </c>
      <c r="M123" s="326">
        <f t="shared" si="35"/>
        <v>1.4744486080336361E-4</v>
      </c>
      <c r="N123" s="124"/>
    </row>
    <row r="124" spans="1:14" x14ac:dyDescent="0.2">
      <c r="A124" s="124"/>
      <c r="B124" s="124" t="s">
        <v>209</v>
      </c>
      <c r="C124" s="593">
        <f>'Composting Data'!M13*'Population Data'!O64</f>
        <v>37.595814626689304</v>
      </c>
      <c r="D124" s="265" t="s">
        <v>154</v>
      </c>
      <c r="E124" s="255">
        <f>Conversions_Constants!$C$66/1000</f>
        <v>2.3999999999999998E-4</v>
      </c>
      <c r="F124" s="265" t="s">
        <v>133</v>
      </c>
      <c r="G124" s="327">
        <f t="shared" si="36"/>
        <v>9.0229955104054321E-3</v>
      </c>
      <c r="H124" s="265" t="s">
        <v>154</v>
      </c>
      <c r="I124" s="255">
        <f>Conversions_Constants!$C$30</f>
        <v>265</v>
      </c>
      <c r="J124" s="265" t="s">
        <v>154</v>
      </c>
      <c r="K124" s="255">
        <f>Conversions_Constants!$D$5</f>
        <v>9.9999999999999995E-7</v>
      </c>
      <c r="L124" s="265" t="s">
        <v>133</v>
      </c>
      <c r="M124" s="326">
        <f t="shared" si="35"/>
        <v>2.3910938102574392E-6</v>
      </c>
      <c r="N124" s="124"/>
    </row>
    <row r="125" spans="1:14" x14ac:dyDescent="0.2">
      <c r="A125" s="124"/>
      <c r="B125" s="124" t="s">
        <v>127</v>
      </c>
      <c r="C125" s="593">
        <f>'Composting Data'!J13</f>
        <v>100744.71581159999</v>
      </c>
      <c r="D125" s="265" t="s">
        <v>154</v>
      </c>
      <c r="E125" s="255">
        <f>Conversions_Constants!$C$66/1000</f>
        <v>2.3999999999999998E-4</v>
      </c>
      <c r="F125" s="265" t="s">
        <v>133</v>
      </c>
      <c r="G125" s="327">
        <f t="shared" si="36"/>
        <v>24.178731794783996</v>
      </c>
      <c r="H125" s="265" t="s">
        <v>154</v>
      </c>
      <c r="I125" s="255">
        <f>Conversions_Constants!$C$30</f>
        <v>265</v>
      </c>
      <c r="J125" s="265" t="s">
        <v>154</v>
      </c>
      <c r="K125" s="255">
        <f>Conversions_Constants!$D$5</f>
        <v>9.9999999999999995E-7</v>
      </c>
      <c r="L125" s="265" t="s">
        <v>133</v>
      </c>
      <c r="M125" s="326">
        <f t="shared" si="35"/>
        <v>6.4073639256177579E-3</v>
      </c>
      <c r="N125" s="124"/>
    </row>
    <row r="126" spans="1:14" ht="10.5" x14ac:dyDescent="0.25">
      <c r="A126" s="3"/>
      <c r="B126" s="124"/>
      <c r="C126" s="124"/>
      <c r="D126" s="124"/>
      <c r="E126" s="124"/>
      <c r="F126" s="124"/>
      <c r="G126" s="124"/>
      <c r="H126" s="124"/>
      <c r="I126" s="124"/>
      <c r="J126" s="124"/>
      <c r="K126" s="124"/>
      <c r="L126" s="124"/>
      <c r="M126" s="124"/>
      <c r="N126" s="124"/>
    </row>
    <row r="127" spans="1:14" ht="10.5" x14ac:dyDescent="0.25">
      <c r="A127" s="124"/>
      <c r="B127" s="3" t="s">
        <v>181</v>
      </c>
      <c r="C127" s="594">
        <f>SUM(C119:C125)</f>
        <v>198917.2406666</v>
      </c>
      <c r="D127" s="5"/>
      <c r="E127" s="3"/>
      <c r="F127" s="5"/>
      <c r="G127" s="7"/>
      <c r="H127" s="5"/>
      <c r="I127" s="3"/>
      <c r="J127" s="5"/>
      <c r="K127" s="3"/>
      <c r="L127" s="5"/>
      <c r="M127" s="8">
        <f>SUM(M119:M125)</f>
        <v>1.2651136506395756E-2</v>
      </c>
      <c r="N127" s="124"/>
    </row>
    <row r="128" spans="1:14" x14ac:dyDescent="0.2">
      <c r="A128" s="124"/>
      <c r="B128" s="124"/>
      <c r="C128" s="329"/>
      <c r="D128" s="265"/>
      <c r="E128" s="124"/>
      <c r="F128" s="265"/>
      <c r="G128" s="275"/>
      <c r="H128" s="265"/>
      <c r="I128" s="124"/>
      <c r="J128" s="265"/>
      <c r="K128" s="124"/>
      <c r="L128" s="265"/>
      <c r="M128" s="328"/>
      <c r="N128" s="124"/>
    </row>
    <row r="129" spans="1:14" ht="10.5" thickBot="1" x14ac:dyDescent="0.25">
      <c r="A129" s="124"/>
      <c r="B129" s="124"/>
      <c r="C129" s="329"/>
      <c r="D129" s="265"/>
      <c r="E129" s="124"/>
      <c r="F129" s="265"/>
      <c r="G129" s="275"/>
      <c r="H129" s="265"/>
      <c r="I129" s="124"/>
      <c r="J129" s="265"/>
      <c r="K129" s="124"/>
      <c r="L129" s="265"/>
      <c r="M129" s="328"/>
      <c r="N129" s="124"/>
    </row>
    <row r="130" spans="1:14" s="35" customFormat="1" ht="13.5" thickBot="1" x14ac:dyDescent="0.35">
      <c r="A130" s="34">
        <v>2019</v>
      </c>
      <c r="B130" s="323"/>
      <c r="C130" s="330"/>
      <c r="D130" s="331"/>
      <c r="E130" s="323"/>
      <c r="F130" s="331"/>
      <c r="G130" s="332"/>
      <c r="H130" s="331"/>
      <c r="I130" s="323"/>
      <c r="J130" s="331"/>
      <c r="K130" s="323"/>
      <c r="L130" s="331"/>
      <c r="M130" s="333"/>
      <c r="N130" s="323"/>
    </row>
    <row r="131" spans="1:14" ht="29.15" customHeight="1" x14ac:dyDescent="0.35">
      <c r="A131" s="3"/>
      <c r="B131" s="3" t="s">
        <v>123</v>
      </c>
      <c r="C131" s="11" t="s">
        <v>171</v>
      </c>
      <c r="D131" s="3"/>
      <c r="E131" s="11" t="s">
        <v>172</v>
      </c>
      <c r="F131" s="11"/>
      <c r="G131" s="11" t="s">
        <v>173</v>
      </c>
      <c r="H131" s="11"/>
      <c r="I131" s="11" t="s">
        <v>205</v>
      </c>
      <c r="J131" s="11"/>
      <c r="K131" s="11" t="s">
        <v>175</v>
      </c>
      <c r="L131" s="11"/>
      <c r="M131" s="11" t="s">
        <v>173</v>
      </c>
      <c r="N131" s="124"/>
    </row>
    <row r="132" spans="1:14" ht="24.5" x14ac:dyDescent="0.35">
      <c r="A132" s="124"/>
      <c r="B132" s="124"/>
      <c r="C132" s="354" t="s">
        <v>176</v>
      </c>
      <c r="D132" s="124"/>
      <c r="E132" s="325" t="s">
        <v>206</v>
      </c>
      <c r="F132" s="324"/>
      <c r="G132" s="324" t="s">
        <v>199</v>
      </c>
      <c r="H132" s="324"/>
      <c r="I132" s="265" t="s">
        <v>207</v>
      </c>
      <c r="J132" s="265"/>
      <c r="K132" s="324" t="s">
        <v>180</v>
      </c>
      <c r="L132" s="324"/>
      <c r="M132" s="265" t="s">
        <v>132</v>
      </c>
      <c r="N132" s="124"/>
    </row>
    <row r="133" spans="1:14" x14ac:dyDescent="0.2">
      <c r="A133" s="124"/>
      <c r="B133" s="124" t="s">
        <v>117</v>
      </c>
      <c r="C133" s="593">
        <f>'Composting Data'!D14</f>
        <v>37883.8095846</v>
      </c>
      <c r="D133" s="265" t="s">
        <v>154</v>
      </c>
      <c r="E133" s="255">
        <f>Conversions_Constants!$C$66/1000</f>
        <v>2.3999999999999998E-4</v>
      </c>
      <c r="F133" s="265" t="s">
        <v>133</v>
      </c>
      <c r="G133" s="327">
        <f>C133*E133</f>
        <v>9.092114300303999</v>
      </c>
      <c r="H133" s="265" t="s">
        <v>154</v>
      </c>
      <c r="I133" s="255">
        <f>Conversions_Constants!$C$30</f>
        <v>265</v>
      </c>
      <c r="J133" s="265" t="s">
        <v>154</v>
      </c>
      <c r="K133" s="255">
        <f>Conversions_Constants!$D$5</f>
        <v>9.9999999999999995E-7</v>
      </c>
      <c r="L133" s="265" t="s">
        <v>133</v>
      </c>
      <c r="M133" s="326">
        <f t="shared" ref="M133:M139" si="37">G133*I133*K133</f>
        <v>2.4094102895805599E-3</v>
      </c>
      <c r="N133" s="124"/>
    </row>
    <row r="134" spans="1:14" x14ac:dyDescent="0.2">
      <c r="A134" s="124"/>
      <c r="B134" s="124" t="s">
        <v>119</v>
      </c>
      <c r="C134" s="593">
        <f>'Composting Data'!M14*'Population Data'!L64</f>
        <v>22592.863966497029</v>
      </c>
      <c r="D134" s="265" t="s">
        <v>154</v>
      </c>
      <c r="E134" s="255">
        <f>Conversions_Constants!$C$66/1000</f>
        <v>2.3999999999999998E-4</v>
      </c>
      <c r="F134" s="265" t="s">
        <v>133</v>
      </c>
      <c r="G134" s="327">
        <f t="shared" ref="G134:G139" si="38">C134*E134</f>
        <v>5.4222873519592865</v>
      </c>
      <c r="H134" s="265" t="s">
        <v>154</v>
      </c>
      <c r="I134" s="255">
        <f>Conversions_Constants!$C$30</f>
        <v>265</v>
      </c>
      <c r="J134" s="265" t="s">
        <v>154</v>
      </c>
      <c r="K134" s="255">
        <f>Conversions_Constants!$D$5</f>
        <v>9.9999999999999995E-7</v>
      </c>
      <c r="L134" s="265" t="s">
        <v>133</v>
      </c>
      <c r="M134" s="326">
        <f t="shared" si="37"/>
        <v>1.4369061482692109E-3</v>
      </c>
      <c r="N134" s="124"/>
    </row>
    <row r="135" spans="1:14" x14ac:dyDescent="0.2">
      <c r="A135" s="124"/>
      <c r="B135" s="124" t="s">
        <v>124</v>
      </c>
      <c r="C135" s="593">
        <f>'Composting Data'!G14*'Population Data'!T64</f>
        <v>1278.883733856881</v>
      </c>
      <c r="D135" s="265" t="s">
        <v>154</v>
      </c>
      <c r="E135" s="255">
        <f>Conversions_Constants!$C$66/1000</f>
        <v>2.3999999999999998E-4</v>
      </c>
      <c r="F135" s="265" t="s">
        <v>133</v>
      </c>
      <c r="G135" s="327">
        <f t="shared" si="38"/>
        <v>0.30693209612565142</v>
      </c>
      <c r="H135" s="265" t="s">
        <v>154</v>
      </c>
      <c r="I135" s="255">
        <f>Conversions_Constants!$C$30</f>
        <v>265</v>
      </c>
      <c r="J135" s="265" t="s">
        <v>154</v>
      </c>
      <c r="K135" s="255">
        <f>Conversions_Constants!$D$5</f>
        <v>9.9999999999999995E-7</v>
      </c>
      <c r="L135" s="265" t="s">
        <v>133</v>
      </c>
      <c r="M135" s="326">
        <f t="shared" si="37"/>
        <v>8.1337005473297621E-5</v>
      </c>
      <c r="N135" s="124"/>
    </row>
    <row r="136" spans="1:14" x14ac:dyDescent="0.2">
      <c r="A136" s="124"/>
      <c r="B136" s="124" t="s">
        <v>120</v>
      </c>
      <c r="C136" s="593">
        <f>'Composting Data'!G14*'Population Data'!W64</f>
        <v>47304.920052970221</v>
      </c>
      <c r="D136" s="265" t="s">
        <v>154</v>
      </c>
      <c r="E136" s="255">
        <f>Conversions_Constants!$C$66/1000</f>
        <v>2.3999999999999998E-4</v>
      </c>
      <c r="F136" s="265" t="s">
        <v>133</v>
      </c>
      <c r="G136" s="327">
        <f t="shared" si="38"/>
        <v>11.353180812712852</v>
      </c>
      <c r="H136" s="265" t="s">
        <v>154</v>
      </c>
      <c r="I136" s="255">
        <f>Conversions_Constants!$C$30</f>
        <v>265</v>
      </c>
      <c r="J136" s="265" t="s">
        <v>154</v>
      </c>
      <c r="K136" s="255">
        <f>Conversions_Constants!$D$5</f>
        <v>9.9999999999999995E-7</v>
      </c>
      <c r="L136" s="265" t="s">
        <v>133</v>
      </c>
      <c r="M136" s="326">
        <f t="shared" si="37"/>
        <v>3.0085929153689057E-3</v>
      </c>
      <c r="N136" s="124"/>
    </row>
    <row r="137" spans="1:14" x14ac:dyDescent="0.2">
      <c r="A137" s="124"/>
      <c r="B137" s="124" t="s">
        <v>125</v>
      </c>
      <c r="C137" s="593">
        <f>'Composting Data'!G14*'Population Data'!Z64</f>
        <v>2573.3827523728978</v>
      </c>
      <c r="D137" s="265" t="s">
        <v>154</v>
      </c>
      <c r="E137" s="255">
        <f>Conversions_Constants!$C$66/1000</f>
        <v>2.3999999999999998E-4</v>
      </c>
      <c r="F137" s="265" t="s">
        <v>133</v>
      </c>
      <c r="G137" s="327">
        <f t="shared" si="38"/>
        <v>0.61761186056949546</v>
      </c>
      <c r="H137" s="265" t="s">
        <v>154</v>
      </c>
      <c r="I137" s="255">
        <f>Conversions_Constants!$C$30</f>
        <v>265</v>
      </c>
      <c r="J137" s="265" t="s">
        <v>154</v>
      </c>
      <c r="K137" s="255">
        <f>Conversions_Constants!$D$5</f>
        <v>9.9999999999999995E-7</v>
      </c>
      <c r="L137" s="265" t="s">
        <v>133</v>
      </c>
      <c r="M137" s="326">
        <f t="shared" si="37"/>
        <v>1.6366714305091629E-4</v>
      </c>
      <c r="N137" s="124"/>
    </row>
    <row r="138" spans="1:14" x14ac:dyDescent="0.2">
      <c r="A138" s="124"/>
      <c r="B138" s="124" t="s">
        <v>209</v>
      </c>
      <c r="C138" s="593">
        <f>'Composting Data'!M14*'Population Data'!O64</f>
        <v>51.446521302967895</v>
      </c>
      <c r="D138" s="265" t="s">
        <v>154</v>
      </c>
      <c r="E138" s="255">
        <f>Conversions_Constants!$C$66/1000</f>
        <v>2.3999999999999998E-4</v>
      </c>
      <c r="F138" s="265" t="s">
        <v>133</v>
      </c>
      <c r="G138" s="327">
        <f t="shared" si="38"/>
        <v>1.2347165112712293E-2</v>
      </c>
      <c r="H138" s="265" t="s">
        <v>154</v>
      </c>
      <c r="I138" s="255">
        <f>Conversions_Constants!$C$30</f>
        <v>265</v>
      </c>
      <c r="J138" s="265" t="s">
        <v>154</v>
      </c>
      <c r="K138" s="255">
        <f>Conversions_Constants!$D$5</f>
        <v>9.9999999999999995E-7</v>
      </c>
      <c r="L138" s="265" t="s">
        <v>133</v>
      </c>
      <c r="M138" s="326">
        <f t="shared" si="37"/>
        <v>3.2719987548687573E-6</v>
      </c>
      <c r="N138" s="124"/>
    </row>
    <row r="139" spans="1:14" x14ac:dyDescent="0.2">
      <c r="A139" s="124"/>
      <c r="B139" s="124" t="s">
        <v>127</v>
      </c>
      <c r="C139" s="593">
        <f>'Composting Data'!J14</f>
        <v>86412.269709600005</v>
      </c>
      <c r="D139" s="265" t="s">
        <v>154</v>
      </c>
      <c r="E139" s="255">
        <f>Conversions_Constants!$C$66/1000</f>
        <v>2.3999999999999998E-4</v>
      </c>
      <c r="F139" s="265" t="s">
        <v>133</v>
      </c>
      <c r="G139" s="327">
        <f t="shared" si="38"/>
        <v>20.738944730303999</v>
      </c>
      <c r="H139" s="265" t="s">
        <v>154</v>
      </c>
      <c r="I139" s="255">
        <f>Conversions_Constants!$C$30</f>
        <v>265</v>
      </c>
      <c r="J139" s="265" t="s">
        <v>154</v>
      </c>
      <c r="K139" s="255">
        <f>Conversions_Constants!$D$5</f>
        <v>9.9999999999999995E-7</v>
      </c>
      <c r="L139" s="265" t="s">
        <v>133</v>
      </c>
      <c r="M139" s="326">
        <f t="shared" si="37"/>
        <v>5.4958203535305592E-3</v>
      </c>
      <c r="N139" s="124"/>
    </row>
    <row r="140" spans="1:14" ht="10.5" x14ac:dyDescent="0.25">
      <c r="A140" s="3"/>
      <c r="B140" s="124"/>
      <c r="C140" s="124"/>
      <c r="D140" s="124"/>
      <c r="E140" s="124"/>
      <c r="F140" s="124"/>
      <c r="G140" s="124"/>
      <c r="H140" s="124"/>
      <c r="I140" s="124"/>
      <c r="J140" s="124"/>
      <c r="K140" s="124"/>
      <c r="L140" s="124"/>
      <c r="M140" s="124"/>
      <c r="N140" s="124"/>
    </row>
    <row r="141" spans="1:14" ht="10.5" x14ac:dyDescent="0.25">
      <c r="A141" s="124"/>
      <c r="B141" s="3" t="s">
        <v>181</v>
      </c>
      <c r="C141" s="594">
        <f>SUM(C133:C139)</f>
        <v>198097.5763212</v>
      </c>
      <c r="D141" s="5"/>
      <c r="E141" s="3"/>
      <c r="F141" s="5"/>
      <c r="G141" s="7"/>
      <c r="H141" s="5"/>
      <c r="I141" s="3"/>
      <c r="J141" s="5"/>
      <c r="K141" s="3"/>
      <c r="L141" s="5"/>
      <c r="M141" s="8">
        <f>SUM(M133:M139)</f>
        <v>1.2599005854028318E-2</v>
      </c>
      <c r="N141" s="124"/>
    </row>
    <row r="142" spans="1:14" x14ac:dyDescent="0.2">
      <c r="A142" s="124"/>
      <c r="B142" s="124"/>
      <c r="C142" s="329"/>
      <c r="D142" s="265"/>
      <c r="E142" s="124"/>
      <c r="F142" s="265"/>
      <c r="G142" s="275"/>
      <c r="H142" s="265"/>
      <c r="I142" s="124"/>
      <c r="J142" s="265"/>
      <c r="K142" s="124"/>
      <c r="L142" s="265"/>
      <c r="M142" s="328"/>
      <c r="N142" s="124"/>
    </row>
    <row r="143" spans="1:14" ht="10.5" thickBot="1" x14ac:dyDescent="0.25">
      <c r="A143" s="124"/>
      <c r="B143" s="124"/>
      <c r="C143" s="329"/>
      <c r="D143" s="265"/>
      <c r="E143" s="124"/>
      <c r="F143" s="265"/>
      <c r="G143" s="275"/>
      <c r="H143" s="265"/>
      <c r="I143" s="124"/>
      <c r="J143" s="265"/>
      <c r="K143" s="124"/>
      <c r="L143" s="265"/>
      <c r="M143" s="328"/>
      <c r="N143" s="124"/>
    </row>
    <row r="144" spans="1:14" s="35" customFormat="1" ht="13.5" thickBot="1" x14ac:dyDescent="0.35">
      <c r="A144" s="34">
        <v>2020</v>
      </c>
      <c r="B144" s="323"/>
      <c r="C144" s="330"/>
      <c r="D144" s="331"/>
      <c r="E144" s="323"/>
      <c r="F144" s="331"/>
      <c r="G144" s="332"/>
      <c r="H144" s="331"/>
      <c r="I144" s="323"/>
      <c r="J144" s="331"/>
      <c r="K144" s="323"/>
      <c r="L144" s="331"/>
      <c r="M144" s="333"/>
      <c r="N144" s="323"/>
    </row>
    <row r="145" spans="1:14" ht="26.15" customHeight="1" x14ac:dyDescent="0.35">
      <c r="A145" s="3"/>
      <c r="B145" s="3" t="s">
        <v>123</v>
      </c>
      <c r="C145" s="11" t="s">
        <v>171</v>
      </c>
      <c r="D145" s="3"/>
      <c r="E145" s="11" t="s">
        <v>172</v>
      </c>
      <c r="F145" s="11"/>
      <c r="G145" s="11" t="s">
        <v>173</v>
      </c>
      <c r="H145" s="11"/>
      <c r="I145" s="11" t="s">
        <v>205</v>
      </c>
      <c r="J145" s="11"/>
      <c r="K145" s="11" t="s">
        <v>175</v>
      </c>
      <c r="L145" s="11"/>
      <c r="M145" s="11" t="s">
        <v>173</v>
      </c>
      <c r="N145" s="124"/>
    </row>
    <row r="146" spans="1:14" ht="24.5" x14ac:dyDescent="0.35">
      <c r="A146" s="124"/>
      <c r="B146" s="124"/>
      <c r="C146" s="354" t="s">
        <v>176</v>
      </c>
      <c r="D146" s="124"/>
      <c r="E146" s="325" t="s">
        <v>206</v>
      </c>
      <c r="F146" s="324"/>
      <c r="G146" s="324" t="s">
        <v>199</v>
      </c>
      <c r="H146" s="324"/>
      <c r="I146" s="265" t="s">
        <v>207</v>
      </c>
      <c r="J146" s="265"/>
      <c r="K146" s="324" t="s">
        <v>180</v>
      </c>
      <c r="L146" s="324"/>
      <c r="M146" s="265" t="s">
        <v>132</v>
      </c>
      <c r="N146" s="124"/>
    </row>
    <row r="147" spans="1:14" x14ac:dyDescent="0.2">
      <c r="A147" s="124"/>
      <c r="B147" s="124" t="s">
        <v>117</v>
      </c>
      <c r="C147" s="593">
        <f>'Composting Data'!D15</f>
        <v>36665.013254600002</v>
      </c>
      <c r="D147" s="265" t="s">
        <v>154</v>
      </c>
      <c r="E147" s="255">
        <f>Conversions_Constants!$C$66/1000</f>
        <v>2.3999999999999998E-4</v>
      </c>
      <c r="F147" s="265" t="s">
        <v>133</v>
      </c>
      <c r="G147" s="327">
        <f>C147*E147</f>
        <v>8.7996031811040005</v>
      </c>
      <c r="H147" s="265" t="s">
        <v>154</v>
      </c>
      <c r="I147" s="255">
        <f>Conversions_Constants!$C$30</f>
        <v>265</v>
      </c>
      <c r="J147" s="265" t="s">
        <v>154</v>
      </c>
      <c r="K147" s="255">
        <f>Conversions_Constants!$D$5</f>
        <v>9.9999999999999995E-7</v>
      </c>
      <c r="L147" s="265" t="s">
        <v>133</v>
      </c>
      <c r="M147" s="326">
        <f t="shared" ref="M147:M153" si="39">G147*I147*K147</f>
        <v>2.33189484299256E-3</v>
      </c>
      <c r="N147" s="124"/>
    </row>
    <row r="148" spans="1:14" x14ac:dyDescent="0.2">
      <c r="A148" s="124"/>
      <c r="B148" s="124" t="s">
        <v>119</v>
      </c>
      <c r="C148" s="593">
        <f>'Composting Data'!M15*'Population Data'!L66</f>
        <v>20189.890843049332</v>
      </c>
      <c r="D148" s="265" t="s">
        <v>154</v>
      </c>
      <c r="E148" s="255">
        <f>Conversions_Constants!$C$66/1000</f>
        <v>2.3999999999999998E-4</v>
      </c>
      <c r="F148" s="265" t="s">
        <v>133</v>
      </c>
      <c r="G148" s="327">
        <f t="shared" ref="G148:G153" si="40">C148*E148</f>
        <v>4.8455738023318391</v>
      </c>
      <c r="H148" s="265" t="s">
        <v>154</v>
      </c>
      <c r="I148" s="255">
        <f>Conversions_Constants!$C$30</f>
        <v>265</v>
      </c>
      <c r="J148" s="265" t="s">
        <v>154</v>
      </c>
      <c r="K148" s="255">
        <f>Conversions_Constants!$D$5</f>
        <v>9.9999999999999995E-7</v>
      </c>
      <c r="L148" s="265" t="s">
        <v>133</v>
      </c>
      <c r="M148" s="326">
        <f t="shared" si="39"/>
        <v>1.2840770576179371E-3</v>
      </c>
      <c r="N148" s="124"/>
    </row>
    <row r="149" spans="1:14" x14ac:dyDescent="0.2">
      <c r="A149" s="124"/>
      <c r="B149" s="124" t="s">
        <v>124</v>
      </c>
      <c r="C149" s="593">
        <f>'Composting Data'!G15*'Population Data'!T66</f>
        <v>1294.1585089160856</v>
      </c>
      <c r="D149" s="265" t="s">
        <v>154</v>
      </c>
      <c r="E149" s="255">
        <f>Conversions_Constants!$C$66/1000</f>
        <v>2.3999999999999998E-4</v>
      </c>
      <c r="F149" s="265" t="s">
        <v>133</v>
      </c>
      <c r="G149" s="327">
        <f t="shared" si="40"/>
        <v>0.31059804213986053</v>
      </c>
      <c r="H149" s="265" t="s">
        <v>154</v>
      </c>
      <c r="I149" s="255">
        <f>Conversions_Constants!$C$30</f>
        <v>265</v>
      </c>
      <c r="J149" s="265" t="s">
        <v>154</v>
      </c>
      <c r="K149" s="255">
        <f>Conversions_Constants!$D$5</f>
        <v>9.9999999999999995E-7</v>
      </c>
      <c r="L149" s="265" t="s">
        <v>133</v>
      </c>
      <c r="M149" s="326">
        <f t="shared" si="39"/>
        <v>8.2308481167063033E-5</v>
      </c>
      <c r="N149" s="124"/>
    </row>
    <row r="150" spans="1:14" x14ac:dyDescent="0.2">
      <c r="A150" s="124"/>
      <c r="B150" s="124" t="s">
        <v>120</v>
      </c>
      <c r="C150" s="593">
        <f>'Composting Data'!G15*'Population Data'!W66</f>
        <v>47869.922166824326</v>
      </c>
      <c r="D150" s="265" t="s">
        <v>154</v>
      </c>
      <c r="E150" s="255">
        <f>Conversions_Constants!$C$66/1000</f>
        <v>2.3999999999999998E-4</v>
      </c>
      <c r="F150" s="265" t="s">
        <v>133</v>
      </c>
      <c r="G150" s="327">
        <f t="shared" si="40"/>
        <v>11.488781320037837</v>
      </c>
      <c r="H150" s="265" t="s">
        <v>154</v>
      </c>
      <c r="I150" s="255">
        <f>Conversions_Constants!$C$30</f>
        <v>265</v>
      </c>
      <c r="J150" s="265" t="s">
        <v>154</v>
      </c>
      <c r="K150" s="255">
        <f>Conversions_Constants!$D$5</f>
        <v>9.9999999999999995E-7</v>
      </c>
      <c r="L150" s="265" t="s">
        <v>133</v>
      </c>
      <c r="M150" s="326">
        <f t="shared" si="39"/>
        <v>3.0445270498100268E-3</v>
      </c>
      <c r="N150" s="124"/>
    </row>
    <row r="151" spans="1:14" x14ac:dyDescent="0.2">
      <c r="A151" s="124"/>
      <c r="B151" s="124" t="s">
        <v>125</v>
      </c>
      <c r="C151" s="593">
        <f>'Composting Data'!G15*'Population Data'!Z66</f>
        <v>2604.1188088595864</v>
      </c>
      <c r="D151" s="265" t="s">
        <v>154</v>
      </c>
      <c r="E151" s="255">
        <f>Conversions_Constants!$C$66/1000</f>
        <v>2.3999999999999998E-4</v>
      </c>
      <c r="F151" s="265" t="s">
        <v>133</v>
      </c>
      <c r="G151" s="327">
        <f t="shared" si="40"/>
        <v>0.62498851412630063</v>
      </c>
      <c r="H151" s="265" t="s">
        <v>154</v>
      </c>
      <c r="I151" s="255">
        <f>Conversions_Constants!$C$30</f>
        <v>265</v>
      </c>
      <c r="J151" s="265" t="s">
        <v>154</v>
      </c>
      <c r="K151" s="255">
        <f>Conversions_Constants!$D$5</f>
        <v>9.9999999999999995E-7</v>
      </c>
      <c r="L151" s="265" t="s">
        <v>133</v>
      </c>
      <c r="M151" s="326">
        <f t="shared" si="39"/>
        <v>1.6562195624346965E-4</v>
      </c>
      <c r="N151" s="124"/>
    </row>
    <row r="152" spans="1:14" x14ac:dyDescent="0.2">
      <c r="A152" s="124"/>
      <c r="B152" s="124" t="s">
        <v>209</v>
      </c>
      <c r="C152" s="593">
        <f>'Composting Data'!M15*'Population Data'!O66</f>
        <v>45.974678150668375</v>
      </c>
      <c r="D152" s="265" t="s">
        <v>154</v>
      </c>
      <c r="E152" s="255">
        <f>Conversions_Constants!$C$66/1000</f>
        <v>2.3999999999999998E-4</v>
      </c>
      <c r="F152" s="265" t="s">
        <v>133</v>
      </c>
      <c r="G152" s="327">
        <f t="shared" si="40"/>
        <v>1.1033922756160408E-2</v>
      </c>
      <c r="H152" s="265" t="s">
        <v>154</v>
      </c>
      <c r="I152" s="255">
        <f>Conversions_Constants!$C$30</f>
        <v>265</v>
      </c>
      <c r="J152" s="265" t="s">
        <v>154</v>
      </c>
      <c r="K152" s="255">
        <f>Conversions_Constants!$D$5</f>
        <v>9.9999999999999995E-7</v>
      </c>
      <c r="L152" s="265" t="s">
        <v>133</v>
      </c>
      <c r="M152" s="326">
        <f t="shared" si="39"/>
        <v>2.923989530382508E-6</v>
      </c>
      <c r="N152" s="124"/>
    </row>
    <row r="153" spans="1:14" x14ac:dyDescent="0.2">
      <c r="A153" s="124"/>
      <c r="B153" s="124" t="s">
        <v>127</v>
      </c>
      <c r="C153" s="593">
        <f>'Composting Data'!J15</f>
        <v>95628.284114199996</v>
      </c>
      <c r="D153" s="265" t="s">
        <v>154</v>
      </c>
      <c r="E153" s="255">
        <f>Conversions_Constants!$C$66/1000</f>
        <v>2.3999999999999998E-4</v>
      </c>
      <c r="F153" s="265" t="s">
        <v>133</v>
      </c>
      <c r="G153" s="327">
        <f t="shared" si="40"/>
        <v>22.950788187407998</v>
      </c>
      <c r="H153" s="265" t="s">
        <v>154</v>
      </c>
      <c r="I153" s="255">
        <f>Conversions_Constants!$C$30</f>
        <v>265</v>
      </c>
      <c r="J153" s="265" t="s">
        <v>154</v>
      </c>
      <c r="K153" s="255">
        <f>Conversions_Constants!$D$5</f>
        <v>9.9999999999999995E-7</v>
      </c>
      <c r="L153" s="265" t="s">
        <v>133</v>
      </c>
      <c r="M153" s="326">
        <f t="shared" si="39"/>
        <v>6.0819588696631186E-3</v>
      </c>
      <c r="N153" s="124"/>
    </row>
    <row r="154" spans="1:14" ht="10.5" x14ac:dyDescent="0.25">
      <c r="A154" s="3"/>
      <c r="B154" s="124"/>
      <c r="C154" s="124"/>
      <c r="D154" s="124"/>
      <c r="E154" s="124"/>
      <c r="F154" s="124"/>
      <c r="G154" s="124"/>
      <c r="H154" s="124"/>
      <c r="I154" s="124"/>
      <c r="J154" s="124"/>
      <c r="K154" s="124"/>
      <c r="L154" s="124"/>
      <c r="M154" s="124"/>
      <c r="N154" s="124"/>
    </row>
    <row r="155" spans="1:14" ht="10.5" x14ac:dyDescent="0.25">
      <c r="A155" s="124"/>
      <c r="B155" s="3" t="s">
        <v>181</v>
      </c>
      <c r="C155" s="594">
        <f>SUM(C147:C153)</f>
        <v>204297.36237459999</v>
      </c>
      <c r="D155" s="5"/>
      <c r="E155" s="3"/>
      <c r="F155" s="5"/>
      <c r="G155" s="7"/>
      <c r="H155" s="5"/>
      <c r="I155" s="3"/>
      <c r="J155" s="5"/>
      <c r="K155" s="3"/>
      <c r="L155" s="5"/>
      <c r="M155" s="8">
        <f>SUM(M147:M153)</f>
        <v>1.2993312247024557E-2</v>
      </c>
      <c r="N155" s="124"/>
    </row>
    <row r="156" spans="1:14" x14ac:dyDescent="0.2">
      <c r="A156" s="124"/>
      <c r="B156" s="124"/>
      <c r="C156" s="329"/>
      <c r="D156" s="265"/>
      <c r="E156" s="124"/>
      <c r="F156" s="265"/>
      <c r="G156" s="275"/>
      <c r="H156" s="265"/>
      <c r="I156" s="124"/>
      <c r="J156" s="265"/>
      <c r="K156" s="124"/>
      <c r="L156" s="265"/>
      <c r="M156" s="328"/>
      <c r="N156" s="124"/>
    </row>
    <row r="157" spans="1:14" ht="10.5" thickBot="1" x14ac:dyDescent="0.25">
      <c r="A157" s="124"/>
      <c r="B157" s="124"/>
      <c r="C157" s="329"/>
      <c r="D157" s="265"/>
      <c r="E157" s="124"/>
      <c r="F157" s="265"/>
      <c r="G157" s="275"/>
      <c r="H157" s="265"/>
      <c r="I157" s="124"/>
      <c r="J157" s="265"/>
      <c r="K157" s="124"/>
      <c r="L157" s="265"/>
      <c r="M157" s="328"/>
      <c r="N157" s="124"/>
    </row>
    <row r="158" spans="1:14" s="35" customFormat="1" ht="13.5" thickBot="1" x14ac:dyDescent="0.35">
      <c r="A158" s="34">
        <v>2021</v>
      </c>
      <c r="B158" s="323"/>
      <c r="C158" s="330"/>
      <c r="D158" s="331"/>
      <c r="E158" s="323"/>
      <c r="F158" s="331"/>
      <c r="G158" s="332"/>
      <c r="H158" s="331"/>
      <c r="I158" s="323"/>
      <c r="J158" s="331"/>
      <c r="K158" s="323"/>
      <c r="L158" s="331"/>
      <c r="M158" s="333"/>
      <c r="N158" s="323"/>
    </row>
    <row r="159" spans="1:14" ht="26.15" customHeight="1" x14ac:dyDescent="0.35">
      <c r="A159" s="3"/>
      <c r="B159" s="3" t="s">
        <v>123</v>
      </c>
      <c r="C159" s="11" t="s">
        <v>171</v>
      </c>
      <c r="D159" s="3"/>
      <c r="E159" s="11" t="s">
        <v>172</v>
      </c>
      <c r="F159" s="11"/>
      <c r="G159" s="11" t="s">
        <v>173</v>
      </c>
      <c r="H159" s="11"/>
      <c r="I159" s="11" t="s">
        <v>205</v>
      </c>
      <c r="J159" s="11"/>
      <c r="K159" s="11" t="s">
        <v>175</v>
      </c>
      <c r="L159" s="11"/>
      <c r="M159" s="11" t="s">
        <v>173</v>
      </c>
      <c r="N159" s="124"/>
    </row>
    <row r="160" spans="1:14" ht="24.5" x14ac:dyDescent="0.35">
      <c r="A160" s="124"/>
      <c r="B160" s="124"/>
      <c r="C160" s="354" t="s">
        <v>176</v>
      </c>
      <c r="D160" s="124"/>
      <c r="E160" s="325" t="s">
        <v>206</v>
      </c>
      <c r="F160" s="324"/>
      <c r="G160" s="324" t="s">
        <v>199</v>
      </c>
      <c r="H160" s="324"/>
      <c r="I160" s="265" t="s">
        <v>207</v>
      </c>
      <c r="J160" s="265"/>
      <c r="K160" s="324" t="s">
        <v>180</v>
      </c>
      <c r="L160" s="324"/>
      <c r="M160" s="265" t="s">
        <v>132</v>
      </c>
      <c r="N160" s="124"/>
    </row>
    <row r="161" spans="1:14" x14ac:dyDescent="0.2">
      <c r="A161" s="124"/>
      <c r="B161" s="124" t="s">
        <v>117</v>
      </c>
      <c r="C161" s="593">
        <f>'Composting Data'!D16</f>
        <v>1138.5109</v>
      </c>
      <c r="D161" s="265" t="s">
        <v>154</v>
      </c>
      <c r="E161" s="255">
        <f>Conversions_Constants!$C$66/1000</f>
        <v>2.3999999999999998E-4</v>
      </c>
      <c r="F161" s="265" t="s">
        <v>133</v>
      </c>
      <c r="G161" s="327">
        <f>C161*E161</f>
        <v>0.27324261599999999</v>
      </c>
      <c r="H161" s="265" t="s">
        <v>154</v>
      </c>
      <c r="I161" s="255">
        <f>Conversions_Constants!$C$30</f>
        <v>265</v>
      </c>
      <c r="J161" s="265" t="s">
        <v>154</v>
      </c>
      <c r="K161" s="255">
        <f>Conversions_Constants!$D$5</f>
        <v>9.9999999999999995E-7</v>
      </c>
      <c r="L161" s="265" t="s">
        <v>133</v>
      </c>
      <c r="M161" s="326">
        <f t="shared" ref="M161:M167" si="41">G161*I161*K161</f>
        <v>7.2409293239999995E-5</v>
      </c>
      <c r="N161" s="124"/>
    </row>
    <row r="162" spans="1:14" x14ac:dyDescent="0.2">
      <c r="A162" s="124"/>
      <c r="B162" s="124" t="s">
        <v>119</v>
      </c>
      <c r="C162" s="593">
        <f>'Composting Data'!M16*'Population Data'!L67</f>
        <v>7873.6296695776246</v>
      </c>
      <c r="D162" s="265" t="s">
        <v>154</v>
      </c>
      <c r="E162" s="255">
        <f>Conversions_Constants!$C$66/1000</f>
        <v>2.3999999999999998E-4</v>
      </c>
      <c r="F162" s="265" t="s">
        <v>133</v>
      </c>
      <c r="G162" s="327">
        <f t="shared" ref="G162:G167" si="42">C162*E162</f>
        <v>1.8896711206986296</v>
      </c>
      <c r="H162" s="265" t="s">
        <v>154</v>
      </c>
      <c r="I162" s="255">
        <f>Conversions_Constants!$C$30</f>
        <v>265</v>
      </c>
      <c r="J162" s="265" t="s">
        <v>154</v>
      </c>
      <c r="K162" s="255">
        <f>Conversions_Constants!$D$5</f>
        <v>9.9999999999999995E-7</v>
      </c>
      <c r="L162" s="265" t="s">
        <v>133</v>
      </c>
      <c r="M162" s="326">
        <f t="shared" si="41"/>
        <v>5.0076284698513684E-4</v>
      </c>
      <c r="N162" s="124"/>
    </row>
    <row r="163" spans="1:14" x14ac:dyDescent="0.2">
      <c r="A163" s="124"/>
      <c r="B163" s="124" t="s">
        <v>124</v>
      </c>
      <c r="C163" s="593">
        <f>'Composting Data'!G16*'Population Data'!T67</f>
        <v>181.65627102612765</v>
      </c>
      <c r="D163" s="265" t="s">
        <v>154</v>
      </c>
      <c r="E163" s="255">
        <f>Conversions_Constants!$C$66/1000</f>
        <v>2.3999999999999998E-4</v>
      </c>
      <c r="F163" s="265" t="s">
        <v>133</v>
      </c>
      <c r="G163" s="327">
        <f t="shared" si="42"/>
        <v>4.3597505046270635E-2</v>
      </c>
      <c r="H163" s="265" t="s">
        <v>154</v>
      </c>
      <c r="I163" s="255">
        <f>Conversions_Constants!$C$30</f>
        <v>265</v>
      </c>
      <c r="J163" s="265" t="s">
        <v>154</v>
      </c>
      <c r="K163" s="255">
        <f>Conversions_Constants!$D$5</f>
        <v>9.9999999999999995E-7</v>
      </c>
      <c r="L163" s="265" t="s">
        <v>133</v>
      </c>
      <c r="M163" s="326">
        <f t="shared" si="41"/>
        <v>1.1553338837261718E-5</v>
      </c>
      <c r="N163" s="124"/>
    </row>
    <row r="164" spans="1:14" x14ac:dyDescent="0.2">
      <c r="A164" s="124"/>
      <c r="B164" s="124" t="s">
        <v>120</v>
      </c>
      <c r="C164" s="593">
        <f>'Composting Data'!G16*'Population Data'!W67</f>
        <v>6719.3249476213314</v>
      </c>
      <c r="D164" s="265" t="s">
        <v>154</v>
      </c>
      <c r="E164" s="255">
        <f>Conversions_Constants!$C$66/1000</f>
        <v>2.3999999999999998E-4</v>
      </c>
      <c r="F164" s="265" t="s">
        <v>133</v>
      </c>
      <c r="G164" s="327">
        <f t="shared" si="42"/>
        <v>1.6126379874291195</v>
      </c>
      <c r="H164" s="265" t="s">
        <v>154</v>
      </c>
      <c r="I164" s="255">
        <f>Conversions_Constants!$C$30</f>
        <v>265</v>
      </c>
      <c r="J164" s="265" t="s">
        <v>154</v>
      </c>
      <c r="K164" s="255">
        <f>Conversions_Constants!$D$5</f>
        <v>9.9999999999999995E-7</v>
      </c>
      <c r="L164" s="265" t="s">
        <v>133</v>
      </c>
      <c r="M164" s="326">
        <f t="shared" si="41"/>
        <v>4.2734906666871665E-4</v>
      </c>
      <c r="N164" s="124"/>
    </row>
    <row r="165" spans="1:14" x14ac:dyDescent="0.2">
      <c r="A165" s="124"/>
      <c r="B165" s="124" t="s">
        <v>125</v>
      </c>
      <c r="C165" s="593">
        <f>'Composting Data'!G16*'Population Data'!Z67</f>
        <v>365.53058135254059</v>
      </c>
      <c r="D165" s="265" t="s">
        <v>154</v>
      </c>
      <c r="E165" s="255">
        <f>Conversions_Constants!$C$66/1000</f>
        <v>2.3999999999999998E-4</v>
      </c>
      <c r="F165" s="265" t="s">
        <v>133</v>
      </c>
      <c r="G165" s="327">
        <f t="shared" si="42"/>
        <v>8.7727339524609732E-2</v>
      </c>
      <c r="H165" s="265" t="s">
        <v>154</v>
      </c>
      <c r="I165" s="255">
        <f>Conversions_Constants!$C$30</f>
        <v>265</v>
      </c>
      <c r="J165" s="265" t="s">
        <v>154</v>
      </c>
      <c r="K165" s="255">
        <f>Conversions_Constants!$D$5</f>
        <v>9.9999999999999995E-7</v>
      </c>
      <c r="L165" s="265" t="s">
        <v>133</v>
      </c>
      <c r="M165" s="326">
        <f t="shared" si="41"/>
        <v>2.3247744974021578E-5</v>
      </c>
      <c r="N165" s="124"/>
    </row>
    <row r="166" spans="1:14" x14ac:dyDescent="0.2">
      <c r="A166" s="124"/>
      <c r="B166" s="124" t="s">
        <v>209</v>
      </c>
      <c r="C166" s="593">
        <f>'Composting Data'!M16*'Population Data'!O67</f>
        <v>17.929150422376068</v>
      </c>
      <c r="D166" s="265" t="s">
        <v>154</v>
      </c>
      <c r="E166" s="255">
        <f>Conversions_Constants!$C$66/1000</f>
        <v>2.3999999999999998E-4</v>
      </c>
      <c r="F166" s="265" t="s">
        <v>133</v>
      </c>
      <c r="G166" s="327">
        <f t="shared" si="42"/>
        <v>4.3029961013702558E-3</v>
      </c>
      <c r="H166" s="265" t="s">
        <v>154</v>
      </c>
      <c r="I166" s="255">
        <f>Conversions_Constants!$C$30</f>
        <v>265</v>
      </c>
      <c r="J166" s="265" t="s">
        <v>154</v>
      </c>
      <c r="K166" s="255">
        <f>Conversions_Constants!$D$5</f>
        <v>9.9999999999999995E-7</v>
      </c>
      <c r="L166" s="265" t="s">
        <v>133</v>
      </c>
      <c r="M166" s="326">
        <f t="shared" si="41"/>
        <v>1.1402939668631177E-6</v>
      </c>
      <c r="N166" s="124"/>
    </row>
    <row r="167" spans="1:14" x14ac:dyDescent="0.2">
      <c r="A167" s="124"/>
      <c r="B167" s="124" t="s">
        <v>127</v>
      </c>
      <c r="C167" s="593">
        <f>'Composting Data'!J16</f>
        <v>95544.1976</v>
      </c>
      <c r="D167" s="265" t="s">
        <v>154</v>
      </c>
      <c r="E167" s="255">
        <f>Conversions_Constants!$C$66/1000</f>
        <v>2.3999999999999998E-4</v>
      </c>
      <c r="F167" s="265" t="s">
        <v>133</v>
      </c>
      <c r="G167" s="327">
        <f t="shared" si="42"/>
        <v>22.930607423999998</v>
      </c>
      <c r="H167" s="265" t="s">
        <v>154</v>
      </c>
      <c r="I167" s="255">
        <f>Conversions_Constants!$C$30</f>
        <v>265</v>
      </c>
      <c r="J167" s="265" t="s">
        <v>154</v>
      </c>
      <c r="K167" s="255">
        <f>Conversions_Constants!$D$5</f>
        <v>9.9999999999999995E-7</v>
      </c>
      <c r="L167" s="265" t="s">
        <v>133</v>
      </c>
      <c r="M167" s="326">
        <f t="shared" si="41"/>
        <v>6.076610967359999E-3</v>
      </c>
      <c r="N167" s="124"/>
    </row>
    <row r="168" spans="1:14" ht="10.5" x14ac:dyDescent="0.25">
      <c r="A168" s="3"/>
      <c r="B168" s="124"/>
      <c r="C168" s="124"/>
      <c r="D168" s="124"/>
      <c r="E168" s="124"/>
      <c r="F168" s="124"/>
      <c r="G168" s="124"/>
      <c r="H168" s="124"/>
      <c r="I168" s="124"/>
      <c r="J168" s="124"/>
      <c r="K168" s="124"/>
      <c r="L168" s="124"/>
      <c r="M168" s="124"/>
      <c r="N168" s="124"/>
    </row>
    <row r="169" spans="1:14" ht="10.5" x14ac:dyDescent="0.25">
      <c r="A169" s="124"/>
      <c r="B169" s="3" t="s">
        <v>181</v>
      </c>
      <c r="C169" s="594">
        <f>SUM(C161:C167)</f>
        <v>111840.77912000001</v>
      </c>
      <c r="D169" s="5"/>
      <c r="E169" s="3"/>
      <c r="F169" s="5"/>
      <c r="G169" s="7"/>
      <c r="H169" s="5"/>
      <c r="I169" s="3"/>
      <c r="J169" s="5"/>
      <c r="K169" s="3"/>
      <c r="L169" s="5"/>
      <c r="M169" s="8">
        <f>SUM(M161:M167)</f>
        <v>7.1130735520319992E-3</v>
      </c>
      <c r="N169" s="124"/>
    </row>
    <row r="170" spans="1:14" ht="10.5" x14ac:dyDescent="0.25">
      <c r="A170" s="124"/>
      <c r="B170" s="3"/>
      <c r="C170" s="30"/>
      <c r="D170" s="5"/>
      <c r="E170" s="3"/>
      <c r="F170" s="5"/>
      <c r="G170" s="7"/>
      <c r="H170" s="5"/>
      <c r="I170" s="3"/>
      <c r="J170" s="5"/>
      <c r="K170" s="3"/>
      <c r="L170" s="5"/>
      <c r="M170" s="31"/>
      <c r="N170" s="124"/>
    </row>
    <row r="171" spans="1:14" ht="10.5" thickBot="1" x14ac:dyDescent="0.25">
      <c r="A171" s="124"/>
      <c r="B171" s="124"/>
      <c r="C171" s="329"/>
      <c r="D171" s="265"/>
      <c r="E171" s="124"/>
      <c r="F171" s="265"/>
      <c r="G171" s="275"/>
      <c r="H171" s="265"/>
      <c r="I171" s="124"/>
      <c r="J171" s="265"/>
      <c r="K171" s="124"/>
      <c r="L171" s="265"/>
      <c r="M171" s="328"/>
      <c r="N171" s="124"/>
    </row>
    <row r="172" spans="1:14" s="35" customFormat="1" ht="13.5" thickBot="1" x14ac:dyDescent="0.35">
      <c r="A172" s="34">
        <v>2022</v>
      </c>
      <c r="B172" s="323"/>
      <c r="C172" s="330"/>
      <c r="D172" s="331"/>
      <c r="E172" s="323"/>
      <c r="F172" s="331"/>
      <c r="G172" s="332"/>
      <c r="H172" s="331"/>
      <c r="I172" s="323"/>
      <c r="J172" s="331"/>
      <c r="K172" s="323"/>
      <c r="L172" s="331"/>
      <c r="M172" s="333"/>
      <c r="N172" s="323"/>
    </row>
    <row r="173" spans="1:14" ht="26.15" customHeight="1" x14ac:dyDescent="0.35">
      <c r="A173" s="3"/>
      <c r="B173" s="3" t="s">
        <v>123</v>
      </c>
      <c r="C173" s="11" t="s">
        <v>171</v>
      </c>
      <c r="D173" s="3"/>
      <c r="E173" s="11" t="s">
        <v>172</v>
      </c>
      <c r="F173" s="11"/>
      <c r="G173" s="11" t="s">
        <v>173</v>
      </c>
      <c r="H173" s="11"/>
      <c r="I173" s="11" t="s">
        <v>205</v>
      </c>
      <c r="J173" s="11"/>
      <c r="K173" s="11" t="s">
        <v>175</v>
      </c>
      <c r="L173" s="11"/>
      <c r="M173" s="11" t="s">
        <v>173</v>
      </c>
      <c r="N173" s="124"/>
    </row>
    <row r="174" spans="1:14" ht="24.5" x14ac:dyDescent="0.35">
      <c r="A174" s="124"/>
      <c r="B174" s="124"/>
      <c r="C174" s="354" t="s">
        <v>176</v>
      </c>
      <c r="D174" s="124"/>
      <c r="E174" s="325" t="s">
        <v>206</v>
      </c>
      <c r="F174" s="324"/>
      <c r="G174" s="324" t="s">
        <v>199</v>
      </c>
      <c r="H174" s="324"/>
      <c r="I174" s="265" t="s">
        <v>207</v>
      </c>
      <c r="J174" s="265"/>
      <c r="K174" s="324" t="s">
        <v>180</v>
      </c>
      <c r="L174" s="324"/>
      <c r="M174" s="265" t="s">
        <v>132</v>
      </c>
      <c r="N174" s="124"/>
    </row>
    <row r="175" spans="1:14" x14ac:dyDescent="0.2">
      <c r="A175" s="124"/>
      <c r="B175" s="124" t="s">
        <v>117</v>
      </c>
      <c r="C175" s="593">
        <f>'Composting Data'!D17</f>
        <v>34455.603580000003</v>
      </c>
      <c r="D175" s="265" t="s">
        <v>154</v>
      </c>
      <c r="E175" s="255">
        <f>Conversions_Constants!$C$66/1000</f>
        <v>2.3999999999999998E-4</v>
      </c>
      <c r="F175" s="265" t="s">
        <v>133</v>
      </c>
      <c r="G175" s="327">
        <f t="shared" ref="G175:G181" si="43">C175*E175</f>
        <v>8.2693448592000003</v>
      </c>
      <c r="H175" s="265" t="s">
        <v>154</v>
      </c>
      <c r="I175" s="255">
        <f>Conversions_Constants!$C$30</f>
        <v>265</v>
      </c>
      <c r="J175" s="265" t="s">
        <v>154</v>
      </c>
      <c r="K175" s="255">
        <f>Conversions_Constants!$D$5</f>
        <v>9.9999999999999995E-7</v>
      </c>
      <c r="L175" s="265" t="s">
        <v>133</v>
      </c>
      <c r="M175" s="326">
        <f t="shared" ref="M175:M181" si="44">G175*I175*K175</f>
        <v>2.1913763876880003E-3</v>
      </c>
      <c r="N175" s="124"/>
    </row>
    <row r="176" spans="1:14" x14ac:dyDescent="0.2">
      <c r="A176" s="124"/>
      <c r="B176" s="124" t="s">
        <v>119</v>
      </c>
      <c r="C176" s="593">
        <f>'Composting Data'!M17*'Population Data'!L68</f>
        <v>22758.310657760638</v>
      </c>
      <c r="D176" s="265" t="s">
        <v>154</v>
      </c>
      <c r="E176" s="255">
        <f>Conversions_Constants!$C$66/1000</f>
        <v>2.3999999999999998E-4</v>
      </c>
      <c r="F176" s="265" t="s">
        <v>133</v>
      </c>
      <c r="G176" s="327">
        <f t="shared" si="43"/>
        <v>5.4619945578625524</v>
      </c>
      <c r="H176" s="265" t="s">
        <v>154</v>
      </c>
      <c r="I176" s="255">
        <f>Conversions_Constants!$C$30</f>
        <v>265</v>
      </c>
      <c r="J176" s="265" t="s">
        <v>154</v>
      </c>
      <c r="K176" s="255">
        <f>Conversions_Constants!$D$5</f>
        <v>9.9999999999999995E-7</v>
      </c>
      <c r="L176" s="265" t="s">
        <v>133</v>
      </c>
      <c r="M176" s="326">
        <f t="shared" si="44"/>
        <v>1.4474285578335764E-3</v>
      </c>
      <c r="N176" s="124"/>
    </row>
    <row r="177" spans="1:14" x14ac:dyDescent="0.2">
      <c r="A177" s="124"/>
      <c r="B177" s="124" t="s">
        <v>124</v>
      </c>
      <c r="C177" s="593">
        <f>'Composting Data'!G17*'Population Data'!T68</f>
        <v>271.78136728802912</v>
      </c>
      <c r="D177" s="265" t="s">
        <v>154</v>
      </c>
      <c r="E177" s="255">
        <f>Conversions_Constants!$C$66/1000</f>
        <v>2.3999999999999998E-4</v>
      </c>
      <c r="F177" s="265" t="s">
        <v>133</v>
      </c>
      <c r="G177" s="327">
        <f t="shared" si="43"/>
        <v>6.5227528149126981E-2</v>
      </c>
      <c r="H177" s="265" t="s">
        <v>154</v>
      </c>
      <c r="I177" s="255">
        <f>Conversions_Constants!$C$30</f>
        <v>265</v>
      </c>
      <c r="J177" s="265" t="s">
        <v>154</v>
      </c>
      <c r="K177" s="255">
        <f>Conversions_Constants!$D$5</f>
        <v>9.9999999999999995E-7</v>
      </c>
      <c r="L177" s="265" t="s">
        <v>133</v>
      </c>
      <c r="M177" s="326">
        <f t="shared" si="44"/>
        <v>1.728529495951865E-5</v>
      </c>
      <c r="N177" s="124"/>
    </row>
    <row r="178" spans="1:14" x14ac:dyDescent="0.2">
      <c r="A178" s="124"/>
      <c r="B178" s="124" t="s">
        <v>120</v>
      </c>
      <c r="C178" s="593">
        <f>'Composting Data'!G17*'Population Data'!W68</f>
        <v>10052.982543357557</v>
      </c>
      <c r="D178" s="265" t="s">
        <v>154</v>
      </c>
      <c r="E178" s="255">
        <f>Conversions_Constants!$C$66/1000</f>
        <v>2.3999999999999998E-4</v>
      </c>
      <c r="F178" s="265" t="s">
        <v>133</v>
      </c>
      <c r="G178" s="327">
        <f t="shared" si="43"/>
        <v>2.4127158104058135</v>
      </c>
      <c r="H178" s="265" t="s">
        <v>154</v>
      </c>
      <c r="I178" s="255">
        <f>Conversions_Constants!$C$30</f>
        <v>265</v>
      </c>
      <c r="J178" s="265" t="s">
        <v>154</v>
      </c>
      <c r="K178" s="255">
        <f>Conversions_Constants!$D$5</f>
        <v>9.9999999999999995E-7</v>
      </c>
      <c r="L178" s="265" t="s">
        <v>133</v>
      </c>
      <c r="M178" s="326">
        <f t="shared" si="44"/>
        <v>6.3936968975754046E-4</v>
      </c>
      <c r="N178" s="124"/>
    </row>
    <row r="179" spans="1:14" x14ac:dyDescent="0.2">
      <c r="A179" s="124"/>
      <c r="B179" s="124" t="s">
        <v>125</v>
      </c>
      <c r="C179" s="593">
        <f>'Composting Data'!G17*'Population Data'!Z68</f>
        <v>546.8812093544127</v>
      </c>
      <c r="D179" s="265" t="s">
        <v>154</v>
      </c>
      <c r="E179" s="255">
        <f>Conversions_Constants!$C$66/1000</f>
        <v>2.3999999999999998E-4</v>
      </c>
      <c r="F179" s="265" t="s">
        <v>133</v>
      </c>
      <c r="G179" s="327">
        <f t="shared" si="43"/>
        <v>0.13125149024505903</v>
      </c>
      <c r="H179" s="265" t="s">
        <v>154</v>
      </c>
      <c r="I179" s="255">
        <f>Conversions_Constants!$C$30</f>
        <v>265</v>
      </c>
      <c r="J179" s="265" t="s">
        <v>154</v>
      </c>
      <c r="K179" s="255">
        <f>Conversions_Constants!$D$5</f>
        <v>9.9999999999999995E-7</v>
      </c>
      <c r="L179" s="265" t="s">
        <v>133</v>
      </c>
      <c r="M179" s="326">
        <f t="shared" si="44"/>
        <v>3.4781644914940642E-5</v>
      </c>
      <c r="N179" s="124"/>
    </row>
    <row r="180" spans="1:14" x14ac:dyDescent="0.2">
      <c r="A180" s="124"/>
      <c r="B180" s="124" t="s">
        <v>209</v>
      </c>
      <c r="C180" s="593">
        <f>'Composting Data'!M17*'Population Data'!O68</f>
        <v>51.823262239363586</v>
      </c>
      <c r="D180" s="265" t="s">
        <v>154</v>
      </c>
      <c r="E180" s="255">
        <f>Conversions_Constants!$C$66/1000</f>
        <v>2.3999999999999998E-4</v>
      </c>
      <c r="F180" s="265" t="s">
        <v>133</v>
      </c>
      <c r="G180" s="327">
        <f t="shared" si="43"/>
        <v>1.243758293744726E-2</v>
      </c>
      <c r="H180" s="265" t="s">
        <v>154</v>
      </c>
      <c r="I180" s="255">
        <f>Conversions_Constants!$C$30</f>
        <v>265</v>
      </c>
      <c r="J180" s="265" t="s">
        <v>154</v>
      </c>
      <c r="K180" s="255">
        <f>Conversions_Constants!$D$5</f>
        <v>9.9999999999999995E-7</v>
      </c>
      <c r="L180" s="265" t="s">
        <v>133</v>
      </c>
      <c r="M180" s="326">
        <f t="shared" si="44"/>
        <v>3.2959594784235237E-6</v>
      </c>
      <c r="N180" s="124"/>
    </row>
    <row r="181" spans="1:14" x14ac:dyDescent="0.2">
      <c r="A181" s="124"/>
      <c r="B181" s="124" t="s">
        <v>127</v>
      </c>
      <c r="C181" s="593">
        <f>'Composting Data'!J17</f>
        <v>83029.6495</v>
      </c>
      <c r="D181" s="265" t="s">
        <v>154</v>
      </c>
      <c r="E181" s="255">
        <f>Conversions_Constants!$C$66/1000</f>
        <v>2.3999999999999998E-4</v>
      </c>
      <c r="F181" s="265" t="s">
        <v>133</v>
      </c>
      <c r="G181" s="327">
        <f t="shared" si="43"/>
        <v>19.927115879999999</v>
      </c>
      <c r="H181" s="265" t="s">
        <v>154</v>
      </c>
      <c r="I181" s="255">
        <f>Conversions_Constants!$C$30</f>
        <v>265</v>
      </c>
      <c r="J181" s="265" t="s">
        <v>154</v>
      </c>
      <c r="K181" s="255">
        <f>Conversions_Constants!$D$5</f>
        <v>9.9999999999999995E-7</v>
      </c>
      <c r="L181" s="265" t="s">
        <v>133</v>
      </c>
      <c r="M181" s="326">
        <f t="shared" si="44"/>
        <v>5.2806857081999998E-3</v>
      </c>
      <c r="N181" s="124"/>
    </row>
    <row r="182" spans="1:14" ht="10.5" x14ac:dyDescent="0.25">
      <c r="A182" s="3"/>
      <c r="B182" s="124"/>
      <c r="C182" s="124"/>
      <c r="D182" s="124"/>
      <c r="E182" s="124"/>
      <c r="F182" s="124"/>
      <c r="G182" s="124"/>
      <c r="H182" s="124"/>
      <c r="I182" s="124"/>
      <c r="J182" s="124"/>
      <c r="K182" s="124"/>
      <c r="L182" s="124"/>
      <c r="M182" s="124"/>
      <c r="N182" s="124"/>
    </row>
    <row r="183" spans="1:14" ht="10.5" x14ac:dyDescent="0.25">
      <c r="A183" s="124"/>
      <c r="B183" s="3" t="s">
        <v>181</v>
      </c>
      <c r="C183" s="594">
        <f>SUM(C175:C181)</f>
        <v>151167.03211999999</v>
      </c>
      <c r="D183" s="5"/>
      <c r="E183" s="3"/>
      <c r="F183" s="5"/>
      <c r="G183" s="7"/>
      <c r="H183" s="5"/>
      <c r="I183" s="3"/>
      <c r="J183" s="5"/>
      <c r="K183" s="3"/>
      <c r="L183" s="5"/>
      <c r="M183" s="8">
        <f>SUM(M175:M181)</f>
        <v>9.6142232428319992E-3</v>
      </c>
      <c r="N183" s="124"/>
    </row>
    <row r="184" spans="1:14" x14ac:dyDescent="0.2">
      <c r="A184" s="124"/>
      <c r="B184" s="124"/>
      <c r="C184" s="329"/>
      <c r="D184" s="265"/>
      <c r="E184" s="124"/>
      <c r="F184" s="265"/>
      <c r="G184" s="275"/>
      <c r="H184" s="265"/>
      <c r="I184" s="124"/>
      <c r="J184" s="265"/>
      <c r="K184" s="124"/>
      <c r="L184" s="265"/>
      <c r="M184" s="328"/>
      <c r="N184" s="124"/>
    </row>
    <row r="185" spans="1:14" x14ac:dyDescent="0.2">
      <c r="A185" s="124"/>
      <c r="B185" s="124"/>
      <c r="C185" s="329"/>
      <c r="D185" s="265"/>
      <c r="E185" s="124"/>
      <c r="F185" s="265"/>
      <c r="G185" s="275"/>
      <c r="H185" s="265"/>
      <c r="I185" s="124"/>
      <c r="J185" s="265"/>
      <c r="K185" s="124"/>
      <c r="L185" s="265"/>
      <c r="M185" s="328"/>
      <c r="N185" s="124"/>
    </row>
    <row r="186" spans="1:14" x14ac:dyDescent="0.2">
      <c r="A186" s="124"/>
      <c r="B186" s="124"/>
      <c r="C186" s="329"/>
      <c r="D186" s="265"/>
      <c r="E186" s="124"/>
      <c r="F186" s="265"/>
      <c r="G186" s="275"/>
      <c r="H186" s="265"/>
      <c r="I186" s="124"/>
      <c r="J186" s="265"/>
      <c r="K186" s="124"/>
      <c r="L186" s="265"/>
      <c r="M186" s="328"/>
      <c r="N186" s="124"/>
    </row>
    <row r="187" spans="1:14" x14ac:dyDescent="0.2">
      <c r="A187" s="124"/>
      <c r="B187" s="124"/>
      <c r="C187" s="329"/>
      <c r="D187" s="265"/>
      <c r="E187" s="124"/>
      <c r="F187" s="265"/>
      <c r="G187" s="275"/>
      <c r="H187" s="265"/>
      <c r="I187" s="124"/>
      <c r="J187" s="265"/>
      <c r="K187" s="124"/>
      <c r="L187" s="265"/>
      <c r="M187" s="328"/>
      <c r="N187" s="124"/>
    </row>
    <row r="188" spans="1:14" x14ac:dyDescent="0.2">
      <c r="A188" s="124"/>
      <c r="B188" s="124"/>
      <c r="C188" s="329"/>
      <c r="D188" s="265"/>
      <c r="E188" s="124"/>
      <c r="F188" s="265"/>
      <c r="G188" s="275"/>
      <c r="H188" s="265"/>
      <c r="I188" s="124"/>
      <c r="J188" s="265"/>
      <c r="K188" s="124"/>
      <c r="L188" s="265"/>
      <c r="M188" s="328"/>
      <c r="N188" s="124"/>
    </row>
    <row r="189" spans="1:14" x14ac:dyDescent="0.2">
      <c r="A189" s="124"/>
      <c r="B189" s="124"/>
      <c r="C189" s="329"/>
      <c r="D189" s="265"/>
      <c r="E189" s="124"/>
      <c r="F189" s="265"/>
      <c r="G189" s="275"/>
      <c r="H189" s="265"/>
      <c r="I189" s="124"/>
      <c r="J189" s="265"/>
      <c r="K189" s="124"/>
      <c r="L189" s="265"/>
      <c r="M189" s="328"/>
      <c r="N189" s="124"/>
    </row>
    <row r="190" spans="1:14" x14ac:dyDescent="0.2">
      <c r="A190" s="124"/>
      <c r="B190" s="124"/>
      <c r="C190" s="329"/>
      <c r="D190" s="265"/>
      <c r="E190" s="124"/>
      <c r="F190" s="265"/>
      <c r="G190" s="275"/>
      <c r="H190" s="265"/>
      <c r="I190" s="124"/>
      <c r="J190" s="265"/>
      <c r="K190" s="124"/>
      <c r="L190" s="265"/>
      <c r="M190" s="328"/>
      <c r="N190" s="124"/>
    </row>
    <row r="191" spans="1:14" x14ac:dyDescent="0.2">
      <c r="A191" s="124"/>
      <c r="B191" s="124"/>
      <c r="C191" s="329"/>
      <c r="D191" s="265"/>
      <c r="E191" s="124"/>
      <c r="F191" s="265"/>
      <c r="G191" s="275"/>
      <c r="H191" s="265"/>
      <c r="I191" s="124"/>
      <c r="J191" s="265"/>
      <c r="K191" s="124"/>
      <c r="L191" s="265"/>
      <c r="M191" s="328"/>
      <c r="N191" s="124"/>
    </row>
    <row r="192" spans="1:14" x14ac:dyDescent="0.2">
      <c r="A192" s="124"/>
      <c r="B192" s="124"/>
      <c r="C192" s="329"/>
      <c r="D192" s="265"/>
      <c r="E192" s="124"/>
      <c r="F192" s="265"/>
      <c r="G192" s="275"/>
      <c r="H192" s="265"/>
      <c r="I192" s="124"/>
      <c r="J192" s="265"/>
      <c r="K192" s="124"/>
      <c r="L192" s="265"/>
      <c r="M192" s="328"/>
      <c r="N192" s="124"/>
    </row>
    <row r="193" spans="1:14" x14ac:dyDescent="0.2">
      <c r="A193" s="124"/>
      <c r="B193" s="124"/>
      <c r="C193" s="329"/>
      <c r="D193" s="265"/>
      <c r="E193" s="124"/>
      <c r="F193" s="265"/>
      <c r="G193" s="275"/>
      <c r="H193" s="265"/>
      <c r="I193" s="124"/>
      <c r="J193" s="265"/>
      <c r="K193" s="124"/>
      <c r="L193" s="265"/>
      <c r="M193" s="328"/>
      <c r="N193" s="124"/>
    </row>
    <row r="194" spans="1:14" x14ac:dyDescent="0.2">
      <c r="A194" s="124"/>
      <c r="B194" s="124"/>
      <c r="C194" s="329"/>
      <c r="D194" s="265"/>
      <c r="E194" s="124"/>
      <c r="F194" s="265"/>
      <c r="G194" s="275"/>
      <c r="H194" s="265"/>
      <c r="I194" s="124"/>
      <c r="J194" s="265"/>
      <c r="K194" s="124"/>
      <c r="L194" s="265"/>
      <c r="M194" s="328"/>
      <c r="N194" s="124"/>
    </row>
    <row r="195" spans="1:14" x14ac:dyDescent="0.2">
      <c r="A195" s="124"/>
      <c r="B195" s="124"/>
      <c r="C195" s="329"/>
      <c r="D195" s="265"/>
      <c r="E195" s="124"/>
      <c r="F195" s="265"/>
      <c r="G195" s="275"/>
      <c r="H195" s="265"/>
      <c r="I195" s="124"/>
      <c r="J195" s="265"/>
      <c r="K195" s="124"/>
      <c r="L195" s="265"/>
      <c r="M195" s="328"/>
      <c r="N195" s="124"/>
    </row>
    <row r="196" spans="1:14" x14ac:dyDescent="0.2">
      <c r="A196" s="124"/>
      <c r="B196" s="124"/>
      <c r="C196" s="329"/>
      <c r="D196" s="265"/>
      <c r="E196" s="124"/>
      <c r="F196" s="265"/>
      <c r="G196" s="275"/>
      <c r="H196" s="265"/>
      <c r="I196" s="124"/>
      <c r="J196" s="265"/>
      <c r="K196" s="124"/>
      <c r="L196" s="265"/>
      <c r="M196" s="328"/>
      <c r="N196" s="124"/>
    </row>
    <row r="197" spans="1:14" x14ac:dyDescent="0.2">
      <c r="A197" s="124"/>
      <c r="B197" s="124"/>
      <c r="C197" s="329"/>
      <c r="D197" s="265"/>
      <c r="E197" s="124"/>
      <c r="F197" s="265"/>
      <c r="G197" s="275"/>
      <c r="H197" s="265"/>
      <c r="I197" s="124"/>
      <c r="J197" s="265"/>
      <c r="K197" s="124"/>
      <c r="L197" s="265"/>
      <c r="M197" s="328"/>
      <c r="N197" s="124"/>
    </row>
    <row r="198" spans="1:14" x14ac:dyDescent="0.2">
      <c r="A198" s="124"/>
      <c r="B198" s="124"/>
      <c r="C198" s="329"/>
      <c r="D198" s="265"/>
      <c r="E198" s="124"/>
      <c r="F198" s="265"/>
      <c r="G198" s="275"/>
      <c r="H198" s="265"/>
      <c r="I198" s="124"/>
      <c r="J198" s="265"/>
      <c r="K198" s="124"/>
      <c r="L198" s="265"/>
      <c r="M198" s="328"/>
      <c r="N198" s="124"/>
    </row>
    <row r="199" spans="1:14" x14ac:dyDescent="0.2">
      <c r="A199" s="124"/>
      <c r="B199" s="124"/>
      <c r="C199" s="329"/>
      <c r="D199" s="265"/>
      <c r="E199" s="124"/>
      <c r="F199" s="265"/>
      <c r="G199" s="275"/>
      <c r="H199" s="265"/>
      <c r="I199" s="124"/>
      <c r="J199" s="265"/>
      <c r="K199" s="124"/>
      <c r="L199" s="265"/>
      <c r="M199" s="328"/>
      <c r="N199" s="124"/>
    </row>
    <row r="200" spans="1:14" x14ac:dyDescent="0.2">
      <c r="A200" s="124"/>
      <c r="B200" s="124"/>
      <c r="C200" s="329"/>
      <c r="D200" s="265"/>
      <c r="E200" s="124"/>
      <c r="F200" s="265"/>
      <c r="G200" s="275"/>
      <c r="H200" s="265"/>
      <c r="I200" s="124"/>
      <c r="J200" s="265"/>
      <c r="K200" s="124"/>
      <c r="L200" s="265"/>
      <c r="M200" s="328"/>
      <c r="N200" s="124"/>
    </row>
    <row r="201" spans="1:14" x14ac:dyDescent="0.2">
      <c r="A201" s="124"/>
      <c r="B201" s="124"/>
      <c r="C201" s="329"/>
      <c r="D201" s="265"/>
      <c r="E201" s="124"/>
      <c r="F201" s="265"/>
      <c r="G201" s="275"/>
      <c r="H201" s="265"/>
      <c r="I201" s="124"/>
      <c r="J201" s="265"/>
      <c r="K201" s="124"/>
      <c r="L201" s="265"/>
      <c r="M201" s="328"/>
      <c r="N201" s="124"/>
    </row>
    <row r="202" spans="1:14" x14ac:dyDescent="0.2">
      <c r="A202" s="124"/>
      <c r="B202" s="124"/>
      <c r="C202" s="329"/>
      <c r="D202" s="265"/>
      <c r="E202" s="124"/>
      <c r="F202" s="265"/>
      <c r="G202" s="275"/>
      <c r="H202" s="265"/>
      <c r="I202" s="124"/>
      <c r="J202" s="265"/>
      <c r="K202" s="124"/>
      <c r="L202" s="265"/>
      <c r="M202" s="328"/>
      <c r="N202" s="124"/>
    </row>
    <row r="203" spans="1:14" x14ac:dyDescent="0.2">
      <c r="A203" s="124"/>
      <c r="B203" s="124"/>
      <c r="C203" s="329"/>
      <c r="D203" s="265"/>
      <c r="E203" s="124"/>
      <c r="F203" s="265"/>
      <c r="G203" s="275"/>
      <c r="H203" s="265"/>
      <c r="I203" s="124"/>
      <c r="J203" s="265"/>
      <c r="K203" s="124"/>
      <c r="L203" s="265"/>
      <c r="M203" s="328"/>
      <c r="N203" s="124"/>
    </row>
    <row r="204" spans="1:14" x14ac:dyDescent="0.2">
      <c r="A204" s="124"/>
      <c r="B204" s="124"/>
      <c r="C204" s="329"/>
      <c r="D204" s="265"/>
      <c r="E204" s="124"/>
      <c r="F204" s="265"/>
      <c r="G204" s="275"/>
      <c r="H204" s="265"/>
      <c r="I204" s="124"/>
      <c r="J204" s="265"/>
      <c r="K204" s="124"/>
      <c r="L204" s="265"/>
      <c r="M204" s="328"/>
      <c r="N204" s="124"/>
    </row>
    <row r="205" spans="1:14" x14ac:dyDescent="0.2">
      <c r="A205" s="124"/>
      <c r="B205" s="124"/>
      <c r="C205" s="329"/>
      <c r="D205" s="265"/>
      <c r="E205" s="124"/>
      <c r="F205" s="265"/>
      <c r="G205" s="275"/>
      <c r="H205" s="265"/>
      <c r="I205" s="124"/>
      <c r="J205" s="265"/>
      <c r="K205" s="124"/>
      <c r="L205" s="265"/>
      <c r="M205" s="328"/>
      <c r="N205" s="124"/>
    </row>
    <row r="206" spans="1:14" x14ac:dyDescent="0.2">
      <c r="A206" s="124"/>
      <c r="B206" s="124"/>
      <c r="C206" s="329"/>
      <c r="D206" s="265"/>
      <c r="E206" s="124"/>
      <c r="F206" s="265"/>
      <c r="G206" s="275"/>
      <c r="H206" s="265"/>
      <c r="I206" s="124"/>
      <c r="J206" s="265"/>
      <c r="K206" s="124"/>
      <c r="L206" s="265"/>
      <c r="M206" s="328"/>
      <c r="N206" s="124"/>
    </row>
    <row r="207" spans="1:14" x14ac:dyDescent="0.2">
      <c r="A207" s="124"/>
      <c r="B207" s="124"/>
      <c r="C207" s="329"/>
      <c r="D207" s="265"/>
      <c r="E207" s="124"/>
      <c r="F207" s="265"/>
      <c r="G207" s="275"/>
      <c r="H207" s="265"/>
      <c r="I207" s="124"/>
      <c r="J207" s="265"/>
      <c r="K207" s="124"/>
      <c r="L207" s="265"/>
      <c r="M207" s="328"/>
      <c r="N207" s="124"/>
    </row>
    <row r="208" spans="1:14" x14ac:dyDescent="0.2">
      <c r="A208" s="124"/>
      <c r="B208" s="124"/>
      <c r="C208" s="329"/>
      <c r="D208" s="265"/>
      <c r="E208" s="124"/>
      <c r="F208" s="265"/>
      <c r="G208" s="275"/>
      <c r="H208" s="265"/>
      <c r="I208" s="124"/>
      <c r="J208" s="265"/>
      <c r="K208" s="124"/>
      <c r="L208" s="265"/>
      <c r="M208" s="328"/>
      <c r="N208" s="124"/>
    </row>
    <row r="209" spans="1:14" x14ac:dyDescent="0.2">
      <c r="A209" s="124"/>
      <c r="B209" s="124"/>
      <c r="C209" s="329"/>
      <c r="D209" s="265"/>
      <c r="E209" s="124"/>
      <c r="F209" s="265"/>
      <c r="G209" s="275"/>
      <c r="H209" s="265"/>
      <c r="I209" s="124"/>
      <c r="J209" s="265"/>
      <c r="K209" s="124"/>
      <c r="L209" s="265"/>
      <c r="M209" s="328"/>
      <c r="N209" s="124"/>
    </row>
    <row r="210" spans="1:14" x14ac:dyDescent="0.2">
      <c r="A210" s="124"/>
      <c r="B210" s="124"/>
      <c r="C210" s="329"/>
      <c r="D210" s="265"/>
      <c r="E210" s="124"/>
      <c r="F210" s="265"/>
      <c r="G210" s="275"/>
      <c r="H210" s="265"/>
      <c r="I210" s="124"/>
      <c r="J210" s="265"/>
      <c r="K210" s="124"/>
      <c r="L210" s="265"/>
      <c r="M210" s="328"/>
      <c r="N210" s="124"/>
    </row>
    <row r="211" spans="1:14" x14ac:dyDescent="0.2">
      <c r="A211" s="124"/>
      <c r="B211" s="124"/>
      <c r="C211" s="329"/>
      <c r="D211" s="265"/>
      <c r="E211" s="124"/>
      <c r="F211" s="265"/>
      <c r="G211" s="275"/>
      <c r="H211" s="265"/>
      <c r="I211" s="124"/>
      <c r="J211" s="265"/>
      <c r="K211" s="124"/>
      <c r="L211" s="265"/>
      <c r="M211" s="328"/>
      <c r="N211" s="124"/>
    </row>
    <row r="212" spans="1:14" x14ac:dyDescent="0.2">
      <c r="A212" s="124"/>
      <c r="B212" s="124"/>
      <c r="C212" s="329"/>
      <c r="D212" s="265"/>
      <c r="E212" s="124"/>
      <c r="F212" s="265"/>
      <c r="G212" s="275"/>
      <c r="H212" s="265"/>
      <c r="I212" s="124"/>
      <c r="J212" s="265"/>
      <c r="K212" s="124"/>
      <c r="L212" s="265"/>
      <c r="M212" s="328"/>
      <c r="N212" s="124"/>
    </row>
    <row r="213" spans="1:14" x14ac:dyDescent="0.2">
      <c r="A213" s="124"/>
      <c r="B213" s="124"/>
      <c r="C213" s="329"/>
      <c r="D213" s="265"/>
      <c r="E213" s="124"/>
      <c r="F213" s="265"/>
      <c r="G213" s="275"/>
      <c r="H213" s="265"/>
      <c r="I213" s="124"/>
      <c r="J213" s="265"/>
      <c r="K213" s="124"/>
      <c r="L213" s="265"/>
      <c r="M213" s="328"/>
      <c r="N213" s="124"/>
    </row>
    <row r="214" spans="1:14" x14ac:dyDescent="0.2">
      <c r="A214" s="124"/>
      <c r="B214" s="124"/>
      <c r="C214" s="329"/>
      <c r="D214" s="265"/>
      <c r="E214" s="124"/>
      <c r="F214" s="265"/>
      <c r="G214" s="275"/>
      <c r="H214" s="265"/>
      <c r="I214" s="124"/>
      <c r="J214" s="265"/>
      <c r="K214" s="124"/>
      <c r="L214" s="265"/>
      <c r="M214" s="328"/>
      <c r="N214" s="124"/>
    </row>
    <row r="215" spans="1:14" x14ac:dyDescent="0.2">
      <c r="A215" s="124"/>
      <c r="B215" s="124"/>
      <c r="C215" s="329"/>
      <c r="D215" s="265"/>
      <c r="E215" s="124"/>
      <c r="F215" s="265"/>
      <c r="G215" s="275"/>
      <c r="H215" s="265"/>
      <c r="I215" s="124"/>
      <c r="J215" s="265"/>
      <c r="K215" s="124"/>
      <c r="L215" s="265"/>
      <c r="M215" s="328"/>
      <c r="N215" s="124"/>
    </row>
    <row r="216" spans="1:14" x14ac:dyDescent="0.2">
      <c r="A216" s="124"/>
      <c r="B216" s="124"/>
      <c r="C216" s="329"/>
      <c r="D216" s="265"/>
      <c r="E216" s="124"/>
      <c r="F216" s="265"/>
      <c r="G216" s="275"/>
      <c r="H216" s="265"/>
      <c r="I216" s="124"/>
      <c r="J216" s="265"/>
      <c r="K216" s="124"/>
      <c r="L216" s="265"/>
      <c r="M216" s="328"/>
      <c r="N216" s="124"/>
    </row>
    <row r="217" spans="1:14" x14ac:dyDescent="0.2">
      <c r="A217" s="124"/>
      <c r="B217" s="124"/>
      <c r="C217" s="329"/>
      <c r="D217" s="265"/>
      <c r="E217" s="124"/>
      <c r="F217" s="265"/>
      <c r="G217" s="275"/>
      <c r="H217" s="265"/>
      <c r="I217" s="124"/>
      <c r="J217" s="265"/>
      <c r="K217" s="124"/>
      <c r="L217" s="265"/>
      <c r="M217" s="328"/>
      <c r="N217" s="124"/>
    </row>
    <row r="218" spans="1:14" x14ac:dyDescent="0.2">
      <c r="A218" s="124"/>
      <c r="B218" s="124"/>
      <c r="C218" s="329"/>
      <c r="D218" s="265"/>
      <c r="E218" s="124"/>
      <c r="F218" s="265"/>
      <c r="G218" s="275"/>
      <c r="H218" s="265"/>
      <c r="I218" s="124"/>
      <c r="J218" s="265"/>
      <c r="K218" s="124"/>
      <c r="L218" s="265"/>
      <c r="M218" s="328"/>
      <c r="N218" s="124"/>
    </row>
    <row r="219" spans="1:14" x14ac:dyDescent="0.2">
      <c r="A219" s="124"/>
      <c r="B219" s="124"/>
      <c r="C219" s="329"/>
      <c r="D219" s="265"/>
      <c r="E219" s="124"/>
      <c r="F219" s="265"/>
      <c r="G219" s="275"/>
      <c r="H219" s="265"/>
      <c r="I219" s="124"/>
      <c r="J219" s="265"/>
      <c r="K219" s="124"/>
      <c r="L219" s="265"/>
      <c r="M219" s="328"/>
      <c r="N219" s="124"/>
    </row>
    <row r="220" spans="1:14" x14ac:dyDescent="0.2">
      <c r="A220" s="124"/>
      <c r="B220" s="124"/>
      <c r="C220" s="329"/>
      <c r="D220" s="265"/>
      <c r="E220" s="124"/>
      <c r="F220" s="265"/>
      <c r="G220" s="275"/>
      <c r="H220" s="265"/>
      <c r="I220" s="124"/>
      <c r="J220" s="265"/>
      <c r="K220" s="124"/>
      <c r="L220" s="265"/>
      <c r="M220" s="328"/>
      <c r="N220" s="124"/>
    </row>
    <row r="221" spans="1:14" x14ac:dyDescent="0.2">
      <c r="A221" s="124"/>
      <c r="B221" s="124"/>
      <c r="C221" s="329"/>
      <c r="D221" s="265"/>
      <c r="E221" s="124"/>
      <c r="F221" s="265"/>
      <c r="G221" s="275"/>
      <c r="H221" s="265"/>
      <c r="I221" s="124"/>
      <c r="J221" s="265"/>
      <c r="K221" s="124"/>
      <c r="L221" s="265"/>
      <c r="M221" s="328"/>
      <c r="N221" s="124"/>
    </row>
    <row r="222" spans="1:14" x14ac:dyDescent="0.2">
      <c r="A222" s="124"/>
      <c r="B222" s="124"/>
      <c r="C222" s="329"/>
      <c r="D222" s="265"/>
      <c r="E222" s="124"/>
      <c r="F222" s="265"/>
      <c r="G222" s="275"/>
      <c r="H222" s="265"/>
      <c r="I222" s="124"/>
      <c r="J222" s="265"/>
      <c r="K222" s="124"/>
      <c r="L222" s="265"/>
      <c r="M222" s="328"/>
      <c r="N222" s="124"/>
    </row>
    <row r="223" spans="1:14" x14ac:dyDescent="0.2">
      <c r="A223" s="124"/>
      <c r="B223" s="124"/>
      <c r="C223" s="329"/>
      <c r="D223" s="265"/>
      <c r="E223" s="124"/>
      <c r="F223" s="265"/>
      <c r="G223" s="275"/>
      <c r="H223" s="265"/>
      <c r="I223" s="124"/>
      <c r="J223" s="265"/>
      <c r="K223" s="124"/>
      <c r="L223" s="265"/>
      <c r="M223" s="328"/>
      <c r="N223" s="124"/>
    </row>
    <row r="224" spans="1:14" x14ac:dyDescent="0.2">
      <c r="A224" s="124"/>
      <c r="B224" s="124"/>
      <c r="C224" s="329"/>
      <c r="D224" s="265"/>
      <c r="E224" s="124"/>
      <c r="F224" s="265"/>
      <c r="G224" s="275"/>
      <c r="H224" s="265"/>
      <c r="I224" s="124"/>
      <c r="J224" s="265"/>
      <c r="K224" s="124"/>
      <c r="L224" s="265"/>
      <c r="M224" s="328"/>
      <c r="N224" s="124"/>
    </row>
    <row r="225" spans="1:14" x14ac:dyDescent="0.2">
      <c r="A225" s="124"/>
      <c r="B225" s="124"/>
      <c r="C225" s="329"/>
      <c r="D225" s="265"/>
      <c r="E225" s="124"/>
      <c r="F225" s="265"/>
      <c r="G225" s="275"/>
      <c r="H225" s="265"/>
      <c r="I225" s="124"/>
      <c r="J225" s="265"/>
      <c r="K225" s="124"/>
      <c r="L225" s="265"/>
      <c r="M225" s="328"/>
      <c r="N225" s="124"/>
    </row>
    <row r="226" spans="1:14" x14ac:dyDescent="0.2">
      <c r="A226" s="124"/>
      <c r="B226" s="124"/>
      <c r="C226" s="329"/>
      <c r="D226" s="265"/>
      <c r="E226" s="124"/>
      <c r="F226" s="265"/>
      <c r="G226" s="275"/>
      <c r="H226" s="265"/>
      <c r="I226" s="124"/>
      <c r="J226" s="265"/>
      <c r="K226" s="124"/>
      <c r="L226" s="265"/>
      <c r="M226" s="328"/>
      <c r="N226" s="124"/>
    </row>
    <row r="227" spans="1:14" x14ac:dyDescent="0.2">
      <c r="A227" s="124"/>
      <c r="B227" s="124"/>
      <c r="C227" s="329"/>
      <c r="D227" s="265"/>
      <c r="E227" s="124"/>
      <c r="F227" s="265"/>
      <c r="G227" s="275"/>
      <c r="H227" s="265"/>
      <c r="I227" s="124"/>
      <c r="J227" s="265"/>
      <c r="K227" s="124"/>
      <c r="L227" s="265"/>
      <c r="M227" s="328"/>
      <c r="N227" s="124"/>
    </row>
    <row r="228" spans="1:14" x14ac:dyDescent="0.2">
      <c r="A228" s="124"/>
      <c r="B228" s="124"/>
      <c r="C228" s="329"/>
      <c r="D228" s="265"/>
      <c r="E228" s="124"/>
      <c r="F228" s="265"/>
      <c r="G228" s="275"/>
      <c r="H228" s="265"/>
      <c r="I228" s="124"/>
      <c r="J228" s="265"/>
      <c r="K228" s="124"/>
      <c r="L228" s="265"/>
      <c r="M228" s="328"/>
      <c r="N228" s="124"/>
    </row>
    <row r="229" spans="1:14" x14ac:dyDescent="0.2">
      <c r="A229" s="124"/>
      <c r="B229" s="124"/>
      <c r="C229" s="329"/>
      <c r="D229" s="265"/>
      <c r="E229" s="124"/>
      <c r="F229" s="265"/>
      <c r="G229" s="275"/>
      <c r="H229" s="265"/>
      <c r="I229" s="124"/>
      <c r="J229" s="265"/>
      <c r="K229" s="124"/>
      <c r="L229" s="265"/>
      <c r="M229" s="328"/>
      <c r="N229" s="124"/>
    </row>
    <row r="230" spans="1:14" x14ac:dyDescent="0.2">
      <c r="A230" s="124"/>
      <c r="B230" s="124"/>
      <c r="C230" s="329"/>
      <c r="D230" s="265"/>
      <c r="E230" s="124"/>
      <c r="F230" s="265"/>
      <c r="G230" s="275"/>
      <c r="H230" s="265"/>
      <c r="I230" s="124"/>
      <c r="J230" s="265"/>
      <c r="K230" s="124"/>
      <c r="L230" s="265"/>
      <c r="M230" s="328"/>
      <c r="N230" s="124"/>
    </row>
    <row r="231" spans="1:14" x14ac:dyDescent="0.2">
      <c r="A231" s="124"/>
      <c r="B231" s="124"/>
      <c r="C231" s="329"/>
      <c r="D231" s="265"/>
      <c r="E231" s="124"/>
      <c r="F231" s="265"/>
      <c r="G231" s="275"/>
      <c r="H231" s="265"/>
      <c r="I231" s="124"/>
      <c r="J231" s="265"/>
      <c r="K231" s="124"/>
      <c r="L231" s="265"/>
      <c r="M231" s="328"/>
      <c r="N231" s="124"/>
    </row>
    <row r="232" spans="1:14" x14ac:dyDescent="0.2">
      <c r="A232" s="124"/>
      <c r="B232" s="124"/>
      <c r="C232" s="329"/>
      <c r="D232" s="265"/>
      <c r="E232" s="124"/>
      <c r="F232" s="265"/>
      <c r="G232" s="275"/>
      <c r="H232" s="265"/>
      <c r="I232" s="124"/>
      <c r="J232" s="265"/>
      <c r="K232" s="124"/>
      <c r="L232" s="265"/>
      <c r="M232" s="328"/>
      <c r="N232" s="124"/>
    </row>
    <row r="233" spans="1:14" s="3" customFormat="1" ht="10.5" x14ac:dyDescent="0.25">
      <c r="C233" s="30"/>
      <c r="D233" s="5"/>
      <c r="F233" s="5"/>
      <c r="G233" s="7"/>
      <c r="H233" s="5"/>
      <c r="J233" s="5"/>
      <c r="L233" s="5"/>
      <c r="M233" s="31"/>
    </row>
    <row r="234" spans="1:14" x14ac:dyDescent="0.2">
      <c r="A234" s="124"/>
      <c r="B234" s="124"/>
      <c r="C234" s="329"/>
      <c r="D234" s="265"/>
      <c r="E234" s="124"/>
      <c r="F234" s="265"/>
      <c r="G234" s="124"/>
      <c r="H234" s="265"/>
      <c r="I234" s="124"/>
      <c r="J234" s="265"/>
      <c r="K234" s="124"/>
      <c r="L234" s="265"/>
      <c r="M234" s="328"/>
      <c r="N234" s="124"/>
    </row>
    <row r="235" spans="1:14" x14ac:dyDescent="0.2">
      <c r="A235" s="124"/>
      <c r="B235" s="124"/>
      <c r="C235" s="329"/>
      <c r="D235" s="265"/>
      <c r="E235" s="124"/>
      <c r="F235" s="265"/>
      <c r="G235" s="275"/>
      <c r="H235" s="265"/>
      <c r="I235" s="124"/>
      <c r="J235" s="265"/>
      <c r="K235" s="124"/>
      <c r="L235" s="265"/>
      <c r="M235" s="328"/>
      <c r="N235" s="124"/>
    </row>
    <row r="236" spans="1:14" x14ac:dyDescent="0.2">
      <c r="A236" s="124"/>
      <c r="B236" s="124"/>
      <c r="C236" s="329"/>
      <c r="D236" s="265"/>
      <c r="E236" s="124"/>
      <c r="F236" s="265"/>
      <c r="G236" s="275"/>
      <c r="H236" s="265"/>
      <c r="I236" s="124"/>
      <c r="J236" s="265"/>
      <c r="K236" s="124"/>
      <c r="L236" s="265"/>
      <c r="M236" s="328"/>
      <c r="N236" s="124"/>
    </row>
    <row r="237" spans="1:14" x14ac:dyDescent="0.2">
      <c r="A237" s="124"/>
      <c r="B237" s="124"/>
      <c r="C237" s="329"/>
      <c r="D237" s="265"/>
      <c r="E237" s="124"/>
      <c r="F237" s="265"/>
      <c r="G237" s="275"/>
      <c r="H237" s="265"/>
      <c r="I237" s="124"/>
      <c r="J237" s="265"/>
      <c r="K237" s="124"/>
      <c r="L237" s="265"/>
      <c r="M237" s="328"/>
      <c r="N237" s="124"/>
    </row>
    <row r="238" spans="1:14" x14ac:dyDescent="0.2">
      <c r="A238" s="124"/>
      <c r="B238" s="124"/>
      <c r="C238" s="329"/>
      <c r="D238" s="265"/>
      <c r="E238" s="124"/>
      <c r="F238" s="265"/>
      <c r="G238" s="275"/>
      <c r="H238" s="265"/>
      <c r="I238" s="124"/>
      <c r="J238" s="265"/>
      <c r="K238" s="124"/>
      <c r="L238" s="265"/>
      <c r="M238" s="328"/>
      <c r="N238" s="124"/>
    </row>
    <row r="239" spans="1:14" x14ac:dyDescent="0.2">
      <c r="A239" s="124"/>
      <c r="B239" s="124"/>
      <c r="C239" s="329"/>
      <c r="D239" s="265"/>
      <c r="E239" s="124"/>
      <c r="F239" s="265"/>
      <c r="G239" s="275"/>
      <c r="H239" s="265"/>
      <c r="I239" s="124"/>
      <c r="J239" s="265"/>
      <c r="K239" s="124"/>
      <c r="L239" s="265"/>
      <c r="M239" s="328"/>
      <c r="N239" s="124"/>
    </row>
    <row r="240" spans="1:14" x14ac:dyDescent="0.2">
      <c r="A240" s="124"/>
      <c r="B240" s="124"/>
      <c r="C240" s="329"/>
      <c r="D240" s="265"/>
      <c r="E240" s="124"/>
      <c r="F240" s="265"/>
      <c r="G240" s="275"/>
      <c r="H240" s="265"/>
      <c r="I240" s="124"/>
      <c r="J240" s="265"/>
      <c r="K240" s="124"/>
      <c r="L240" s="265"/>
      <c r="M240" s="328"/>
      <c r="N240" s="124"/>
    </row>
    <row r="241" spans="1:14" x14ac:dyDescent="0.2">
      <c r="A241" s="124"/>
      <c r="B241" s="124"/>
      <c r="C241" s="329"/>
      <c r="D241" s="265"/>
      <c r="E241" s="124"/>
      <c r="F241" s="265"/>
      <c r="G241" s="275"/>
      <c r="H241" s="265"/>
      <c r="I241" s="124"/>
      <c r="J241" s="265"/>
      <c r="K241" s="124"/>
      <c r="L241" s="265"/>
      <c r="M241" s="328"/>
      <c r="N241" s="124"/>
    </row>
    <row r="242" spans="1:14" x14ac:dyDescent="0.2">
      <c r="A242" s="124"/>
      <c r="B242" s="124"/>
      <c r="C242" s="329"/>
      <c r="D242" s="265"/>
      <c r="E242" s="124"/>
      <c r="F242" s="265"/>
      <c r="G242" s="275"/>
      <c r="H242" s="265"/>
      <c r="I242" s="124"/>
      <c r="J242" s="265"/>
      <c r="K242" s="124"/>
      <c r="L242" s="265"/>
      <c r="M242" s="328"/>
      <c r="N242" s="124"/>
    </row>
    <row r="243" spans="1:14" x14ac:dyDescent="0.2">
      <c r="A243" s="124"/>
      <c r="B243" s="124"/>
      <c r="C243" s="329"/>
      <c r="D243" s="265"/>
      <c r="E243" s="124"/>
      <c r="F243" s="265"/>
      <c r="G243" s="275"/>
      <c r="H243" s="265"/>
      <c r="I243" s="124"/>
      <c r="J243" s="265"/>
      <c r="K243" s="124"/>
      <c r="L243" s="265"/>
      <c r="M243" s="328"/>
      <c r="N243" s="124"/>
    </row>
    <row r="244" spans="1:14" x14ac:dyDescent="0.2">
      <c r="A244" s="124"/>
      <c r="B244" s="124"/>
      <c r="C244" s="329"/>
      <c r="D244" s="265"/>
      <c r="E244" s="124"/>
      <c r="F244" s="265"/>
      <c r="G244" s="275"/>
      <c r="H244" s="265"/>
      <c r="I244" s="124"/>
      <c r="J244" s="265"/>
      <c r="K244" s="124"/>
      <c r="L244" s="265"/>
      <c r="M244" s="328"/>
      <c r="N244" s="124"/>
    </row>
    <row r="245" spans="1:14" x14ac:dyDescent="0.2">
      <c r="A245" s="124"/>
      <c r="B245" s="124"/>
      <c r="C245" s="329"/>
      <c r="D245" s="265"/>
      <c r="E245" s="124"/>
      <c r="F245" s="265"/>
      <c r="G245" s="275"/>
      <c r="H245" s="265"/>
      <c r="I245" s="124"/>
      <c r="J245" s="265"/>
      <c r="K245" s="124"/>
      <c r="L245" s="265"/>
      <c r="M245" s="328"/>
      <c r="N245" s="124"/>
    </row>
    <row r="246" spans="1:14" x14ac:dyDescent="0.2">
      <c r="A246" s="124"/>
      <c r="B246" s="124"/>
      <c r="C246" s="329"/>
      <c r="D246" s="265"/>
      <c r="E246" s="124"/>
      <c r="F246" s="265"/>
      <c r="G246" s="275"/>
      <c r="H246" s="265"/>
      <c r="I246" s="124"/>
      <c r="J246" s="265"/>
      <c r="K246" s="124"/>
      <c r="L246" s="265"/>
      <c r="M246" s="328"/>
      <c r="N246" s="124"/>
    </row>
    <row r="247" spans="1:14" s="3" customFormat="1" ht="10.5" x14ac:dyDescent="0.25">
      <c r="C247" s="30"/>
      <c r="D247" s="265"/>
      <c r="E247" s="124"/>
      <c r="F247" s="265"/>
      <c r="G247" s="7"/>
      <c r="H247" s="265"/>
      <c r="J247" s="265"/>
      <c r="L247" s="265"/>
      <c r="M247" s="31"/>
    </row>
    <row r="248" spans="1:14" x14ac:dyDescent="0.2">
      <c r="A248" s="124"/>
      <c r="B248" s="124"/>
      <c r="C248" s="329"/>
      <c r="D248" s="265"/>
      <c r="E248" s="124"/>
      <c r="F248" s="265"/>
      <c r="G248" s="124"/>
      <c r="H248" s="265"/>
      <c r="I248" s="124"/>
      <c r="J248" s="265"/>
      <c r="K248" s="124"/>
      <c r="L248" s="265"/>
      <c r="M248" s="328"/>
      <c r="N248" s="124"/>
    </row>
    <row r="249" spans="1:14" s="3" customFormat="1" ht="10.5" x14ac:dyDescent="0.25">
      <c r="C249" s="30"/>
      <c r="D249" s="265"/>
      <c r="E249" s="124"/>
      <c r="F249" s="265"/>
      <c r="G249" s="7"/>
      <c r="H249" s="265"/>
      <c r="J249" s="265"/>
      <c r="L249" s="265"/>
      <c r="M249" s="31"/>
    </row>
    <row r="250" spans="1:14" x14ac:dyDescent="0.2">
      <c r="A250" s="124"/>
      <c r="B250" s="124"/>
      <c r="C250" s="329"/>
      <c r="D250" s="265"/>
      <c r="E250" s="124"/>
      <c r="F250" s="265"/>
      <c r="G250" s="124"/>
      <c r="H250" s="265"/>
      <c r="I250" s="124"/>
      <c r="J250" s="265"/>
      <c r="K250" s="124"/>
      <c r="L250" s="265"/>
      <c r="M250" s="328"/>
      <c r="N250" s="124"/>
    </row>
    <row r="251" spans="1:14" x14ac:dyDescent="0.2">
      <c r="A251" s="124"/>
      <c r="B251" s="124"/>
      <c r="C251" s="329"/>
      <c r="D251" s="265"/>
      <c r="E251" s="124"/>
      <c r="F251" s="265"/>
      <c r="G251" s="334"/>
      <c r="H251" s="265"/>
      <c r="I251" s="124"/>
      <c r="J251" s="265"/>
      <c r="K251" s="124"/>
      <c r="L251" s="265"/>
      <c r="M251" s="328"/>
      <c r="N251" s="124"/>
    </row>
    <row r="252" spans="1:14" x14ac:dyDescent="0.2">
      <c r="A252" s="124"/>
      <c r="B252" s="124"/>
      <c r="C252" s="329"/>
      <c r="D252" s="265"/>
      <c r="E252" s="124"/>
      <c r="F252" s="265"/>
      <c r="G252" s="334"/>
      <c r="H252" s="265"/>
      <c r="I252" s="124"/>
      <c r="J252" s="265"/>
      <c r="K252" s="124"/>
      <c r="L252" s="265"/>
      <c r="M252" s="328"/>
      <c r="N252" s="124"/>
    </row>
    <row r="253" spans="1:14" x14ac:dyDescent="0.2">
      <c r="A253" s="124"/>
      <c r="B253" s="124"/>
      <c r="C253" s="329"/>
      <c r="D253" s="265"/>
      <c r="E253" s="124"/>
      <c r="F253" s="265"/>
      <c r="G253" s="334"/>
      <c r="H253" s="265"/>
      <c r="I253" s="124"/>
      <c r="J253" s="265"/>
      <c r="K253" s="124"/>
      <c r="L253" s="265"/>
      <c r="M253" s="328"/>
      <c r="N253" s="124"/>
    </row>
    <row r="254" spans="1:14" x14ac:dyDescent="0.2">
      <c r="A254" s="124"/>
      <c r="B254" s="124"/>
      <c r="C254" s="329"/>
      <c r="D254" s="265"/>
      <c r="E254" s="124"/>
      <c r="F254" s="265"/>
      <c r="G254" s="334"/>
      <c r="H254" s="265"/>
      <c r="I254" s="124"/>
      <c r="J254" s="265"/>
      <c r="K254" s="124"/>
      <c r="L254" s="265"/>
      <c r="M254" s="328"/>
      <c r="N254" s="124"/>
    </row>
    <row r="255" spans="1:14" x14ac:dyDescent="0.2">
      <c r="A255" s="124"/>
      <c r="B255" s="124"/>
      <c r="C255" s="329"/>
      <c r="D255" s="265"/>
      <c r="E255" s="124"/>
      <c r="F255" s="265"/>
      <c r="G255" s="334"/>
      <c r="H255" s="265"/>
      <c r="I255" s="124"/>
      <c r="J255" s="265"/>
      <c r="K255" s="124"/>
      <c r="L255" s="265"/>
      <c r="M255" s="328"/>
      <c r="N255" s="124"/>
    </row>
    <row r="256" spans="1:14" x14ac:dyDescent="0.2">
      <c r="A256" s="124"/>
      <c r="B256" s="124"/>
      <c r="C256" s="329"/>
      <c r="D256" s="265"/>
      <c r="E256" s="124"/>
      <c r="F256" s="265"/>
      <c r="G256" s="334"/>
      <c r="H256" s="265"/>
      <c r="I256" s="124"/>
      <c r="J256" s="265"/>
      <c r="K256" s="124"/>
      <c r="L256" s="265"/>
      <c r="M256" s="328"/>
      <c r="N256" s="124"/>
    </row>
    <row r="257" spans="1:14" x14ac:dyDescent="0.2">
      <c r="A257" s="124"/>
      <c r="B257" s="124"/>
      <c r="C257" s="329"/>
      <c r="D257" s="265"/>
      <c r="E257" s="124"/>
      <c r="F257" s="265"/>
      <c r="G257" s="334"/>
      <c r="H257" s="265"/>
      <c r="I257" s="124"/>
      <c r="J257" s="265"/>
      <c r="K257" s="124"/>
      <c r="L257" s="265"/>
      <c r="M257" s="328"/>
      <c r="N257" s="124"/>
    </row>
    <row r="258" spans="1:14" x14ac:dyDescent="0.2">
      <c r="A258" s="124"/>
      <c r="B258" s="124"/>
      <c r="C258" s="329"/>
      <c r="D258" s="265"/>
      <c r="E258" s="124"/>
      <c r="F258" s="265"/>
      <c r="G258" s="334"/>
      <c r="H258" s="265"/>
      <c r="I258" s="124"/>
      <c r="J258" s="265"/>
      <c r="K258" s="124"/>
      <c r="L258" s="265"/>
      <c r="M258" s="328"/>
      <c r="N258" s="124"/>
    </row>
    <row r="259" spans="1:14" x14ac:dyDescent="0.2">
      <c r="A259" s="124"/>
      <c r="B259" s="124"/>
      <c r="C259" s="329"/>
      <c r="D259" s="265"/>
      <c r="E259" s="124"/>
      <c r="F259" s="265"/>
      <c r="G259" s="334"/>
      <c r="H259" s="265"/>
      <c r="I259" s="124"/>
      <c r="J259" s="265"/>
      <c r="K259" s="124"/>
      <c r="L259" s="265"/>
      <c r="M259" s="328"/>
      <c r="N259" s="124"/>
    </row>
    <row r="260" spans="1:14" x14ac:dyDescent="0.2">
      <c r="A260" s="124"/>
      <c r="B260" s="124"/>
      <c r="C260" s="329"/>
      <c r="D260" s="265"/>
      <c r="E260" s="124"/>
      <c r="F260" s="265"/>
      <c r="G260" s="334"/>
      <c r="H260" s="265"/>
      <c r="I260" s="124"/>
      <c r="J260" s="265"/>
      <c r="K260" s="124"/>
      <c r="L260" s="265"/>
      <c r="M260" s="328"/>
      <c r="N260" s="124"/>
    </row>
    <row r="261" spans="1:14" x14ac:dyDescent="0.2">
      <c r="A261" s="124"/>
      <c r="B261" s="124"/>
      <c r="C261" s="329"/>
      <c r="D261" s="265"/>
      <c r="E261" s="124"/>
      <c r="F261" s="265"/>
      <c r="G261" s="334"/>
      <c r="H261" s="265"/>
      <c r="I261" s="124"/>
      <c r="J261" s="265"/>
      <c r="K261" s="124"/>
      <c r="L261" s="265"/>
      <c r="M261" s="328"/>
      <c r="N261" s="124"/>
    </row>
    <row r="262" spans="1:14" x14ac:dyDescent="0.2">
      <c r="A262" s="124"/>
      <c r="B262" s="124"/>
      <c r="C262" s="329"/>
      <c r="D262" s="265"/>
      <c r="E262" s="124"/>
      <c r="F262" s="265"/>
      <c r="G262" s="334"/>
      <c r="H262" s="265"/>
      <c r="I262" s="124"/>
      <c r="J262" s="265"/>
      <c r="K262" s="124"/>
      <c r="L262" s="265"/>
      <c r="M262" s="328"/>
      <c r="N262" s="124"/>
    </row>
    <row r="263" spans="1:14" x14ac:dyDescent="0.2">
      <c r="A263" s="124"/>
      <c r="B263" s="124"/>
      <c r="C263" s="329"/>
      <c r="D263" s="265"/>
      <c r="E263" s="124"/>
      <c r="F263" s="265"/>
      <c r="G263" s="334"/>
      <c r="H263" s="265"/>
      <c r="I263" s="124"/>
      <c r="J263" s="265"/>
      <c r="K263" s="124"/>
      <c r="L263" s="265"/>
      <c r="M263" s="328"/>
      <c r="N263" s="124"/>
    </row>
    <row r="264" spans="1:14" x14ac:dyDescent="0.2">
      <c r="A264" s="124"/>
      <c r="B264" s="124"/>
      <c r="C264" s="329"/>
      <c r="D264" s="265"/>
      <c r="E264" s="124"/>
      <c r="F264" s="265"/>
      <c r="G264" s="334"/>
      <c r="H264" s="265"/>
      <c r="I264" s="124"/>
      <c r="J264" s="265"/>
      <c r="K264" s="124"/>
      <c r="L264" s="265"/>
      <c r="M264" s="328"/>
      <c r="N264" s="124"/>
    </row>
    <row r="265" spans="1:14" x14ac:dyDescent="0.2">
      <c r="A265" s="124"/>
      <c r="B265" s="124"/>
      <c r="C265" s="329"/>
      <c r="D265" s="265"/>
      <c r="E265" s="124"/>
      <c r="F265" s="265"/>
      <c r="G265" s="334"/>
      <c r="H265" s="265"/>
      <c r="I265" s="124"/>
      <c r="J265" s="265"/>
      <c r="K265" s="124"/>
      <c r="L265" s="265"/>
      <c r="M265" s="328"/>
      <c r="N265" s="124"/>
    </row>
    <row r="266" spans="1:14" x14ac:dyDescent="0.2">
      <c r="A266" s="124"/>
      <c r="B266" s="124"/>
      <c r="C266" s="329"/>
      <c r="D266" s="265"/>
      <c r="E266" s="124"/>
      <c r="F266" s="265"/>
      <c r="G266" s="334"/>
      <c r="H266" s="265"/>
      <c r="I266" s="124"/>
      <c r="J266" s="265"/>
      <c r="K266" s="124"/>
      <c r="L266" s="265"/>
      <c r="M266" s="328"/>
      <c r="N266" s="124"/>
    </row>
    <row r="267" spans="1:14" x14ac:dyDescent="0.2">
      <c r="A267" s="124"/>
      <c r="B267" s="124"/>
      <c r="C267" s="329"/>
      <c r="D267" s="265"/>
      <c r="E267" s="124"/>
      <c r="F267" s="265"/>
      <c r="G267" s="334"/>
      <c r="H267" s="265"/>
      <c r="I267" s="124"/>
      <c r="J267" s="265"/>
      <c r="K267" s="124"/>
      <c r="L267" s="265"/>
      <c r="M267" s="328"/>
      <c r="N267" s="124"/>
    </row>
    <row r="268" spans="1:14" x14ac:dyDescent="0.2">
      <c r="A268" s="124"/>
      <c r="B268" s="124"/>
      <c r="C268" s="329"/>
      <c r="D268" s="265"/>
      <c r="E268" s="124"/>
      <c r="F268" s="265"/>
      <c r="G268" s="334"/>
      <c r="H268" s="265"/>
      <c r="I268" s="124"/>
      <c r="J268" s="265"/>
      <c r="K268" s="124"/>
      <c r="L268" s="265"/>
      <c r="M268" s="328"/>
      <c r="N268" s="124"/>
    </row>
    <row r="269" spans="1:14" x14ac:dyDescent="0.2">
      <c r="A269" s="124"/>
      <c r="B269" s="124"/>
      <c r="C269" s="329"/>
      <c r="D269" s="265"/>
      <c r="E269" s="124"/>
      <c r="F269" s="265"/>
      <c r="G269" s="334"/>
      <c r="H269" s="265"/>
      <c r="I269" s="124"/>
      <c r="J269" s="265"/>
      <c r="K269" s="124"/>
      <c r="L269" s="265"/>
      <c r="M269" s="328"/>
      <c r="N269" s="124"/>
    </row>
    <row r="270" spans="1:14" x14ac:dyDescent="0.2">
      <c r="A270" s="124"/>
      <c r="B270" s="124"/>
      <c r="C270" s="329"/>
      <c r="D270" s="265"/>
      <c r="E270" s="124"/>
      <c r="F270" s="265"/>
      <c r="G270" s="334"/>
      <c r="H270" s="265"/>
      <c r="I270" s="124"/>
      <c r="J270" s="265"/>
      <c r="K270" s="124"/>
      <c r="L270" s="265"/>
      <c r="M270" s="328"/>
      <c r="N270" s="124"/>
    </row>
    <row r="271" spans="1:14" x14ac:dyDescent="0.2">
      <c r="A271" s="124"/>
      <c r="B271" s="124"/>
      <c r="C271" s="329"/>
      <c r="D271" s="265"/>
      <c r="E271" s="124"/>
      <c r="F271" s="265"/>
      <c r="G271" s="334"/>
      <c r="H271" s="265"/>
      <c r="I271" s="124"/>
      <c r="J271" s="265"/>
      <c r="K271" s="124"/>
      <c r="L271" s="265"/>
      <c r="M271" s="328"/>
      <c r="N271" s="124"/>
    </row>
    <row r="272" spans="1:14" x14ac:dyDescent="0.2">
      <c r="A272" s="124"/>
      <c r="B272" s="124"/>
      <c r="C272" s="329"/>
      <c r="D272" s="265"/>
      <c r="E272" s="124"/>
      <c r="F272" s="265"/>
      <c r="G272" s="334"/>
      <c r="H272" s="265"/>
      <c r="I272" s="124"/>
      <c r="J272" s="265"/>
      <c r="K272" s="124"/>
      <c r="L272" s="265"/>
      <c r="M272" s="328"/>
      <c r="N272" s="124"/>
    </row>
    <row r="273" spans="1:14" x14ac:dyDescent="0.2">
      <c r="A273" s="124"/>
      <c r="B273" s="124"/>
      <c r="C273" s="329"/>
      <c r="D273" s="265"/>
      <c r="E273" s="124"/>
      <c r="F273" s="265"/>
      <c r="G273" s="334"/>
      <c r="H273" s="265"/>
      <c r="I273" s="124"/>
      <c r="J273" s="265"/>
      <c r="K273" s="124"/>
      <c r="L273" s="265"/>
      <c r="M273" s="328"/>
      <c r="N273" s="124"/>
    </row>
    <row r="274" spans="1:14" x14ac:dyDescent="0.2">
      <c r="A274" s="124"/>
      <c r="B274" s="124"/>
      <c r="C274" s="329"/>
      <c r="D274" s="265"/>
      <c r="E274" s="124"/>
      <c r="F274" s="265"/>
      <c r="G274" s="334"/>
      <c r="H274" s="265"/>
      <c r="I274" s="124"/>
      <c r="J274" s="265"/>
      <c r="K274" s="124"/>
      <c r="L274" s="265"/>
      <c r="M274" s="328"/>
      <c r="N274" s="124"/>
    </row>
    <row r="275" spans="1:14" x14ac:dyDescent="0.2">
      <c r="A275" s="124"/>
      <c r="B275" s="124"/>
      <c r="C275" s="329"/>
      <c r="D275" s="265"/>
      <c r="E275" s="124"/>
      <c r="F275" s="265"/>
      <c r="G275" s="334"/>
      <c r="H275" s="265"/>
      <c r="I275" s="124"/>
      <c r="J275" s="265"/>
      <c r="K275" s="124"/>
      <c r="L275" s="265"/>
      <c r="M275" s="328"/>
      <c r="N275" s="124"/>
    </row>
    <row r="276" spans="1:14" x14ac:dyDescent="0.2">
      <c r="A276" s="124"/>
      <c r="B276" s="124"/>
      <c r="C276" s="329"/>
      <c r="D276" s="265"/>
      <c r="E276" s="124"/>
      <c r="F276" s="265"/>
      <c r="G276" s="334"/>
      <c r="H276" s="265"/>
      <c r="I276" s="124"/>
      <c r="J276" s="265"/>
      <c r="K276" s="124"/>
      <c r="L276" s="265"/>
      <c r="M276" s="328"/>
      <c r="N276" s="124"/>
    </row>
    <row r="277" spans="1:14" x14ac:dyDescent="0.2">
      <c r="A277" s="124"/>
      <c r="B277" s="124"/>
      <c r="C277" s="329"/>
      <c r="D277" s="265"/>
      <c r="E277" s="124"/>
      <c r="F277" s="265"/>
      <c r="G277" s="334"/>
      <c r="H277" s="265"/>
      <c r="I277" s="124"/>
      <c r="J277" s="265"/>
      <c r="K277" s="124"/>
      <c r="L277" s="265"/>
      <c r="M277" s="328"/>
      <c r="N277" s="124"/>
    </row>
    <row r="278" spans="1:14" x14ac:dyDescent="0.2">
      <c r="A278" s="124"/>
      <c r="B278" s="124"/>
      <c r="C278" s="329"/>
      <c r="D278" s="265"/>
      <c r="E278" s="124"/>
      <c r="F278" s="265"/>
      <c r="G278" s="334"/>
      <c r="H278" s="265"/>
      <c r="I278" s="124"/>
      <c r="J278" s="265"/>
      <c r="K278" s="124"/>
      <c r="L278" s="265"/>
      <c r="M278" s="328"/>
      <c r="N278" s="124"/>
    </row>
    <row r="279" spans="1:14" x14ac:dyDescent="0.2">
      <c r="A279" s="124"/>
      <c r="B279" s="124"/>
      <c r="C279" s="329"/>
      <c r="D279" s="265"/>
      <c r="E279" s="124"/>
      <c r="F279" s="265"/>
      <c r="G279" s="334"/>
      <c r="H279" s="265"/>
      <c r="I279" s="124"/>
      <c r="J279" s="265"/>
      <c r="K279" s="124"/>
      <c r="L279" s="265"/>
      <c r="M279" s="328"/>
      <c r="N279" s="124"/>
    </row>
    <row r="280" spans="1:14" x14ac:dyDescent="0.2">
      <c r="A280" s="124"/>
      <c r="B280" s="124"/>
      <c r="C280" s="329"/>
      <c r="D280" s="265"/>
      <c r="E280" s="124"/>
      <c r="F280" s="265"/>
      <c r="G280" s="334"/>
      <c r="H280" s="265"/>
      <c r="I280" s="124"/>
      <c r="J280" s="265"/>
      <c r="K280" s="124"/>
      <c r="L280" s="265"/>
      <c r="M280" s="328"/>
      <c r="N280" s="124"/>
    </row>
    <row r="281" spans="1:14" x14ac:dyDescent="0.2">
      <c r="A281" s="124"/>
      <c r="B281" s="124"/>
      <c r="C281" s="329"/>
      <c r="D281" s="265"/>
      <c r="E281" s="124"/>
      <c r="F281" s="265"/>
      <c r="G281" s="334"/>
      <c r="H281" s="265"/>
      <c r="I281" s="124"/>
      <c r="J281" s="265"/>
      <c r="K281" s="124"/>
      <c r="L281" s="265"/>
      <c r="M281" s="328"/>
      <c r="N281" s="124"/>
    </row>
    <row r="282" spans="1:14" x14ac:dyDescent="0.2">
      <c r="A282" s="124"/>
      <c r="B282" s="124"/>
      <c r="C282" s="329"/>
      <c r="D282" s="265"/>
      <c r="E282" s="124"/>
      <c r="F282" s="265"/>
      <c r="G282" s="334"/>
      <c r="H282" s="265"/>
      <c r="I282" s="124"/>
      <c r="J282" s="265"/>
      <c r="K282" s="124"/>
      <c r="L282" s="265"/>
      <c r="M282" s="328"/>
      <c r="N282" s="124"/>
    </row>
    <row r="283" spans="1:14" x14ac:dyDescent="0.2">
      <c r="A283" s="124"/>
      <c r="B283" s="124"/>
      <c r="C283" s="329"/>
      <c r="D283" s="265"/>
      <c r="E283" s="124"/>
      <c r="F283" s="265"/>
      <c r="G283" s="334"/>
      <c r="H283" s="265"/>
      <c r="I283" s="124"/>
      <c r="J283" s="265"/>
      <c r="K283" s="124"/>
      <c r="L283" s="265"/>
      <c r="M283" s="328"/>
      <c r="N283" s="124"/>
    </row>
    <row r="284" spans="1:14" x14ac:dyDescent="0.2">
      <c r="A284" s="124"/>
      <c r="B284" s="124"/>
      <c r="C284" s="329"/>
      <c r="D284" s="265"/>
      <c r="E284" s="124"/>
      <c r="F284" s="265"/>
      <c r="G284" s="334"/>
      <c r="H284" s="265"/>
      <c r="I284" s="124"/>
      <c r="J284" s="265"/>
      <c r="K284" s="124"/>
      <c r="L284" s="265"/>
      <c r="M284" s="328"/>
      <c r="N284" s="124"/>
    </row>
    <row r="285" spans="1:14" x14ac:dyDescent="0.2">
      <c r="A285" s="124"/>
      <c r="B285" s="124"/>
      <c r="C285" s="329"/>
      <c r="D285" s="265"/>
      <c r="E285" s="124"/>
      <c r="F285" s="265"/>
      <c r="G285" s="334"/>
      <c r="H285" s="265"/>
      <c r="I285" s="124"/>
      <c r="J285" s="265"/>
      <c r="K285" s="124"/>
      <c r="L285" s="265"/>
      <c r="M285" s="328"/>
      <c r="N285" s="124"/>
    </row>
    <row r="286" spans="1:14" x14ac:dyDescent="0.2">
      <c r="A286" s="124"/>
      <c r="B286" s="124"/>
      <c r="C286" s="329"/>
      <c r="D286" s="265"/>
      <c r="E286" s="124"/>
      <c r="F286" s="265"/>
      <c r="G286" s="334"/>
      <c r="H286" s="265"/>
      <c r="I286" s="124"/>
      <c r="J286" s="265"/>
      <c r="K286" s="124"/>
      <c r="L286" s="265"/>
      <c r="M286" s="328"/>
      <c r="N286" s="124"/>
    </row>
    <row r="287" spans="1:14" x14ac:dyDescent="0.2">
      <c r="A287" s="124"/>
      <c r="B287" s="124"/>
      <c r="C287" s="329"/>
      <c r="D287" s="265"/>
      <c r="E287" s="124"/>
      <c r="F287" s="265"/>
      <c r="G287" s="334"/>
      <c r="H287" s="265"/>
      <c r="I287" s="124"/>
      <c r="J287" s="265"/>
      <c r="K287" s="124"/>
      <c r="L287" s="265"/>
      <c r="M287" s="328"/>
      <c r="N287" s="124"/>
    </row>
    <row r="288" spans="1:14" x14ac:dyDescent="0.2">
      <c r="A288" s="124"/>
      <c r="B288" s="124"/>
      <c r="C288" s="329"/>
      <c r="D288" s="265"/>
      <c r="E288" s="124"/>
      <c r="F288" s="265"/>
      <c r="G288" s="334"/>
      <c r="H288" s="265"/>
      <c r="I288" s="124"/>
      <c r="J288" s="265"/>
      <c r="K288" s="124"/>
      <c r="L288" s="265"/>
      <c r="M288" s="328"/>
      <c r="N288" s="124"/>
    </row>
    <row r="289" spans="1:14" x14ac:dyDescent="0.2">
      <c r="A289" s="124"/>
      <c r="B289" s="124"/>
      <c r="C289" s="329"/>
      <c r="D289" s="265"/>
      <c r="E289" s="124"/>
      <c r="F289" s="265"/>
      <c r="G289" s="334"/>
      <c r="H289" s="265"/>
      <c r="I289" s="124"/>
      <c r="J289" s="265"/>
      <c r="K289" s="124"/>
      <c r="L289" s="265"/>
      <c r="M289" s="328"/>
      <c r="N289" s="124"/>
    </row>
    <row r="290" spans="1:14" x14ac:dyDescent="0.2">
      <c r="A290" s="124"/>
      <c r="B290" s="124"/>
      <c r="C290" s="329"/>
      <c r="D290" s="265"/>
      <c r="E290" s="124"/>
      <c r="F290" s="265"/>
      <c r="G290" s="334"/>
      <c r="H290" s="265"/>
      <c r="I290" s="124"/>
      <c r="J290" s="265"/>
      <c r="K290" s="124"/>
      <c r="L290" s="265"/>
      <c r="M290" s="328"/>
      <c r="N290" s="124"/>
    </row>
    <row r="291" spans="1:14" s="3" customFormat="1" ht="10.5" x14ac:dyDescent="0.25">
      <c r="C291" s="30"/>
      <c r="D291" s="5"/>
      <c r="F291" s="5"/>
      <c r="G291" s="32"/>
      <c r="H291" s="5"/>
      <c r="J291" s="5"/>
      <c r="L291" s="5"/>
      <c r="M291" s="31"/>
    </row>
    <row r="292" spans="1:14" x14ac:dyDescent="0.2">
      <c r="A292" s="124"/>
      <c r="B292" s="124"/>
      <c r="C292" s="329"/>
      <c r="D292" s="265"/>
      <c r="E292" s="124"/>
      <c r="F292" s="265"/>
      <c r="G292" s="124"/>
      <c r="H292" s="265"/>
      <c r="I292" s="124"/>
      <c r="J292" s="265"/>
      <c r="K292" s="124"/>
      <c r="L292" s="265"/>
      <c r="M292" s="328"/>
      <c r="N292" s="124"/>
    </row>
    <row r="293" spans="1:14" x14ac:dyDescent="0.2">
      <c r="A293" s="124"/>
      <c r="B293" s="124"/>
      <c r="C293" s="329"/>
      <c r="D293" s="265"/>
      <c r="E293" s="124"/>
      <c r="F293" s="265"/>
      <c r="G293" s="334"/>
      <c r="H293" s="265"/>
      <c r="I293" s="124"/>
      <c r="J293" s="265"/>
      <c r="K293" s="124"/>
      <c r="L293" s="265"/>
      <c r="M293" s="328"/>
      <c r="N293" s="124"/>
    </row>
    <row r="294" spans="1:14" x14ac:dyDescent="0.2">
      <c r="A294" s="124"/>
      <c r="B294" s="124"/>
      <c r="C294" s="329"/>
      <c r="D294" s="265"/>
      <c r="E294" s="124"/>
      <c r="F294" s="265"/>
      <c r="G294" s="334"/>
      <c r="H294" s="265"/>
      <c r="I294" s="124"/>
      <c r="J294" s="265"/>
      <c r="K294" s="124"/>
      <c r="L294" s="265"/>
      <c r="M294" s="328"/>
      <c r="N294" s="124"/>
    </row>
    <row r="295" spans="1:14" x14ac:dyDescent="0.2">
      <c r="A295" s="124"/>
      <c r="B295" s="124"/>
      <c r="C295" s="329"/>
      <c r="D295" s="265"/>
      <c r="E295" s="124"/>
      <c r="F295" s="265"/>
      <c r="G295" s="334"/>
      <c r="H295" s="265"/>
      <c r="I295" s="124"/>
      <c r="J295" s="265"/>
      <c r="K295" s="124"/>
      <c r="L295" s="265"/>
      <c r="M295" s="328"/>
      <c r="N295" s="124"/>
    </row>
    <row r="296" spans="1:14" x14ac:dyDescent="0.2">
      <c r="A296" s="124"/>
      <c r="B296" s="124"/>
      <c r="C296" s="329"/>
      <c r="D296" s="265"/>
      <c r="E296" s="124"/>
      <c r="F296" s="265"/>
      <c r="G296" s="334"/>
      <c r="H296" s="265"/>
      <c r="I296" s="124"/>
      <c r="J296" s="265"/>
      <c r="K296" s="124"/>
      <c r="L296" s="265"/>
      <c r="M296" s="328"/>
      <c r="N296" s="124"/>
    </row>
    <row r="297" spans="1:14" x14ac:dyDescent="0.2">
      <c r="A297" s="124"/>
      <c r="B297" s="124"/>
      <c r="C297" s="329"/>
      <c r="D297" s="265"/>
      <c r="E297" s="124"/>
      <c r="F297" s="265"/>
      <c r="G297" s="334"/>
      <c r="H297" s="265"/>
      <c r="I297" s="124"/>
      <c r="J297" s="265"/>
      <c r="K297" s="124"/>
      <c r="L297" s="265"/>
      <c r="M297" s="328"/>
      <c r="N297" s="124"/>
    </row>
    <row r="298" spans="1:14" x14ac:dyDescent="0.2">
      <c r="A298" s="124"/>
      <c r="B298" s="124"/>
      <c r="C298" s="329"/>
      <c r="D298" s="265"/>
      <c r="E298" s="124"/>
      <c r="F298" s="265"/>
      <c r="G298" s="334"/>
      <c r="H298" s="265"/>
      <c r="I298" s="124"/>
      <c r="J298" s="265"/>
      <c r="K298" s="124"/>
      <c r="L298" s="265"/>
      <c r="M298" s="328"/>
      <c r="N298" s="124"/>
    </row>
    <row r="299" spans="1:14" x14ac:dyDescent="0.2">
      <c r="A299" s="124"/>
      <c r="B299" s="124"/>
      <c r="C299" s="329"/>
      <c r="D299" s="265"/>
      <c r="E299" s="124"/>
      <c r="F299" s="265"/>
      <c r="G299" s="334"/>
      <c r="H299" s="265"/>
      <c r="I299" s="124"/>
      <c r="J299" s="265"/>
      <c r="K299" s="124"/>
      <c r="L299" s="265"/>
      <c r="M299" s="328"/>
      <c r="N299" s="124"/>
    </row>
    <row r="300" spans="1:14" x14ac:dyDescent="0.2">
      <c r="A300" s="124"/>
      <c r="B300" s="124"/>
      <c r="C300" s="329"/>
      <c r="D300" s="265"/>
      <c r="E300" s="124"/>
      <c r="F300" s="265"/>
      <c r="G300" s="334"/>
      <c r="H300" s="265"/>
      <c r="I300" s="124"/>
      <c r="J300" s="265"/>
      <c r="K300" s="124"/>
      <c r="L300" s="265"/>
      <c r="M300" s="328"/>
      <c r="N300" s="124"/>
    </row>
    <row r="301" spans="1:14" x14ac:dyDescent="0.2">
      <c r="A301" s="124"/>
      <c r="B301" s="124"/>
      <c r="C301" s="329"/>
      <c r="D301" s="265"/>
      <c r="E301" s="124"/>
      <c r="F301" s="265"/>
      <c r="G301" s="334"/>
      <c r="H301" s="265"/>
      <c r="I301" s="124"/>
      <c r="J301" s="265"/>
      <c r="K301" s="124"/>
      <c r="L301" s="265"/>
      <c r="M301" s="328"/>
      <c r="N301" s="124"/>
    </row>
    <row r="302" spans="1:14" x14ac:dyDescent="0.2">
      <c r="A302" s="124"/>
      <c r="B302" s="124"/>
      <c r="C302" s="329"/>
      <c r="D302" s="265"/>
      <c r="E302" s="124"/>
      <c r="F302" s="265"/>
      <c r="G302" s="334"/>
      <c r="H302" s="265"/>
      <c r="I302" s="124"/>
      <c r="J302" s="265"/>
      <c r="K302" s="124"/>
      <c r="L302" s="265"/>
      <c r="M302" s="328"/>
      <c r="N302" s="124"/>
    </row>
    <row r="303" spans="1:14" x14ac:dyDescent="0.2">
      <c r="A303" s="124"/>
      <c r="B303" s="124"/>
      <c r="C303" s="329"/>
      <c r="D303" s="265"/>
      <c r="E303" s="124"/>
      <c r="F303" s="265"/>
      <c r="G303" s="334"/>
      <c r="H303" s="265"/>
      <c r="I303" s="124"/>
      <c r="J303" s="265"/>
      <c r="K303" s="124"/>
      <c r="L303" s="265"/>
      <c r="M303" s="328"/>
      <c r="N303" s="124"/>
    </row>
    <row r="304" spans="1:14" x14ac:dyDescent="0.2">
      <c r="A304" s="124"/>
      <c r="B304" s="124"/>
      <c r="C304" s="329"/>
      <c r="D304" s="265"/>
      <c r="E304" s="124"/>
      <c r="F304" s="265"/>
      <c r="G304" s="334"/>
      <c r="H304" s="265"/>
      <c r="I304" s="124"/>
      <c r="J304" s="265"/>
      <c r="K304" s="124"/>
      <c r="L304" s="265"/>
      <c r="M304" s="328"/>
      <c r="N304" s="124"/>
    </row>
    <row r="305" spans="1:14" x14ac:dyDescent="0.2">
      <c r="A305" s="124"/>
      <c r="B305" s="124"/>
      <c r="C305" s="329"/>
      <c r="D305" s="265"/>
      <c r="E305" s="124"/>
      <c r="F305" s="265"/>
      <c r="G305" s="334"/>
      <c r="H305" s="265"/>
      <c r="I305" s="124"/>
      <c r="J305" s="265"/>
      <c r="K305" s="124"/>
      <c r="L305" s="265"/>
      <c r="M305" s="328"/>
      <c r="N305" s="124"/>
    </row>
    <row r="306" spans="1:14" x14ac:dyDescent="0.2">
      <c r="A306" s="124"/>
      <c r="B306" s="124"/>
      <c r="C306" s="329"/>
      <c r="D306" s="265"/>
      <c r="E306" s="124"/>
      <c r="F306" s="265"/>
      <c r="G306" s="334"/>
      <c r="H306" s="265"/>
      <c r="I306" s="124"/>
      <c r="J306" s="265"/>
      <c r="K306" s="124"/>
      <c r="L306" s="265"/>
      <c r="M306" s="328"/>
      <c r="N306" s="124"/>
    </row>
    <row r="307" spans="1:14" x14ac:dyDescent="0.2">
      <c r="A307" s="124"/>
      <c r="B307" s="124"/>
      <c r="C307" s="329"/>
      <c r="D307" s="265"/>
      <c r="E307" s="124"/>
      <c r="F307" s="265"/>
      <c r="G307" s="334"/>
      <c r="H307" s="265"/>
      <c r="I307" s="124"/>
      <c r="J307" s="265"/>
      <c r="K307" s="124"/>
      <c r="L307" s="265"/>
      <c r="M307" s="328"/>
      <c r="N307" s="124"/>
    </row>
    <row r="308" spans="1:14" x14ac:dyDescent="0.2">
      <c r="A308" s="124"/>
      <c r="B308" s="124"/>
      <c r="C308" s="329"/>
      <c r="D308" s="265"/>
      <c r="E308" s="124"/>
      <c r="F308" s="265"/>
      <c r="G308" s="334"/>
      <c r="H308" s="265"/>
      <c r="I308" s="124"/>
      <c r="J308" s="265"/>
      <c r="K308" s="124"/>
      <c r="L308" s="265"/>
      <c r="M308" s="328"/>
      <c r="N308" s="124"/>
    </row>
    <row r="309" spans="1:14" x14ac:dyDescent="0.2">
      <c r="A309" s="124"/>
      <c r="B309" s="124"/>
      <c r="C309" s="329"/>
      <c r="D309" s="265"/>
      <c r="E309" s="124"/>
      <c r="F309" s="265"/>
      <c r="G309" s="334"/>
      <c r="H309" s="265"/>
      <c r="I309" s="124"/>
      <c r="J309" s="265"/>
      <c r="K309" s="124"/>
      <c r="L309" s="265"/>
      <c r="M309" s="328"/>
      <c r="N309" s="124"/>
    </row>
    <row r="310" spans="1:14" x14ac:dyDescent="0.2">
      <c r="A310" s="124"/>
      <c r="B310" s="124"/>
      <c r="C310" s="329"/>
      <c r="D310" s="265"/>
      <c r="E310" s="124"/>
      <c r="F310" s="265"/>
      <c r="G310" s="334"/>
      <c r="H310" s="265"/>
      <c r="I310" s="124"/>
      <c r="J310" s="265"/>
      <c r="K310" s="124"/>
      <c r="L310" s="265"/>
      <c r="M310" s="328"/>
      <c r="N310" s="124"/>
    </row>
    <row r="311" spans="1:14" x14ac:dyDescent="0.2">
      <c r="A311" s="124"/>
      <c r="B311" s="124"/>
      <c r="C311" s="329"/>
      <c r="D311" s="265"/>
      <c r="E311" s="124"/>
      <c r="F311" s="265"/>
      <c r="G311" s="334"/>
      <c r="H311" s="265"/>
      <c r="I311" s="124"/>
      <c r="J311" s="265"/>
      <c r="K311" s="124"/>
      <c r="L311" s="265"/>
      <c r="M311" s="328"/>
      <c r="N311" s="124"/>
    </row>
    <row r="312" spans="1:14" x14ac:dyDescent="0.2">
      <c r="A312" s="124"/>
      <c r="B312" s="124"/>
      <c r="C312" s="329"/>
      <c r="D312" s="265"/>
      <c r="E312" s="124"/>
      <c r="F312" s="265"/>
      <c r="G312" s="334"/>
      <c r="H312" s="265"/>
      <c r="I312" s="124"/>
      <c r="J312" s="265"/>
      <c r="K312" s="124"/>
      <c r="L312" s="265"/>
      <c r="M312" s="328"/>
      <c r="N312" s="124"/>
    </row>
    <row r="313" spans="1:14" x14ac:dyDescent="0.2">
      <c r="A313" s="124"/>
      <c r="B313" s="124"/>
      <c r="C313" s="329"/>
      <c r="D313" s="265"/>
      <c r="E313" s="124"/>
      <c r="F313" s="265"/>
      <c r="G313" s="334"/>
      <c r="H313" s="265"/>
      <c r="I313" s="124"/>
      <c r="J313" s="265"/>
      <c r="K313" s="124"/>
      <c r="L313" s="265"/>
      <c r="M313" s="328"/>
      <c r="N313" s="124"/>
    </row>
    <row r="314" spans="1:14" x14ac:dyDescent="0.2">
      <c r="A314" s="124"/>
      <c r="B314" s="124"/>
      <c r="C314" s="329"/>
      <c r="D314" s="265"/>
      <c r="E314" s="124"/>
      <c r="F314" s="265"/>
      <c r="G314" s="334"/>
      <c r="H314" s="265"/>
      <c r="I314" s="124"/>
      <c r="J314" s="265"/>
      <c r="K314" s="124"/>
      <c r="L314" s="265"/>
      <c r="M314" s="328"/>
      <c r="N314" s="124"/>
    </row>
    <row r="315" spans="1:14" x14ac:dyDescent="0.2">
      <c r="A315" s="124"/>
      <c r="B315" s="124"/>
      <c r="C315" s="329"/>
      <c r="D315" s="265"/>
      <c r="E315" s="124"/>
      <c r="F315" s="265"/>
      <c r="G315" s="334"/>
      <c r="H315" s="265"/>
      <c r="I315" s="124"/>
      <c r="J315" s="265"/>
      <c r="K315" s="124"/>
      <c r="L315" s="265"/>
      <c r="M315" s="328"/>
      <c r="N315" s="124"/>
    </row>
    <row r="316" spans="1:14" x14ac:dyDescent="0.2">
      <c r="A316" s="124"/>
      <c r="B316" s="124"/>
      <c r="C316" s="329"/>
      <c r="D316" s="265"/>
      <c r="E316" s="124"/>
      <c r="F316" s="265"/>
      <c r="G316" s="334"/>
      <c r="H316" s="265"/>
      <c r="I316" s="124"/>
      <c r="J316" s="265"/>
      <c r="K316" s="124"/>
      <c r="L316" s="265"/>
      <c r="M316" s="328"/>
      <c r="N316" s="124"/>
    </row>
    <row r="317" spans="1:14" x14ac:dyDescent="0.2">
      <c r="A317" s="124"/>
      <c r="B317" s="124"/>
      <c r="C317" s="329"/>
      <c r="D317" s="265"/>
      <c r="E317" s="124"/>
      <c r="F317" s="265"/>
      <c r="G317" s="334"/>
      <c r="H317" s="265"/>
      <c r="I317" s="124"/>
      <c r="J317" s="265"/>
      <c r="K317" s="124"/>
      <c r="L317" s="265"/>
      <c r="M317" s="328"/>
      <c r="N317" s="124"/>
    </row>
    <row r="318" spans="1:14" x14ac:dyDescent="0.2">
      <c r="A318" s="124"/>
      <c r="B318" s="124"/>
      <c r="C318" s="329"/>
      <c r="D318" s="265"/>
      <c r="E318" s="124"/>
      <c r="F318" s="265"/>
      <c r="G318" s="334"/>
      <c r="H318" s="265"/>
      <c r="I318" s="124"/>
      <c r="J318" s="265"/>
      <c r="K318" s="124"/>
      <c r="L318" s="265"/>
      <c r="M318" s="328"/>
      <c r="N318" s="124"/>
    </row>
    <row r="319" spans="1:14" x14ac:dyDescent="0.2">
      <c r="A319" s="124"/>
      <c r="B319" s="124"/>
      <c r="C319" s="329"/>
      <c r="D319" s="265"/>
      <c r="E319" s="124"/>
      <c r="F319" s="265"/>
      <c r="G319" s="334"/>
      <c r="H319" s="265"/>
      <c r="I319" s="124"/>
      <c r="J319" s="265"/>
      <c r="K319" s="124"/>
      <c r="L319" s="265"/>
      <c r="M319" s="328"/>
      <c r="N319" s="124"/>
    </row>
    <row r="320" spans="1:14" x14ac:dyDescent="0.2">
      <c r="A320" s="124"/>
      <c r="B320" s="124"/>
      <c r="C320" s="329"/>
      <c r="D320" s="265"/>
      <c r="E320" s="124"/>
      <c r="F320" s="265"/>
      <c r="G320" s="334"/>
      <c r="H320" s="265"/>
      <c r="I320" s="124"/>
      <c r="J320" s="265"/>
      <c r="K320" s="124"/>
      <c r="L320" s="265"/>
      <c r="M320" s="328"/>
      <c r="N320" s="124"/>
    </row>
    <row r="321" spans="1:14" x14ac:dyDescent="0.2">
      <c r="A321" s="124"/>
      <c r="B321" s="124"/>
      <c r="C321" s="329"/>
      <c r="D321" s="265"/>
      <c r="E321" s="124"/>
      <c r="F321" s="265"/>
      <c r="G321" s="334"/>
      <c r="H321" s="265"/>
      <c r="I321" s="124"/>
      <c r="J321" s="265"/>
      <c r="K321" s="124"/>
      <c r="L321" s="265"/>
      <c r="M321" s="328"/>
      <c r="N321" s="124"/>
    </row>
    <row r="322" spans="1:14" x14ac:dyDescent="0.2">
      <c r="A322" s="124"/>
      <c r="B322" s="124"/>
      <c r="C322" s="329"/>
      <c r="D322" s="265"/>
      <c r="E322" s="124"/>
      <c r="F322" s="265"/>
      <c r="G322" s="334"/>
      <c r="H322" s="265"/>
      <c r="I322" s="124"/>
      <c r="J322" s="265"/>
      <c r="K322" s="124"/>
      <c r="L322" s="265"/>
      <c r="M322" s="328"/>
      <c r="N322" s="124"/>
    </row>
    <row r="323" spans="1:14" x14ac:dyDescent="0.2">
      <c r="A323" s="124"/>
      <c r="B323" s="124"/>
      <c r="C323" s="329"/>
      <c r="D323" s="265"/>
      <c r="E323" s="124"/>
      <c r="F323" s="265"/>
      <c r="G323" s="334"/>
      <c r="H323" s="265"/>
      <c r="I323" s="124"/>
      <c r="J323" s="265"/>
      <c r="K323" s="124"/>
      <c r="L323" s="265"/>
      <c r="M323" s="328"/>
      <c r="N323" s="124"/>
    </row>
    <row r="324" spans="1:14" x14ac:dyDescent="0.2">
      <c r="A324" s="124"/>
      <c r="B324" s="124"/>
      <c r="C324" s="329"/>
      <c r="D324" s="265"/>
      <c r="E324" s="124"/>
      <c r="F324" s="265"/>
      <c r="G324" s="334"/>
      <c r="H324" s="265"/>
      <c r="I324" s="124"/>
      <c r="J324" s="265"/>
      <c r="K324" s="124"/>
      <c r="L324" s="265"/>
      <c r="M324" s="328"/>
      <c r="N324" s="124"/>
    </row>
    <row r="325" spans="1:14" hidden="1" x14ac:dyDescent="0.2">
      <c r="A325" s="124"/>
      <c r="B325" s="124"/>
      <c r="C325" s="329"/>
      <c r="D325" s="265"/>
      <c r="E325" s="124"/>
      <c r="F325" s="265"/>
      <c r="G325" s="334"/>
      <c r="H325" s="265"/>
      <c r="I325" s="124"/>
      <c r="J325" s="265"/>
      <c r="K325" s="124"/>
      <c r="L325" s="265"/>
      <c r="M325" s="328"/>
      <c r="N325" s="124"/>
    </row>
    <row r="326" spans="1:14" x14ac:dyDescent="0.2">
      <c r="A326" s="124"/>
      <c r="B326" s="124"/>
      <c r="C326" s="329"/>
      <c r="D326" s="265"/>
      <c r="E326" s="124"/>
      <c r="F326" s="265"/>
      <c r="G326" s="334"/>
      <c r="H326" s="265"/>
      <c r="I326" s="124"/>
      <c r="J326" s="265"/>
      <c r="K326" s="124"/>
      <c r="L326" s="265"/>
      <c r="M326" s="328"/>
      <c r="N326" s="124"/>
    </row>
    <row r="327" spans="1:14" x14ac:dyDescent="0.2">
      <c r="A327" s="124"/>
      <c r="B327" s="124"/>
      <c r="C327" s="329"/>
      <c r="D327" s="265"/>
      <c r="E327" s="124"/>
      <c r="F327" s="265"/>
      <c r="G327" s="334"/>
      <c r="H327" s="265"/>
      <c r="I327" s="124"/>
      <c r="J327" s="265"/>
      <c r="K327" s="124"/>
      <c r="L327" s="265"/>
      <c r="M327" s="328"/>
      <c r="N327" s="124"/>
    </row>
    <row r="328" spans="1:14" x14ac:dyDescent="0.2">
      <c r="A328" s="124"/>
      <c r="B328" s="124"/>
      <c r="C328" s="329"/>
      <c r="D328" s="265"/>
      <c r="E328" s="124"/>
      <c r="F328" s="265"/>
      <c r="G328" s="334"/>
      <c r="H328" s="265"/>
      <c r="I328" s="124"/>
      <c r="J328" s="265"/>
      <c r="K328" s="124"/>
      <c r="L328" s="265"/>
      <c r="M328" s="328"/>
      <c r="N328" s="124"/>
    </row>
    <row r="329" spans="1:14" x14ac:dyDescent="0.2">
      <c r="A329" s="124"/>
      <c r="B329" s="124"/>
      <c r="C329" s="329"/>
      <c r="D329" s="265"/>
      <c r="E329" s="124"/>
      <c r="F329" s="265"/>
      <c r="G329" s="334"/>
      <c r="H329" s="265"/>
      <c r="I329" s="124"/>
      <c r="J329" s="265"/>
      <c r="K329" s="124"/>
      <c r="L329" s="265"/>
      <c r="M329" s="328"/>
      <c r="N329" s="124"/>
    </row>
    <row r="330" spans="1:14" s="3" customFormat="1" ht="10.5" x14ac:dyDescent="0.25">
      <c r="C330" s="30"/>
      <c r="D330" s="5"/>
      <c r="F330" s="5"/>
      <c r="G330" s="32"/>
      <c r="H330" s="5"/>
      <c r="J330" s="5"/>
      <c r="L330" s="5"/>
      <c r="M330" s="31"/>
    </row>
    <row r="331" spans="1:14" x14ac:dyDescent="0.2">
      <c r="A331" s="124"/>
      <c r="B331" s="124"/>
      <c r="C331" s="329"/>
      <c r="D331" s="265"/>
      <c r="E331" s="124"/>
      <c r="F331" s="265"/>
      <c r="G331" s="124"/>
      <c r="H331" s="265"/>
      <c r="I331" s="124"/>
      <c r="J331" s="265"/>
      <c r="K331" s="124"/>
      <c r="L331" s="265"/>
      <c r="M331" s="328"/>
      <c r="N331" s="124"/>
    </row>
    <row r="332" spans="1:14" x14ac:dyDescent="0.2">
      <c r="A332" s="124"/>
      <c r="B332" s="124"/>
      <c r="C332" s="329"/>
      <c r="D332" s="265"/>
      <c r="E332" s="124"/>
      <c r="F332" s="265"/>
      <c r="G332" s="334"/>
      <c r="H332" s="265"/>
      <c r="I332" s="124"/>
      <c r="J332" s="265"/>
      <c r="K332" s="124"/>
      <c r="L332" s="265"/>
      <c r="M332" s="328"/>
      <c r="N332" s="124"/>
    </row>
    <row r="333" spans="1:14" x14ac:dyDescent="0.2">
      <c r="A333" s="124"/>
      <c r="B333" s="124"/>
      <c r="C333" s="329"/>
      <c r="D333" s="265"/>
      <c r="E333" s="124"/>
      <c r="F333" s="265"/>
      <c r="G333" s="334"/>
      <c r="H333" s="265"/>
      <c r="I333" s="124"/>
      <c r="J333" s="265"/>
      <c r="K333" s="124"/>
      <c r="L333" s="265"/>
      <c r="M333" s="328"/>
      <c r="N333" s="124"/>
    </row>
    <row r="334" spans="1:14" x14ac:dyDescent="0.2">
      <c r="A334" s="124"/>
      <c r="B334" s="124"/>
      <c r="C334" s="329"/>
      <c r="D334" s="265"/>
      <c r="E334" s="124"/>
      <c r="F334" s="265"/>
      <c r="G334" s="334"/>
      <c r="H334" s="265"/>
      <c r="I334" s="124"/>
      <c r="J334" s="265"/>
      <c r="K334" s="124"/>
      <c r="L334" s="265"/>
      <c r="M334" s="328"/>
      <c r="N334" s="124"/>
    </row>
    <row r="335" spans="1:14" x14ac:dyDescent="0.2">
      <c r="A335" s="124"/>
      <c r="B335" s="124"/>
      <c r="C335" s="329"/>
      <c r="D335" s="265"/>
      <c r="E335" s="124"/>
      <c r="F335" s="265"/>
      <c r="G335" s="334"/>
      <c r="H335" s="265"/>
      <c r="I335" s="124"/>
      <c r="J335" s="265"/>
      <c r="K335" s="124"/>
      <c r="L335" s="265"/>
      <c r="M335" s="328"/>
      <c r="N335" s="124"/>
    </row>
    <row r="336" spans="1:14" x14ac:dyDescent="0.2">
      <c r="A336" s="124"/>
      <c r="B336" s="124"/>
      <c r="C336" s="329"/>
      <c r="D336" s="265"/>
      <c r="E336" s="124"/>
      <c r="F336" s="265"/>
      <c r="G336" s="334"/>
      <c r="H336" s="265"/>
      <c r="I336" s="124"/>
      <c r="J336" s="265"/>
      <c r="K336" s="124"/>
      <c r="L336" s="265"/>
      <c r="M336" s="328"/>
      <c r="N336" s="124"/>
    </row>
    <row r="337" spans="1:14" x14ac:dyDescent="0.2">
      <c r="A337" s="124"/>
      <c r="B337" s="124"/>
      <c r="C337" s="329"/>
      <c r="D337" s="265"/>
      <c r="E337" s="124"/>
      <c r="F337" s="265"/>
      <c r="G337" s="334"/>
      <c r="H337" s="265"/>
      <c r="I337" s="124"/>
      <c r="J337" s="265"/>
      <c r="K337" s="124"/>
      <c r="L337" s="265"/>
      <c r="M337" s="328"/>
      <c r="N337" s="124"/>
    </row>
    <row r="338" spans="1:14" x14ac:dyDescent="0.2">
      <c r="A338" s="124"/>
      <c r="B338" s="124"/>
      <c r="C338" s="329"/>
      <c r="D338" s="265"/>
      <c r="E338" s="124"/>
      <c r="F338" s="265"/>
      <c r="G338" s="334"/>
      <c r="H338" s="265"/>
      <c r="I338" s="124"/>
      <c r="J338" s="265"/>
      <c r="K338" s="124"/>
      <c r="L338" s="265"/>
      <c r="M338" s="328"/>
      <c r="N338" s="124"/>
    </row>
    <row r="339" spans="1:14" x14ac:dyDescent="0.2">
      <c r="A339" s="124"/>
      <c r="B339" s="124"/>
      <c r="C339" s="329"/>
      <c r="D339" s="265"/>
      <c r="E339" s="124"/>
      <c r="F339" s="265"/>
      <c r="G339" s="334"/>
      <c r="H339" s="265"/>
      <c r="I339" s="124"/>
      <c r="J339" s="265"/>
      <c r="K339" s="124"/>
      <c r="L339" s="265"/>
      <c r="M339" s="328"/>
      <c r="N339" s="124"/>
    </row>
    <row r="340" spans="1:14" x14ac:dyDescent="0.2">
      <c r="A340" s="124"/>
      <c r="B340" s="124"/>
      <c r="C340" s="329"/>
      <c r="D340" s="265"/>
      <c r="E340" s="124"/>
      <c r="F340" s="265"/>
      <c r="G340" s="334"/>
      <c r="H340" s="265"/>
      <c r="I340" s="124"/>
      <c r="J340" s="265"/>
      <c r="K340" s="124"/>
      <c r="L340" s="265"/>
      <c r="M340" s="328"/>
      <c r="N340" s="124"/>
    </row>
    <row r="341" spans="1:14" x14ac:dyDescent="0.2">
      <c r="A341" s="124"/>
      <c r="B341" s="124"/>
      <c r="C341" s="329"/>
      <c r="D341" s="265"/>
      <c r="E341" s="124"/>
      <c r="F341" s="265"/>
      <c r="G341" s="334"/>
      <c r="H341" s="265"/>
      <c r="I341" s="124"/>
      <c r="J341" s="265"/>
      <c r="K341" s="124"/>
      <c r="L341" s="265"/>
      <c r="M341" s="328"/>
      <c r="N341" s="124"/>
    </row>
    <row r="342" spans="1:14" x14ac:dyDescent="0.2">
      <c r="A342" s="124"/>
      <c r="B342" s="124"/>
      <c r="C342" s="329"/>
      <c r="D342" s="265"/>
      <c r="E342" s="124"/>
      <c r="F342" s="265"/>
      <c r="G342" s="334"/>
      <c r="H342" s="265"/>
      <c r="I342" s="124"/>
      <c r="J342" s="265"/>
      <c r="K342" s="124"/>
      <c r="L342" s="265"/>
      <c r="M342" s="328"/>
      <c r="N342" s="124"/>
    </row>
    <row r="343" spans="1:14" x14ac:dyDescent="0.2">
      <c r="A343" s="124"/>
      <c r="B343" s="124"/>
      <c r="C343" s="329"/>
      <c r="D343" s="265"/>
      <c r="E343" s="124"/>
      <c r="F343" s="265"/>
      <c r="G343" s="334"/>
      <c r="H343" s="265"/>
      <c r="I343" s="124"/>
      <c r="J343" s="265"/>
      <c r="K343" s="124"/>
      <c r="L343" s="265"/>
      <c r="M343" s="328"/>
      <c r="N343" s="124"/>
    </row>
    <row r="344" spans="1:14" x14ac:dyDescent="0.2">
      <c r="A344" s="124"/>
      <c r="B344" s="124"/>
      <c r="C344" s="329"/>
      <c r="D344" s="265"/>
      <c r="E344" s="124"/>
      <c r="F344" s="265"/>
      <c r="G344" s="334"/>
      <c r="H344" s="265"/>
      <c r="I344" s="124"/>
      <c r="J344" s="265"/>
      <c r="K344" s="124"/>
      <c r="L344" s="265"/>
      <c r="M344" s="328"/>
      <c r="N344" s="124"/>
    </row>
    <row r="345" spans="1:14" x14ac:dyDescent="0.2">
      <c r="A345" s="124"/>
      <c r="B345" s="124"/>
      <c r="C345" s="329"/>
      <c r="D345" s="265"/>
      <c r="E345" s="124"/>
      <c r="F345" s="265"/>
      <c r="G345" s="334"/>
      <c r="H345" s="265"/>
      <c r="I345" s="124"/>
      <c r="J345" s="265"/>
      <c r="K345" s="124"/>
      <c r="L345" s="265"/>
      <c r="M345" s="328"/>
      <c r="N345" s="124"/>
    </row>
    <row r="346" spans="1:14" x14ac:dyDescent="0.2">
      <c r="A346" s="124"/>
      <c r="B346" s="124"/>
      <c r="C346" s="329"/>
      <c r="D346" s="265"/>
      <c r="E346" s="124"/>
      <c r="F346" s="265"/>
      <c r="G346" s="334"/>
      <c r="H346" s="265"/>
      <c r="I346" s="124"/>
      <c r="J346" s="265"/>
      <c r="K346" s="124"/>
      <c r="L346" s="265"/>
      <c r="M346" s="328"/>
      <c r="N346" s="124"/>
    </row>
    <row r="347" spans="1:14" x14ac:dyDescent="0.2">
      <c r="A347" s="124"/>
      <c r="B347" s="124"/>
      <c r="C347" s="329"/>
      <c r="D347" s="265"/>
      <c r="E347" s="124"/>
      <c r="F347" s="265"/>
      <c r="G347" s="334"/>
      <c r="H347" s="265"/>
      <c r="I347" s="124"/>
      <c r="J347" s="265"/>
      <c r="K347" s="124"/>
      <c r="L347" s="265"/>
      <c r="M347" s="328"/>
      <c r="N347" s="124"/>
    </row>
    <row r="348" spans="1:14" x14ac:dyDescent="0.2">
      <c r="A348" s="124"/>
      <c r="B348" s="124"/>
      <c r="C348" s="329"/>
      <c r="D348" s="265"/>
      <c r="E348" s="124"/>
      <c r="F348" s="265"/>
      <c r="G348" s="334"/>
      <c r="H348" s="265"/>
      <c r="I348" s="124"/>
      <c r="J348" s="265"/>
      <c r="K348" s="124"/>
      <c r="L348" s="265"/>
      <c r="M348" s="328"/>
      <c r="N348" s="124"/>
    </row>
    <row r="349" spans="1:14" x14ac:dyDescent="0.2">
      <c r="A349" s="124"/>
      <c r="B349" s="124"/>
      <c r="C349" s="329"/>
      <c r="D349" s="265"/>
      <c r="E349" s="124"/>
      <c r="F349" s="265"/>
      <c r="G349" s="334"/>
      <c r="H349" s="265"/>
      <c r="I349" s="124"/>
      <c r="J349" s="265"/>
      <c r="K349" s="124"/>
      <c r="L349" s="265"/>
      <c r="M349" s="328"/>
      <c r="N349" s="124"/>
    </row>
    <row r="350" spans="1:14" x14ac:dyDescent="0.2">
      <c r="A350" s="124"/>
      <c r="B350" s="124"/>
      <c r="C350" s="329"/>
      <c r="D350" s="265"/>
      <c r="E350" s="124"/>
      <c r="F350" s="265"/>
      <c r="G350" s="334"/>
      <c r="H350" s="265"/>
      <c r="I350" s="124"/>
      <c r="J350" s="265"/>
      <c r="K350" s="124"/>
      <c r="L350" s="265"/>
      <c r="M350" s="328"/>
      <c r="N350" s="124"/>
    </row>
    <row r="351" spans="1:14" x14ac:dyDescent="0.2">
      <c r="A351" s="124"/>
      <c r="B351" s="124"/>
      <c r="C351" s="329"/>
      <c r="D351" s="265"/>
      <c r="E351" s="124"/>
      <c r="F351" s="265"/>
      <c r="G351" s="334"/>
      <c r="H351" s="265"/>
      <c r="I351" s="124"/>
      <c r="J351" s="265"/>
      <c r="K351" s="124"/>
      <c r="L351" s="265"/>
      <c r="M351" s="328"/>
      <c r="N351" s="124"/>
    </row>
    <row r="352" spans="1:14" x14ac:dyDescent="0.2">
      <c r="A352" s="124"/>
      <c r="B352" s="124"/>
      <c r="C352" s="329"/>
      <c r="D352" s="265"/>
      <c r="E352" s="124"/>
      <c r="F352" s="265"/>
      <c r="G352" s="334"/>
      <c r="H352" s="265"/>
      <c r="I352" s="124"/>
      <c r="J352" s="265"/>
      <c r="K352" s="124"/>
      <c r="L352" s="265"/>
      <c r="M352" s="328"/>
      <c r="N352" s="124"/>
    </row>
    <row r="353" spans="1:14" x14ac:dyDescent="0.2">
      <c r="A353" s="124"/>
      <c r="B353" s="124"/>
      <c r="C353" s="329"/>
      <c r="D353" s="265"/>
      <c r="E353" s="124"/>
      <c r="F353" s="265"/>
      <c r="G353" s="334"/>
      <c r="H353" s="265"/>
      <c r="I353" s="124"/>
      <c r="J353" s="265"/>
      <c r="K353" s="124"/>
      <c r="L353" s="265"/>
      <c r="M353" s="328"/>
      <c r="N353" s="124"/>
    </row>
    <row r="354" spans="1:14" x14ac:dyDescent="0.2">
      <c r="A354" s="124"/>
      <c r="B354" s="124"/>
      <c r="C354" s="329"/>
      <c r="D354" s="265"/>
      <c r="E354" s="124"/>
      <c r="F354" s="265"/>
      <c r="G354" s="334"/>
      <c r="H354" s="265"/>
      <c r="I354" s="124"/>
      <c r="J354" s="265"/>
      <c r="K354" s="124"/>
      <c r="L354" s="265"/>
      <c r="M354" s="328"/>
      <c r="N354" s="124"/>
    </row>
    <row r="355" spans="1:14" x14ac:dyDescent="0.2">
      <c r="A355" s="124"/>
      <c r="B355" s="124"/>
      <c r="C355" s="329"/>
      <c r="D355" s="265"/>
      <c r="E355" s="124"/>
      <c r="F355" s="265"/>
      <c r="G355" s="334"/>
      <c r="H355" s="265"/>
      <c r="I355" s="124"/>
      <c r="J355" s="265"/>
      <c r="K355" s="124"/>
      <c r="L355" s="265"/>
      <c r="M355" s="328"/>
      <c r="N355" s="124"/>
    </row>
    <row r="356" spans="1:14" s="3" customFormat="1" ht="10.5" x14ac:dyDescent="0.25">
      <c r="C356" s="30"/>
      <c r="D356" s="5"/>
      <c r="F356" s="5"/>
      <c r="G356" s="32"/>
      <c r="H356" s="5"/>
      <c r="J356" s="5"/>
      <c r="L356" s="5"/>
      <c r="M356" s="31"/>
    </row>
    <row r="357" spans="1:14" x14ac:dyDescent="0.2">
      <c r="A357" s="124"/>
      <c r="B357" s="124"/>
      <c r="C357" s="329"/>
      <c r="D357" s="265"/>
      <c r="E357" s="124"/>
      <c r="F357" s="265"/>
      <c r="G357" s="124"/>
      <c r="H357" s="265"/>
      <c r="I357" s="124"/>
      <c r="J357" s="265"/>
      <c r="K357" s="124"/>
      <c r="L357" s="265"/>
      <c r="M357" s="328"/>
      <c r="N357" s="124"/>
    </row>
    <row r="358" spans="1:14" x14ac:dyDescent="0.2">
      <c r="A358" s="124"/>
      <c r="B358" s="124"/>
      <c r="C358" s="329"/>
      <c r="D358" s="265"/>
      <c r="E358" s="124"/>
      <c r="F358" s="265"/>
      <c r="G358" s="334"/>
      <c r="H358" s="265"/>
      <c r="I358" s="124"/>
      <c r="J358" s="265"/>
      <c r="K358" s="124"/>
      <c r="L358" s="265"/>
      <c r="M358" s="328"/>
      <c r="N358" s="124"/>
    </row>
    <row r="359" spans="1:14" x14ac:dyDescent="0.2">
      <c r="A359" s="124"/>
      <c r="B359" s="124"/>
      <c r="C359" s="329"/>
      <c r="D359" s="265"/>
      <c r="E359" s="124"/>
      <c r="F359" s="265"/>
      <c r="G359" s="334"/>
      <c r="H359" s="265"/>
      <c r="I359" s="124"/>
      <c r="J359" s="265"/>
      <c r="K359" s="124"/>
      <c r="L359" s="265"/>
      <c r="M359" s="328"/>
      <c r="N359" s="124"/>
    </row>
    <row r="360" spans="1:14" x14ac:dyDescent="0.2">
      <c r="A360" s="124"/>
      <c r="B360" s="124"/>
      <c r="C360" s="329"/>
      <c r="D360" s="265"/>
      <c r="E360" s="124"/>
      <c r="F360" s="265"/>
      <c r="G360" s="334"/>
      <c r="H360" s="265"/>
      <c r="I360" s="124"/>
      <c r="J360" s="265"/>
      <c r="K360" s="124"/>
      <c r="L360" s="265"/>
      <c r="M360" s="328"/>
      <c r="N360" s="124"/>
    </row>
    <row r="361" spans="1:14" x14ac:dyDescent="0.2">
      <c r="A361" s="124"/>
      <c r="B361" s="124"/>
      <c r="C361" s="329"/>
      <c r="D361" s="265"/>
      <c r="E361" s="124"/>
      <c r="F361" s="265"/>
      <c r="G361" s="334"/>
      <c r="H361" s="265"/>
      <c r="I361" s="124"/>
      <c r="J361" s="265"/>
      <c r="K361" s="124"/>
      <c r="L361" s="265"/>
      <c r="M361" s="328"/>
      <c r="N361" s="124"/>
    </row>
    <row r="362" spans="1:14" x14ac:dyDescent="0.2">
      <c r="A362" s="124"/>
      <c r="B362" s="124"/>
      <c r="C362" s="329"/>
      <c r="D362" s="265"/>
      <c r="E362" s="124"/>
      <c r="F362" s="265"/>
      <c r="G362" s="334"/>
      <c r="H362" s="265"/>
      <c r="I362" s="124"/>
      <c r="J362" s="265"/>
      <c r="K362" s="124"/>
      <c r="L362" s="265"/>
      <c r="M362" s="328"/>
      <c r="N362" s="124"/>
    </row>
    <row r="363" spans="1:14" x14ac:dyDescent="0.2">
      <c r="A363" s="124"/>
      <c r="B363" s="124"/>
      <c r="C363" s="329"/>
      <c r="D363" s="265"/>
      <c r="E363" s="124"/>
      <c r="F363" s="265"/>
      <c r="G363" s="334"/>
      <c r="H363" s="265"/>
      <c r="I363" s="124"/>
      <c r="J363" s="265"/>
      <c r="K363" s="124"/>
      <c r="L363" s="265"/>
      <c r="M363" s="328"/>
      <c r="N363" s="124"/>
    </row>
    <row r="364" spans="1:14" x14ac:dyDescent="0.2">
      <c r="A364" s="124"/>
      <c r="B364" s="124"/>
      <c r="C364" s="329"/>
      <c r="D364" s="265"/>
      <c r="E364" s="124"/>
      <c r="F364" s="265"/>
      <c r="G364" s="334"/>
      <c r="H364" s="265"/>
      <c r="I364" s="124"/>
      <c r="J364" s="265"/>
      <c r="K364" s="124"/>
      <c r="L364" s="265"/>
      <c r="M364" s="328"/>
      <c r="N364" s="124"/>
    </row>
    <row r="365" spans="1:14" x14ac:dyDescent="0.2">
      <c r="A365" s="124"/>
      <c r="B365" s="124"/>
      <c r="C365" s="329"/>
      <c r="D365" s="265"/>
      <c r="E365" s="124"/>
      <c r="F365" s="265"/>
      <c r="G365" s="334"/>
      <c r="H365" s="265"/>
      <c r="I365" s="124"/>
      <c r="J365" s="265"/>
      <c r="K365" s="124"/>
      <c r="L365" s="265"/>
      <c r="M365" s="328"/>
      <c r="N365" s="124"/>
    </row>
    <row r="366" spans="1:14" x14ac:dyDescent="0.2">
      <c r="A366" s="124"/>
      <c r="B366" s="124"/>
      <c r="C366" s="329"/>
      <c r="D366" s="265"/>
      <c r="E366" s="124"/>
      <c r="F366" s="265"/>
      <c r="G366" s="334"/>
      <c r="H366" s="265"/>
      <c r="I366" s="124"/>
      <c r="J366" s="265"/>
      <c r="K366" s="124"/>
      <c r="L366" s="265"/>
      <c r="M366" s="328"/>
      <c r="N366" s="124"/>
    </row>
    <row r="367" spans="1:14" x14ac:dyDescent="0.2">
      <c r="A367" s="124"/>
      <c r="B367" s="124"/>
      <c r="C367" s="329"/>
      <c r="D367" s="265"/>
      <c r="E367" s="124"/>
      <c r="F367" s="265"/>
      <c r="G367" s="334"/>
      <c r="H367" s="265"/>
      <c r="I367" s="124"/>
      <c r="J367" s="265"/>
      <c r="K367" s="124"/>
      <c r="L367" s="265"/>
      <c r="M367" s="328"/>
      <c r="N367" s="124"/>
    </row>
    <row r="368" spans="1:14" x14ac:dyDescent="0.2">
      <c r="A368" s="124"/>
      <c r="B368" s="124"/>
      <c r="C368" s="329"/>
      <c r="D368" s="265"/>
      <c r="E368" s="124"/>
      <c r="F368" s="265"/>
      <c r="G368" s="334"/>
      <c r="H368" s="265"/>
      <c r="I368" s="124"/>
      <c r="J368" s="265"/>
      <c r="K368" s="124"/>
      <c r="L368" s="265"/>
      <c r="M368" s="328"/>
      <c r="N368" s="124"/>
    </row>
    <row r="369" spans="1:14" x14ac:dyDescent="0.2">
      <c r="A369" s="124"/>
      <c r="B369" s="124"/>
      <c r="C369" s="329"/>
      <c r="D369" s="265"/>
      <c r="E369" s="124"/>
      <c r="F369" s="265"/>
      <c r="G369" s="334"/>
      <c r="H369" s="265"/>
      <c r="I369" s="124"/>
      <c r="J369" s="265"/>
      <c r="K369" s="124"/>
      <c r="L369" s="265"/>
      <c r="M369" s="328"/>
      <c r="N369" s="124"/>
    </row>
    <row r="370" spans="1:14" x14ac:dyDescent="0.2">
      <c r="A370" s="124"/>
      <c r="B370" s="124"/>
      <c r="C370" s="329"/>
      <c r="D370" s="265"/>
      <c r="E370" s="124"/>
      <c r="F370" s="265"/>
      <c r="G370" s="334"/>
      <c r="H370" s="265"/>
      <c r="I370" s="124"/>
      <c r="J370" s="265"/>
      <c r="K370" s="124"/>
      <c r="L370" s="265"/>
      <c r="M370" s="328"/>
      <c r="N370" s="124"/>
    </row>
    <row r="371" spans="1:14" s="3" customFormat="1" ht="10.5" x14ac:dyDescent="0.25">
      <c r="C371" s="30"/>
      <c r="D371" s="5"/>
      <c r="F371" s="5"/>
      <c r="G371" s="32"/>
      <c r="H371" s="5"/>
      <c r="J371" s="5"/>
      <c r="L371" s="5"/>
      <c r="M371" s="31"/>
    </row>
    <row r="372" spans="1:14" x14ac:dyDescent="0.2">
      <c r="A372" s="124"/>
      <c r="B372" s="124"/>
      <c r="C372" s="329"/>
      <c r="D372" s="265"/>
      <c r="E372" s="124"/>
      <c r="F372" s="265"/>
      <c r="G372" s="124"/>
      <c r="H372" s="265"/>
      <c r="I372" s="124"/>
      <c r="J372" s="265"/>
      <c r="K372" s="124"/>
      <c r="L372" s="265"/>
      <c r="M372" s="328"/>
      <c r="N372" s="124"/>
    </row>
    <row r="373" spans="1:14" s="3" customFormat="1" ht="10.5" x14ac:dyDescent="0.25">
      <c r="C373" s="30"/>
      <c r="D373" s="5"/>
      <c r="F373" s="5"/>
      <c r="G373" s="7"/>
      <c r="H373" s="5"/>
      <c r="J373" s="5"/>
      <c r="L373" s="5"/>
      <c r="M373" s="31"/>
    </row>
    <row r="374" spans="1:14" ht="10.5" x14ac:dyDescent="0.25">
      <c r="A374" s="124"/>
      <c r="B374" s="124"/>
      <c r="C374" s="329"/>
      <c r="D374" s="265"/>
      <c r="E374" s="124"/>
      <c r="F374" s="265"/>
      <c r="G374" s="124"/>
      <c r="H374" s="265"/>
      <c r="I374" s="124"/>
      <c r="J374" s="265"/>
      <c r="K374" s="124"/>
      <c r="L374" s="265"/>
      <c r="M374" s="31"/>
      <c r="N374" s="124"/>
    </row>
    <row r="375" spans="1:14" s="3" customFormat="1" ht="10.5" x14ac:dyDescent="0.25">
      <c r="C375" s="30"/>
      <c r="D375" s="5"/>
      <c r="F375" s="5"/>
      <c r="G375" s="7"/>
      <c r="H375" s="5"/>
      <c r="J375" s="5"/>
      <c r="L375" s="5"/>
      <c r="M375" s="31"/>
    </row>
    <row r="376" spans="1:14" ht="10.5" x14ac:dyDescent="0.25">
      <c r="A376" s="124"/>
      <c r="B376" s="124"/>
      <c r="C376" s="329"/>
      <c r="D376" s="265"/>
      <c r="E376" s="124"/>
      <c r="F376" s="265"/>
      <c r="G376" s="7"/>
      <c r="H376" s="265"/>
      <c r="I376" s="3"/>
      <c r="J376" s="265"/>
      <c r="K376" s="3"/>
      <c r="L376" s="265"/>
      <c r="M376" s="328"/>
      <c r="N376" s="124"/>
    </row>
    <row r="377" spans="1:14" x14ac:dyDescent="0.2">
      <c r="A377" s="124"/>
      <c r="B377" s="124"/>
      <c r="C377" s="329"/>
      <c r="D377" s="265"/>
      <c r="E377" s="124"/>
      <c r="F377" s="265"/>
      <c r="G377" s="275"/>
      <c r="H377" s="265"/>
      <c r="I377" s="124"/>
      <c r="J377" s="265"/>
      <c r="K377" s="124"/>
      <c r="L377" s="265"/>
      <c r="M377" s="328"/>
      <c r="N377" s="124"/>
    </row>
    <row r="378" spans="1:14" x14ac:dyDescent="0.2">
      <c r="A378" s="124"/>
      <c r="B378" s="124"/>
      <c r="C378" s="329"/>
      <c r="D378" s="265"/>
      <c r="E378" s="124"/>
      <c r="F378" s="265"/>
      <c r="G378" s="275"/>
      <c r="H378" s="265"/>
      <c r="I378" s="124"/>
      <c r="J378" s="265"/>
      <c r="K378" s="124"/>
      <c r="L378" s="265"/>
      <c r="M378" s="328"/>
      <c r="N378" s="124"/>
    </row>
    <row r="379" spans="1:14" x14ac:dyDescent="0.2">
      <c r="A379" s="124"/>
      <c r="B379" s="124"/>
      <c r="C379" s="329"/>
      <c r="D379" s="265"/>
      <c r="E379" s="124"/>
      <c r="F379" s="265"/>
      <c r="G379" s="275"/>
      <c r="H379" s="265"/>
      <c r="I379" s="124"/>
      <c r="J379" s="265"/>
      <c r="K379" s="124"/>
      <c r="L379" s="265"/>
      <c r="M379" s="328"/>
      <c r="N379" s="124"/>
    </row>
    <row r="380" spans="1:14" s="3" customFormat="1" ht="10.5" x14ac:dyDescent="0.25">
      <c r="C380" s="30"/>
      <c r="D380" s="5"/>
      <c r="F380" s="5"/>
      <c r="G380" s="7"/>
      <c r="H380" s="5"/>
      <c r="J380" s="5"/>
      <c r="L380" s="5"/>
      <c r="M380" s="31"/>
    </row>
    <row r="381" spans="1:14" x14ac:dyDescent="0.2">
      <c r="A381" s="124"/>
      <c r="B381" s="124"/>
      <c r="C381" s="124"/>
      <c r="D381" s="124"/>
      <c r="E381" s="124"/>
      <c r="F381" s="124"/>
      <c r="G381" s="124"/>
      <c r="H381" s="124"/>
      <c r="I381" s="124"/>
      <c r="J381" s="124"/>
      <c r="K381" s="124"/>
      <c r="L381" s="124"/>
      <c r="M381" s="124"/>
      <c r="N381" s="124"/>
    </row>
    <row r="382" spans="1:14" ht="11.25" customHeight="1" x14ac:dyDescent="0.35">
      <c r="A382" s="33"/>
      <c r="B382" s="124"/>
      <c r="C382" s="124"/>
      <c r="D382" s="124"/>
      <c r="E382" s="124"/>
      <c r="F382" s="124"/>
      <c r="G382" s="124"/>
      <c r="H382" s="124"/>
      <c r="I382" s="124"/>
      <c r="J382" s="124"/>
      <c r="K382" s="124"/>
      <c r="L382" s="124"/>
      <c r="M382" s="124"/>
      <c r="N382" s="124"/>
    </row>
    <row r="383" spans="1:14" x14ac:dyDescent="0.2">
      <c r="A383" s="124"/>
      <c r="B383" s="124"/>
      <c r="C383" s="124"/>
      <c r="D383" s="124"/>
      <c r="E383" s="124"/>
      <c r="F383" s="124"/>
      <c r="G383" s="124"/>
      <c r="H383" s="124"/>
      <c r="I383" s="124"/>
      <c r="J383" s="124"/>
      <c r="K383" s="124"/>
      <c r="L383" s="124"/>
      <c r="M383" s="124"/>
      <c r="N383" s="124"/>
    </row>
    <row r="384" spans="1:14" ht="10.5" x14ac:dyDescent="0.25">
      <c r="A384" s="124"/>
      <c r="B384" s="3"/>
      <c r="C384" s="3"/>
      <c r="D384" s="124"/>
      <c r="E384" s="124"/>
      <c r="F384" s="124"/>
      <c r="G384" s="124"/>
      <c r="H384" s="124"/>
      <c r="I384" s="124"/>
      <c r="J384" s="124"/>
      <c r="K384" s="124"/>
      <c r="L384" s="124"/>
      <c r="M384" s="124"/>
      <c r="N384" s="124"/>
    </row>
    <row r="385" spans="1:14" x14ac:dyDescent="0.2">
      <c r="A385" s="124"/>
      <c r="B385" s="335"/>
      <c r="C385" s="265"/>
      <c r="D385" s="124"/>
      <c r="E385" s="124"/>
      <c r="F385" s="124"/>
      <c r="G385" s="124"/>
      <c r="H385" s="124"/>
      <c r="I385" s="124"/>
      <c r="J385" s="124"/>
      <c r="K385" s="124"/>
      <c r="L385" s="124"/>
      <c r="M385" s="124"/>
      <c r="N385" s="124"/>
    </row>
    <row r="386" spans="1:14" x14ac:dyDescent="0.2">
      <c r="A386" s="124"/>
      <c r="B386" s="335"/>
      <c r="C386" s="336"/>
      <c r="D386" s="124"/>
      <c r="E386" s="124"/>
      <c r="F386" s="124"/>
      <c r="G386" s="124"/>
      <c r="H386" s="124"/>
      <c r="I386" s="124"/>
      <c r="J386" s="124"/>
      <c r="K386" s="124"/>
      <c r="L386" s="124"/>
      <c r="M386" s="124"/>
      <c r="N386" s="124"/>
    </row>
    <row r="387" spans="1:14" x14ac:dyDescent="0.2">
      <c r="A387" s="124"/>
      <c r="B387" s="335"/>
      <c r="C387" s="265"/>
      <c r="D387" s="124"/>
      <c r="E387" s="124"/>
      <c r="F387" s="124"/>
      <c r="G387" s="124"/>
      <c r="H387" s="124"/>
      <c r="I387" s="124"/>
      <c r="J387" s="124"/>
      <c r="K387" s="124"/>
      <c r="L387" s="124"/>
      <c r="M387" s="124"/>
      <c r="N387" s="124"/>
    </row>
    <row r="388" spans="1:14" x14ac:dyDescent="0.2">
      <c r="A388" s="124"/>
      <c r="B388" s="124"/>
      <c r="C388" s="124"/>
      <c r="D388" s="124"/>
      <c r="E388" s="124"/>
      <c r="F388" s="124"/>
      <c r="G388" s="124"/>
      <c r="H388" s="124"/>
      <c r="I388" s="124"/>
      <c r="J388" s="124"/>
      <c r="K388" s="124"/>
      <c r="L388" s="124"/>
      <c r="M388" s="124"/>
      <c r="N388" s="124"/>
    </row>
    <row r="389" spans="1:14" x14ac:dyDescent="0.2">
      <c r="A389" s="124"/>
      <c r="B389" s="124"/>
      <c r="C389" s="124"/>
      <c r="D389" s="124"/>
      <c r="E389" s="124"/>
      <c r="F389" s="124"/>
      <c r="G389" s="124"/>
      <c r="H389" s="124"/>
      <c r="I389" s="124"/>
      <c r="J389" s="124"/>
      <c r="K389" s="124"/>
      <c r="L389" s="124"/>
      <c r="M389" s="124"/>
      <c r="N389" s="124"/>
    </row>
    <row r="390" spans="1:14" x14ac:dyDescent="0.2">
      <c r="A390" s="124"/>
      <c r="B390" s="124"/>
      <c r="C390" s="124"/>
      <c r="D390" s="124"/>
      <c r="E390" s="124"/>
      <c r="F390" s="124"/>
      <c r="G390" s="124"/>
      <c r="H390" s="124"/>
      <c r="I390" s="124"/>
      <c r="J390" s="124"/>
      <c r="K390" s="124"/>
      <c r="L390" s="124"/>
      <c r="M390" s="124"/>
      <c r="N390" s="124"/>
    </row>
    <row r="391" spans="1:14" x14ac:dyDescent="0.2">
      <c r="A391" s="124"/>
      <c r="B391" s="124"/>
      <c r="C391" s="124"/>
      <c r="D391" s="124"/>
      <c r="E391" s="124"/>
      <c r="F391" s="124"/>
      <c r="G391" s="124"/>
      <c r="H391" s="124"/>
      <c r="I391" s="124"/>
      <c r="J391" s="124"/>
      <c r="K391" s="124"/>
      <c r="L391" s="124"/>
      <c r="M391" s="124"/>
      <c r="N391" s="124"/>
    </row>
    <row r="392" spans="1:14" x14ac:dyDescent="0.2">
      <c r="A392" s="124"/>
      <c r="B392" s="124"/>
      <c r="C392" s="124"/>
      <c r="D392" s="124"/>
      <c r="E392" s="124"/>
      <c r="F392" s="124"/>
      <c r="G392" s="124"/>
      <c r="H392" s="124"/>
      <c r="I392" s="124"/>
      <c r="J392" s="124"/>
      <c r="K392" s="124"/>
      <c r="L392" s="124"/>
      <c r="M392" s="124"/>
      <c r="N392" s="124"/>
    </row>
    <row r="393" spans="1:14" x14ac:dyDescent="0.2">
      <c r="A393" s="124"/>
      <c r="B393" s="124"/>
      <c r="C393" s="124"/>
      <c r="D393" s="124"/>
      <c r="E393" s="124"/>
      <c r="F393" s="124"/>
      <c r="G393" s="124"/>
      <c r="H393" s="124"/>
      <c r="I393" s="124"/>
      <c r="J393" s="124"/>
      <c r="K393" s="124"/>
      <c r="L393" s="124"/>
      <c r="M393" s="124"/>
      <c r="N393" s="124"/>
    </row>
    <row r="394" spans="1:14" x14ac:dyDescent="0.2">
      <c r="A394" s="124"/>
      <c r="B394" s="124"/>
      <c r="C394" s="124"/>
      <c r="D394" s="124"/>
      <c r="E394" s="124"/>
      <c r="F394" s="124"/>
      <c r="G394" s="124"/>
      <c r="H394" s="124"/>
      <c r="I394" s="124"/>
      <c r="J394" s="124"/>
      <c r="K394" s="124"/>
      <c r="L394" s="124"/>
      <c r="M394" s="124"/>
      <c r="N394" s="124"/>
    </row>
    <row r="395" spans="1:14" x14ac:dyDescent="0.2">
      <c r="A395" s="124"/>
      <c r="B395" s="124"/>
      <c r="C395" s="124"/>
      <c r="D395" s="124"/>
      <c r="E395" s="124"/>
      <c r="F395" s="124"/>
      <c r="G395" s="124"/>
      <c r="H395" s="124"/>
      <c r="I395" s="124"/>
      <c r="J395" s="124"/>
      <c r="K395" s="124"/>
      <c r="L395" s="124"/>
      <c r="M395" s="124"/>
      <c r="N395" s="124"/>
    </row>
    <row r="396" spans="1:14" x14ac:dyDescent="0.2">
      <c r="A396" s="124"/>
      <c r="B396" s="124"/>
      <c r="C396" s="124"/>
      <c r="D396" s="124"/>
      <c r="E396" s="124"/>
      <c r="F396" s="124"/>
      <c r="G396" s="124"/>
      <c r="H396" s="124"/>
      <c r="I396" s="124"/>
      <c r="J396" s="124"/>
      <c r="K396" s="124"/>
      <c r="L396" s="124"/>
      <c r="M396" s="124"/>
      <c r="N396" s="124"/>
    </row>
    <row r="397" spans="1:14" x14ac:dyDescent="0.2">
      <c r="A397" s="124"/>
      <c r="B397" s="124"/>
      <c r="C397" s="124"/>
      <c r="D397" s="124"/>
      <c r="E397" s="124"/>
      <c r="F397" s="124"/>
      <c r="G397" s="124"/>
      <c r="H397" s="124"/>
      <c r="I397" s="124"/>
      <c r="J397" s="124"/>
      <c r="K397" s="124"/>
      <c r="L397" s="124"/>
      <c r="M397" s="124"/>
      <c r="N397" s="124"/>
    </row>
    <row r="398" spans="1:14" x14ac:dyDescent="0.2">
      <c r="A398" s="124"/>
      <c r="B398" s="124"/>
      <c r="C398" s="124"/>
      <c r="D398" s="124"/>
      <c r="E398" s="124"/>
      <c r="F398" s="124"/>
      <c r="G398" s="124"/>
      <c r="H398" s="124"/>
      <c r="I398" s="124"/>
      <c r="J398" s="124"/>
      <c r="K398" s="124"/>
      <c r="L398" s="124"/>
      <c r="M398" s="124"/>
      <c r="N398" s="124"/>
    </row>
    <row r="399" spans="1:14" x14ac:dyDescent="0.2">
      <c r="A399" s="124"/>
      <c r="B399" s="124"/>
      <c r="C399" s="124"/>
      <c r="D399" s="124"/>
      <c r="E399" s="124"/>
      <c r="F399" s="124"/>
      <c r="G399" s="124"/>
      <c r="H399" s="124"/>
      <c r="I399" s="124"/>
      <c r="J399" s="124"/>
      <c r="K399" s="124"/>
      <c r="L399" s="124"/>
      <c r="M399" s="124"/>
      <c r="N399" s="124"/>
    </row>
    <row r="400" spans="1:14" x14ac:dyDescent="0.2">
      <c r="A400" s="124"/>
      <c r="B400" s="124"/>
      <c r="C400" s="124"/>
      <c r="D400" s="124"/>
      <c r="E400" s="124"/>
      <c r="F400" s="124"/>
      <c r="G400" s="124"/>
      <c r="H400" s="124"/>
      <c r="I400" s="124"/>
      <c r="J400" s="124"/>
      <c r="K400" s="124"/>
      <c r="L400" s="124"/>
      <c r="M400" s="124"/>
      <c r="N400" s="124"/>
    </row>
    <row r="401" spans="1:14" x14ac:dyDescent="0.2">
      <c r="A401" s="124"/>
      <c r="B401" s="124"/>
      <c r="C401" s="124"/>
      <c r="D401" s="124"/>
      <c r="E401" s="124"/>
      <c r="F401" s="124"/>
      <c r="G401" s="124"/>
      <c r="H401" s="124"/>
      <c r="I401" s="124"/>
      <c r="J401" s="124"/>
      <c r="K401" s="124"/>
      <c r="L401" s="124"/>
      <c r="M401" s="124"/>
      <c r="N401" s="124"/>
    </row>
    <row r="402" spans="1:14" x14ac:dyDescent="0.2">
      <c r="A402" s="124"/>
      <c r="B402" s="124"/>
      <c r="C402" s="124"/>
      <c r="D402" s="124"/>
      <c r="E402" s="124"/>
      <c r="F402" s="124"/>
      <c r="G402" s="124"/>
      <c r="H402" s="124"/>
      <c r="I402" s="124"/>
      <c r="J402" s="124"/>
      <c r="K402" s="124"/>
      <c r="L402" s="124"/>
      <c r="M402" s="124"/>
      <c r="N402" s="124"/>
    </row>
    <row r="403" spans="1:14" x14ac:dyDescent="0.2">
      <c r="A403" s="124"/>
      <c r="B403" s="124"/>
      <c r="C403" s="124"/>
      <c r="D403" s="124"/>
      <c r="E403" s="124"/>
      <c r="F403" s="124"/>
      <c r="G403" s="124"/>
      <c r="H403" s="124"/>
      <c r="I403" s="124"/>
      <c r="J403" s="124"/>
      <c r="K403" s="124"/>
      <c r="L403" s="124"/>
      <c r="M403" s="124"/>
      <c r="N403" s="124"/>
    </row>
    <row r="404" spans="1:14" x14ac:dyDescent="0.2">
      <c r="A404" s="124"/>
      <c r="B404" s="124"/>
      <c r="C404" s="124"/>
      <c r="D404" s="124"/>
      <c r="E404" s="124"/>
      <c r="F404" s="124"/>
      <c r="G404" s="124"/>
      <c r="H404" s="124"/>
      <c r="I404" s="124"/>
      <c r="J404" s="124"/>
      <c r="K404" s="124"/>
      <c r="L404" s="124"/>
      <c r="M404" s="124"/>
      <c r="N404" s="124"/>
    </row>
    <row r="405" spans="1:14" x14ac:dyDescent="0.2">
      <c r="A405" s="124"/>
      <c r="B405" s="124"/>
      <c r="C405" s="124"/>
      <c r="D405" s="124"/>
      <c r="E405" s="124"/>
      <c r="F405" s="124"/>
      <c r="G405" s="124"/>
      <c r="H405" s="124"/>
      <c r="I405" s="124"/>
      <c r="J405" s="124"/>
      <c r="K405" s="124"/>
      <c r="L405" s="124"/>
      <c r="M405" s="124"/>
      <c r="N405" s="124"/>
    </row>
    <row r="406" spans="1:14" x14ac:dyDescent="0.2">
      <c r="A406" s="124"/>
      <c r="B406" s="124"/>
      <c r="C406" s="124"/>
      <c r="D406" s="124"/>
      <c r="E406" s="124"/>
      <c r="F406" s="124"/>
      <c r="G406" s="124"/>
      <c r="H406" s="124"/>
      <c r="I406" s="124"/>
      <c r="J406" s="124"/>
      <c r="K406" s="124"/>
      <c r="L406" s="124"/>
      <c r="M406" s="124"/>
      <c r="N406" s="124"/>
    </row>
    <row r="407" spans="1:14" x14ac:dyDescent="0.2">
      <c r="A407" s="124"/>
      <c r="B407" s="124"/>
      <c r="C407" s="124"/>
      <c r="D407" s="124"/>
      <c r="E407" s="124"/>
      <c r="F407" s="124"/>
      <c r="G407" s="124"/>
      <c r="H407" s="124"/>
      <c r="I407" s="124"/>
      <c r="J407" s="124"/>
      <c r="K407" s="124"/>
      <c r="L407" s="124"/>
      <c r="M407" s="124"/>
      <c r="N407" s="124"/>
    </row>
    <row r="408" spans="1:14" x14ac:dyDescent="0.2">
      <c r="A408" s="124"/>
      <c r="B408" s="124"/>
      <c r="C408" s="124"/>
      <c r="D408" s="124"/>
      <c r="E408" s="124"/>
      <c r="F408" s="124"/>
      <c r="G408" s="124"/>
      <c r="H408" s="124"/>
      <c r="I408" s="124"/>
      <c r="J408" s="124"/>
      <c r="K408" s="124"/>
      <c r="L408" s="124"/>
      <c r="M408" s="124"/>
      <c r="N408" s="124"/>
    </row>
    <row r="409" spans="1:14" x14ac:dyDescent="0.2">
      <c r="A409" s="124"/>
      <c r="B409" s="124"/>
      <c r="C409" s="124"/>
      <c r="D409" s="124"/>
      <c r="E409" s="124"/>
      <c r="F409" s="124"/>
      <c r="G409" s="124"/>
      <c r="H409" s="124"/>
      <c r="I409" s="124"/>
      <c r="J409" s="124"/>
      <c r="K409" s="124"/>
      <c r="L409" s="124"/>
      <c r="M409" s="124"/>
      <c r="N409" s="124"/>
    </row>
    <row r="410" spans="1:14" x14ac:dyDescent="0.2">
      <c r="A410" s="124"/>
      <c r="B410" s="124"/>
      <c r="C410" s="124"/>
      <c r="D410" s="124"/>
      <c r="E410" s="124"/>
      <c r="F410" s="124"/>
      <c r="G410" s="124"/>
      <c r="H410" s="124"/>
      <c r="I410" s="124"/>
      <c r="J410" s="124"/>
      <c r="K410" s="124"/>
      <c r="L410" s="124"/>
      <c r="M410" s="124"/>
      <c r="N410" s="124"/>
    </row>
    <row r="411" spans="1:14" x14ac:dyDescent="0.2">
      <c r="A411" s="124"/>
      <c r="B411" s="124"/>
      <c r="C411" s="124"/>
      <c r="D411" s="124"/>
      <c r="E411" s="124"/>
      <c r="F411" s="124"/>
      <c r="G411" s="124"/>
      <c r="H411" s="124"/>
      <c r="I411" s="124"/>
      <c r="J411" s="124"/>
      <c r="K411" s="124"/>
      <c r="L411" s="124"/>
      <c r="M411" s="124"/>
      <c r="N411" s="124"/>
    </row>
    <row r="412" spans="1:14" x14ac:dyDescent="0.2">
      <c r="A412" s="124"/>
      <c r="B412" s="124"/>
      <c r="C412" s="124"/>
      <c r="D412" s="124"/>
      <c r="E412" s="124"/>
      <c r="F412" s="124"/>
      <c r="G412" s="124"/>
      <c r="H412" s="124"/>
      <c r="I412" s="124"/>
      <c r="J412" s="124"/>
      <c r="K412" s="124"/>
      <c r="L412" s="124"/>
      <c r="M412" s="124"/>
      <c r="N412" s="124"/>
    </row>
    <row r="413" spans="1:14" x14ac:dyDescent="0.2">
      <c r="A413" s="124"/>
      <c r="B413" s="124"/>
      <c r="C413" s="124"/>
      <c r="D413" s="124"/>
      <c r="E413" s="124"/>
      <c r="F413" s="124"/>
      <c r="G413" s="124"/>
      <c r="H413" s="124"/>
      <c r="I413" s="124"/>
      <c r="J413" s="124"/>
      <c r="K413" s="124"/>
      <c r="L413" s="124"/>
      <c r="M413" s="124"/>
      <c r="N413" s="124"/>
    </row>
    <row r="414" spans="1:14" x14ac:dyDescent="0.2">
      <c r="A414" s="124"/>
      <c r="B414" s="124"/>
      <c r="C414" s="124"/>
      <c r="D414" s="124"/>
      <c r="E414" s="124"/>
      <c r="F414" s="124"/>
      <c r="G414" s="124"/>
      <c r="H414" s="124"/>
      <c r="I414" s="124"/>
      <c r="J414" s="124"/>
      <c r="K414" s="124"/>
      <c r="L414" s="124"/>
      <c r="M414" s="124"/>
      <c r="N414" s="124"/>
    </row>
    <row r="415" spans="1:14" x14ac:dyDescent="0.2">
      <c r="A415" s="124"/>
      <c r="B415" s="124"/>
      <c r="C415" s="124"/>
      <c r="D415" s="124"/>
      <c r="E415" s="124"/>
      <c r="F415" s="124"/>
      <c r="G415" s="124"/>
      <c r="H415" s="124"/>
      <c r="I415" s="124"/>
      <c r="J415" s="124"/>
      <c r="K415" s="124"/>
      <c r="L415" s="124"/>
      <c r="M415" s="124"/>
      <c r="N415" s="124"/>
    </row>
    <row r="416" spans="1:14" x14ac:dyDescent="0.2">
      <c r="A416" s="124"/>
      <c r="B416" s="124"/>
      <c r="C416" s="124"/>
      <c r="D416" s="124"/>
      <c r="E416" s="124"/>
      <c r="F416" s="124"/>
      <c r="G416" s="124"/>
      <c r="H416" s="124"/>
      <c r="I416" s="124"/>
      <c r="J416" s="124"/>
      <c r="K416" s="124"/>
      <c r="L416" s="124"/>
      <c r="M416" s="124"/>
      <c r="N416" s="124"/>
    </row>
    <row r="417" spans="1:14" x14ac:dyDescent="0.2">
      <c r="A417" s="124"/>
      <c r="B417" s="124"/>
      <c r="C417" s="124"/>
      <c r="D417" s="124"/>
      <c r="E417" s="124"/>
      <c r="F417" s="124"/>
      <c r="G417" s="124"/>
      <c r="H417" s="124"/>
      <c r="I417" s="124"/>
      <c r="J417" s="124"/>
      <c r="K417" s="124"/>
      <c r="L417" s="124"/>
      <c r="M417" s="124"/>
      <c r="N417" s="124"/>
    </row>
    <row r="418" spans="1:14" x14ac:dyDescent="0.2">
      <c r="A418" s="124"/>
      <c r="B418" s="124"/>
      <c r="C418" s="124"/>
      <c r="D418" s="124"/>
      <c r="E418" s="124"/>
      <c r="F418" s="124"/>
      <c r="G418" s="124"/>
      <c r="H418" s="124"/>
      <c r="I418" s="124"/>
      <c r="J418" s="124"/>
      <c r="K418" s="124"/>
      <c r="L418" s="124"/>
      <c r="M418" s="124"/>
      <c r="N418" s="124"/>
    </row>
    <row r="419" spans="1:14" x14ac:dyDescent="0.2">
      <c r="A419" s="124"/>
      <c r="B419" s="124"/>
      <c r="C419" s="124"/>
      <c r="D419" s="124"/>
      <c r="E419" s="124"/>
      <c r="F419" s="124"/>
      <c r="G419" s="124"/>
      <c r="H419" s="124"/>
      <c r="I419" s="124"/>
      <c r="J419" s="124"/>
      <c r="K419" s="124"/>
      <c r="L419" s="124"/>
      <c r="M419" s="124"/>
      <c r="N419" s="124"/>
    </row>
    <row r="420" spans="1:14" x14ac:dyDescent="0.2">
      <c r="A420" s="124"/>
      <c r="B420" s="124"/>
      <c r="C420" s="124"/>
      <c r="D420" s="124"/>
      <c r="E420" s="124"/>
      <c r="F420" s="124"/>
      <c r="G420" s="124"/>
      <c r="H420" s="124"/>
      <c r="I420" s="124"/>
      <c r="J420" s="124"/>
      <c r="K420" s="124"/>
      <c r="L420" s="124"/>
      <c r="M420" s="124"/>
      <c r="N420" s="124"/>
    </row>
    <row r="421" spans="1:14" x14ac:dyDescent="0.2">
      <c r="A421" s="124"/>
      <c r="B421" s="124"/>
      <c r="C421" s="124"/>
      <c r="D421" s="124"/>
      <c r="E421" s="124"/>
      <c r="F421" s="124"/>
      <c r="G421" s="124"/>
      <c r="H421" s="124"/>
      <c r="I421" s="124"/>
      <c r="J421" s="124"/>
      <c r="K421" s="124"/>
      <c r="L421" s="124"/>
      <c r="M421" s="124"/>
      <c r="N421" s="124"/>
    </row>
    <row r="422" spans="1:14" x14ac:dyDescent="0.2">
      <c r="A422" s="124"/>
      <c r="B422" s="124"/>
      <c r="C422" s="124"/>
      <c r="D422" s="124"/>
      <c r="E422" s="124"/>
      <c r="F422" s="124"/>
      <c r="G422" s="124"/>
      <c r="H422" s="124"/>
      <c r="I422" s="124"/>
      <c r="J422" s="124"/>
      <c r="K422" s="124"/>
      <c r="L422" s="124"/>
      <c r="M422" s="124"/>
      <c r="N422" s="124"/>
    </row>
    <row r="423" spans="1:14" x14ac:dyDescent="0.2">
      <c r="A423" s="124"/>
      <c r="B423" s="124"/>
      <c r="C423" s="124"/>
      <c r="D423" s="124"/>
      <c r="E423" s="124"/>
      <c r="F423" s="124"/>
      <c r="G423" s="124"/>
      <c r="H423" s="124"/>
      <c r="I423" s="124"/>
      <c r="J423" s="124"/>
      <c r="K423" s="124"/>
      <c r="L423" s="124"/>
      <c r="M423" s="124"/>
      <c r="N423" s="124"/>
    </row>
    <row r="424" spans="1:14" x14ac:dyDescent="0.2">
      <c r="A424" s="124"/>
      <c r="B424" s="124"/>
      <c r="C424" s="124"/>
      <c r="D424" s="124"/>
      <c r="E424" s="124"/>
      <c r="F424" s="124"/>
      <c r="G424" s="124"/>
      <c r="H424" s="124"/>
      <c r="I424" s="124"/>
      <c r="J424" s="124"/>
      <c r="K424" s="124"/>
      <c r="L424" s="124"/>
      <c r="M424" s="124"/>
      <c r="N424" s="124"/>
    </row>
    <row r="425" spans="1:14" x14ac:dyDescent="0.2">
      <c r="A425" s="124"/>
      <c r="B425" s="124"/>
      <c r="C425" s="124"/>
      <c r="D425" s="124"/>
      <c r="E425" s="124"/>
      <c r="F425" s="124"/>
      <c r="G425" s="124"/>
      <c r="H425" s="124"/>
      <c r="I425" s="124"/>
      <c r="J425" s="124"/>
      <c r="K425" s="124"/>
      <c r="L425" s="124"/>
      <c r="M425" s="124"/>
      <c r="N425" s="124"/>
    </row>
    <row r="426" spans="1:14" x14ac:dyDescent="0.2">
      <c r="A426" s="124"/>
      <c r="B426" s="124"/>
      <c r="C426" s="124"/>
      <c r="D426" s="124"/>
      <c r="E426" s="124"/>
      <c r="F426" s="124"/>
      <c r="G426" s="124"/>
      <c r="H426" s="124"/>
      <c r="I426" s="124"/>
      <c r="J426" s="124"/>
      <c r="K426" s="124"/>
      <c r="L426" s="124"/>
      <c r="M426" s="124"/>
      <c r="N426" s="124"/>
    </row>
    <row r="427" spans="1:14" x14ac:dyDescent="0.2">
      <c r="A427" s="124"/>
      <c r="B427" s="124"/>
      <c r="C427" s="124"/>
      <c r="D427" s="124"/>
      <c r="E427" s="124"/>
      <c r="F427" s="124"/>
      <c r="G427" s="124"/>
      <c r="H427" s="124"/>
      <c r="I427" s="124"/>
      <c r="J427" s="124"/>
      <c r="K427" s="124"/>
      <c r="L427" s="124"/>
      <c r="M427" s="124"/>
      <c r="N427" s="124"/>
    </row>
    <row r="428" spans="1:14" x14ac:dyDescent="0.2">
      <c r="A428" s="124"/>
      <c r="B428" s="124"/>
      <c r="C428" s="124"/>
      <c r="D428" s="124"/>
      <c r="E428" s="124"/>
      <c r="F428" s="124"/>
      <c r="G428" s="124"/>
      <c r="H428" s="124"/>
      <c r="I428" s="124"/>
      <c r="J428" s="124"/>
      <c r="K428" s="124"/>
      <c r="L428" s="124"/>
      <c r="M428" s="124"/>
      <c r="N428" s="124"/>
    </row>
    <row r="429" spans="1:14" x14ac:dyDescent="0.2">
      <c r="A429" s="124"/>
      <c r="B429" s="124"/>
      <c r="C429" s="124"/>
      <c r="D429" s="124"/>
      <c r="E429" s="124"/>
      <c r="F429" s="124"/>
      <c r="G429" s="124"/>
      <c r="H429" s="124"/>
      <c r="I429" s="124"/>
      <c r="J429" s="124"/>
      <c r="K429" s="124"/>
      <c r="L429" s="124"/>
      <c r="M429" s="124"/>
      <c r="N429" s="124"/>
    </row>
    <row r="430" spans="1:14" x14ac:dyDescent="0.2">
      <c r="A430" s="124"/>
      <c r="B430" s="124"/>
      <c r="C430" s="124"/>
      <c r="D430" s="124"/>
      <c r="E430" s="124"/>
      <c r="F430" s="124"/>
      <c r="G430" s="124"/>
      <c r="H430" s="124"/>
      <c r="I430" s="124"/>
      <c r="J430" s="124"/>
      <c r="K430" s="124"/>
      <c r="L430" s="124"/>
      <c r="M430" s="124"/>
      <c r="N430" s="124"/>
    </row>
    <row r="431" spans="1:14" x14ac:dyDescent="0.2">
      <c r="A431" s="124"/>
      <c r="B431" s="124"/>
      <c r="C431" s="124"/>
      <c r="D431" s="124"/>
      <c r="E431" s="124"/>
      <c r="F431" s="124"/>
      <c r="G431" s="124"/>
      <c r="H431" s="124"/>
      <c r="I431" s="124"/>
      <c r="J431" s="124"/>
      <c r="K431" s="124"/>
      <c r="L431" s="124"/>
      <c r="M431" s="124"/>
      <c r="N431" s="124"/>
    </row>
    <row r="432" spans="1:14" x14ac:dyDescent="0.2">
      <c r="A432" s="124"/>
      <c r="B432" s="124"/>
      <c r="C432" s="124"/>
      <c r="D432" s="124"/>
      <c r="E432" s="124"/>
      <c r="F432" s="124"/>
      <c r="G432" s="124"/>
      <c r="H432" s="124"/>
      <c r="I432" s="124"/>
      <c r="J432" s="124"/>
      <c r="K432" s="124"/>
      <c r="L432" s="124"/>
      <c r="M432" s="124"/>
      <c r="N432" s="124"/>
    </row>
    <row r="433" spans="1:14" x14ac:dyDescent="0.2">
      <c r="A433" s="124"/>
      <c r="B433" s="124"/>
      <c r="C433" s="124"/>
      <c r="D433" s="124"/>
      <c r="E433" s="124"/>
      <c r="F433" s="124"/>
      <c r="G433" s="124"/>
      <c r="H433" s="124"/>
      <c r="I433" s="124"/>
      <c r="J433" s="124"/>
      <c r="K433" s="124"/>
      <c r="L433" s="124"/>
      <c r="M433" s="124"/>
      <c r="N433" s="124"/>
    </row>
    <row r="434" spans="1:14" x14ac:dyDescent="0.2">
      <c r="A434" s="124"/>
      <c r="B434" s="124"/>
      <c r="C434" s="124"/>
      <c r="D434" s="124"/>
      <c r="E434" s="124"/>
      <c r="F434" s="124"/>
      <c r="G434" s="124"/>
      <c r="H434" s="124"/>
      <c r="I434" s="124"/>
      <c r="J434" s="124"/>
      <c r="K434" s="124"/>
      <c r="L434" s="124"/>
      <c r="M434" s="124"/>
      <c r="N434" s="124"/>
    </row>
    <row r="435" spans="1:14" x14ac:dyDescent="0.2">
      <c r="A435" s="124"/>
      <c r="B435" s="124"/>
      <c r="C435" s="124"/>
      <c r="D435" s="124"/>
      <c r="E435" s="124"/>
      <c r="F435" s="124"/>
      <c r="G435" s="124"/>
      <c r="H435" s="124"/>
      <c r="I435" s="124"/>
      <c r="J435" s="124"/>
      <c r="K435" s="124"/>
      <c r="L435" s="124"/>
      <c r="M435" s="124"/>
      <c r="N435" s="124"/>
    </row>
    <row r="436" spans="1:14" x14ac:dyDescent="0.2">
      <c r="A436" s="124"/>
      <c r="B436" s="124"/>
      <c r="C436" s="124"/>
      <c r="D436" s="124"/>
      <c r="E436" s="124"/>
      <c r="F436" s="124"/>
      <c r="G436" s="124"/>
      <c r="H436" s="124"/>
      <c r="I436" s="124"/>
      <c r="J436" s="124"/>
      <c r="K436" s="124"/>
      <c r="L436" s="124"/>
      <c r="M436" s="124"/>
      <c r="N436" s="124"/>
    </row>
    <row r="437" spans="1:14" x14ac:dyDescent="0.2">
      <c r="A437" s="124"/>
      <c r="B437" s="124"/>
      <c r="C437" s="124"/>
      <c r="D437" s="124"/>
      <c r="E437" s="124"/>
      <c r="F437" s="124"/>
      <c r="G437" s="124"/>
      <c r="H437" s="124"/>
      <c r="I437" s="124"/>
      <c r="J437" s="124"/>
      <c r="K437" s="124"/>
      <c r="L437" s="124"/>
      <c r="M437" s="124"/>
      <c r="N437" s="124"/>
    </row>
    <row r="438" spans="1:14" x14ac:dyDescent="0.2">
      <c r="A438" s="124"/>
      <c r="B438" s="124"/>
      <c r="C438" s="124"/>
      <c r="D438" s="124"/>
      <c r="E438" s="124"/>
      <c r="F438" s="124"/>
      <c r="G438" s="124"/>
      <c r="H438" s="124"/>
      <c r="I438" s="124"/>
      <c r="J438" s="124"/>
      <c r="K438" s="124"/>
      <c r="L438" s="124"/>
      <c r="M438" s="124"/>
      <c r="N438" s="124"/>
    </row>
    <row r="439" spans="1:14" x14ac:dyDescent="0.2">
      <c r="A439" s="124"/>
      <c r="B439" s="124"/>
      <c r="C439" s="124"/>
      <c r="D439" s="124"/>
      <c r="E439" s="124"/>
      <c r="F439" s="124"/>
      <c r="G439" s="124"/>
      <c r="H439" s="124"/>
      <c r="I439" s="124"/>
      <c r="J439" s="124"/>
      <c r="K439" s="124"/>
      <c r="L439" s="124"/>
      <c r="M439" s="124"/>
      <c r="N439" s="124"/>
    </row>
    <row r="440" spans="1:14" x14ac:dyDescent="0.2">
      <c r="A440" s="124"/>
      <c r="B440" s="124"/>
      <c r="C440" s="124"/>
      <c r="D440" s="124"/>
      <c r="E440" s="124"/>
      <c r="F440" s="124"/>
      <c r="G440" s="124"/>
      <c r="H440" s="124"/>
      <c r="I440" s="124"/>
      <c r="J440" s="124"/>
      <c r="K440" s="124"/>
      <c r="L440" s="124"/>
      <c r="M440" s="124"/>
      <c r="N440" s="124"/>
    </row>
    <row r="441" spans="1:14" x14ac:dyDescent="0.2">
      <c r="A441" s="124"/>
      <c r="B441" s="124"/>
      <c r="C441" s="124"/>
      <c r="D441" s="124"/>
      <c r="E441" s="124"/>
      <c r="F441" s="124"/>
      <c r="G441" s="124"/>
      <c r="H441" s="124"/>
      <c r="I441" s="124"/>
      <c r="J441" s="124"/>
      <c r="K441" s="124"/>
      <c r="L441" s="124"/>
      <c r="M441" s="124"/>
      <c r="N441" s="124"/>
    </row>
    <row r="442" spans="1:14" x14ac:dyDescent="0.2">
      <c r="A442" s="124"/>
      <c r="B442" s="124"/>
      <c r="C442" s="124"/>
      <c r="D442" s="124"/>
      <c r="E442" s="124"/>
      <c r="F442" s="124"/>
      <c r="G442" s="124"/>
      <c r="H442" s="124"/>
      <c r="I442" s="124"/>
      <c r="J442" s="124"/>
      <c r="K442" s="124"/>
      <c r="L442" s="124"/>
      <c r="M442" s="124"/>
      <c r="N442" s="124"/>
    </row>
    <row r="443" spans="1:14" x14ac:dyDescent="0.2">
      <c r="A443" s="124"/>
      <c r="B443" s="124"/>
      <c r="C443" s="124"/>
      <c r="D443" s="124"/>
      <c r="E443" s="124"/>
      <c r="F443" s="124"/>
      <c r="G443" s="124"/>
      <c r="H443" s="124"/>
      <c r="I443" s="124"/>
      <c r="J443" s="124"/>
      <c r="K443" s="124"/>
      <c r="L443" s="124"/>
      <c r="M443" s="124"/>
      <c r="N443" s="124"/>
    </row>
    <row r="444" spans="1:14" x14ac:dyDescent="0.2">
      <c r="A444" s="124"/>
      <c r="B444" s="124"/>
      <c r="C444" s="124"/>
      <c r="D444" s="124"/>
      <c r="E444" s="124"/>
      <c r="F444" s="124"/>
      <c r="G444" s="124"/>
      <c r="H444" s="124"/>
      <c r="I444" s="124"/>
      <c r="J444" s="124"/>
      <c r="K444" s="124"/>
      <c r="L444" s="124"/>
      <c r="M444" s="124"/>
      <c r="N444" s="124"/>
    </row>
    <row r="445" spans="1:14" x14ac:dyDescent="0.2">
      <c r="A445" s="124"/>
      <c r="B445" s="124"/>
      <c r="C445" s="124"/>
      <c r="D445" s="124"/>
      <c r="E445" s="124"/>
      <c r="F445" s="124"/>
      <c r="G445" s="124"/>
      <c r="H445" s="124"/>
      <c r="I445" s="124"/>
      <c r="J445" s="124"/>
      <c r="K445" s="124"/>
      <c r="L445" s="124"/>
      <c r="M445" s="124"/>
      <c r="N445" s="124"/>
    </row>
    <row r="446" spans="1:14" x14ac:dyDescent="0.2">
      <c r="A446" s="124"/>
      <c r="B446" s="124"/>
      <c r="C446" s="124"/>
      <c r="D446" s="124"/>
      <c r="E446" s="124"/>
      <c r="F446" s="124"/>
      <c r="G446" s="124"/>
      <c r="H446" s="124"/>
      <c r="I446" s="124"/>
      <c r="J446" s="124"/>
      <c r="K446" s="124"/>
      <c r="L446" s="124"/>
      <c r="M446" s="124"/>
      <c r="N446" s="124"/>
    </row>
    <row r="447" spans="1:14" x14ac:dyDescent="0.2">
      <c r="A447" s="124"/>
      <c r="B447" s="124"/>
      <c r="C447" s="124"/>
      <c r="D447" s="124"/>
      <c r="E447" s="124"/>
      <c r="F447" s="124"/>
      <c r="G447" s="124"/>
      <c r="H447" s="124"/>
      <c r="I447" s="124"/>
      <c r="J447" s="124"/>
      <c r="K447" s="124"/>
      <c r="L447" s="124"/>
      <c r="M447" s="124"/>
      <c r="N447" s="124"/>
    </row>
    <row r="448" spans="1:14" x14ac:dyDescent="0.2">
      <c r="A448" s="124"/>
      <c r="B448" s="124"/>
      <c r="C448" s="124"/>
      <c r="D448" s="124"/>
      <c r="E448" s="124"/>
      <c r="F448" s="124"/>
      <c r="G448" s="124"/>
      <c r="H448" s="124"/>
      <c r="I448" s="124"/>
      <c r="J448" s="124"/>
      <c r="K448" s="124"/>
      <c r="L448" s="124"/>
      <c r="M448" s="124"/>
      <c r="N448" s="124"/>
    </row>
    <row r="449" spans="1:14" x14ac:dyDescent="0.2">
      <c r="A449" s="124"/>
      <c r="B449" s="124"/>
      <c r="C449" s="124"/>
      <c r="D449" s="124"/>
      <c r="E449" s="124"/>
      <c r="F449" s="124"/>
      <c r="G449" s="124"/>
      <c r="H449" s="124"/>
      <c r="I449" s="124"/>
      <c r="J449" s="124"/>
      <c r="K449" s="124"/>
      <c r="L449" s="124"/>
      <c r="M449" s="124"/>
      <c r="N449" s="124"/>
    </row>
    <row r="450" spans="1:14" x14ac:dyDescent="0.2">
      <c r="A450" s="124"/>
      <c r="B450" s="124"/>
      <c r="C450" s="124"/>
      <c r="D450" s="124"/>
      <c r="E450" s="124"/>
      <c r="F450" s="124"/>
      <c r="G450" s="124"/>
      <c r="H450" s="124"/>
      <c r="I450" s="124"/>
      <c r="J450" s="124"/>
      <c r="K450" s="124"/>
      <c r="L450" s="124"/>
      <c r="M450" s="124"/>
      <c r="N450" s="124"/>
    </row>
    <row r="451" spans="1:14" x14ac:dyDescent="0.2">
      <c r="A451" s="124"/>
      <c r="B451" s="124"/>
      <c r="C451" s="124"/>
      <c r="D451" s="124"/>
      <c r="E451" s="124"/>
      <c r="F451" s="124"/>
      <c r="G451" s="124"/>
      <c r="H451" s="124"/>
      <c r="I451" s="124"/>
      <c r="J451" s="124"/>
      <c r="K451" s="124"/>
      <c r="L451" s="124"/>
      <c r="M451" s="124"/>
      <c r="N451" s="124"/>
    </row>
    <row r="452" spans="1:14" x14ac:dyDescent="0.2">
      <c r="A452" s="124"/>
      <c r="B452" s="124"/>
      <c r="C452" s="124"/>
      <c r="D452" s="124"/>
      <c r="E452" s="124"/>
      <c r="F452" s="124"/>
      <c r="G452" s="124"/>
      <c r="H452" s="124"/>
      <c r="I452" s="124"/>
      <c r="J452" s="124"/>
      <c r="K452" s="124"/>
      <c r="L452" s="124"/>
      <c r="M452" s="124"/>
      <c r="N452" s="124"/>
    </row>
    <row r="453" spans="1:14" x14ac:dyDescent="0.2">
      <c r="A453" s="124"/>
      <c r="B453" s="124"/>
      <c r="C453" s="124"/>
      <c r="D453" s="124"/>
      <c r="E453" s="124"/>
      <c r="F453" s="124"/>
      <c r="G453" s="124"/>
      <c r="H453" s="124"/>
      <c r="I453" s="124"/>
      <c r="J453" s="124"/>
      <c r="K453" s="124"/>
      <c r="L453" s="124"/>
      <c r="M453" s="124"/>
      <c r="N453" s="124"/>
    </row>
    <row r="454" spans="1:14" x14ac:dyDescent="0.2">
      <c r="A454" s="124"/>
      <c r="B454" s="124"/>
      <c r="C454" s="124"/>
      <c r="D454" s="124"/>
      <c r="E454" s="124"/>
      <c r="F454" s="124"/>
      <c r="G454" s="124"/>
      <c r="H454" s="124"/>
      <c r="I454" s="124"/>
      <c r="J454" s="124"/>
      <c r="K454" s="124"/>
      <c r="L454" s="124"/>
      <c r="M454" s="124"/>
      <c r="N454" s="124"/>
    </row>
    <row r="455" spans="1:14" x14ac:dyDescent="0.2">
      <c r="A455" s="124"/>
      <c r="B455" s="124"/>
      <c r="C455" s="124"/>
      <c r="D455" s="124"/>
      <c r="E455" s="124"/>
      <c r="F455" s="124"/>
      <c r="G455" s="124"/>
      <c r="H455" s="124"/>
      <c r="I455" s="124"/>
      <c r="J455" s="124"/>
      <c r="K455" s="124"/>
      <c r="L455" s="124"/>
      <c r="M455" s="124"/>
      <c r="N455" s="124"/>
    </row>
    <row r="456" spans="1:14" x14ac:dyDescent="0.2">
      <c r="A456" s="124"/>
      <c r="B456" s="124"/>
      <c r="C456" s="124"/>
      <c r="D456" s="124"/>
      <c r="E456" s="124"/>
      <c r="F456" s="124"/>
      <c r="G456" s="124"/>
      <c r="H456" s="124"/>
      <c r="I456" s="124"/>
      <c r="J456" s="124"/>
      <c r="K456" s="124"/>
      <c r="L456" s="124"/>
      <c r="M456" s="124"/>
      <c r="N456" s="124"/>
    </row>
    <row r="457" spans="1:14" x14ac:dyDescent="0.2">
      <c r="A457" s="124"/>
      <c r="B457" s="124"/>
      <c r="C457" s="124"/>
      <c r="D457" s="124"/>
      <c r="E457" s="124"/>
      <c r="F457" s="124"/>
      <c r="G457" s="124"/>
      <c r="H457" s="124"/>
      <c r="I457" s="124"/>
      <c r="J457" s="124"/>
      <c r="K457" s="124"/>
      <c r="L457" s="124"/>
      <c r="M457" s="124"/>
      <c r="N457" s="124"/>
    </row>
    <row r="458" spans="1:14" x14ac:dyDescent="0.2">
      <c r="A458" s="124"/>
      <c r="B458" s="124"/>
      <c r="C458" s="124"/>
      <c r="D458" s="124"/>
      <c r="E458" s="124"/>
      <c r="F458" s="124"/>
      <c r="G458" s="124"/>
      <c r="H458" s="124"/>
      <c r="I458" s="124"/>
      <c r="J458" s="124"/>
      <c r="K458" s="124"/>
      <c r="L458" s="124"/>
      <c r="M458" s="124"/>
      <c r="N458" s="124"/>
    </row>
    <row r="459" spans="1:14" x14ac:dyDescent="0.2">
      <c r="A459" s="124"/>
      <c r="B459" s="124"/>
      <c r="C459" s="124"/>
      <c r="D459" s="124"/>
      <c r="E459" s="124"/>
      <c r="F459" s="124"/>
      <c r="G459" s="124"/>
      <c r="H459" s="124"/>
      <c r="I459" s="124"/>
      <c r="J459" s="124"/>
      <c r="K459" s="124"/>
      <c r="L459" s="124"/>
      <c r="M459" s="124"/>
      <c r="N459" s="124"/>
    </row>
    <row r="460" spans="1:14" x14ac:dyDescent="0.2">
      <c r="A460" s="124"/>
      <c r="B460" s="124"/>
      <c r="C460" s="124"/>
      <c r="D460" s="124"/>
      <c r="E460" s="124"/>
      <c r="F460" s="124"/>
      <c r="G460" s="124"/>
      <c r="H460" s="124"/>
      <c r="I460" s="124"/>
      <c r="J460" s="124"/>
      <c r="K460" s="124"/>
      <c r="L460" s="124"/>
      <c r="M460" s="124"/>
      <c r="N460" s="124"/>
    </row>
    <row r="461" spans="1:14" x14ac:dyDescent="0.2">
      <c r="A461" s="124"/>
      <c r="B461" s="124"/>
      <c r="C461" s="124"/>
      <c r="D461" s="124"/>
      <c r="E461" s="124"/>
      <c r="F461" s="124"/>
      <c r="G461" s="124"/>
      <c r="H461" s="124"/>
      <c r="I461" s="124"/>
      <c r="J461" s="124"/>
      <c r="K461" s="124"/>
      <c r="L461" s="124"/>
      <c r="M461" s="124"/>
      <c r="N461" s="124"/>
    </row>
    <row r="462" spans="1:14" x14ac:dyDescent="0.2">
      <c r="A462" s="124"/>
      <c r="B462" s="124"/>
      <c r="C462" s="124"/>
      <c r="D462" s="124"/>
      <c r="E462" s="124"/>
      <c r="F462" s="124"/>
      <c r="G462" s="124"/>
      <c r="H462" s="124"/>
      <c r="I462" s="124"/>
      <c r="J462" s="124"/>
      <c r="K462" s="124"/>
      <c r="L462" s="124"/>
      <c r="M462" s="124"/>
      <c r="N462" s="124"/>
    </row>
    <row r="463" spans="1:14" x14ac:dyDescent="0.2">
      <c r="A463" s="124"/>
      <c r="B463" s="124"/>
      <c r="C463" s="124"/>
      <c r="D463" s="124"/>
      <c r="E463" s="124"/>
      <c r="F463" s="124"/>
      <c r="G463" s="124"/>
      <c r="H463" s="124"/>
      <c r="I463" s="124"/>
      <c r="J463" s="124"/>
      <c r="K463" s="124"/>
      <c r="L463" s="124"/>
      <c r="M463" s="124"/>
      <c r="N463" s="124"/>
    </row>
    <row r="464" spans="1:14" x14ac:dyDescent="0.2">
      <c r="A464" s="124"/>
      <c r="B464" s="124"/>
      <c r="C464" s="124"/>
      <c r="D464" s="124"/>
      <c r="E464" s="124"/>
      <c r="F464" s="124"/>
      <c r="G464" s="124"/>
      <c r="H464" s="124"/>
      <c r="I464" s="124"/>
      <c r="J464" s="124"/>
      <c r="K464" s="124"/>
      <c r="L464" s="124"/>
      <c r="M464" s="124"/>
      <c r="N464" s="124"/>
    </row>
    <row r="465" spans="1:14" x14ac:dyDescent="0.2">
      <c r="A465" s="124"/>
      <c r="B465" s="124"/>
      <c r="C465" s="124"/>
      <c r="D465" s="124"/>
      <c r="E465" s="124"/>
      <c r="F465" s="124"/>
      <c r="G465" s="124"/>
      <c r="H465" s="124"/>
      <c r="I465" s="124"/>
      <c r="J465" s="124"/>
      <c r="K465" s="124"/>
      <c r="L465" s="124"/>
      <c r="M465" s="124"/>
      <c r="N465" s="124"/>
    </row>
    <row r="466" spans="1:14" x14ac:dyDescent="0.2">
      <c r="A466" s="124"/>
      <c r="B466" s="124"/>
      <c r="C466" s="124"/>
      <c r="D466" s="124"/>
      <c r="E466" s="124"/>
      <c r="F466" s="124"/>
      <c r="G466" s="124"/>
      <c r="H466" s="124"/>
      <c r="I466" s="124"/>
      <c r="J466" s="124"/>
      <c r="K466" s="124"/>
      <c r="L466" s="124"/>
      <c r="M466" s="124"/>
      <c r="N466" s="124"/>
    </row>
    <row r="467" spans="1:14" x14ac:dyDescent="0.2">
      <c r="A467" s="124"/>
      <c r="B467" s="124"/>
      <c r="C467" s="124"/>
      <c r="D467" s="124"/>
      <c r="E467" s="124"/>
      <c r="F467" s="124"/>
      <c r="G467" s="124"/>
      <c r="H467" s="124"/>
      <c r="I467" s="124"/>
      <c r="J467" s="124"/>
      <c r="K467" s="124"/>
      <c r="L467" s="124"/>
      <c r="M467" s="124"/>
      <c r="N467" s="124"/>
    </row>
    <row r="468" spans="1:14" x14ac:dyDescent="0.2">
      <c r="A468" s="124"/>
      <c r="B468" s="124"/>
      <c r="C468" s="124"/>
      <c r="D468" s="124"/>
      <c r="E468" s="124"/>
      <c r="F468" s="124"/>
      <c r="G468" s="124"/>
      <c r="H468" s="124"/>
      <c r="I468" s="124"/>
      <c r="J468" s="124"/>
      <c r="K468" s="124"/>
      <c r="L468" s="124"/>
      <c r="M468" s="124"/>
      <c r="N468" s="124"/>
    </row>
    <row r="469" spans="1:14" x14ac:dyDescent="0.2">
      <c r="A469" s="124"/>
      <c r="B469" s="124"/>
      <c r="C469" s="124"/>
      <c r="D469" s="124"/>
      <c r="E469" s="124"/>
      <c r="F469" s="124"/>
      <c r="G469" s="124"/>
      <c r="H469" s="124"/>
      <c r="I469" s="124"/>
      <c r="J469" s="124"/>
      <c r="K469" s="124"/>
      <c r="L469" s="124"/>
      <c r="M469" s="124"/>
      <c r="N469" s="124"/>
    </row>
    <row r="470" spans="1:14" x14ac:dyDescent="0.2">
      <c r="A470" s="124"/>
      <c r="B470" s="124"/>
      <c r="C470" s="124"/>
      <c r="D470" s="124"/>
      <c r="E470" s="124"/>
      <c r="F470" s="124"/>
      <c r="G470" s="124"/>
      <c r="H470" s="124"/>
      <c r="I470" s="124"/>
      <c r="J470" s="124"/>
      <c r="K470" s="124"/>
      <c r="L470" s="124"/>
      <c r="M470" s="124"/>
      <c r="N470" s="124"/>
    </row>
    <row r="471" spans="1:14" x14ac:dyDescent="0.2">
      <c r="A471" s="124"/>
      <c r="B471" s="124"/>
      <c r="C471" s="124"/>
      <c r="D471" s="124"/>
      <c r="E471" s="124"/>
      <c r="F471" s="124"/>
      <c r="G471" s="124"/>
      <c r="H471" s="124"/>
      <c r="I471" s="124"/>
      <c r="J471" s="124"/>
      <c r="K471" s="124"/>
      <c r="L471" s="124"/>
      <c r="M471" s="124"/>
      <c r="N471" s="124"/>
    </row>
    <row r="472" spans="1:14" x14ac:dyDescent="0.2">
      <c r="A472" s="124"/>
      <c r="B472" s="124"/>
      <c r="C472" s="124"/>
      <c r="D472" s="124"/>
      <c r="E472" s="124"/>
      <c r="F472" s="124"/>
      <c r="G472" s="124"/>
      <c r="H472" s="124"/>
      <c r="I472" s="124"/>
      <c r="J472" s="124"/>
      <c r="K472" s="124"/>
      <c r="L472" s="124"/>
      <c r="M472" s="124"/>
      <c r="N472" s="124"/>
    </row>
    <row r="473" spans="1:14" x14ac:dyDescent="0.2">
      <c r="A473" s="124"/>
      <c r="B473" s="124"/>
      <c r="C473" s="124"/>
      <c r="D473" s="124"/>
      <c r="E473" s="124"/>
      <c r="F473" s="124"/>
      <c r="G473" s="124"/>
      <c r="H473" s="124"/>
      <c r="I473" s="124"/>
      <c r="J473" s="124"/>
      <c r="K473" s="124"/>
      <c r="L473" s="124"/>
      <c r="M473" s="124"/>
      <c r="N473" s="124"/>
    </row>
    <row r="474" spans="1:14" x14ac:dyDescent="0.2">
      <c r="A474" s="124"/>
      <c r="B474" s="124"/>
      <c r="C474" s="124"/>
      <c r="D474" s="124"/>
      <c r="E474" s="124"/>
      <c r="F474" s="124"/>
      <c r="G474" s="124"/>
      <c r="H474" s="124"/>
      <c r="I474" s="124"/>
      <c r="J474" s="124"/>
      <c r="K474" s="124"/>
      <c r="L474" s="124"/>
      <c r="M474" s="124"/>
      <c r="N474" s="124"/>
    </row>
    <row r="475" spans="1:14" x14ac:dyDescent="0.2">
      <c r="A475" s="124"/>
      <c r="B475" s="124"/>
      <c r="C475" s="124"/>
      <c r="D475" s="124"/>
      <c r="E475" s="124"/>
      <c r="F475" s="124"/>
      <c r="G475" s="124"/>
      <c r="H475" s="124"/>
      <c r="I475" s="124"/>
      <c r="J475" s="124"/>
      <c r="K475" s="124"/>
      <c r="L475" s="124"/>
      <c r="M475" s="124"/>
      <c r="N475" s="124"/>
    </row>
    <row r="476" spans="1:14" x14ac:dyDescent="0.2">
      <c r="A476" s="124"/>
      <c r="B476" s="124"/>
      <c r="C476" s="124"/>
      <c r="D476" s="124"/>
      <c r="E476" s="124"/>
      <c r="F476" s="124"/>
      <c r="G476" s="124"/>
      <c r="H476" s="124"/>
      <c r="I476" s="124"/>
      <c r="J476" s="124"/>
      <c r="K476" s="124"/>
      <c r="L476" s="124"/>
      <c r="M476" s="124"/>
      <c r="N476" s="124"/>
    </row>
    <row r="477" spans="1:14" x14ac:dyDescent="0.2">
      <c r="A477" s="124"/>
      <c r="B477" s="124"/>
      <c r="C477" s="124"/>
      <c r="D477" s="124"/>
      <c r="E477" s="124"/>
      <c r="F477" s="124"/>
      <c r="G477" s="124"/>
      <c r="H477" s="124"/>
      <c r="I477" s="124"/>
      <c r="J477" s="124"/>
      <c r="K477" s="124"/>
      <c r="L477" s="124"/>
      <c r="M477" s="124"/>
      <c r="N477" s="124"/>
    </row>
    <row r="478" spans="1:14" x14ac:dyDescent="0.2">
      <c r="A478" s="124"/>
      <c r="B478" s="124"/>
      <c r="C478" s="124"/>
      <c r="D478" s="124"/>
      <c r="E478" s="124"/>
      <c r="F478" s="124"/>
      <c r="G478" s="124"/>
      <c r="H478" s="124"/>
      <c r="I478" s="124"/>
      <c r="J478" s="124"/>
      <c r="K478" s="124"/>
      <c r="L478" s="124"/>
      <c r="M478" s="124"/>
      <c r="N478" s="124"/>
    </row>
    <row r="479" spans="1:14" x14ac:dyDescent="0.2">
      <c r="A479" s="124"/>
      <c r="B479" s="124"/>
      <c r="C479" s="124"/>
      <c r="D479" s="124"/>
      <c r="E479" s="124"/>
      <c r="F479" s="124"/>
      <c r="G479" s="124"/>
      <c r="H479" s="124"/>
      <c r="I479" s="124"/>
      <c r="J479" s="124"/>
      <c r="K479" s="124"/>
      <c r="L479" s="124"/>
      <c r="M479" s="124"/>
      <c r="N479" s="124"/>
    </row>
    <row r="480" spans="1:14" x14ac:dyDescent="0.2">
      <c r="A480" s="124"/>
      <c r="B480" s="124"/>
      <c r="C480" s="124"/>
      <c r="D480" s="124"/>
      <c r="E480" s="124"/>
      <c r="F480" s="124"/>
      <c r="G480" s="124"/>
      <c r="H480" s="124"/>
      <c r="I480" s="124"/>
      <c r="J480" s="124"/>
      <c r="K480" s="124"/>
      <c r="L480" s="124"/>
      <c r="M480" s="124"/>
      <c r="N480" s="124"/>
    </row>
    <row r="481" spans="1:14" x14ac:dyDescent="0.2">
      <c r="A481" s="124"/>
      <c r="B481" s="124"/>
      <c r="C481" s="124"/>
      <c r="D481" s="124"/>
      <c r="E481" s="124"/>
      <c r="F481" s="124"/>
      <c r="G481" s="124"/>
      <c r="H481" s="124"/>
      <c r="I481" s="124"/>
      <c r="J481" s="124"/>
      <c r="K481" s="124"/>
      <c r="L481" s="124"/>
      <c r="M481" s="124"/>
      <c r="N481" s="124"/>
    </row>
    <row r="482" spans="1:14" x14ac:dyDescent="0.2">
      <c r="A482" s="124"/>
      <c r="B482" s="124"/>
      <c r="C482" s="124"/>
      <c r="D482" s="124"/>
      <c r="E482" s="124"/>
      <c r="F482" s="124"/>
      <c r="G482" s="124"/>
      <c r="H482" s="124"/>
      <c r="I482" s="124"/>
      <c r="J482" s="124"/>
      <c r="K482" s="124"/>
      <c r="L482" s="124"/>
      <c r="M482" s="124"/>
      <c r="N482" s="124"/>
    </row>
    <row r="483" spans="1:14" x14ac:dyDescent="0.2">
      <c r="A483" s="124"/>
      <c r="B483" s="124"/>
      <c r="C483" s="124"/>
      <c r="D483" s="124"/>
      <c r="E483" s="124"/>
      <c r="F483" s="124"/>
      <c r="G483" s="124"/>
      <c r="H483" s="124"/>
      <c r="I483" s="124"/>
      <c r="J483" s="124"/>
      <c r="K483" s="124"/>
      <c r="L483" s="124"/>
      <c r="M483" s="124"/>
      <c r="N483" s="124"/>
    </row>
    <row r="484" spans="1:14" x14ac:dyDescent="0.2">
      <c r="A484" s="124"/>
      <c r="B484" s="124"/>
      <c r="C484" s="124"/>
      <c r="D484" s="124"/>
      <c r="E484" s="124"/>
      <c r="F484" s="124"/>
      <c r="G484" s="124"/>
      <c r="H484" s="124"/>
      <c r="I484" s="124"/>
      <c r="J484" s="124"/>
      <c r="K484" s="124"/>
      <c r="L484" s="124"/>
      <c r="M484" s="124"/>
      <c r="N484" s="124"/>
    </row>
    <row r="485" spans="1:14" x14ac:dyDescent="0.2">
      <c r="A485" s="124"/>
      <c r="B485" s="124"/>
      <c r="C485" s="124"/>
      <c r="D485" s="124"/>
      <c r="E485" s="124"/>
      <c r="F485" s="124"/>
      <c r="G485" s="124"/>
      <c r="H485" s="124"/>
      <c r="I485" s="124"/>
      <c r="J485" s="124"/>
      <c r="K485" s="124"/>
      <c r="L485" s="124"/>
      <c r="M485" s="124"/>
      <c r="N485" s="124"/>
    </row>
    <row r="486" spans="1:14" x14ac:dyDescent="0.2">
      <c r="A486" s="124"/>
      <c r="B486" s="124"/>
      <c r="C486" s="124"/>
      <c r="D486" s="124"/>
      <c r="E486" s="124"/>
      <c r="F486" s="124"/>
      <c r="G486" s="124"/>
      <c r="H486" s="124"/>
      <c r="I486" s="124"/>
      <c r="J486" s="124"/>
      <c r="K486" s="124"/>
      <c r="L486" s="124"/>
      <c r="M486" s="124"/>
      <c r="N486" s="124"/>
    </row>
    <row r="487" spans="1:14" x14ac:dyDescent="0.2">
      <c r="A487" s="124"/>
      <c r="B487" s="124"/>
      <c r="C487" s="124"/>
      <c r="D487" s="124"/>
      <c r="E487" s="124"/>
      <c r="F487" s="124"/>
      <c r="G487" s="124"/>
      <c r="H487" s="124"/>
      <c r="I487" s="124"/>
      <c r="J487" s="124"/>
      <c r="K487" s="124"/>
      <c r="L487" s="124"/>
      <c r="M487" s="124"/>
      <c r="N487" s="124"/>
    </row>
    <row r="488" spans="1:14" x14ac:dyDescent="0.2">
      <c r="A488" s="124"/>
      <c r="B488" s="124"/>
      <c r="C488" s="124"/>
      <c r="D488" s="124"/>
      <c r="E488" s="124"/>
      <c r="F488" s="124"/>
      <c r="G488" s="124"/>
      <c r="H488" s="124"/>
      <c r="I488" s="124"/>
      <c r="J488" s="124"/>
      <c r="K488" s="124"/>
      <c r="L488" s="124"/>
      <c r="M488" s="124"/>
      <c r="N488" s="124"/>
    </row>
    <row r="489" spans="1:14" x14ac:dyDescent="0.2">
      <c r="A489" s="124"/>
      <c r="B489" s="124"/>
      <c r="C489" s="124"/>
      <c r="D489" s="124"/>
      <c r="E489" s="124"/>
      <c r="F489" s="124"/>
      <c r="G489" s="124"/>
      <c r="H489" s="124"/>
      <c r="I489" s="124"/>
      <c r="J489" s="124"/>
      <c r="K489" s="124"/>
      <c r="L489" s="124"/>
      <c r="M489" s="124"/>
      <c r="N489" s="124"/>
    </row>
    <row r="490" spans="1:14" x14ac:dyDescent="0.2">
      <c r="A490" s="124"/>
      <c r="B490" s="124"/>
      <c r="C490" s="124"/>
      <c r="D490" s="124"/>
      <c r="E490" s="124"/>
      <c r="F490" s="124"/>
      <c r="G490" s="124"/>
      <c r="H490" s="124"/>
      <c r="I490" s="124"/>
      <c r="J490" s="124"/>
      <c r="K490" s="124"/>
      <c r="L490" s="124"/>
      <c r="M490" s="124"/>
      <c r="N490" s="124"/>
    </row>
    <row r="491" spans="1:14" x14ac:dyDescent="0.2">
      <c r="A491" s="124"/>
      <c r="B491" s="124"/>
      <c r="C491" s="124"/>
      <c r="D491" s="124"/>
      <c r="E491" s="124"/>
      <c r="F491" s="124"/>
      <c r="G491" s="124"/>
      <c r="H491" s="124"/>
      <c r="I491" s="124"/>
      <c r="J491" s="124"/>
      <c r="K491" s="124"/>
      <c r="L491" s="124"/>
      <c r="M491" s="124"/>
      <c r="N491" s="124"/>
    </row>
    <row r="492" spans="1:14" x14ac:dyDescent="0.2">
      <c r="A492" s="124"/>
      <c r="B492" s="124"/>
      <c r="C492" s="124"/>
      <c r="D492" s="124"/>
      <c r="E492" s="124"/>
      <c r="F492" s="124"/>
      <c r="G492" s="124"/>
      <c r="H492" s="124"/>
      <c r="I492" s="124"/>
      <c r="J492" s="124"/>
      <c r="K492" s="124"/>
      <c r="L492" s="124"/>
      <c r="M492" s="124"/>
      <c r="N492" s="124"/>
    </row>
    <row r="493" spans="1:14" x14ac:dyDescent="0.2">
      <c r="A493" s="124"/>
      <c r="B493" s="124"/>
      <c r="C493" s="124"/>
      <c r="D493" s="124"/>
      <c r="E493" s="124"/>
      <c r="F493" s="124"/>
      <c r="G493" s="124"/>
      <c r="H493" s="124"/>
      <c r="I493" s="124"/>
      <c r="J493" s="124"/>
      <c r="K493" s="124"/>
      <c r="L493" s="124"/>
      <c r="M493" s="124"/>
      <c r="N493" s="124"/>
    </row>
    <row r="494" spans="1:14" x14ac:dyDescent="0.2">
      <c r="A494" s="124"/>
      <c r="B494" s="124"/>
      <c r="C494" s="124"/>
      <c r="D494" s="124"/>
      <c r="E494" s="124"/>
      <c r="F494" s="124"/>
      <c r="G494" s="124"/>
      <c r="H494" s="124"/>
      <c r="I494" s="124"/>
      <c r="J494" s="124"/>
      <c r="K494" s="124"/>
      <c r="L494" s="124"/>
      <c r="M494" s="124"/>
      <c r="N494" s="124"/>
    </row>
    <row r="495" spans="1:14" x14ac:dyDescent="0.2">
      <c r="A495" s="124"/>
      <c r="B495" s="124"/>
      <c r="C495" s="124"/>
      <c r="D495" s="124"/>
      <c r="E495" s="124"/>
      <c r="F495" s="124"/>
      <c r="G495" s="124"/>
      <c r="H495" s="124"/>
      <c r="I495" s="124"/>
      <c r="J495" s="124"/>
      <c r="K495" s="124"/>
      <c r="L495" s="124"/>
      <c r="M495" s="124"/>
      <c r="N495" s="124"/>
    </row>
    <row r="496" spans="1:14" x14ac:dyDescent="0.2">
      <c r="A496" s="124"/>
      <c r="B496" s="124"/>
      <c r="C496" s="124"/>
      <c r="D496" s="124"/>
      <c r="E496" s="124"/>
      <c r="F496" s="124"/>
      <c r="G496" s="124"/>
      <c r="H496" s="124"/>
      <c r="I496" s="124"/>
      <c r="J496" s="124"/>
      <c r="K496" s="124"/>
      <c r="L496" s="124"/>
      <c r="M496" s="124"/>
      <c r="N496" s="124"/>
    </row>
    <row r="497" spans="1:14" x14ac:dyDescent="0.2">
      <c r="A497" s="124"/>
      <c r="B497" s="124"/>
      <c r="C497" s="124"/>
      <c r="D497" s="124"/>
      <c r="E497" s="124"/>
      <c r="F497" s="124"/>
      <c r="G497" s="124"/>
      <c r="H497" s="124"/>
      <c r="I497" s="124"/>
      <c r="J497" s="124"/>
      <c r="K497" s="124"/>
      <c r="L497" s="124"/>
      <c r="M497" s="124"/>
      <c r="N497" s="124"/>
    </row>
    <row r="498" spans="1:14" x14ac:dyDescent="0.2">
      <c r="A498" s="124"/>
      <c r="B498" s="124"/>
      <c r="C498" s="124"/>
      <c r="D498" s="124"/>
      <c r="E498" s="124"/>
      <c r="F498" s="124"/>
      <c r="G498" s="124"/>
      <c r="H498" s="124"/>
      <c r="I498" s="124"/>
      <c r="J498" s="124"/>
      <c r="K498" s="124"/>
      <c r="L498" s="124"/>
      <c r="M498" s="124"/>
      <c r="N498" s="124"/>
    </row>
    <row r="499" spans="1:14" x14ac:dyDescent="0.2">
      <c r="A499" s="124"/>
      <c r="B499" s="124"/>
      <c r="C499" s="124"/>
      <c r="D499" s="124"/>
      <c r="E499" s="124"/>
      <c r="F499" s="124"/>
      <c r="G499" s="124"/>
      <c r="H499" s="124"/>
      <c r="I499" s="124"/>
      <c r="J499" s="124"/>
      <c r="K499" s="124"/>
      <c r="L499" s="124"/>
      <c r="M499" s="124"/>
      <c r="N499" s="124"/>
    </row>
    <row r="500" spans="1:14" x14ac:dyDescent="0.2">
      <c r="A500" s="124"/>
      <c r="B500" s="124"/>
      <c r="C500" s="124"/>
      <c r="D500" s="124"/>
      <c r="E500" s="124"/>
      <c r="F500" s="124"/>
      <c r="G500" s="124"/>
      <c r="H500" s="124"/>
      <c r="I500" s="124"/>
      <c r="J500" s="124"/>
      <c r="K500" s="124"/>
      <c r="L500" s="124"/>
      <c r="M500" s="124"/>
      <c r="N500" s="124"/>
    </row>
    <row r="501" spans="1:14" x14ac:dyDescent="0.2">
      <c r="A501" s="124"/>
      <c r="B501" s="124"/>
      <c r="C501" s="124"/>
      <c r="D501" s="124"/>
      <c r="E501" s="124"/>
      <c r="F501" s="124"/>
      <c r="G501" s="124"/>
      <c r="H501" s="124"/>
      <c r="I501" s="124"/>
      <c r="J501" s="124"/>
      <c r="K501" s="124"/>
      <c r="L501" s="124"/>
      <c r="M501" s="124"/>
      <c r="N501" s="124"/>
    </row>
    <row r="502" spans="1:14" x14ac:dyDescent="0.2">
      <c r="A502" s="124"/>
      <c r="B502" s="124"/>
      <c r="C502" s="124"/>
      <c r="D502" s="124"/>
      <c r="E502" s="124"/>
      <c r="F502" s="124"/>
      <c r="G502" s="124"/>
      <c r="H502" s="124"/>
      <c r="I502" s="124"/>
      <c r="J502" s="124"/>
      <c r="K502" s="124"/>
      <c r="L502" s="124"/>
      <c r="M502" s="124"/>
      <c r="N502" s="124"/>
    </row>
    <row r="503" spans="1:14" x14ac:dyDescent="0.2">
      <c r="A503" s="124"/>
      <c r="B503" s="124"/>
      <c r="C503" s="124"/>
      <c r="D503" s="124"/>
      <c r="E503" s="124"/>
      <c r="F503" s="124"/>
      <c r="G503" s="124"/>
      <c r="H503" s="124"/>
      <c r="I503" s="124"/>
      <c r="J503" s="124"/>
      <c r="K503" s="124"/>
      <c r="L503" s="124"/>
      <c r="M503" s="124"/>
      <c r="N503" s="124"/>
    </row>
    <row r="504" spans="1:14" x14ac:dyDescent="0.2">
      <c r="A504" s="124"/>
      <c r="B504" s="124"/>
      <c r="C504" s="124"/>
      <c r="D504" s="124"/>
      <c r="E504" s="124"/>
      <c r="F504" s="124"/>
      <c r="G504" s="124"/>
      <c r="H504" s="124"/>
      <c r="I504" s="124"/>
      <c r="J504" s="124"/>
      <c r="K504" s="124"/>
      <c r="L504" s="124"/>
      <c r="M504" s="124"/>
      <c r="N504" s="124"/>
    </row>
    <row r="505" spans="1:14" x14ac:dyDescent="0.2">
      <c r="A505" s="124"/>
      <c r="B505" s="124"/>
      <c r="C505" s="124"/>
      <c r="D505" s="124"/>
      <c r="E505" s="124"/>
      <c r="F505" s="124"/>
      <c r="G505" s="124"/>
      <c r="H505" s="124"/>
      <c r="I505" s="124"/>
      <c r="J505" s="124"/>
      <c r="K505" s="124"/>
      <c r="L505" s="124"/>
      <c r="M505" s="124"/>
      <c r="N505" s="124"/>
    </row>
    <row r="506" spans="1:14" x14ac:dyDescent="0.2">
      <c r="A506" s="124"/>
      <c r="B506" s="124"/>
      <c r="C506" s="124"/>
      <c r="D506" s="124"/>
      <c r="E506" s="124"/>
      <c r="F506" s="124"/>
      <c r="G506" s="124"/>
      <c r="H506" s="124"/>
      <c r="I506" s="124"/>
      <c r="J506" s="124"/>
      <c r="K506" s="124"/>
      <c r="L506" s="124"/>
      <c r="M506" s="124"/>
      <c r="N506" s="124"/>
    </row>
    <row r="507" spans="1:14" x14ac:dyDescent="0.2">
      <c r="A507" s="124"/>
      <c r="B507" s="124"/>
      <c r="C507" s="124"/>
      <c r="D507" s="124"/>
      <c r="E507" s="124"/>
      <c r="F507" s="124"/>
      <c r="G507" s="124"/>
      <c r="H507" s="124"/>
      <c r="I507" s="124"/>
      <c r="J507" s="124"/>
      <c r="K507" s="124"/>
      <c r="L507" s="124"/>
      <c r="M507" s="124"/>
      <c r="N507" s="124"/>
    </row>
    <row r="508" spans="1:14" x14ac:dyDescent="0.2">
      <c r="A508" s="124"/>
      <c r="B508" s="124"/>
      <c r="C508" s="124"/>
      <c r="D508" s="124"/>
      <c r="E508" s="124"/>
      <c r="F508" s="124"/>
      <c r="G508" s="124"/>
      <c r="H508" s="124"/>
      <c r="I508" s="124"/>
      <c r="J508" s="124"/>
      <c r="K508" s="124"/>
      <c r="L508" s="124"/>
      <c r="M508" s="124"/>
      <c r="N508" s="124"/>
    </row>
    <row r="509" spans="1:14" x14ac:dyDescent="0.2">
      <c r="A509" s="124"/>
      <c r="B509" s="124"/>
      <c r="C509" s="124"/>
      <c r="D509" s="124"/>
      <c r="E509" s="124"/>
      <c r="F509" s="124"/>
      <c r="G509" s="124"/>
      <c r="H509" s="124"/>
      <c r="I509" s="124"/>
      <c r="J509" s="124"/>
      <c r="K509" s="124"/>
      <c r="L509" s="124"/>
      <c r="M509" s="124"/>
      <c r="N509" s="124"/>
    </row>
    <row r="510" spans="1:14" x14ac:dyDescent="0.2">
      <c r="A510" s="124"/>
      <c r="B510" s="124"/>
      <c r="C510" s="124"/>
      <c r="D510" s="124"/>
      <c r="E510" s="124"/>
      <c r="F510" s="124"/>
      <c r="G510" s="124"/>
      <c r="H510" s="124"/>
      <c r="I510" s="124"/>
      <c r="J510" s="124"/>
      <c r="K510" s="124"/>
      <c r="L510" s="124"/>
      <c r="M510" s="124"/>
      <c r="N510" s="124"/>
    </row>
    <row r="511" spans="1:14" x14ac:dyDescent="0.2">
      <c r="A511" s="124"/>
      <c r="B511" s="124"/>
      <c r="C511" s="124"/>
      <c r="D511" s="124"/>
      <c r="E511" s="124"/>
      <c r="F511" s="124"/>
      <c r="G511" s="124"/>
      <c r="H511" s="124"/>
      <c r="I511" s="124"/>
      <c r="J511" s="124"/>
      <c r="K511" s="124"/>
      <c r="L511" s="124"/>
      <c r="M511" s="124"/>
      <c r="N511" s="124"/>
    </row>
    <row r="512" spans="1:14" x14ac:dyDescent="0.2">
      <c r="A512" s="124"/>
      <c r="B512" s="124"/>
      <c r="C512" s="124"/>
      <c r="D512" s="124"/>
      <c r="E512" s="124"/>
      <c r="F512" s="124"/>
      <c r="G512" s="124"/>
      <c r="H512" s="124"/>
      <c r="I512" s="124"/>
      <c r="J512" s="124"/>
      <c r="K512" s="124"/>
      <c r="L512" s="124"/>
      <c r="M512" s="124"/>
      <c r="N512" s="124"/>
    </row>
    <row r="513" spans="1:14" x14ac:dyDescent="0.2">
      <c r="A513" s="124"/>
      <c r="B513" s="124"/>
      <c r="C513" s="124"/>
      <c r="D513" s="124"/>
      <c r="E513" s="124"/>
      <c r="F513" s="124"/>
      <c r="G513" s="124"/>
      <c r="H513" s="124"/>
      <c r="I513" s="124"/>
      <c r="J513" s="124"/>
      <c r="K513" s="124"/>
      <c r="L513" s="124"/>
      <c r="M513" s="124"/>
      <c r="N513" s="124"/>
    </row>
    <row r="514" spans="1:14" x14ac:dyDescent="0.2">
      <c r="A514" s="124"/>
      <c r="B514" s="124"/>
      <c r="C514" s="124"/>
      <c r="D514" s="124"/>
      <c r="E514" s="124"/>
      <c r="F514" s="124"/>
      <c r="G514" s="124"/>
      <c r="H514" s="124"/>
      <c r="I514" s="124"/>
      <c r="J514" s="124"/>
      <c r="K514" s="124"/>
      <c r="L514" s="124"/>
      <c r="M514" s="124"/>
      <c r="N514" s="124"/>
    </row>
    <row r="515" spans="1:14" x14ac:dyDescent="0.2">
      <c r="A515" s="124"/>
      <c r="B515" s="124"/>
      <c r="C515" s="124"/>
      <c r="D515" s="124"/>
      <c r="E515" s="124"/>
      <c r="F515" s="124"/>
      <c r="G515" s="124"/>
      <c r="H515" s="124"/>
      <c r="I515" s="124"/>
      <c r="J515" s="124"/>
      <c r="K515" s="124"/>
      <c r="L515" s="124"/>
      <c r="M515" s="124"/>
      <c r="N515" s="124"/>
    </row>
    <row r="516" spans="1:14" x14ac:dyDescent="0.2">
      <c r="A516" s="124"/>
      <c r="B516" s="124"/>
      <c r="C516" s="124"/>
      <c r="D516" s="124"/>
      <c r="E516" s="124"/>
      <c r="F516" s="124"/>
      <c r="G516" s="124"/>
      <c r="H516" s="124"/>
      <c r="I516" s="124"/>
      <c r="J516" s="124"/>
      <c r="K516" s="124"/>
      <c r="L516" s="124"/>
      <c r="M516" s="124"/>
      <c r="N516" s="124"/>
    </row>
    <row r="517" spans="1:14" x14ac:dyDescent="0.2">
      <c r="A517" s="124"/>
      <c r="B517" s="124"/>
      <c r="C517" s="124"/>
      <c r="D517" s="124"/>
      <c r="E517" s="124"/>
      <c r="F517" s="124"/>
      <c r="G517" s="124"/>
      <c r="H517" s="124"/>
      <c r="I517" s="124"/>
      <c r="J517" s="124"/>
      <c r="K517" s="124"/>
      <c r="L517" s="124"/>
      <c r="M517" s="124"/>
      <c r="N517" s="124"/>
    </row>
    <row r="518" spans="1:14" x14ac:dyDescent="0.2">
      <c r="A518" s="124"/>
      <c r="B518" s="124"/>
      <c r="C518" s="124"/>
      <c r="D518" s="124"/>
      <c r="E518" s="124"/>
      <c r="F518" s="124"/>
      <c r="G518" s="124"/>
      <c r="H518" s="124"/>
      <c r="I518" s="124"/>
      <c r="J518" s="124"/>
      <c r="K518" s="124"/>
      <c r="L518" s="124"/>
      <c r="M518" s="124"/>
      <c r="N518" s="124"/>
    </row>
    <row r="519" spans="1:14" x14ac:dyDescent="0.2">
      <c r="A519" s="124"/>
      <c r="B519" s="124"/>
      <c r="C519" s="124"/>
      <c r="D519" s="124"/>
      <c r="E519" s="124"/>
      <c r="F519" s="124"/>
      <c r="G519" s="124"/>
      <c r="H519" s="124"/>
      <c r="I519" s="124"/>
      <c r="J519" s="124"/>
      <c r="K519" s="124"/>
      <c r="L519" s="124"/>
      <c r="M519" s="124"/>
      <c r="N519" s="124"/>
    </row>
    <row r="520" spans="1:14" x14ac:dyDescent="0.2">
      <c r="A520" s="124"/>
      <c r="B520" s="124"/>
      <c r="C520" s="124"/>
      <c r="D520" s="124"/>
      <c r="E520" s="124"/>
      <c r="F520" s="124"/>
      <c r="G520" s="124"/>
      <c r="H520" s="124"/>
      <c r="I520" s="124"/>
      <c r="J520" s="124"/>
      <c r="K520" s="124"/>
      <c r="L520" s="124"/>
      <c r="M520" s="124"/>
      <c r="N520" s="124"/>
    </row>
    <row r="521" spans="1:14" x14ac:dyDescent="0.2">
      <c r="A521" s="124"/>
      <c r="B521" s="124"/>
      <c r="C521" s="124"/>
      <c r="D521" s="124"/>
      <c r="E521" s="124"/>
      <c r="F521" s="124"/>
      <c r="G521" s="124"/>
      <c r="H521" s="124"/>
      <c r="I521" s="124"/>
      <c r="J521" s="124"/>
      <c r="K521" s="124"/>
      <c r="L521" s="124"/>
      <c r="M521" s="124"/>
      <c r="N521" s="124"/>
    </row>
    <row r="522" spans="1:14" x14ac:dyDescent="0.2">
      <c r="A522" s="124"/>
      <c r="B522" s="124"/>
      <c r="C522" s="124"/>
      <c r="D522" s="124"/>
      <c r="E522" s="124"/>
      <c r="F522" s="124"/>
      <c r="G522" s="124"/>
      <c r="H522" s="124"/>
      <c r="I522" s="124"/>
      <c r="J522" s="124"/>
      <c r="K522" s="124"/>
      <c r="L522" s="124"/>
      <c r="M522" s="124"/>
      <c r="N522" s="124"/>
    </row>
    <row r="523" spans="1:14" x14ac:dyDescent="0.2">
      <c r="A523" s="124"/>
      <c r="B523" s="124"/>
      <c r="C523" s="124"/>
      <c r="D523" s="124"/>
      <c r="E523" s="124"/>
      <c r="F523" s="124"/>
      <c r="G523" s="124"/>
      <c r="H523" s="124"/>
      <c r="I523" s="124"/>
      <c r="J523" s="124"/>
      <c r="K523" s="124"/>
      <c r="L523" s="124"/>
      <c r="M523" s="124"/>
      <c r="N523" s="124"/>
    </row>
    <row r="524" spans="1:14" x14ac:dyDescent="0.2">
      <c r="A524" s="124"/>
      <c r="B524" s="124"/>
      <c r="C524" s="124"/>
      <c r="D524" s="124"/>
      <c r="E524" s="124"/>
      <c r="F524" s="124"/>
      <c r="G524" s="124"/>
      <c r="H524" s="124"/>
      <c r="I524" s="124"/>
      <c r="J524" s="124"/>
      <c r="K524" s="124"/>
      <c r="L524" s="124"/>
      <c r="M524" s="124"/>
      <c r="N524" s="124"/>
    </row>
    <row r="525" spans="1:14" x14ac:dyDescent="0.2">
      <c r="A525" s="124"/>
      <c r="B525" s="124"/>
      <c r="C525" s="124"/>
      <c r="D525" s="124"/>
      <c r="E525" s="124"/>
      <c r="F525" s="124"/>
      <c r="G525" s="124"/>
      <c r="H525" s="124"/>
      <c r="I525" s="124"/>
      <c r="J525" s="124"/>
      <c r="K525" s="124"/>
      <c r="L525" s="124"/>
      <c r="M525" s="124"/>
      <c r="N525" s="124"/>
    </row>
    <row r="526" spans="1:14" x14ac:dyDescent="0.2">
      <c r="A526" s="124"/>
      <c r="B526" s="124"/>
      <c r="C526" s="124"/>
      <c r="D526" s="124"/>
      <c r="E526" s="124"/>
      <c r="F526" s="124"/>
      <c r="G526" s="124"/>
      <c r="H526" s="124"/>
      <c r="I526" s="124"/>
      <c r="J526" s="124"/>
      <c r="K526" s="124"/>
      <c r="L526" s="124"/>
      <c r="M526" s="124"/>
      <c r="N526" s="124"/>
    </row>
    <row r="527" spans="1:14" x14ac:dyDescent="0.2">
      <c r="A527" s="124"/>
      <c r="B527" s="124"/>
      <c r="C527" s="124"/>
      <c r="D527" s="124"/>
      <c r="E527" s="124"/>
      <c r="F527" s="124"/>
      <c r="G527" s="124"/>
      <c r="H527" s="124"/>
      <c r="I527" s="124"/>
      <c r="J527" s="124"/>
      <c r="K527" s="124"/>
      <c r="L527" s="124"/>
      <c r="M527" s="124"/>
      <c r="N527" s="124"/>
    </row>
    <row r="528" spans="1:14" x14ac:dyDescent="0.2">
      <c r="A528" s="124"/>
      <c r="B528" s="124"/>
      <c r="C528" s="124"/>
      <c r="D528" s="124"/>
      <c r="E528" s="124"/>
      <c r="F528" s="124"/>
      <c r="G528" s="124"/>
      <c r="H528" s="124"/>
      <c r="I528" s="124"/>
      <c r="J528" s="124"/>
      <c r="K528" s="124"/>
      <c r="L528" s="124"/>
      <c r="M528" s="124"/>
      <c r="N528" s="124"/>
    </row>
    <row r="529" spans="1:14" x14ac:dyDescent="0.2">
      <c r="A529" s="124"/>
      <c r="B529" s="124"/>
      <c r="C529" s="124"/>
      <c r="D529" s="124"/>
      <c r="E529" s="124"/>
      <c r="F529" s="124"/>
      <c r="G529" s="124"/>
      <c r="H529" s="124"/>
      <c r="I529" s="124"/>
      <c r="J529" s="124"/>
      <c r="K529" s="124"/>
      <c r="L529" s="124"/>
      <c r="M529" s="124"/>
      <c r="N529" s="124"/>
    </row>
    <row r="530" spans="1:14" x14ac:dyDescent="0.2">
      <c r="A530" s="124"/>
      <c r="B530" s="124"/>
      <c r="C530" s="124"/>
      <c r="D530" s="124"/>
      <c r="E530" s="124"/>
      <c r="F530" s="124"/>
      <c r="G530" s="124"/>
      <c r="H530" s="124"/>
      <c r="I530" s="124"/>
      <c r="J530" s="124"/>
      <c r="K530" s="124"/>
      <c r="L530" s="124"/>
      <c r="M530" s="124"/>
      <c r="N530" s="124"/>
    </row>
    <row r="531" spans="1:14" x14ac:dyDescent="0.2">
      <c r="A531" s="124"/>
      <c r="B531" s="124"/>
      <c r="C531" s="124"/>
      <c r="D531" s="124"/>
      <c r="E531" s="124"/>
      <c r="F531" s="124"/>
      <c r="G531" s="124"/>
      <c r="H531" s="124"/>
      <c r="I531" s="124"/>
      <c r="J531" s="124"/>
      <c r="K531" s="124"/>
      <c r="L531" s="124"/>
      <c r="M531" s="124"/>
      <c r="N531" s="124"/>
    </row>
    <row r="532" spans="1:14" x14ac:dyDescent="0.2">
      <c r="A532" s="124"/>
      <c r="B532" s="124"/>
      <c r="C532" s="124"/>
      <c r="D532" s="124"/>
      <c r="E532" s="124"/>
      <c r="F532" s="124"/>
      <c r="G532" s="124"/>
      <c r="H532" s="124"/>
      <c r="I532" s="124"/>
      <c r="J532" s="124"/>
      <c r="K532" s="124"/>
      <c r="L532" s="124"/>
      <c r="M532" s="124"/>
      <c r="N532" s="124"/>
    </row>
    <row r="533" spans="1:14" x14ac:dyDescent="0.2">
      <c r="A533" s="124"/>
      <c r="B533" s="124"/>
      <c r="C533" s="124"/>
      <c r="D533" s="124"/>
      <c r="E533" s="124"/>
      <c r="F533" s="124"/>
      <c r="G533" s="124"/>
      <c r="H533" s="124"/>
      <c r="I533" s="124"/>
      <c r="J533" s="124"/>
      <c r="K533" s="124"/>
      <c r="L533" s="124"/>
      <c r="M533" s="124"/>
      <c r="N533" s="124"/>
    </row>
    <row r="534" spans="1:14" x14ac:dyDescent="0.2">
      <c r="A534" s="124"/>
      <c r="B534" s="124"/>
      <c r="C534" s="124"/>
      <c r="D534" s="124"/>
      <c r="E534" s="124"/>
      <c r="F534" s="124"/>
      <c r="G534" s="124"/>
      <c r="H534" s="124"/>
      <c r="I534" s="124"/>
      <c r="J534" s="124"/>
      <c r="K534" s="124"/>
      <c r="L534" s="124"/>
      <c r="M534" s="124"/>
      <c r="N534" s="124"/>
    </row>
    <row r="535" spans="1:14" x14ac:dyDescent="0.2">
      <c r="A535" s="124"/>
      <c r="B535" s="124"/>
      <c r="C535" s="124"/>
      <c r="D535" s="124"/>
      <c r="E535" s="124"/>
      <c r="F535" s="124"/>
      <c r="G535" s="124"/>
      <c r="H535" s="124"/>
      <c r="I535" s="124"/>
      <c r="J535" s="124"/>
      <c r="K535" s="124"/>
      <c r="L535" s="124"/>
      <c r="M535" s="124"/>
      <c r="N535" s="124"/>
    </row>
    <row r="536" spans="1:14" x14ac:dyDescent="0.2">
      <c r="A536" s="124"/>
      <c r="B536" s="124"/>
      <c r="C536" s="124"/>
      <c r="D536" s="124"/>
      <c r="E536" s="124"/>
      <c r="F536" s="124"/>
      <c r="G536" s="124"/>
      <c r="H536" s="124"/>
      <c r="I536" s="124"/>
      <c r="J536" s="124"/>
      <c r="K536" s="124"/>
      <c r="L536" s="124"/>
      <c r="M536" s="124"/>
      <c r="N536" s="124"/>
    </row>
    <row r="537" spans="1:14" x14ac:dyDescent="0.2">
      <c r="A537" s="124"/>
      <c r="B537" s="124"/>
      <c r="C537" s="124"/>
      <c r="D537" s="124"/>
      <c r="E537" s="124"/>
      <c r="F537" s="124"/>
      <c r="G537" s="124"/>
      <c r="H537" s="124"/>
      <c r="I537" s="124"/>
      <c r="J537" s="124"/>
      <c r="K537" s="124"/>
      <c r="L537" s="124"/>
      <c r="M537" s="124"/>
      <c r="N537" s="124"/>
    </row>
    <row r="538" spans="1:14" x14ac:dyDescent="0.2">
      <c r="A538" s="124"/>
      <c r="B538" s="124"/>
      <c r="C538" s="124"/>
      <c r="D538" s="124"/>
      <c r="E538" s="124"/>
      <c r="F538" s="124"/>
      <c r="G538" s="124"/>
      <c r="H538" s="124"/>
      <c r="I538" s="124"/>
      <c r="J538" s="124"/>
      <c r="K538" s="124"/>
      <c r="L538" s="124"/>
      <c r="M538" s="124"/>
      <c r="N538" s="124"/>
    </row>
    <row r="539" spans="1:14" x14ac:dyDescent="0.2">
      <c r="A539" s="124"/>
      <c r="B539" s="124"/>
      <c r="C539" s="124"/>
      <c r="D539" s="124"/>
      <c r="E539" s="124"/>
      <c r="F539" s="124"/>
      <c r="G539" s="124"/>
      <c r="H539" s="124"/>
      <c r="I539" s="124"/>
      <c r="J539" s="124"/>
      <c r="K539" s="124"/>
      <c r="L539" s="124"/>
      <c r="M539" s="124"/>
      <c r="N539" s="124"/>
    </row>
    <row r="540" spans="1:14" x14ac:dyDescent="0.2">
      <c r="A540" s="124"/>
      <c r="B540" s="124"/>
      <c r="C540" s="124"/>
      <c r="D540" s="124"/>
      <c r="E540" s="124"/>
      <c r="F540" s="124"/>
      <c r="G540" s="124"/>
      <c r="H540" s="124"/>
      <c r="I540" s="124"/>
      <c r="J540" s="124"/>
      <c r="K540" s="124"/>
      <c r="L540" s="124"/>
      <c r="M540" s="124"/>
      <c r="N540" s="124"/>
    </row>
    <row r="541" spans="1:14" x14ac:dyDescent="0.2">
      <c r="A541" s="124"/>
      <c r="B541" s="124"/>
      <c r="C541" s="124"/>
      <c r="D541" s="124"/>
      <c r="E541" s="124"/>
      <c r="F541" s="124"/>
      <c r="G541" s="124"/>
      <c r="H541" s="124"/>
      <c r="I541" s="124"/>
      <c r="J541" s="124"/>
      <c r="K541" s="124"/>
      <c r="L541" s="124"/>
      <c r="M541" s="124"/>
      <c r="N541" s="124"/>
    </row>
    <row r="542" spans="1:14" x14ac:dyDescent="0.2">
      <c r="A542" s="124"/>
      <c r="B542" s="124"/>
      <c r="C542" s="124"/>
      <c r="D542" s="124"/>
      <c r="E542" s="124"/>
      <c r="F542" s="124"/>
      <c r="G542" s="124"/>
      <c r="H542" s="124"/>
      <c r="I542" s="124"/>
      <c r="J542" s="124"/>
      <c r="K542" s="124"/>
      <c r="L542" s="124"/>
      <c r="M542" s="124"/>
      <c r="N542" s="124"/>
    </row>
    <row r="543" spans="1:14" x14ac:dyDescent="0.2">
      <c r="A543" s="124"/>
      <c r="B543" s="124"/>
      <c r="C543" s="124"/>
      <c r="D543" s="124"/>
      <c r="E543" s="124"/>
      <c r="F543" s="124"/>
      <c r="G543" s="124"/>
      <c r="H543" s="124"/>
      <c r="I543" s="124"/>
      <c r="J543" s="124"/>
      <c r="K543" s="124"/>
      <c r="L543" s="124"/>
      <c r="M543" s="124"/>
      <c r="N543" s="124"/>
    </row>
    <row r="544" spans="1:14" x14ac:dyDescent="0.2">
      <c r="A544" s="124"/>
      <c r="B544" s="124"/>
      <c r="C544" s="124"/>
      <c r="D544" s="124"/>
      <c r="E544" s="124"/>
      <c r="F544" s="124"/>
      <c r="G544" s="124"/>
      <c r="H544" s="124"/>
      <c r="I544" s="124"/>
      <c r="J544" s="124"/>
      <c r="K544" s="124"/>
      <c r="L544" s="124"/>
      <c r="M544" s="124"/>
      <c r="N544" s="124"/>
    </row>
    <row r="545" spans="1:14" x14ac:dyDescent="0.2">
      <c r="A545" s="124"/>
      <c r="B545" s="124"/>
      <c r="C545" s="124"/>
      <c r="D545" s="124"/>
      <c r="E545" s="124"/>
      <c r="F545" s="124"/>
      <c r="G545" s="124"/>
      <c r="H545" s="124"/>
      <c r="I545" s="124"/>
      <c r="J545" s="124"/>
      <c r="K545" s="124"/>
      <c r="L545" s="124"/>
      <c r="M545" s="124"/>
      <c r="N545" s="124"/>
    </row>
    <row r="546" spans="1:14" x14ac:dyDescent="0.2">
      <c r="A546" s="124"/>
      <c r="B546" s="124"/>
      <c r="C546" s="124"/>
      <c r="D546" s="124"/>
      <c r="E546" s="124"/>
      <c r="F546" s="124"/>
      <c r="G546" s="124"/>
      <c r="H546" s="124"/>
      <c r="I546" s="124"/>
      <c r="J546" s="124"/>
      <c r="K546" s="124"/>
      <c r="L546" s="124"/>
      <c r="M546" s="124"/>
      <c r="N546" s="124"/>
    </row>
    <row r="547" spans="1:14" x14ac:dyDescent="0.2">
      <c r="A547" s="124"/>
      <c r="B547" s="124"/>
      <c r="C547" s="124"/>
      <c r="D547" s="124"/>
      <c r="E547" s="124"/>
      <c r="F547" s="124"/>
      <c r="G547" s="124"/>
      <c r="H547" s="124"/>
      <c r="I547" s="124"/>
      <c r="J547" s="124"/>
      <c r="K547" s="124"/>
      <c r="L547" s="124"/>
      <c r="M547" s="124"/>
      <c r="N547" s="124"/>
    </row>
    <row r="548" spans="1:14" x14ac:dyDescent="0.2">
      <c r="A548" s="124"/>
      <c r="B548" s="124"/>
      <c r="C548" s="124"/>
      <c r="D548" s="124"/>
      <c r="E548" s="124"/>
      <c r="F548" s="124"/>
      <c r="G548" s="124"/>
      <c r="H548" s="124"/>
      <c r="I548" s="124"/>
      <c r="J548" s="124"/>
      <c r="K548" s="124"/>
      <c r="L548" s="124"/>
      <c r="M548" s="124"/>
      <c r="N548" s="124"/>
    </row>
    <row r="549" spans="1:14" x14ac:dyDescent="0.2">
      <c r="A549" s="124"/>
      <c r="B549" s="124"/>
      <c r="C549" s="124"/>
      <c r="D549" s="124"/>
      <c r="E549" s="124"/>
      <c r="F549" s="124"/>
      <c r="G549" s="124"/>
      <c r="H549" s="124"/>
      <c r="I549" s="124"/>
      <c r="J549" s="124"/>
      <c r="K549" s="124"/>
      <c r="L549" s="124"/>
      <c r="M549" s="124"/>
      <c r="N549" s="124"/>
    </row>
    <row r="550" spans="1:14" x14ac:dyDescent="0.2">
      <c r="A550" s="124"/>
      <c r="B550" s="124"/>
      <c r="C550" s="124"/>
      <c r="D550" s="124"/>
      <c r="E550" s="124"/>
      <c r="F550" s="124"/>
      <c r="G550" s="124"/>
      <c r="H550" s="124"/>
      <c r="I550" s="124"/>
      <c r="J550" s="124"/>
      <c r="K550" s="124"/>
      <c r="L550" s="124"/>
      <c r="M550" s="124"/>
      <c r="N550" s="124"/>
    </row>
  </sheetData>
  <pageMargins left="0.75" right="0.75" top="1" bottom="1" header="0.5" footer="0.5"/>
  <pageSetup orientation="portrait" horizontalDpi="300" verticalDpi="3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42">
    <tabColor indexed="44"/>
  </sheetPr>
  <dimension ref="A1:AB548"/>
  <sheetViews>
    <sheetView workbookViewId="0"/>
  </sheetViews>
  <sheetFormatPr defaultColWidth="9.26953125" defaultRowHeight="10" x14ac:dyDescent="0.2"/>
  <cols>
    <col min="1" max="1" width="9.26953125" style="1"/>
    <col min="2" max="2" width="27.26953125" style="1" bestFit="1" customWidth="1"/>
    <col min="3" max="3" width="14.54296875" style="1" customWidth="1"/>
    <col min="4" max="4" width="3.26953125" style="1" customWidth="1"/>
    <col min="5" max="5" width="14.54296875" style="526" customWidth="1"/>
    <col min="6" max="6" width="3.26953125" style="1" customWidth="1"/>
    <col min="7" max="7" width="14.54296875" style="1" customWidth="1"/>
    <col min="8" max="8" width="3.7265625" style="1" customWidth="1"/>
    <col min="9" max="9" width="14.54296875" style="1" customWidth="1"/>
    <col min="10" max="10" width="3.26953125" style="1" customWidth="1"/>
    <col min="11" max="11" width="11.54296875" style="1" customWidth="1"/>
    <col min="12" max="12" width="3.54296875" style="1" customWidth="1"/>
    <col min="13" max="13" width="11.54296875" style="1" customWidth="1"/>
    <col min="14" max="14" width="3.54296875" style="1" customWidth="1"/>
    <col min="15" max="15" width="11.54296875" style="1" customWidth="1"/>
    <col min="16" max="16" width="3.54296875" style="1" customWidth="1"/>
    <col min="17" max="17" width="11.54296875" style="1" customWidth="1"/>
    <col min="18" max="18" width="3.54296875" style="1" customWidth="1"/>
    <col min="19" max="19" width="11.54296875" style="1" customWidth="1"/>
    <col min="20" max="20" width="3.54296875" style="1" customWidth="1"/>
    <col min="21" max="22" width="14.54296875" style="1" customWidth="1"/>
    <col min="23" max="16384" width="9.26953125" style="1"/>
  </cols>
  <sheetData>
    <row r="1" spans="1:28" s="164" customFormat="1" ht="21" customHeight="1" x14ac:dyDescent="0.4">
      <c r="A1" s="163" t="s">
        <v>210</v>
      </c>
      <c r="B1" s="288"/>
      <c r="C1" s="288"/>
      <c r="D1" s="288"/>
      <c r="E1" s="520"/>
      <c r="F1" s="288"/>
      <c r="G1" s="288"/>
      <c r="H1" s="288"/>
      <c r="I1" s="288"/>
      <c r="J1" s="288"/>
      <c r="K1" s="288"/>
      <c r="L1" s="288"/>
      <c r="M1" s="288"/>
      <c r="N1" s="288"/>
      <c r="O1" s="288"/>
      <c r="P1" s="288"/>
      <c r="Q1" s="288"/>
      <c r="R1" s="288"/>
      <c r="S1" s="288"/>
      <c r="T1" s="288"/>
      <c r="U1" s="288"/>
      <c r="V1" s="288"/>
      <c r="W1" s="288"/>
      <c r="X1" s="288"/>
      <c r="Y1" s="288"/>
      <c r="Z1" s="288"/>
      <c r="AA1" s="288"/>
      <c r="AB1" s="288"/>
    </row>
    <row r="3" spans="1:28" ht="15" x14ac:dyDescent="0.4">
      <c r="A3" s="124"/>
      <c r="B3" s="36" t="s">
        <v>122</v>
      </c>
      <c r="C3" s="124"/>
      <c r="D3" s="124"/>
      <c r="E3" s="521"/>
      <c r="F3" s="124"/>
      <c r="G3" s="124"/>
      <c r="H3" s="124"/>
      <c r="I3" s="124"/>
      <c r="J3" s="124"/>
      <c r="K3" s="124"/>
      <c r="L3" s="124"/>
      <c r="M3" s="124"/>
      <c r="N3" s="124"/>
      <c r="O3" s="124"/>
      <c r="P3" s="124"/>
      <c r="Q3" s="124"/>
      <c r="R3" s="124"/>
      <c r="S3" s="124"/>
      <c r="T3" s="124"/>
      <c r="U3" s="124"/>
      <c r="V3" s="124"/>
      <c r="W3" s="124"/>
      <c r="X3" s="124"/>
      <c r="Y3" s="124"/>
      <c r="Z3" s="124"/>
      <c r="AA3" s="124"/>
      <c r="AB3" s="124"/>
    </row>
    <row r="5" spans="1:28" ht="10.5" x14ac:dyDescent="0.25">
      <c r="A5" s="124"/>
      <c r="B5" s="606" t="s">
        <v>123</v>
      </c>
      <c r="C5" s="632">
        <v>1990</v>
      </c>
      <c r="D5" s="629"/>
      <c r="E5" s="632">
        <v>2005</v>
      </c>
      <c r="F5" s="629"/>
      <c r="G5" s="632">
        <v>2007</v>
      </c>
      <c r="H5" s="629"/>
      <c r="I5" s="632">
        <v>2010</v>
      </c>
      <c r="J5" s="629"/>
      <c r="K5" s="607">
        <v>2015</v>
      </c>
      <c r="L5" s="608"/>
      <c r="M5" s="607">
        <v>2016</v>
      </c>
      <c r="N5" s="608"/>
      <c r="O5" s="607">
        <v>2017</v>
      </c>
      <c r="P5" s="608"/>
      <c r="Q5" s="607">
        <v>2018</v>
      </c>
      <c r="R5" s="608"/>
      <c r="S5" s="607">
        <v>2019</v>
      </c>
      <c r="T5" s="608"/>
      <c r="U5" s="607">
        <v>2020</v>
      </c>
      <c r="V5" s="607">
        <v>2021</v>
      </c>
      <c r="W5" s="607">
        <v>2022</v>
      </c>
      <c r="X5" s="124"/>
      <c r="Y5" s="124"/>
      <c r="Z5" s="124"/>
      <c r="AA5" s="124"/>
      <c r="AB5" s="124"/>
    </row>
    <row r="6" spans="1:28" x14ac:dyDescent="0.2">
      <c r="A6" s="124"/>
      <c r="B6" s="255" t="s">
        <v>117</v>
      </c>
      <c r="C6" s="633">
        <f>U19</f>
        <v>6.6130297873387076E-3</v>
      </c>
      <c r="D6" s="630"/>
      <c r="E6" s="633">
        <f>U33</f>
        <v>9.0975162779044095E-3</v>
      </c>
      <c r="F6" s="630"/>
      <c r="G6" s="633">
        <f>U48</f>
        <v>9.4887424699286876E-3</v>
      </c>
      <c r="H6" s="630"/>
      <c r="I6" s="633">
        <f>U62</f>
        <v>9.3967025060378683E-4</v>
      </c>
      <c r="J6" s="630"/>
      <c r="K6" s="604">
        <f>U76</f>
        <v>8.9459006105960118E-4</v>
      </c>
      <c r="L6" s="604"/>
      <c r="M6" s="604">
        <f>U90</f>
        <v>9.3563434905477192E-4</v>
      </c>
      <c r="N6" s="604"/>
      <c r="O6" s="604">
        <f>U104</f>
        <v>9.281833766667339E-4</v>
      </c>
      <c r="P6" s="604"/>
      <c r="Q6" s="604">
        <f>U118</f>
        <v>8.1553273221857093E-4</v>
      </c>
      <c r="R6" s="604"/>
      <c r="S6" s="604">
        <f>U132</f>
        <v>7.4936788426481515E-4</v>
      </c>
      <c r="T6" s="604"/>
      <c r="U6" s="604">
        <f t="shared" ref="U6:U12" si="0">U146</f>
        <v>5.0141329702162022E-4</v>
      </c>
      <c r="V6" s="604">
        <f>U160</f>
        <v>4.5641095560542143E-4</v>
      </c>
      <c r="W6" s="604">
        <f>U174</f>
        <v>1.3806656885730756E-5</v>
      </c>
      <c r="X6" s="124"/>
      <c r="Y6" s="124"/>
      <c r="Z6" s="124"/>
      <c r="AA6" s="124"/>
      <c r="AB6" s="124"/>
    </row>
    <row r="7" spans="1:28" x14ac:dyDescent="0.2">
      <c r="A7" s="124"/>
      <c r="B7" s="255" t="s">
        <v>119</v>
      </c>
      <c r="C7" s="633">
        <f t="shared" ref="C7:C12" si="1">U20</f>
        <v>3.2958320900533093E-3</v>
      </c>
      <c r="D7" s="630"/>
      <c r="E7" s="633">
        <f t="shared" ref="E7:E12" si="2">U34</f>
        <v>3.8291924722986381E-3</v>
      </c>
      <c r="F7" s="630"/>
      <c r="G7" s="633">
        <f t="shared" ref="G7:G12" si="3">U49</f>
        <v>4.0084755970419212E-3</v>
      </c>
      <c r="H7" s="630"/>
      <c r="I7" s="633">
        <f t="shared" ref="I7:I12" si="4">U63</f>
        <v>9.6647246971702436E-6</v>
      </c>
      <c r="J7" s="630"/>
      <c r="K7" s="604">
        <f t="shared" ref="K7:K12" si="5">U77</f>
        <v>1.1969006324489616E-5</v>
      </c>
      <c r="L7" s="604"/>
      <c r="M7" s="604">
        <f t="shared" ref="M7:M12" si="6">U91</f>
        <v>5.0305044297574838E-5</v>
      </c>
      <c r="N7" s="604"/>
      <c r="O7" s="604">
        <f t="shared" ref="O7:O12" si="7">U105</f>
        <v>5.0233633898425496E-5</v>
      </c>
      <c r="P7" s="604"/>
      <c r="Q7" s="604">
        <f t="shared" ref="Q7:Q12" si="8">U119</f>
        <v>1.6110977662971975E-5</v>
      </c>
      <c r="R7" s="604"/>
      <c r="S7" s="604">
        <f t="shared" ref="S7:S12" si="9">U133</f>
        <v>1.5188329723459435E-5</v>
      </c>
      <c r="T7" s="604"/>
      <c r="U7" s="604">
        <f t="shared" si="0"/>
        <v>1.7009995427549568E-5</v>
      </c>
      <c r="V7" s="604">
        <f t="shared" ref="V7:V12" si="10">U161</f>
        <v>2.1539736852040276E-5</v>
      </c>
      <c r="W7" s="604">
        <f t="shared" ref="W7:W12" si="11">U175</f>
        <v>1.847490700720676E-5</v>
      </c>
      <c r="X7" s="124"/>
      <c r="Y7" s="124"/>
      <c r="Z7" s="124"/>
      <c r="AA7" s="124"/>
      <c r="AB7" s="124"/>
    </row>
    <row r="8" spans="1:28" x14ac:dyDescent="0.2">
      <c r="A8" s="124"/>
      <c r="B8" s="255" t="s">
        <v>124</v>
      </c>
      <c r="C8" s="633">
        <f t="shared" si="1"/>
        <v>1.2781581851334183E-4</v>
      </c>
      <c r="D8" s="630"/>
      <c r="E8" s="633">
        <f t="shared" si="2"/>
        <v>2.2310735601661433E-4</v>
      </c>
      <c r="F8" s="630"/>
      <c r="G8" s="633">
        <f t="shared" si="3"/>
        <v>2.2899920791013374E-4</v>
      </c>
      <c r="H8" s="630"/>
      <c r="I8" s="633">
        <f t="shared" si="4"/>
        <v>2.3481289757993549E-4</v>
      </c>
      <c r="J8" s="630"/>
      <c r="K8" s="604">
        <f t="shared" si="5"/>
        <v>2.5707692480111255E-4</v>
      </c>
      <c r="L8" s="604"/>
      <c r="M8" s="604">
        <f t="shared" si="6"/>
        <v>2.6086074831822978E-4</v>
      </c>
      <c r="N8" s="604"/>
      <c r="O8" s="604">
        <f t="shared" si="7"/>
        <v>7.1020549507851854E-5</v>
      </c>
      <c r="P8" s="604"/>
      <c r="Q8" s="604">
        <f t="shared" si="8"/>
        <v>4.7679292885973045E-5</v>
      </c>
      <c r="R8" s="604"/>
      <c r="S8" s="604">
        <f t="shared" si="9"/>
        <v>2.6141276358596688E-5</v>
      </c>
      <c r="T8" s="604"/>
      <c r="U8" s="604">
        <f t="shared" si="0"/>
        <v>2.1893552855803952E-5</v>
      </c>
      <c r="V8" s="604">
        <f t="shared" si="10"/>
        <v>2.8704880410942966E-5</v>
      </c>
      <c r="W8" s="604">
        <f t="shared" si="11"/>
        <v>3.0237079508322298E-5</v>
      </c>
      <c r="X8" s="124"/>
      <c r="Y8" s="124"/>
      <c r="Z8" s="124"/>
      <c r="AA8" s="124"/>
      <c r="AB8" s="124"/>
    </row>
    <row r="9" spans="1:28" x14ac:dyDescent="0.2">
      <c r="A9" s="124"/>
      <c r="B9" s="255" t="s">
        <v>120</v>
      </c>
      <c r="C9" s="633">
        <f t="shared" si="1"/>
        <v>6.174053413711033E-3</v>
      </c>
      <c r="D9" s="630"/>
      <c r="E9" s="633">
        <f t="shared" si="2"/>
        <v>8.2715435387413182E-3</v>
      </c>
      <c r="F9" s="630"/>
      <c r="G9" s="633">
        <f t="shared" si="3"/>
        <v>8.4897951573128221E-3</v>
      </c>
      <c r="H9" s="630"/>
      <c r="I9" s="633">
        <f t="shared" si="4"/>
        <v>4.0525407231690022E-5</v>
      </c>
      <c r="J9" s="630"/>
      <c r="K9" s="604">
        <f t="shared" si="5"/>
        <v>4.0027486572333994E-5</v>
      </c>
      <c r="L9" s="604"/>
      <c r="M9" s="604">
        <f t="shared" si="6"/>
        <v>8.0167448305283324E-5</v>
      </c>
      <c r="N9" s="604"/>
      <c r="O9" s="604">
        <f t="shared" si="7"/>
        <v>9.966866590398848E-5</v>
      </c>
      <c r="P9" s="604"/>
      <c r="Q9" s="604">
        <f t="shared" si="8"/>
        <v>1.1159060658379843E-4</v>
      </c>
      <c r="R9" s="604"/>
      <c r="S9" s="604">
        <f t="shared" si="9"/>
        <v>9.3850633066289187E-5</v>
      </c>
      <c r="T9" s="604"/>
      <c r="U9" s="604">
        <f t="shared" si="0"/>
        <v>9.2798096225206448E-5</v>
      </c>
      <c r="V9" s="604">
        <f t="shared" si="10"/>
        <v>1.1782547993146101E-4</v>
      </c>
      <c r="W9" s="604">
        <f t="shared" si="11"/>
        <v>1.4410264283296024E-4</v>
      </c>
      <c r="X9" s="124"/>
      <c r="Y9" s="124"/>
      <c r="Z9" s="124"/>
      <c r="AA9" s="124"/>
      <c r="AB9" s="124"/>
    </row>
    <row r="10" spans="1:28" x14ac:dyDescent="0.2">
      <c r="A10" s="124"/>
      <c r="B10" s="255" t="s">
        <v>125</v>
      </c>
      <c r="C10" s="633">
        <f t="shared" si="1"/>
        <v>3.7323774770898647E-4</v>
      </c>
      <c r="D10" s="630"/>
      <c r="E10" s="633">
        <f t="shared" si="2"/>
        <v>4.2801703570621413E-4</v>
      </c>
      <c r="F10" s="630"/>
      <c r="G10" s="633">
        <f t="shared" si="3"/>
        <v>4.3964148863098751E-4</v>
      </c>
      <c r="H10" s="630"/>
      <c r="I10" s="633">
        <f t="shared" si="4"/>
        <v>4.7249288161994315E-4</v>
      </c>
      <c r="J10" s="630"/>
      <c r="K10" s="604">
        <f t="shared" si="5"/>
        <v>5.1729278182396715E-4</v>
      </c>
      <c r="L10" s="604"/>
      <c r="M10" s="604">
        <f t="shared" si="6"/>
        <v>7.2266524060621156E-6</v>
      </c>
      <c r="N10" s="604"/>
      <c r="O10" s="604">
        <f t="shared" si="7"/>
        <v>7.2266524060621156E-6</v>
      </c>
      <c r="P10" s="604"/>
      <c r="Q10" s="604">
        <f t="shared" si="8"/>
        <v>8.4699570133612291E-6</v>
      </c>
      <c r="R10" s="604"/>
      <c r="S10" s="604">
        <f t="shared" si="9"/>
        <v>7.1563780720831226E-6</v>
      </c>
      <c r="T10" s="604"/>
      <c r="U10" s="604">
        <f t="shared" si="0"/>
        <v>8.110211527309864E-6</v>
      </c>
      <c r="V10" s="604">
        <f t="shared" si="10"/>
        <v>1.5828801386260017E-5</v>
      </c>
      <c r="W10" s="604">
        <f t="shared" si="11"/>
        <v>2.1179818145429431E-5</v>
      </c>
      <c r="X10" s="124"/>
      <c r="Y10" s="124"/>
      <c r="Z10" s="124"/>
      <c r="AA10" s="124"/>
      <c r="AB10" s="124"/>
    </row>
    <row r="11" spans="1:28" x14ac:dyDescent="0.2">
      <c r="A11" s="124"/>
      <c r="B11" s="255" t="s">
        <v>126</v>
      </c>
      <c r="C11" s="633">
        <f t="shared" si="1"/>
        <v>1.0996324790764986E-5</v>
      </c>
      <c r="D11" s="630"/>
      <c r="E11" s="633">
        <f t="shared" si="2"/>
        <v>8.3549403068833975E-6</v>
      </c>
      <c r="F11" s="630"/>
      <c r="G11" s="633">
        <f t="shared" si="3"/>
        <v>8.7435656918753727E-6</v>
      </c>
      <c r="H11" s="630"/>
      <c r="I11" s="633">
        <f t="shared" si="4"/>
        <v>9.1162523352179779E-6</v>
      </c>
      <c r="J11" s="630"/>
      <c r="K11" s="604">
        <f t="shared" si="5"/>
        <v>1.0187444038168557E-5</v>
      </c>
      <c r="L11" s="604"/>
      <c r="M11" s="604">
        <f t="shared" si="6"/>
        <v>1.0298672639549118E-5</v>
      </c>
      <c r="N11" s="604"/>
      <c r="O11" s="604">
        <f t="shared" si="7"/>
        <v>1.0516198525007623E-5</v>
      </c>
      <c r="P11" s="604"/>
      <c r="Q11" s="604">
        <f t="shared" si="8"/>
        <v>1.0777448757215722E-5</v>
      </c>
      <c r="R11" s="604"/>
      <c r="S11" s="604">
        <f t="shared" si="9"/>
        <v>1.0680466183598202E-5</v>
      </c>
      <c r="T11" s="604"/>
      <c r="U11" s="604">
        <f t="shared" si="0"/>
        <v>8.6518318301433531E-6</v>
      </c>
      <c r="V11" s="604">
        <f t="shared" si="10"/>
        <v>9.8215402943167087E-6</v>
      </c>
      <c r="W11" s="604">
        <f t="shared" si="11"/>
        <v>1.0759257675610631E-5</v>
      </c>
      <c r="X11" s="124"/>
      <c r="Y11" s="124"/>
      <c r="Z11" s="124"/>
      <c r="AA11" s="124"/>
      <c r="AB11" s="124"/>
    </row>
    <row r="12" spans="1:28" x14ac:dyDescent="0.2">
      <c r="A12" s="124"/>
      <c r="B12" s="255" t="s">
        <v>127</v>
      </c>
      <c r="C12" s="633">
        <f t="shared" si="1"/>
        <v>4.4050593260710903E-2</v>
      </c>
      <c r="D12" s="630"/>
      <c r="E12" s="633">
        <f t="shared" si="2"/>
        <v>4.6272831347129652E-2</v>
      </c>
      <c r="F12" s="630"/>
      <c r="G12" s="633">
        <f t="shared" si="3"/>
        <v>4.6477198919020517E-2</v>
      </c>
      <c r="H12" s="630"/>
      <c r="I12" s="633">
        <f t="shared" si="4"/>
        <v>2.2387059642848331E-2</v>
      </c>
      <c r="J12" s="630"/>
      <c r="K12" s="604">
        <f t="shared" si="5"/>
        <v>2.2173725807838069E-2</v>
      </c>
      <c r="L12" s="604"/>
      <c r="M12" s="604">
        <f t="shared" si="6"/>
        <v>2.2168044007784951E-2</v>
      </c>
      <c r="N12" s="604"/>
      <c r="O12" s="604">
        <f t="shared" si="7"/>
        <v>2.2187318374393687E-2</v>
      </c>
      <c r="P12" s="604"/>
      <c r="Q12" s="604">
        <f t="shared" si="8"/>
        <v>2.0990722705885909E-2</v>
      </c>
      <c r="R12" s="604"/>
      <c r="S12" s="604">
        <f t="shared" si="9"/>
        <v>2.1153093597756564E-2</v>
      </c>
      <c r="T12" s="604"/>
      <c r="U12" s="604">
        <f t="shared" si="0"/>
        <v>1.3960311309978855E-2</v>
      </c>
      <c r="V12" s="604">
        <f t="shared" si="10"/>
        <v>1.4102213812860464E-2</v>
      </c>
      <c r="W12" s="604">
        <f t="shared" si="11"/>
        <v>1.058841575933501E-2</v>
      </c>
      <c r="X12" s="124"/>
      <c r="Y12" s="124"/>
      <c r="Z12" s="124"/>
      <c r="AA12" s="124"/>
      <c r="AB12" s="124"/>
    </row>
    <row r="13" spans="1:28" ht="10.5" x14ac:dyDescent="0.25">
      <c r="A13" s="124"/>
      <c r="B13" s="4" t="s">
        <v>110</v>
      </c>
      <c r="C13" s="634">
        <f>SUM(C6:C12)</f>
        <v>6.0645558442827048E-2</v>
      </c>
      <c r="D13" s="631"/>
      <c r="E13" s="634">
        <f>SUM(E6:E12)</f>
        <v>6.8130562968103728E-2</v>
      </c>
      <c r="F13" s="631"/>
      <c r="G13" s="634">
        <f t="shared" ref="G13" si="12">SUM(G6:G12)</f>
        <v>6.9141596405536937E-2</v>
      </c>
      <c r="H13" s="631"/>
      <c r="I13" s="634">
        <f t="shared" ref="I13" si="13">SUM(I6:I12)</f>
        <v>2.4093342056916076E-2</v>
      </c>
      <c r="J13" s="631"/>
      <c r="K13" s="605">
        <f t="shared" ref="K13" si="14">SUM(K6:K12)</f>
        <v>2.3904869512457742E-2</v>
      </c>
      <c r="L13" s="605"/>
      <c r="M13" s="605">
        <f t="shared" ref="M13" si="15">SUM(M6:M12)</f>
        <v>2.3512536922806422E-2</v>
      </c>
      <c r="N13" s="605"/>
      <c r="O13" s="605">
        <f t="shared" ref="O13" si="16">SUM(O6:O12)</f>
        <v>2.3354167451301755E-2</v>
      </c>
      <c r="P13" s="605"/>
      <c r="Q13" s="605">
        <f t="shared" ref="Q13" si="17">SUM(Q6:Q12)</f>
        <v>2.2000883721007801E-2</v>
      </c>
      <c r="R13" s="605"/>
      <c r="S13" s="605">
        <f t="shared" ref="S13" si="18">SUM(S6:S12)</f>
        <v>2.2055478565425408E-2</v>
      </c>
      <c r="T13" s="605"/>
      <c r="U13" s="605">
        <f t="shared" ref="U13:V13" si="19">SUM(U6:U12)</f>
        <v>1.4610188294866489E-2</v>
      </c>
      <c r="V13" s="605">
        <f t="shared" si="19"/>
        <v>1.4752345207340907E-2</v>
      </c>
      <c r="W13" s="605">
        <f t="shared" ref="W13" si="20">SUM(W6:W12)</f>
        <v>1.082697612139027E-2</v>
      </c>
      <c r="X13" s="124"/>
      <c r="Y13" s="124"/>
      <c r="Z13" s="124"/>
      <c r="AA13" s="124"/>
      <c r="AB13" s="124"/>
    </row>
    <row r="15" spans="1:28" ht="10.5" thickBot="1" x14ac:dyDescent="0.25">
      <c r="A15" s="124"/>
      <c r="B15" s="124"/>
      <c r="C15" s="124"/>
      <c r="D15" s="124"/>
      <c r="E15" s="521"/>
      <c r="F15" s="124"/>
      <c r="G15" s="124"/>
      <c r="H15" s="124"/>
      <c r="I15" s="124"/>
      <c r="J15" s="124"/>
      <c r="K15" s="124"/>
      <c r="L15" s="124"/>
      <c r="M15" s="124"/>
      <c r="N15" s="124"/>
      <c r="O15" s="124"/>
      <c r="P15" s="124"/>
      <c r="Q15" s="124"/>
      <c r="R15" s="124"/>
      <c r="S15" s="124"/>
      <c r="T15" s="124"/>
      <c r="U15" s="124"/>
      <c r="V15" s="124"/>
      <c r="W15" s="124"/>
      <c r="X15" s="124"/>
      <c r="Y15" s="124"/>
      <c r="Z15" s="124"/>
      <c r="AA15" s="124"/>
      <c r="AB15" s="124"/>
    </row>
    <row r="16" spans="1:28" s="35" customFormat="1" ht="13.5" thickBot="1" x14ac:dyDescent="0.35">
      <c r="A16" s="34">
        <v>1990</v>
      </c>
      <c r="B16" s="323"/>
      <c r="C16" s="323"/>
      <c r="D16" s="323"/>
      <c r="E16" s="522"/>
      <c r="F16" s="323"/>
      <c r="G16" s="323"/>
      <c r="H16" s="323"/>
      <c r="I16" s="323"/>
      <c r="J16" s="323"/>
      <c r="K16" s="323"/>
      <c r="L16" s="323"/>
      <c r="M16" s="323"/>
      <c r="N16" s="323"/>
      <c r="O16" s="323"/>
      <c r="P16" s="323"/>
      <c r="Q16" s="323"/>
      <c r="R16" s="323"/>
      <c r="S16" s="323"/>
      <c r="T16" s="323"/>
      <c r="U16" s="323"/>
      <c r="V16" s="323"/>
      <c r="W16" s="323"/>
      <c r="X16" s="323"/>
      <c r="Y16" s="323"/>
      <c r="Z16" s="323"/>
      <c r="AA16" s="323"/>
      <c r="AB16" s="323"/>
    </row>
    <row r="17" spans="1:28" s="3" customFormat="1" ht="34.5" x14ac:dyDescent="0.35">
      <c r="B17" s="3" t="s">
        <v>123</v>
      </c>
      <c r="C17" s="11" t="s">
        <v>183</v>
      </c>
      <c r="E17" s="523" t="s">
        <v>211</v>
      </c>
      <c r="F17" s="11"/>
      <c r="G17" s="11" t="s">
        <v>212</v>
      </c>
      <c r="H17" s="11"/>
      <c r="I17" s="11" t="s">
        <v>175</v>
      </c>
      <c r="J17" s="11"/>
      <c r="K17" s="11" t="s">
        <v>172</v>
      </c>
      <c r="L17" s="11"/>
      <c r="M17" s="11" t="s">
        <v>213</v>
      </c>
      <c r="N17" s="11"/>
      <c r="O17" s="11" t="s">
        <v>173</v>
      </c>
      <c r="P17" s="11"/>
      <c r="Q17" s="11" t="s">
        <v>174</v>
      </c>
      <c r="R17" s="11"/>
      <c r="S17" s="11" t="s">
        <v>175</v>
      </c>
      <c r="T17" s="11"/>
      <c r="U17" s="11" t="s">
        <v>173</v>
      </c>
    </row>
    <row r="18" spans="1:28" ht="13.5" x14ac:dyDescent="0.35">
      <c r="A18" s="124"/>
      <c r="B18" s="124"/>
      <c r="C18" s="124"/>
      <c r="D18" s="124"/>
      <c r="E18" s="524" t="s">
        <v>214</v>
      </c>
      <c r="F18" s="324"/>
      <c r="G18" s="324" t="s">
        <v>215</v>
      </c>
      <c r="H18" s="324"/>
      <c r="I18" s="324" t="s">
        <v>196</v>
      </c>
      <c r="J18" s="324"/>
      <c r="K18" s="324" t="s">
        <v>216</v>
      </c>
      <c r="L18" s="324"/>
      <c r="M18" s="324" t="s">
        <v>217</v>
      </c>
      <c r="N18" s="324"/>
      <c r="O18" s="324" t="s">
        <v>178</v>
      </c>
      <c r="P18" s="324"/>
      <c r="Q18" s="265" t="s">
        <v>179</v>
      </c>
      <c r="R18" s="265"/>
      <c r="S18" s="324" t="s">
        <v>180</v>
      </c>
      <c r="T18" s="324"/>
      <c r="U18" s="265" t="s">
        <v>200</v>
      </c>
      <c r="V18" s="124"/>
      <c r="W18"/>
      <c r="X18"/>
      <c r="Y18"/>
      <c r="Z18"/>
      <c r="AA18"/>
      <c r="AB18"/>
    </row>
    <row r="19" spans="1:28" ht="12.5" x14ac:dyDescent="0.25">
      <c r="A19" s="124"/>
      <c r="B19" s="124" t="s">
        <v>117</v>
      </c>
      <c r="C19" s="593">
        <f>'Population Data'!$D$36</f>
        <v>137103</v>
      </c>
      <c r="D19" s="265" t="s">
        <v>154</v>
      </c>
      <c r="E19" s="877">
        <f>'BOD Data'!N12</f>
        <v>6.1506803999999998E-2</v>
      </c>
      <c r="F19" s="265" t="s">
        <v>154</v>
      </c>
      <c r="G19" s="786">
        <f>Conversions_Constants!$D$21</f>
        <v>365.25</v>
      </c>
      <c r="H19" s="265" t="s">
        <v>154</v>
      </c>
      <c r="I19" s="255">
        <v>1E-3</v>
      </c>
      <c r="J19" s="265" t="s">
        <v>154</v>
      </c>
      <c r="K19" s="343">
        <f>Conversions_Constants!$C$36</f>
        <v>0.6</v>
      </c>
      <c r="L19" s="265" t="s">
        <v>154</v>
      </c>
      <c r="M19" s="337">
        <f>Conversions_Constants!$C$35</f>
        <v>0.1278</v>
      </c>
      <c r="N19" s="265" t="s">
        <v>133</v>
      </c>
      <c r="O19" s="327">
        <f t="shared" ref="O19:O25" si="21">C19*E19*G19*I19*K19*M19</f>
        <v>236.17963526209672</v>
      </c>
      <c r="P19" s="265" t="s">
        <v>154</v>
      </c>
      <c r="Q19" s="255">
        <f>Conversions_Constants!$C$29</f>
        <v>28</v>
      </c>
      <c r="R19" s="265" t="s">
        <v>154</v>
      </c>
      <c r="S19" s="255">
        <f>Conversions_Constants!$D$5</f>
        <v>9.9999999999999995E-7</v>
      </c>
      <c r="T19" s="265" t="s">
        <v>133</v>
      </c>
      <c r="U19" s="326">
        <f t="shared" ref="U19:U25" si="22">O19*Q19*S19</f>
        <v>6.6130297873387076E-3</v>
      </c>
      <c r="V19" s="124"/>
      <c r="W19"/>
      <c r="X19"/>
      <c r="Y19"/>
      <c r="Z19"/>
      <c r="AA19"/>
      <c r="AB19"/>
    </row>
    <row r="20" spans="1:28" ht="12.5" x14ac:dyDescent="0.25">
      <c r="A20" s="124"/>
      <c r="B20" s="124" t="s">
        <v>119</v>
      </c>
      <c r="C20" s="593">
        <f>'Population Data'!$J$36</f>
        <v>68330.021423421567</v>
      </c>
      <c r="D20" s="265" t="s">
        <v>154</v>
      </c>
      <c r="E20" s="877">
        <f>'BOD Data'!N21</f>
        <v>6.1506803999999998E-2</v>
      </c>
      <c r="F20" s="265" t="s">
        <v>154</v>
      </c>
      <c r="G20" s="786">
        <f>Conversions_Constants!$D$21</f>
        <v>365.25</v>
      </c>
      <c r="H20" s="265" t="s">
        <v>154</v>
      </c>
      <c r="I20" s="255">
        <v>1E-3</v>
      </c>
      <c r="J20" s="265" t="s">
        <v>154</v>
      </c>
      <c r="K20" s="343">
        <f>Conversions_Constants!$C$36</f>
        <v>0.6</v>
      </c>
      <c r="L20" s="265" t="s">
        <v>154</v>
      </c>
      <c r="M20" s="337">
        <f>Conversions_Constants!$C$35</f>
        <v>0.1278</v>
      </c>
      <c r="N20" s="265" t="s">
        <v>133</v>
      </c>
      <c r="O20" s="327">
        <f t="shared" si="21"/>
        <v>117.70828893047533</v>
      </c>
      <c r="P20" s="265" t="s">
        <v>154</v>
      </c>
      <c r="Q20" s="255">
        <f>Conversions_Constants!$C$29</f>
        <v>28</v>
      </c>
      <c r="R20" s="265" t="s">
        <v>154</v>
      </c>
      <c r="S20" s="255">
        <f>Conversions_Constants!$D$5</f>
        <v>9.9999999999999995E-7</v>
      </c>
      <c r="T20" s="265" t="s">
        <v>133</v>
      </c>
      <c r="U20" s="326">
        <f t="shared" si="22"/>
        <v>3.2958320900533093E-3</v>
      </c>
      <c r="V20" s="124"/>
      <c r="W20"/>
      <c r="X20"/>
      <c r="Y20"/>
      <c r="Z20"/>
      <c r="AA20"/>
      <c r="AB20"/>
    </row>
    <row r="21" spans="1:28" ht="12.5" x14ac:dyDescent="0.25">
      <c r="A21" s="124"/>
      <c r="B21" s="124" t="s">
        <v>124</v>
      </c>
      <c r="C21" s="593">
        <f>'Population Data'!$R$36</f>
        <v>2649.9097583358825</v>
      </c>
      <c r="D21" s="265" t="s">
        <v>154</v>
      </c>
      <c r="E21" s="877">
        <f>'BOD Data'!N25</f>
        <v>6.1506803999999998E-2</v>
      </c>
      <c r="F21" s="265" t="s">
        <v>154</v>
      </c>
      <c r="G21" s="786">
        <f>Conversions_Constants!$D$21</f>
        <v>365.25</v>
      </c>
      <c r="H21" s="265" t="s">
        <v>154</v>
      </c>
      <c r="I21" s="255">
        <v>1E-3</v>
      </c>
      <c r="J21" s="265" t="s">
        <v>154</v>
      </c>
      <c r="K21" s="343">
        <f>Conversions_Constants!$C$36</f>
        <v>0.6</v>
      </c>
      <c r="L21" s="265" t="s">
        <v>154</v>
      </c>
      <c r="M21" s="337">
        <f>Conversions_Constants!$C$35</f>
        <v>0.1278</v>
      </c>
      <c r="N21" s="265" t="s">
        <v>133</v>
      </c>
      <c r="O21" s="327">
        <f t="shared" si="21"/>
        <v>4.5648506611907802</v>
      </c>
      <c r="P21" s="265" t="s">
        <v>154</v>
      </c>
      <c r="Q21" s="255">
        <f>Conversions_Constants!$C$29</f>
        <v>28</v>
      </c>
      <c r="R21" s="265" t="s">
        <v>154</v>
      </c>
      <c r="S21" s="255">
        <f>Conversions_Constants!$D$5</f>
        <v>9.9999999999999995E-7</v>
      </c>
      <c r="T21" s="265" t="s">
        <v>133</v>
      </c>
      <c r="U21" s="326">
        <f t="shared" si="22"/>
        <v>1.2781581851334183E-4</v>
      </c>
      <c r="V21" s="124"/>
      <c r="W21"/>
      <c r="X21"/>
      <c r="Y21"/>
      <c r="Z21"/>
      <c r="AA21"/>
      <c r="AB21"/>
    </row>
    <row r="22" spans="1:28" ht="12.5" x14ac:dyDescent="0.25">
      <c r="A22" s="124"/>
      <c r="B22" s="124" t="s">
        <v>120</v>
      </c>
      <c r="C22" s="593">
        <f>'Population Data'!$U$36</f>
        <v>128002.0312022025</v>
      </c>
      <c r="D22" s="265" t="s">
        <v>154</v>
      </c>
      <c r="E22" s="877">
        <f>'BOD Data'!N31</f>
        <v>6.1506803999999998E-2</v>
      </c>
      <c r="F22" s="265" t="s">
        <v>154</v>
      </c>
      <c r="G22" s="786">
        <f>Conversions_Constants!$D$21</f>
        <v>365.25</v>
      </c>
      <c r="H22" s="265" t="s">
        <v>154</v>
      </c>
      <c r="I22" s="255">
        <v>1E-3</v>
      </c>
      <c r="J22" s="265" t="s">
        <v>154</v>
      </c>
      <c r="K22" s="343">
        <f>Conversions_Constants!$C$36</f>
        <v>0.6</v>
      </c>
      <c r="L22" s="265" t="s">
        <v>154</v>
      </c>
      <c r="M22" s="337">
        <f>Conversions_Constants!$C$35</f>
        <v>0.1278</v>
      </c>
      <c r="N22" s="265" t="s">
        <v>133</v>
      </c>
      <c r="O22" s="327">
        <f t="shared" si="21"/>
        <v>220.50190763253693</v>
      </c>
      <c r="P22" s="265" t="s">
        <v>154</v>
      </c>
      <c r="Q22" s="255">
        <f>Conversions_Constants!$C$29</f>
        <v>28</v>
      </c>
      <c r="R22" s="265" t="s">
        <v>154</v>
      </c>
      <c r="S22" s="255">
        <f>Conversions_Constants!$D$5</f>
        <v>9.9999999999999995E-7</v>
      </c>
      <c r="T22" s="265" t="s">
        <v>133</v>
      </c>
      <c r="U22" s="326">
        <f t="shared" si="22"/>
        <v>6.174053413711033E-3</v>
      </c>
      <c r="V22" s="124"/>
      <c r="W22"/>
      <c r="X22"/>
      <c r="Y22"/>
      <c r="Z22"/>
      <c r="AA22"/>
      <c r="AB22"/>
    </row>
    <row r="23" spans="1:28" ht="12.5" x14ac:dyDescent="0.25">
      <c r="A23" s="124"/>
      <c r="B23" s="124" t="s">
        <v>125</v>
      </c>
      <c r="C23" s="593">
        <f>'Population Data'!$X$36</f>
        <v>7738.0590394616092</v>
      </c>
      <c r="D23" s="265" t="s">
        <v>154</v>
      </c>
      <c r="E23" s="877">
        <f>'BOD Data'!N35</f>
        <v>6.1506803999999998E-2</v>
      </c>
      <c r="F23" s="265" t="s">
        <v>154</v>
      </c>
      <c r="G23" s="786">
        <f>Conversions_Constants!$D$21</f>
        <v>365.25</v>
      </c>
      <c r="H23" s="265" t="s">
        <v>154</v>
      </c>
      <c r="I23" s="255">
        <v>1E-3</v>
      </c>
      <c r="J23" s="265" t="s">
        <v>154</v>
      </c>
      <c r="K23" s="343">
        <f>Conversions_Constants!$C$36</f>
        <v>0.6</v>
      </c>
      <c r="L23" s="265" t="s">
        <v>154</v>
      </c>
      <c r="M23" s="337">
        <f>Conversions_Constants!$C$35</f>
        <v>0.1278</v>
      </c>
      <c r="N23" s="265" t="s">
        <v>133</v>
      </c>
      <c r="O23" s="327">
        <f t="shared" si="21"/>
        <v>13.329919561035233</v>
      </c>
      <c r="P23" s="265" t="s">
        <v>154</v>
      </c>
      <c r="Q23" s="255">
        <f>Conversions_Constants!$C$29</f>
        <v>28</v>
      </c>
      <c r="R23" s="265" t="s">
        <v>154</v>
      </c>
      <c r="S23" s="255">
        <f>Conversions_Constants!$D$5</f>
        <v>9.9999999999999995E-7</v>
      </c>
      <c r="T23" s="265" t="s">
        <v>133</v>
      </c>
      <c r="U23" s="326">
        <f t="shared" si="22"/>
        <v>3.7323774770898647E-4</v>
      </c>
      <c r="V23" s="124"/>
      <c r="W23"/>
      <c r="X23"/>
      <c r="Y23"/>
      <c r="Z23"/>
      <c r="AA23"/>
      <c r="AB23"/>
    </row>
    <row r="24" spans="1:28" ht="12.5" x14ac:dyDescent="0.25">
      <c r="A24" s="124"/>
      <c r="B24" s="124" t="s">
        <v>126</v>
      </c>
      <c r="C24" s="593">
        <f>'Population Data'!$M$36</f>
        <v>227.97857657843238</v>
      </c>
      <c r="D24" s="265" t="s">
        <v>154</v>
      </c>
      <c r="E24" s="877">
        <f>'BOD Data'!N38</f>
        <v>6.1506803999999998E-2</v>
      </c>
      <c r="F24" s="265" t="s">
        <v>154</v>
      </c>
      <c r="G24" s="786">
        <f>Conversions_Constants!$D$21</f>
        <v>365.25</v>
      </c>
      <c r="H24" s="265" t="s">
        <v>154</v>
      </c>
      <c r="I24" s="255">
        <v>1E-3</v>
      </c>
      <c r="J24" s="265" t="s">
        <v>154</v>
      </c>
      <c r="K24" s="343">
        <f>Conversions_Constants!$C$36</f>
        <v>0.6</v>
      </c>
      <c r="L24" s="265" t="s">
        <v>154</v>
      </c>
      <c r="M24" s="337">
        <f>Conversions_Constants!$C$35</f>
        <v>0.1278</v>
      </c>
      <c r="N24" s="265" t="s">
        <v>133</v>
      </c>
      <c r="O24" s="327">
        <f t="shared" si="21"/>
        <v>0.39272588538446385</v>
      </c>
      <c r="P24" s="265" t="s">
        <v>154</v>
      </c>
      <c r="Q24" s="255">
        <f>Conversions_Constants!$C$29</f>
        <v>28</v>
      </c>
      <c r="R24" s="265" t="s">
        <v>154</v>
      </c>
      <c r="S24" s="255">
        <f>Conversions_Constants!$D$5</f>
        <v>9.9999999999999995E-7</v>
      </c>
      <c r="T24" s="265" t="s">
        <v>133</v>
      </c>
      <c r="U24" s="326">
        <f t="shared" si="22"/>
        <v>1.0996324790764986E-5</v>
      </c>
      <c r="V24" s="124"/>
      <c r="W24"/>
      <c r="X24"/>
      <c r="Y24"/>
      <c r="Z24"/>
      <c r="AA24"/>
      <c r="AB24"/>
    </row>
    <row r="25" spans="1:28" ht="12.5" x14ac:dyDescent="0.25">
      <c r="A25" s="124"/>
      <c r="B25" s="124" t="s">
        <v>127</v>
      </c>
      <c r="C25" s="593">
        <f>'Population Data'!$F$36</f>
        <v>913268</v>
      </c>
      <c r="D25" s="265" t="s">
        <v>154</v>
      </c>
      <c r="E25" s="877">
        <f>'BOD Data'!N47</f>
        <v>6.1506803999999998E-2</v>
      </c>
      <c r="F25" s="265" t="s">
        <v>154</v>
      </c>
      <c r="G25" s="786">
        <f>Conversions_Constants!$D$21</f>
        <v>365.25</v>
      </c>
      <c r="H25" s="265" t="s">
        <v>154</v>
      </c>
      <c r="I25" s="255">
        <v>1E-3</v>
      </c>
      <c r="J25" s="265" t="s">
        <v>154</v>
      </c>
      <c r="K25" s="343">
        <f>Conversions_Constants!$C$36</f>
        <v>0.6</v>
      </c>
      <c r="L25" s="265" t="s">
        <v>154</v>
      </c>
      <c r="M25" s="337">
        <f>Conversions_Constants!$C$35</f>
        <v>0.1278</v>
      </c>
      <c r="N25" s="265" t="s">
        <v>133</v>
      </c>
      <c r="O25" s="327">
        <f t="shared" si="21"/>
        <v>1573.2354735968181</v>
      </c>
      <c r="P25" s="265" t="s">
        <v>154</v>
      </c>
      <c r="Q25" s="255">
        <f>Conversions_Constants!$C$29</f>
        <v>28</v>
      </c>
      <c r="R25" s="265" t="s">
        <v>154</v>
      </c>
      <c r="S25" s="255">
        <f>Conversions_Constants!$D$5</f>
        <v>9.9999999999999995E-7</v>
      </c>
      <c r="T25" s="265" t="s">
        <v>133</v>
      </c>
      <c r="U25" s="326">
        <f t="shared" si="22"/>
        <v>4.4050593260710903E-2</v>
      </c>
      <c r="V25" s="124"/>
      <c r="W25"/>
      <c r="X25"/>
      <c r="Y25"/>
      <c r="Z25"/>
      <c r="AA25"/>
      <c r="AB25"/>
    </row>
    <row r="26" spans="1:28" s="3" customFormat="1" ht="10.5" x14ac:dyDescent="0.25">
      <c r="E26" s="754"/>
    </row>
    <row r="27" spans="1:28" ht="10.5" x14ac:dyDescent="0.25">
      <c r="A27" s="124"/>
      <c r="B27" s="3" t="s">
        <v>181</v>
      </c>
      <c r="C27" s="594">
        <f>SUM(C19:C25)</f>
        <v>1257319</v>
      </c>
      <c r="D27" s="5"/>
      <c r="E27" s="525"/>
      <c r="F27" s="5"/>
      <c r="G27" s="3"/>
      <c r="H27" s="5"/>
      <c r="I27" s="3"/>
      <c r="J27" s="5"/>
      <c r="K27" s="3"/>
      <c r="L27" s="5"/>
      <c r="M27" s="6"/>
      <c r="N27" s="5"/>
      <c r="O27" s="7"/>
      <c r="P27" s="5"/>
      <c r="Q27" s="3"/>
      <c r="R27" s="5"/>
      <c r="S27" s="3"/>
      <c r="T27" s="5"/>
      <c r="U27" s="8">
        <f>SUM(U19:U25)</f>
        <v>6.0645558442827048E-2</v>
      </c>
      <c r="V27" s="124"/>
      <c r="W27" s="124"/>
      <c r="X27" s="124"/>
      <c r="Y27" s="124"/>
      <c r="Z27" s="124"/>
      <c r="AA27" s="124"/>
      <c r="AB27" s="124"/>
    </row>
    <row r="28" spans="1:28" x14ac:dyDescent="0.2">
      <c r="A28" s="124"/>
      <c r="B28" s="124"/>
      <c r="C28" s="329"/>
      <c r="D28" s="265"/>
      <c r="E28" s="521"/>
      <c r="F28" s="265"/>
      <c r="G28" s="124"/>
      <c r="H28" s="265"/>
      <c r="I28" s="124"/>
      <c r="J28" s="265"/>
      <c r="K28" s="124"/>
      <c r="L28" s="265"/>
      <c r="M28" s="274"/>
      <c r="N28" s="265"/>
      <c r="O28" s="275"/>
      <c r="P28" s="265"/>
      <c r="Q28" s="124"/>
      <c r="R28" s="265"/>
      <c r="S28" s="124"/>
      <c r="T28" s="265"/>
      <c r="U28" s="328"/>
      <c r="V28" s="124"/>
      <c r="W28" s="124"/>
      <c r="X28" s="124"/>
      <c r="Y28" s="124"/>
      <c r="Z28" s="124"/>
      <c r="AA28" s="124"/>
      <c r="AB28" s="124"/>
    </row>
    <row r="29" spans="1:28" ht="10.5" thickBot="1" x14ac:dyDescent="0.25">
      <c r="A29" s="124"/>
      <c r="B29" s="124"/>
      <c r="C29" s="329"/>
      <c r="D29" s="265"/>
      <c r="E29" s="521"/>
      <c r="F29" s="265"/>
      <c r="G29" s="124"/>
      <c r="H29" s="265"/>
      <c r="I29" s="124"/>
      <c r="J29" s="265"/>
      <c r="K29" s="124"/>
      <c r="L29" s="265"/>
      <c r="M29" s="274"/>
      <c r="N29" s="265"/>
      <c r="O29" s="275"/>
      <c r="P29" s="265"/>
      <c r="Q29" s="124"/>
      <c r="R29" s="265"/>
      <c r="S29" s="124"/>
      <c r="T29" s="265"/>
      <c r="U29" s="328"/>
      <c r="V29" s="124"/>
      <c r="W29" s="124"/>
      <c r="X29" s="124"/>
      <c r="Y29" s="124"/>
      <c r="Z29" s="124"/>
      <c r="AA29" s="124"/>
      <c r="AB29" s="124"/>
    </row>
    <row r="30" spans="1:28" s="35" customFormat="1" ht="13.5" thickBot="1" x14ac:dyDescent="0.35">
      <c r="A30" s="34">
        <v>2005</v>
      </c>
      <c r="B30" s="323"/>
      <c r="C30" s="330"/>
      <c r="D30" s="331"/>
      <c r="E30" s="522"/>
      <c r="F30" s="331"/>
      <c r="G30" s="323"/>
      <c r="H30" s="331"/>
      <c r="I30" s="323"/>
      <c r="J30" s="331"/>
      <c r="K30" s="323"/>
      <c r="L30" s="331"/>
      <c r="M30" s="338"/>
      <c r="N30" s="331"/>
      <c r="O30" s="332"/>
      <c r="P30" s="331"/>
      <c r="Q30" s="323"/>
      <c r="R30" s="331"/>
      <c r="S30" s="323"/>
      <c r="T30" s="331"/>
      <c r="U30" s="333"/>
      <c r="V30" s="323"/>
      <c r="W30" s="323"/>
      <c r="X30" s="323"/>
      <c r="Y30" s="323"/>
      <c r="Z30" s="323"/>
      <c r="AA30" s="323"/>
      <c r="AB30" s="323"/>
    </row>
    <row r="31" spans="1:28" ht="34.5" x14ac:dyDescent="0.35">
      <c r="A31" s="3"/>
      <c r="B31" s="3" t="s">
        <v>123</v>
      </c>
      <c r="C31" s="11" t="s">
        <v>183</v>
      </c>
      <c r="D31" s="3"/>
      <c r="E31" s="523" t="s">
        <v>211</v>
      </c>
      <c r="F31" s="11"/>
      <c r="G31" s="11" t="s">
        <v>212</v>
      </c>
      <c r="H31" s="11"/>
      <c r="I31" s="11" t="s">
        <v>175</v>
      </c>
      <c r="J31" s="11"/>
      <c r="K31" s="11" t="s">
        <v>172</v>
      </c>
      <c r="L31" s="11"/>
      <c r="M31" s="11" t="s">
        <v>213</v>
      </c>
      <c r="N31" s="11"/>
      <c r="O31" s="11" t="s">
        <v>173</v>
      </c>
      <c r="P31" s="11"/>
      <c r="Q31" s="11" t="s">
        <v>174</v>
      </c>
      <c r="R31" s="11"/>
      <c r="S31" s="11" t="s">
        <v>175</v>
      </c>
      <c r="T31" s="11"/>
      <c r="U31" s="11" t="s">
        <v>173</v>
      </c>
      <c r="V31" s="124"/>
      <c r="W31" s="124"/>
      <c r="X31" s="124"/>
      <c r="Y31" s="124"/>
      <c r="Z31" s="124"/>
      <c r="AA31" s="124"/>
      <c r="AB31" s="124"/>
    </row>
    <row r="32" spans="1:28" ht="13" x14ac:dyDescent="0.35">
      <c r="A32" s="124"/>
      <c r="B32" s="124"/>
      <c r="C32" s="124"/>
      <c r="D32" s="124"/>
      <c r="E32" s="524" t="s">
        <v>214</v>
      </c>
      <c r="F32" s="324"/>
      <c r="G32" s="324" t="s">
        <v>215</v>
      </c>
      <c r="H32" s="324"/>
      <c r="I32" s="324" t="s">
        <v>196</v>
      </c>
      <c r="J32" s="324"/>
      <c r="K32" s="324" t="s">
        <v>216</v>
      </c>
      <c r="L32" s="324"/>
      <c r="M32" s="324" t="s">
        <v>217</v>
      </c>
      <c r="N32" s="324"/>
      <c r="O32" s="324" t="s">
        <v>178</v>
      </c>
      <c r="P32" s="324"/>
      <c r="Q32" s="265" t="s">
        <v>179</v>
      </c>
      <c r="R32" s="265"/>
      <c r="S32" s="324" t="s">
        <v>180</v>
      </c>
      <c r="T32" s="324"/>
      <c r="U32" s="265" t="s">
        <v>200</v>
      </c>
      <c r="V32" s="124"/>
      <c r="W32" s="124"/>
      <c r="X32" s="124"/>
      <c r="Y32" s="124"/>
      <c r="Z32" s="124"/>
      <c r="AA32" s="124"/>
      <c r="AB32" s="124"/>
    </row>
    <row r="33" spans="1:23" x14ac:dyDescent="0.2">
      <c r="A33" s="124"/>
      <c r="B33" s="124" t="s">
        <v>117</v>
      </c>
      <c r="C33" s="593">
        <f>'Population Data'!$D$51</f>
        <v>188612</v>
      </c>
      <c r="D33" s="265" t="s">
        <v>154</v>
      </c>
      <c r="E33" s="785">
        <f>'BOD Data'!N56</f>
        <v>6.1506803999999998E-2</v>
      </c>
      <c r="F33" s="265" t="s">
        <v>154</v>
      </c>
      <c r="G33" s="786">
        <f>Conversions_Constants!$D$21</f>
        <v>365.25</v>
      </c>
      <c r="H33" s="265" t="s">
        <v>154</v>
      </c>
      <c r="I33" s="255">
        <v>1E-3</v>
      </c>
      <c r="J33" s="265" t="s">
        <v>154</v>
      </c>
      <c r="K33" s="343">
        <f>Conversions_Constants!$C$36</f>
        <v>0.6</v>
      </c>
      <c r="L33" s="265" t="s">
        <v>154</v>
      </c>
      <c r="M33" s="337">
        <f>Conversions_Constants!$C$35</f>
        <v>0.1278</v>
      </c>
      <c r="N33" s="265" t="s">
        <v>133</v>
      </c>
      <c r="O33" s="327">
        <f t="shared" ref="O33:O39" si="23">C33*E33*G33*I33*K33*M33</f>
        <v>324.91129563944321</v>
      </c>
      <c r="P33" s="265" t="s">
        <v>154</v>
      </c>
      <c r="Q33" s="255">
        <f>Conversions_Constants!$C$29</f>
        <v>28</v>
      </c>
      <c r="R33" s="265" t="s">
        <v>154</v>
      </c>
      <c r="S33" s="255">
        <f>Conversions_Constants!$D$5</f>
        <v>9.9999999999999995E-7</v>
      </c>
      <c r="T33" s="265" t="s">
        <v>133</v>
      </c>
      <c r="U33" s="326">
        <f t="shared" ref="U33:U39" si="24">O33*Q33*S33</f>
        <v>9.0975162779044095E-3</v>
      </c>
      <c r="V33" s="124"/>
      <c r="W33" s="124"/>
    </row>
    <row r="34" spans="1:23" x14ac:dyDescent="0.2">
      <c r="A34" s="124"/>
      <c r="B34" s="124" t="s">
        <v>119</v>
      </c>
      <c r="C34" s="593">
        <f>'Population Data'!$J$51</f>
        <v>79387.783272156463</v>
      </c>
      <c r="D34" s="265" t="s">
        <v>154</v>
      </c>
      <c r="E34" s="785">
        <f>'BOD Data'!N65</f>
        <v>6.1506803999999998E-2</v>
      </c>
      <c r="F34" s="265" t="s">
        <v>154</v>
      </c>
      <c r="G34" s="786">
        <f>Conversions_Constants!$D$21</f>
        <v>365.25</v>
      </c>
      <c r="H34" s="265" t="s">
        <v>154</v>
      </c>
      <c r="I34" s="255">
        <v>1E-3</v>
      </c>
      <c r="J34" s="265" t="s">
        <v>154</v>
      </c>
      <c r="K34" s="343">
        <f>Conversions_Constants!$C$36</f>
        <v>0.6</v>
      </c>
      <c r="L34" s="265" t="s">
        <v>154</v>
      </c>
      <c r="M34" s="337">
        <f>Conversions_Constants!$C$35</f>
        <v>0.1278</v>
      </c>
      <c r="N34" s="265" t="s">
        <v>133</v>
      </c>
      <c r="O34" s="327">
        <f t="shared" si="23"/>
        <v>136.75687401066565</v>
      </c>
      <c r="P34" s="265" t="s">
        <v>154</v>
      </c>
      <c r="Q34" s="255">
        <f>Conversions_Constants!$C$29</f>
        <v>28</v>
      </c>
      <c r="R34" s="265" t="s">
        <v>154</v>
      </c>
      <c r="S34" s="255">
        <f>Conversions_Constants!$D$5</f>
        <v>9.9999999999999995E-7</v>
      </c>
      <c r="T34" s="265" t="s">
        <v>133</v>
      </c>
      <c r="U34" s="326">
        <f t="shared" si="24"/>
        <v>3.8291924722986381E-3</v>
      </c>
      <c r="V34" s="124"/>
      <c r="W34" s="124"/>
    </row>
    <row r="35" spans="1:23" x14ac:dyDescent="0.2">
      <c r="A35" s="124"/>
      <c r="B35" s="124" t="s">
        <v>124</v>
      </c>
      <c r="C35" s="593">
        <f>'Population Data'!$R$51</f>
        <v>4625.5179268224238</v>
      </c>
      <c r="D35" s="265" t="s">
        <v>154</v>
      </c>
      <c r="E35" s="785">
        <f>'BOD Data'!N69</f>
        <v>6.1506803999999998E-2</v>
      </c>
      <c r="F35" s="265" t="s">
        <v>154</v>
      </c>
      <c r="G35" s="786">
        <f>Conversions_Constants!$D$21</f>
        <v>365.25</v>
      </c>
      <c r="H35" s="265" t="s">
        <v>154</v>
      </c>
      <c r="I35" s="255">
        <v>1E-3</v>
      </c>
      <c r="J35" s="265" t="s">
        <v>154</v>
      </c>
      <c r="K35" s="343">
        <f>Conversions_Constants!$C$36</f>
        <v>0.6</v>
      </c>
      <c r="L35" s="265" t="s">
        <v>154</v>
      </c>
      <c r="M35" s="337">
        <f>Conversions_Constants!$C$35</f>
        <v>0.1278</v>
      </c>
      <c r="N35" s="265" t="s">
        <v>133</v>
      </c>
      <c r="O35" s="327">
        <f t="shared" si="23"/>
        <v>7.9681198577362267</v>
      </c>
      <c r="P35" s="265" t="s">
        <v>154</v>
      </c>
      <c r="Q35" s="255">
        <f>Conversions_Constants!$C$29</f>
        <v>28</v>
      </c>
      <c r="R35" s="265" t="s">
        <v>154</v>
      </c>
      <c r="S35" s="255">
        <f>Conversions_Constants!$D$5</f>
        <v>9.9999999999999995E-7</v>
      </c>
      <c r="T35" s="265" t="s">
        <v>133</v>
      </c>
      <c r="U35" s="326">
        <f t="shared" si="24"/>
        <v>2.2310735601661433E-4</v>
      </c>
      <c r="V35" s="124"/>
      <c r="W35" s="124"/>
    </row>
    <row r="36" spans="1:23" x14ac:dyDescent="0.2">
      <c r="A36" s="124"/>
      <c r="B36" s="124" t="s">
        <v>120</v>
      </c>
      <c r="C36" s="593">
        <f>'Population Data'!$U$51</f>
        <v>171487.7250308636</v>
      </c>
      <c r="D36" s="265" t="s">
        <v>154</v>
      </c>
      <c r="E36" s="785">
        <f>'BOD Data'!N75</f>
        <v>6.1506803999999998E-2</v>
      </c>
      <c r="F36" s="265" t="s">
        <v>154</v>
      </c>
      <c r="G36" s="786">
        <f>Conversions_Constants!$D$21</f>
        <v>365.25</v>
      </c>
      <c r="H36" s="265" t="s">
        <v>154</v>
      </c>
      <c r="I36" s="255">
        <v>1E-3</v>
      </c>
      <c r="J36" s="265" t="s">
        <v>154</v>
      </c>
      <c r="K36" s="343">
        <f>Conversions_Constants!$C$36</f>
        <v>0.6</v>
      </c>
      <c r="L36" s="265" t="s">
        <v>154</v>
      </c>
      <c r="M36" s="337">
        <f>Conversions_Constants!$C$35</f>
        <v>0.1278</v>
      </c>
      <c r="N36" s="265" t="s">
        <v>133</v>
      </c>
      <c r="O36" s="327">
        <f t="shared" si="23"/>
        <v>295.41226924076136</v>
      </c>
      <c r="P36" s="265" t="s">
        <v>154</v>
      </c>
      <c r="Q36" s="255">
        <f>Conversions_Constants!$C$29</f>
        <v>28</v>
      </c>
      <c r="R36" s="265" t="s">
        <v>154</v>
      </c>
      <c r="S36" s="255">
        <f>Conversions_Constants!$D$5</f>
        <v>9.9999999999999995E-7</v>
      </c>
      <c r="T36" s="265" t="s">
        <v>133</v>
      </c>
      <c r="U36" s="326">
        <f t="shared" si="24"/>
        <v>8.2715435387413182E-3</v>
      </c>
      <c r="V36" s="124"/>
      <c r="W36" s="124"/>
    </row>
    <row r="37" spans="1:23" x14ac:dyDescent="0.2">
      <c r="A37" s="124"/>
      <c r="B37" s="124" t="s">
        <v>125</v>
      </c>
      <c r="C37" s="593">
        <f>'Population Data'!$X$51</f>
        <v>8873.7570423139932</v>
      </c>
      <c r="D37" s="265" t="s">
        <v>154</v>
      </c>
      <c r="E37" s="785">
        <f>'BOD Data'!N79</f>
        <v>6.1506803999999998E-2</v>
      </c>
      <c r="F37" s="265" t="s">
        <v>154</v>
      </c>
      <c r="G37" s="786">
        <f>Conversions_Constants!$D$21</f>
        <v>365.25</v>
      </c>
      <c r="H37" s="265" t="s">
        <v>154</v>
      </c>
      <c r="I37" s="255">
        <v>1E-3</v>
      </c>
      <c r="J37" s="265" t="s">
        <v>154</v>
      </c>
      <c r="K37" s="343">
        <f>Conversions_Constants!$C$36</f>
        <v>0.6</v>
      </c>
      <c r="L37" s="265" t="s">
        <v>154</v>
      </c>
      <c r="M37" s="337">
        <f>Conversions_Constants!$C$35</f>
        <v>0.1278</v>
      </c>
      <c r="N37" s="265" t="s">
        <v>133</v>
      </c>
      <c r="O37" s="327">
        <f t="shared" si="23"/>
        <v>15.286322703793362</v>
      </c>
      <c r="P37" s="265" t="s">
        <v>154</v>
      </c>
      <c r="Q37" s="255">
        <f>Conversions_Constants!$C$29</f>
        <v>28</v>
      </c>
      <c r="R37" s="265" t="s">
        <v>154</v>
      </c>
      <c r="S37" s="255">
        <f>Conversions_Constants!$D$5</f>
        <v>9.9999999999999995E-7</v>
      </c>
      <c r="T37" s="265" t="s">
        <v>133</v>
      </c>
      <c r="U37" s="326">
        <f t="shared" si="24"/>
        <v>4.2801703570621413E-4</v>
      </c>
      <c r="V37" s="124"/>
      <c r="W37" s="124"/>
    </row>
    <row r="38" spans="1:23" x14ac:dyDescent="0.2">
      <c r="A38" s="124"/>
      <c r="B38" s="124" t="s">
        <v>126</v>
      </c>
      <c r="C38" s="593">
        <f>'Population Data'!$M$51</f>
        <v>173.2167278435343</v>
      </c>
      <c r="D38" s="265" t="s">
        <v>154</v>
      </c>
      <c r="E38" s="785">
        <f>'BOD Data'!N82</f>
        <v>6.1506803999999998E-2</v>
      </c>
      <c r="F38" s="265" t="s">
        <v>154</v>
      </c>
      <c r="G38" s="786">
        <f>Conversions_Constants!$D$21</f>
        <v>365.25</v>
      </c>
      <c r="H38" s="265" t="s">
        <v>154</v>
      </c>
      <c r="I38" s="255">
        <v>1E-3</v>
      </c>
      <c r="J38" s="265" t="s">
        <v>154</v>
      </c>
      <c r="K38" s="343">
        <f>Conversions_Constants!$C$36</f>
        <v>0.6</v>
      </c>
      <c r="L38" s="265" t="s">
        <v>154</v>
      </c>
      <c r="M38" s="337">
        <f>Conversions_Constants!$C$35</f>
        <v>0.1278</v>
      </c>
      <c r="N38" s="265" t="s">
        <v>133</v>
      </c>
      <c r="O38" s="327">
        <f t="shared" si="23"/>
        <v>0.29839072524583565</v>
      </c>
      <c r="P38" s="265" t="s">
        <v>154</v>
      </c>
      <c r="Q38" s="255">
        <f>Conversions_Constants!$C$29</f>
        <v>28</v>
      </c>
      <c r="R38" s="265" t="s">
        <v>154</v>
      </c>
      <c r="S38" s="255">
        <f>Conversions_Constants!$D$5</f>
        <v>9.9999999999999995E-7</v>
      </c>
      <c r="T38" s="265" t="s">
        <v>133</v>
      </c>
      <c r="U38" s="326">
        <f t="shared" si="24"/>
        <v>8.3549403068833975E-6</v>
      </c>
      <c r="V38" s="124"/>
      <c r="W38" s="124"/>
    </row>
    <row r="39" spans="1:23" x14ac:dyDescent="0.2">
      <c r="A39" s="124"/>
      <c r="B39" s="124" t="s">
        <v>127</v>
      </c>
      <c r="C39" s="593">
        <f>'Population Data'!$F$51</f>
        <v>959340</v>
      </c>
      <c r="D39" s="265" t="s">
        <v>154</v>
      </c>
      <c r="E39" s="785">
        <f>'BOD Data'!N91</f>
        <v>6.1506803999999998E-2</v>
      </c>
      <c r="F39" s="265" t="s">
        <v>154</v>
      </c>
      <c r="G39" s="786">
        <f>Conversions_Constants!$D$21</f>
        <v>365.25</v>
      </c>
      <c r="H39" s="265" t="s">
        <v>154</v>
      </c>
      <c r="I39" s="255">
        <v>1E-3</v>
      </c>
      <c r="J39" s="265" t="s">
        <v>154</v>
      </c>
      <c r="K39" s="343">
        <f>Conversions_Constants!$C$36</f>
        <v>0.6</v>
      </c>
      <c r="L39" s="265" t="s">
        <v>154</v>
      </c>
      <c r="M39" s="337">
        <f>Conversions_Constants!$C$35</f>
        <v>0.1278</v>
      </c>
      <c r="N39" s="265" t="s">
        <v>133</v>
      </c>
      <c r="O39" s="327">
        <f t="shared" si="23"/>
        <v>1652.6011195403448</v>
      </c>
      <c r="P39" s="265" t="s">
        <v>154</v>
      </c>
      <c r="Q39" s="255">
        <f>Conversions_Constants!$C$29</f>
        <v>28</v>
      </c>
      <c r="R39" s="265" t="s">
        <v>154</v>
      </c>
      <c r="S39" s="255">
        <f>Conversions_Constants!$D$5</f>
        <v>9.9999999999999995E-7</v>
      </c>
      <c r="T39" s="265" t="s">
        <v>133</v>
      </c>
      <c r="U39" s="326">
        <f t="shared" si="24"/>
        <v>4.6272831347129652E-2</v>
      </c>
      <c r="V39" s="124"/>
      <c r="W39" s="124"/>
    </row>
    <row r="40" spans="1:23" ht="10.5" x14ac:dyDescent="0.25">
      <c r="A40" s="3"/>
      <c r="B40" s="124"/>
      <c r="C40" s="124"/>
      <c r="D40" s="124"/>
      <c r="E40" s="521"/>
      <c r="F40" s="124"/>
      <c r="G40" s="124"/>
      <c r="H40" s="124"/>
      <c r="I40" s="124"/>
      <c r="J40" s="124"/>
      <c r="K40" s="124"/>
      <c r="L40" s="124"/>
      <c r="M40" s="124"/>
      <c r="N40" s="124"/>
      <c r="O40" s="124"/>
      <c r="P40" s="124"/>
      <c r="Q40" s="124"/>
      <c r="R40" s="124"/>
      <c r="S40" s="124"/>
      <c r="T40" s="124"/>
      <c r="U40" s="124"/>
      <c r="V40" s="124"/>
      <c r="W40" s="124"/>
    </row>
    <row r="41" spans="1:23" ht="10.5" x14ac:dyDescent="0.25">
      <c r="A41" s="124"/>
      <c r="B41" s="3" t="s">
        <v>181</v>
      </c>
      <c r="C41" s="594">
        <f>SUM(C33:C39)</f>
        <v>1412500</v>
      </c>
      <c r="D41" s="5"/>
      <c r="E41" s="525"/>
      <c r="F41" s="5"/>
      <c r="G41" s="3"/>
      <c r="H41" s="5"/>
      <c r="I41" s="3"/>
      <c r="J41" s="5"/>
      <c r="K41" s="3"/>
      <c r="L41" s="5"/>
      <c r="M41" s="6"/>
      <c r="N41" s="5"/>
      <c r="O41" s="7"/>
      <c r="P41" s="5"/>
      <c r="Q41" s="3"/>
      <c r="R41" s="5"/>
      <c r="S41" s="3"/>
      <c r="T41" s="5"/>
      <c r="U41" s="8">
        <f>SUM(U33:U39)</f>
        <v>6.8130562968103728E-2</v>
      </c>
      <c r="V41" s="124"/>
      <c r="W41" s="124"/>
    </row>
    <row r="42" spans="1:23" x14ac:dyDescent="0.2">
      <c r="A42" s="124"/>
      <c r="B42" s="124"/>
      <c r="C42" s="329"/>
      <c r="D42" s="265"/>
      <c r="E42" s="521"/>
      <c r="F42" s="265"/>
      <c r="G42" s="124"/>
      <c r="H42" s="265"/>
      <c r="I42" s="124"/>
      <c r="J42" s="265"/>
      <c r="K42" s="124"/>
      <c r="L42" s="265"/>
      <c r="M42" s="274"/>
      <c r="N42" s="265"/>
      <c r="O42" s="275"/>
      <c r="P42" s="265"/>
      <c r="Q42" s="124"/>
      <c r="R42" s="265"/>
      <c r="S42" s="124"/>
      <c r="T42" s="265"/>
      <c r="U42" s="328"/>
      <c r="V42" s="124"/>
      <c r="W42" s="124"/>
    </row>
    <row r="43" spans="1:23" x14ac:dyDescent="0.2">
      <c r="A43" s="124"/>
      <c r="B43" s="124"/>
      <c r="C43" s="329"/>
      <c r="D43" s="265"/>
      <c r="E43" s="521"/>
      <c r="F43" s="265"/>
      <c r="G43" s="124"/>
      <c r="H43" s="265"/>
      <c r="I43" s="124"/>
      <c r="J43" s="265"/>
      <c r="K43" s="124"/>
      <c r="L43" s="265"/>
      <c r="M43" s="274"/>
      <c r="N43" s="265"/>
      <c r="O43" s="275"/>
      <c r="P43" s="265"/>
      <c r="Q43" s="124"/>
      <c r="R43" s="265"/>
      <c r="S43" s="124"/>
      <c r="T43" s="265"/>
      <c r="U43" s="328"/>
      <c r="V43" s="124"/>
      <c r="W43" s="124"/>
    </row>
    <row r="44" spans="1:23" ht="10.5" thickBot="1" x14ac:dyDescent="0.25">
      <c r="A44" s="124"/>
      <c r="B44" s="124"/>
      <c r="C44" s="329"/>
      <c r="D44" s="265"/>
      <c r="E44" s="521"/>
      <c r="F44" s="265"/>
      <c r="G44" s="124"/>
      <c r="H44" s="265"/>
      <c r="I44" s="124"/>
      <c r="J44" s="265"/>
      <c r="K44" s="124"/>
      <c r="L44" s="265"/>
      <c r="M44" s="274"/>
      <c r="N44" s="265"/>
      <c r="O44" s="275"/>
      <c r="P44" s="265"/>
      <c r="Q44" s="124"/>
      <c r="R44" s="265"/>
      <c r="S44" s="124"/>
      <c r="T44" s="265"/>
      <c r="U44" s="328"/>
      <c r="V44" s="124"/>
      <c r="W44" s="124"/>
    </row>
    <row r="45" spans="1:23" s="35" customFormat="1" ht="13.5" thickBot="1" x14ac:dyDescent="0.35">
      <c r="A45" s="34">
        <v>2007</v>
      </c>
      <c r="B45" s="323"/>
      <c r="C45" s="330"/>
      <c r="D45" s="331"/>
      <c r="E45" s="522"/>
      <c r="F45" s="331"/>
      <c r="G45" s="323"/>
      <c r="H45" s="331"/>
      <c r="I45" s="323"/>
      <c r="J45" s="331"/>
      <c r="K45" s="323"/>
      <c r="L45" s="331"/>
      <c r="M45" s="338"/>
      <c r="N45" s="331"/>
      <c r="O45" s="332"/>
      <c r="P45" s="331"/>
      <c r="Q45" s="323"/>
      <c r="R45" s="331"/>
      <c r="S45" s="323"/>
      <c r="T45" s="331"/>
      <c r="U45" s="333"/>
      <c r="V45" s="323"/>
      <c r="W45" s="323"/>
    </row>
    <row r="46" spans="1:23" ht="34.5" x14ac:dyDescent="0.35">
      <c r="A46" s="3"/>
      <c r="B46" s="3" t="s">
        <v>123</v>
      </c>
      <c r="C46" s="11" t="s">
        <v>183</v>
      </c>
      <c r="D46" s="3"/>
      <c r="E46" s="523" t="s">
        <v>211</v>
      </c>
      <c r="F46" s="11"/>
      <c r="G46" s="11" t="s">
        <v>212</v>
      </c>
      <c r="H46" s="11"/>
      <c r="I46" s="11" t="s">
        <v>175</v>
      </c>
      <c r="J46" s="11"/>
      <c r="K46" s="11" t="s">
        <v>172</v>
      </c>
      <c r="L46" s="11"/>
      <c r="M46" s="11" t="s">
        <v>213</v>
      </c>
      <c r="N46" s="11"/>
      <c r="O46" s="11" t="s">
        <v>173</v>
      </c>
      <c r="P46" s="11"/>
      <c r="Q46" s="11" t="s">
        <v>174</v>
      </c>
      <c r="R46" s="11"/>
      <c r="S46" s="11" t="s">
        <v>175</v>
      </c>
      <c r="T46" s="11"/>
      <c r="U46" s="11" t="s">
        <v>173</v>
      </c>
      <c r="V46" s="124"/>
      <c r="W46" s="124"/>
    </row>
    <row r="47" spans="1:23" ht="13" x14ac:dyDescent="0.35">
      <c r="A47" s="124"/>
      <c r="B47" s="124"/>
      <c r="C47" s="124"/>
      <c r="D47" s="124"/>
      <c r="E47" s="878" t="s">
        <v>214</v>
      </c>
      <c r="F47" s="324"/>
      <c r="G47" s="324" t="s">
        <v>215</v>
      </c>
      <c r="H47" s="324"/>
      <c r="I47" s="324" t="s">
        <v>196</v>
      </c>
      <c r="J47" s="324"/>
      <c r="K47" s="324" t="s">
        <v>216</v>
      </c>
      <c r="L47" s="324"/>
      <c r="M47" s="324" t="s">
        <v>217</v>
      </c>
      <c r="N47" s="324"/>
      <c r="O47" s="324" t="s">
        <v>178</v>
      </c>
      <c r="P47" s="324"/>
      <c r="Q47" s="265" t="s">
        <v>179</v>
      </c>
      <c r="R47" s="265"/>
      <c r="S47" s="324" t="s">
        <v>180</v>
      </c>
      <c r="T47" s="324"/>
      <c r="U47" s="265" t="s">
        <v>200</v>
      </c>
      <c r="V47" s="124"/>
      <c r="W47" s="124"/>
    </row>
    <row r="48" spans="1:23" x14ac:dyDescent="0.2">
      <c r="A48" s="124"/>
      <c r="B48" s="124" t="s">
        <v>117</v>
      </c>
      <c r="C48" s="593">
        <f>'Population Data'!$D$53</f>
        <v>196723</v>
      </c>
      <c r="D48" s="265" t="s">
        <v>154</v>
      </c>
      <c r="E48" s="785">
        <f>'BOD Data'!N101</f>
        <v>6.1506803999999998E-2</v>
      </c>
      <c r="F48" s="265" t="s">
        <v>154</v>
      </c>
      <c r="G48" s="786">
        <f>Conversions_Constants!$D$21</f>
        <v>365.25</v>
      </c>
      <c r="H48" s="265" t="s">
        <v>154</v>
      </c>
      <c r="I48" s="255">
        <v>1E-3</v>
      </c>
      <c r="J48" s="265" t="s">
        <v>154</v>
      </c>
      <c r="K48" s="343">
        <f>Conversions_Constants!$C$36</f>
        <v>0.6</v>
      </c>
      <c r="L48" s="265" t="s">
        <v>154</v>
      </c>
      <c r="M48" s="337">
        <f>Conversions_Constants!$C$35</f>
        <v>0.1278</v>
      </c>
      <c r="N48" s="265" t="s">
        <v>133</v>
      </c>
      <c r="O48" s="327">
        <f t="shared" ref="O48:O54" si="25">C48*E48*G48*I48*K48*M48</f>
        <v>338.88365964031027</v>
      </c>
      <c r="P48" s="265" t="s">
        <v>154</v>
      </c>
      <c r="Q48" s="255">
        <f>Conversions_Constants!$C$29</f>
        <v>28</v>
      </c>
      <c r="R48" s="265" t="s">
        <v>154</v>
      </c>
      <c r="S48" s="255">
        <f>Conversions_Constants!$D$5</f>
        <v>9.9999999999999995E-7</v>
      </c>
      <c r="T48" s="265" t="s">
        <v>133</v>
      </c>
      <c r="U48" s="326">
        <f t="shared" ref="U48:U54" si="26">O48*Q48*S48</f>
        <v>9.4887424699286876E-3</v>
      </c>
      <c r="V48" s="124"/>
      <c r="W48" s="124"/>
    </row>
    <row r="49" spans="1:23" x14ac:dyDescent="0.2">
      <c r="A49" s="124"/>
      <c r="B49" s="124" t="s">
        <v>119</v>
      </c>
      <c r="C49" s="593">
        <f>'Population Data'!$J$53</f>
        <v>83104.726192743256</v>
      </c>
      <c r="D49" s="265" t="s">
        <v>154</v>
      </c>
      <c r="E49" s="785">
        <f>'BOD Data'!N110</f>
        <v>6.1506803999999998E-2</v>
      </c>
      <c r="F49" s="265" t="s">
        <v>154</v>
      </c>
      <c r="G49" s="786">
        <f>Conversions_Constants!$D$21</f>
        <v>365.25</v>
      </c>
      <c r="H49" s="265" t="s">
        <v>154</v>
      </c>
      <c r="I49" s="255">
        <v>1E-3</v>
      </c>
      <c r="J49" s="265" t="s">
        <v>154</v>
      </c>
      <c r="K49" s="343">
        <f>Conversions_Constants!$C$36</f>
        <v>0.6</v>
      </c>
      <c r="L49" s="265" t="s">
        <v>154</v>
      </c>
      <c r="M49" s="337">
        <f>Conversions_Constants!$C$35</f>
        <v>0.1278</v>
      </c>
      <c r="N49" s="265" t="s">
        <v>133</v>
      </c>
      <c r="O49" s="327">
        <f t="shared" si="25"/>
        <v>143.15984275149719</v>
      </c>
      <c r="P49" s="265" t="s">
        <v>154</v>
      </c>
      <c r="Q49" s="255">
        <f>Conversions_Constants!$C$29</f>
        <v>28</v>
      </c>
      <c r="R49" s="265" t="s">
        <v>154</v>
      </c>
      <c r="S49" s="255">
        <f>Conversions_Constants!$D$5</f>
        <v>9.9999999999999995E-7</v>
      </c>
      <c r="T49" s="265" t="s">
        <v>133</v>
      </c>
      <c r="U49" s="326">
        <f t="shared" si="26"/>
        <v>4.0084755970419212E-3</v>
      </c>
      <c r="V49" s="124"/>
      <c r="W49" s="124"/>
    </row>
    <row r="50" spans="1:23" x14ac:dyDescent="0.2">
      <c r="A50" s="124"/>
      <c r="B50" s="124" t="s">
        <v>124</v>
      </c>
      <c r="C50" s="593">
        <f>'Population Data'!$R$53</f>
        <v>4747.6692849947067</v>
      </c>
      <c r="D50" s="265" t="s">
        <v>154</v>
      </c>
      <c r="E50" s="785">
        <f>'BOD Data'!N114</f>
        <v>6.1506803999999998E-2</v>
      </c>
      <c r="F50" s="265" t="s">
        <v>154</v>
      </c>
      <c r="G50" s="786">
        <f>Conversions_Constants!$D$21</f>
        <v>365.25</v>
      </c>
      <c r="H50" s="265" t="s">
        <v>154</v>
      </c>
      <c r="I50" s="255">
        <v>1E-3</v>
      </c>
      <c r="J50" s="265" t="s">
        <v>154</v>
      </c>
      <c r="K50" s="343">
        <f>Conversions_Constants!$C$36</f>
        <v>0.6</v>
      </c>
      <c r="L50" s="265" t="s">
        <v>154</v>
      </c>
      <c r="M50" s="337">
        <f>Conversions_Constants!$C$35</f>
        <v>0.1278</v>
      </c>
      <c r="N50" s="265" t="s">
        <v>133</v>
      </c>
      <c r="O50" s="327">
        <f t="shared" si="25"/>
        <v>8.1785431396476334</v>
      </c>
      <c r="P50" s="265" t="s">
        <v>154</v>
      </c>
      <c r="Q50" s="255">
        <f>Conversions_Constants!$C$29</f>
        <v>28</v>
      </c>
      <c r="R50" s="265" t="s">
        <v>154</v>
      </c>
      <c r="S50" s="255">
        <f>Conversions_Constants!$D$5</f>
        <v>9.9999999999999995E-7</v>
      </c>
      <c r="T50" s="265" t="s">
        <v>133</v>
      </c>
      <c r="U50" s="326">
        <f t="shared" si="26"/>
        <v>2.2899920791013374E-4</v>
      </c>
      <c r="V50" s="124"/>
      <c r="W50" s="124"/>
    </row>
    <row r="51" spans="1:23" x14ac:dyDescent="0.2">
      <c r="A51" s="124"/>
      <c r="B51" s="124" t="s">
        <v>120</v>
      </c>
      <c r="C51" s="593">
        <f>'Population Data'!$U$53</f>
        <v>176012.5725853536</v>
      </c>
      <c r="D51" s="265" t="s">
        <v>154</v>
      </c>
      <c r="E51" s="785">
        <f>'BOD Data'!N120</f>
        <v>6.1506803999999998E-2</v>
      </c>
      <c r="F51" s="265" t="s">
        <v>154</v>
      </c>
      <c r="G51" s="786">
        <f>Conversions_Constants!$D$21</f>
        <v>365.25</v>
      </c>
      <c r="H51" s="265" t="s">
        <v>154</v>
      </c>
      <c r="I51" s="255">
        <v>1E-3</v>
      </c>
      <c r="J51" s="265" t="s">
        <v>154</v>
      </c>
      <c r="K51" s="343">
        <f>Conversions_Constants!$C$36</f>
        <v>0.6</v>
      </c>
      <c r="L51" s="265" t="s">
        <v>154</v>
      </c>
      <c r="M51" s="337">
        <f>Conversions_Constants!$C$35</f>
        <v>0.1278</v>
      </c>
      <c r="N51" s="265" t="s">
        <v>133</v>
      </c>
      <c r="O51" s="327">
        <f t="shared" si="25"/>
        <v>303.20696990402939</v>
      </c>
      <c r="P51" s="265" t="s">
        <v>154</v>
      </c>
      <c r="Q51" s="255">
        <f>Conversions_Constants!$C$29</f>
        <v>28</v>
      </c>
      <c r="R51" s="265" t="s">
        <v>154</v>
      </c>
      <c r="S51" s="255">
        <f>Conversions_Constants!$D$5</f>
        <v>9.9999999999999995E-7</v>
      </c>
      <c r="T51" s="265" t="s">
        <v>133</v>
      </c>
      <c r="U51" s="326">
        <f t="shared" si="26"/>
        <v>8.4897951573128221E-3</v>
      </c>
      <c r="V51" s="124"/>
      <c r="W51" s="124"/>
    </row>
    <row r="52" spans="1:23" x14ac:dyDescent="0.2">
      <c r="A52" s="124"/>
      <c r="B52" s="124" t="s">
        <v>125</v>
      </c>
      <c r="C52" s="593">
        <f>'Population Data'!$X$53</f>
        <v>9114.758129651691</v>
      </c>
      <c r="D52" s="265" t="s">
        <v>154</v>
      </c>
      <c r="E52" s="785">
        <f>'BOD Data'!N124</f>
        <v>6.1506803999999998E-2</v>
      </c>
      <c r="F52" s="265" t="s">
        <v>154</v>
      </c>
      <c r="G52" s="786">
        <f>Conversions_Constants!$D$21</f>
        <v>365.25</v>
      </c>
      <c r="H52" s="265" t="s">
        <v>154</v>
      </c>
      <c r="I52" s="255">
        <v>1E-3</v>
      </c>
      <c r="J52" s="265" t="s">
        <v>154</v>
      </c>
      <c r="K52" s="343">
        <f>Conversions_Constants!$C$36</f>
        <v>0.6</v>
      </c>
      <c r="L52" s="265" t="s">
        <v>154</v>
      </c>
      <c r="M52" s="337">
        <f>Conversions_Constants!$C$35</f>
        <v>0.1278</v>
      </c>
      <c r="N52" s="265" t="s">
        <v>133</v>
      </c>
      <c r="O52" s="327">
        <f t="shared" si="25"/>
        <v>15.701481736820982</v>
      </c>
      <c r="P52" s="265" t="s">
        <v>154</v>
      </c>
      <c r="Q52" s="255">
        <f>Conversions_Constants!$C$29</f>
        <v>28</v>
      </c>
      <c r="R52" s="265" t="s">
        <v>154</v>
      </c>
      <c r="S52" s="255">
        <f>Conversions_Constants!$D$5</f>
        <v>9.9999999999999995E-7</v>
      </c>
      <c r="T52" s="265" t="s">
        <v>133</v>
      </c>
      <c r="U52" s="326">
        <f t="shared" si="26"/>
        <v>4.3964148863098751E-4</v>
      </c>
      <c r="V52" s="124"/>
      <c r="W52" s="124"/>
    </row>
    <row r="53" spans="1:23" x14ac:dyDescent="0.2">
      <c r="A53" s="124"/>
      <c r="B53" s="124" t="s">
        <v>126</v>
      </c>
      <c r="C53" s="593">
        <f>'Population Data'!$M$53</f>
        <v>181.27380725675087</v>
      </c>
      <c r="D53" s="265" t="s">
        <v>154</v>
      </c>
      <c r="E53" s="785">
        <f>'BOD Data'!N127</f>
        <v>6.1506803999999998E-2</v>
      </c>
      <c r="F53" s="265" t="s">
        <v>154</v>
      </c>
      <c r="G53" s="786">
        <f>Conversions_Constants!$D$21</f>
        <v>365.25</v>
      </c>
      <c r="H53" s="265" t="s">
        <v>154</v>
      </c>
      <c r="I53" s="255">
        <v>1E-3</v>
      </c>
      <c r="J53" s="265" t="s">
        <v>154</v>
      </c>
      <c r="K53" s="343">
        <f>Conversions_Constants!$C$36</f>
        <v>0.6</v>
      </c>
      <c r="L53" s="265" t="s">
        <v>154</v>
      </c>
      <c r="M53" s="337">
        <f>Conversions_Constants!$C$35</f>
        <v>0.1278</v>
      </c>
      <c r="N53" s="265" t="s">
        <v>133</v>
      </c>
      <c r="O53" s="327">
        <f t="shared" si="25"/>
        <v>0.31227020328126331</v>
      </c>
      <c r="P53" s="265" t="s">
        <v>154</v>
      </c>
      <c r="Q53" s="255">
        <f>Conversions_Constants!$C$29</f>
        <v>28</v>
      </c>
      <c r="R53" s="265" t="s">
        <v>154</v>
      </c>
      <c r="S53" s="255">
        <f>Conversions_Constants!$D$5</f>
        <v>9.9999999999999995E-7</v>
      </c>
      <c r="T53" s="265" t="s">
        <v>133</v>
      </c>
      <c r="U53" s="326">
        <f t="shared" si="26"/>
        <v>8.7435656918753727E-6</v>
      </c>
      <c r="V53" s="124"/>
      <c r="W53" s="124"/>
    </row>
    <row r="54" spans="1:23" x14ac:dyDescent="0.2">
      <c r="A54" s="124"/>
      <c r="B54" s="124" t="s">
        <v>127</v>
      </c>
      <c r="C54" s="593">
        <f>'Population Data'!$F$53</f>
        <v>963577</v>
      </c>
      <c r="D54" s="265" t="s">
        <v>154</v>
      </c>
      <c r="E54" s="785">
        <f>'BOD Data'!N135</f>
        <v>6.1506803999999998E-2</v>
      </c>
      <c r="F54" s="265" t="s">
        <v>154</v>
      </c>
      <c r="G54" s="786">
        <f>Conversions_Constants!$D$21</f>
        <v>365.25</v>
      </c>
      <c r="H54" s="265" t="s">
        <v>154</v>
      </c>
      <c r="I54" s="255">
        <v>1E-3</v>
      </c>
      <c r="J54" s="265" t="s">
        <v>154</v>
      </c>
      <c r="K54" s="343">
        <f>Conversions_Constants!$C$36</f>
        <v>0.6</v>
      </c>
      <c r="L54" s="265" t="s">
        <v>154</v>
      </c>
      <c r="M54" s="337">
        <f>Conversions_Constants!$C$35</f>
        <v>0.1278</v>
      </c>
      <c r="N54" s="265" t="s">
        <v>133</v>
      </c>
      <c r="O54" s="327">
        <f t="shared" si="25"/>
        <v>1659.89996139359</v>
      </c>
      <c r="P54" s="265" t="s">
        <v>154</v>
      </c>
      <c r="Q54" s="255">
        <f>Conversions_Constants!$C$29</f>
        <v>28</v>
      </c>
      <c r="R54" s="265" t="s">
        <v>154</v>
      </c>
      <c r="S54" s="255">
        <f>Conversions_Constants!$D$5</f>
        <v>9.9999999999999995E-7</v>
      </c>
      <c r="T54" s="265" t="s">
        <v>133</v>
      </c>
      <c r="U54" s="326">
        <f t="shared" si="26"/>
        <v>4.6477198919020517E-2</v>
      </c>
      <c r="V54" s="124"/>
      <c r="W54" s="124"/>
    </row>
    <row r="55" spans="1:23" ht="10.5" x14ac:dyDescent="0.25">
      <c r="A55" s="3"/>
      <c r="B55" s="124"/>
      <c r="C55" s="124"/>
      <c r="D55" s="124"/>
      <c r="E55" s="521"/>
      <c r="F55" s="124"/>
      <c r="G55" s="124"/>
      <c r="H55" s="124"/>
      <c r="I55" s="124"/>
      <c r="J55" s="124"/>
      <c r="K55" s="124"/>
      <c r="L55" s="124"/>
      <c r="M55" s="124"/>
      <c r="N55" s="124"/>
      <c r="O55" s="124"/>
      <c r="P55" s="124"/>
      <c r="Q55" s="124"/>
      <c r="R55" s="124"/>
      <c r="S55" s="124"/>
      <c r="T55" s="124"/>
      <c r="U55" s="124"/>
      <c r="V55" s="124"/>
      <c r="W55" s="124"/>
    </row>
    <row r="56" spans="1:23" ht="10.5" x14ac:dyDescent="0.25">
      <c r="A56" s="124"/>
      <c r="B56" s="3" t="s">
        <v>181</v>
      </c>
      <c r="C56" s="594">
        <f>SUM(C48:C54)</f>
        <v>1433461</v>
      </c>
      <c r="D56" s="5"/>
      <c r="E56" s="525"/>
      <c r="F56" s="5"/>
      <c r="G56" s="3"/>
      <c r="H56" s="5"/>
      <c r="I56" s="3"/>
      <c r="J56" s="5"/>
      <c r="K56" s="3"/>
      <c r="L56" s="5"/>
      <c r="M56" s="6"/>
      <c r="N56" s="5"/>
      <c r="O56" s="7"/>
      <c r="P56" s="5"/>
      <c r="Q56" s="3"/>
      <c r="R56" s="5"/>
      <c r="S56" s="3"/>
      <c r="T56" s="5"/>
      <c r="U56" s="8">
        <f>SUM(U48:U54)</f>
        <v>6.9141596405536937E-2</v>
      </c>
      <c r="V56" s="124"/>
      <c r="W56" s="124"/>
    </row>
    <row r="57" spans="1:23" x14ac:dyDescent="0.2">
      <c r="A57" s="124"/>
      <c r="B57" s="124"/>
      <c r="C57" s="329"/>
      <c r="D57" s="265"/>
      <c r="E57" s="521"/>
      <c r="F57" s="265"/>
      <c r="G57" s="124"/>
      <c r="H57" s="265"/>
      <c r="I57" s="124"/>
      <c r="J57" s="265"/>
      <c r="K57" s="124"/>
      <c r="L57" s="265"/>
      <c r="M57" s="274"/>
      <c r="N57" s="265"/>
      <c r="O57" s="275"/>
      <c r="P57" s="265"/>
      <c r="Q57" s="124"/>
      <c r="R57" s="265"/>
      <c r="S57" s="124"/>
      <c r="T57" s="265"/>
      <c r="U57" s="328"/>
      <c r="V57" s="124"/>
      <c r="W57" s="124"/>
    </row>
    <row r="58" spans="1:23" ht="10.5" thickBot="1" x14ac:dyDescent="0.25">
      <c r="A58" s="124"/>
      <c r="B58" s="124"/>
      <c r="C58" s="329"/>
      <c r="D58" s="265"/>
      <c r="E58" s="521"/>
      <c r="F58" s="265"/>
      <c r="G58" s="124"/>
      <c r="H58" s="265"/>
      <c r="I58" s="124"/>
      <c r="J58" s="265"/>
      <c r="K58" s="124"/>
      <c r="L58" s="265"/>
      <c r="M58" s="274"/>
      <c r="N58" s="265"/>
      <c r="O58" s="275"/>
      <c r="P58" s="265"/>
      <c r="Q58" s="124"/>
      <c r="R58" s="265"/>
      <c r="S58" s="124"/>
      <c r="T58" s="265"/>
      <c r="U58" s="328"/>
      <c r="V58" s="124"/>
      <c r="W58" s="124"/>
    </row>
    <row r="59" spans="1:23" s="35" customFormat="1" ht="13.5" thickBot="1" x14ac:dyDescent="0.35">
      <c r="A59" s="34">
        <v>2010</v>
      </c>
      <c r="B59" s="323"/>
      <c r="C59" s="330"/>
      <c r="D59" s="331"/>
      <c r="E59" s="522"/>
      <c r="F59" s="331"/>
      <c r="G59" s="323"/>
      <c r="H59" s="331"/>
      <c r="I59" s="323"/>
      <c r="J59" s="331"/>
      <c r="K59" s="323"/>
      <c r="L59" s="331"/>
      <c r="M59" s="338"/>
      <c r="N59" s="331"/>
      <c r="O59" s="332"/>
      <c r="P59" s="331"/>
      <c r="Q59" s="323"/>
      <c r="R59" s="331"/>
      <c r="S59" s="323"/>
      <c r="T59" s="331"/>
      <c r="U59" s="333"/>
      <c r="V59" s="323"/>
      <c r="W59" s="323"/>
    </row>
    <row r="60" spans="1:23" ht="34.5" x14ac:dyDescent="0.35">
      <c r="A60" s="3"/>
      <c r="B60" s="3" t="s">
        <v>123</v>
      </c>
      <c r="C60" s="11" t="s">
        <v>183</v>
      </c>
      <c r="D60" s="3"/>
      <c r="E60" s="523" t="s">
        <v>211</v>
      </c>
      <c r="F60" s="11"/>
      <c r="G60" s="11" t="s">
        <v>212</v>
      </c>
      <c r="H60" s="11"/>
      <c r="I60" s="11" t="s">
        <v>175</v>
      </c>
      <c r="J60" s="11"/>
      <c r="K60" s="11" t="s">
        <v>172</v>
      </c>
      <c r="L60" s="11"/>
      <c r="M60" s="11" t="s">
        <v>213</v>
      </c>
      <c r="N60" s="11"/>
      <c r="O60" s="11" t="s">
        <v>173</v>
      </c>
      <c r="P60" s="11"/>
      <c r="Q60" s="11" t="s">
        <v>174</v>
      </c>
      <c r="R60" s="11"/>
      <c r="S60" s="11" t="s">
        <v>175</v>
      </c>
      <c r="T60" s="11"/>
      <c r="U60" s="11" t="s">
        <v>173</v>
      </c>
      <c r="V60" s="124"/>
      <c r="W60" s="124"/>
    </row>
    <row r="61" spans="1:23" ht="13" x14ac:dyDescent="0.35">
      <c r="A61" s="124"/>
      <c r="B61" s="124"/>
      <c r="C61" s="124"/>
      <c r="D61" s="124"/>
      <c r="E61" s="524" t="s">
        <v>214</v>
      </c>
      <c r="F61" s="324"/>
      <c r="G61" s="324" t="s">
        <v>215</v>
      </c>
      <c r="H61" s="324"/>
      <c r="I61" s="324" t="s">
        <v>196</v>
      </c>
      <c r="J61" s="324"/>
      <c r="K61" s="324" t="s">
        <v>216</v>
      </c>
      <c r="L61" s="324"/>
      <c r="M61" s="324" t="s">
        <v>217</v>
      </c>
      <c r="N61" s="324"/>
      <c r="O61" s="324" t="s">
        <v>178</v>
      </c>
      <c r="P61" s="324"/>
      <c r="Q61" s="265" t="s">
        <v>179</v>
      </c>
      <c r="R61" s="265"/>
      <c r="S61" s="324" t="s">
        <v>180</v>
      </c>
      <c r="T61" s="324"/>
      <c r="U61" s="265" t="s">
        <v>200</v>
      </c>
      <c r="V61" s="124"/>
      <c r="W61" s="124"/>
    </row>
    <row r="62" spans="1:23" x14ac:dyDescent="0.2">
      <c r="A62" s="124"/>
      <c r="B62" s="124" t="s">
        <v>117</v>
      </c>
      <c r="C62" s="593">
        <f>'Population Data'!$D$56</f>
        <v>202410</v>
      </c>
      <c r="D62" s="265" t="s">
        <v>154</v>
      </c>
      <c r="E62" s="519">
        <f>'BOD Data'!L152</f>
        <v>5.9198833964934586E-3</v>
      </c>
      <c r="F62" s="265" t="s">
        <v>154</v>
      </c>
      <c r="G62" s="786">
        <f>Conversions_Constants!$D$21</f>
        <v>365.25</v>
      </c>
      <c r="H62" s="265" t="s">
        <v>154</v>
      </c>
      <c r="I62" s="255">
        <v>1E-3</v>
      </c>
      <c r="J62" s="265" t="s">
        <v>154</v>
      </c>
      <c r="K62" s="343">
        <f>Conversions_Constants!$C$36</f>
        <v>0.6</v>
      </c>
      <c r="L62" s="265" t="s">
        <v>154</v>
      </c>
      <c r="M62" s="337">
        <f>Conversions_Constants!$C$35</f>
        <v>0.1278</v>
      </c>
      <c r="N62" s="265" t="s">
        <v>133</v>
      </c>
      <c r="O62" s="327">
        <f t="shared" ref="O62:O68" si="27">C62*E62*G62*I62*K62*M62</f>
        <v>33.559651807278101</v>
      </c>
      <c r="P62" s="265" t="s">
        <v>154</v>
      </c>
      <c r="Q62" s="255">
        <f>Conversions_Constants!$C$29</f>
        <v>28</v>
      </c>
      <c r="R62" s="265" t="s">
        <v>154</v>
      </c>
      <c r="S62" s="255">
        <f>Conversions_Constants!$D$5</f>
        <v>9.9999999999999995E-7</v>
      </c>
      <c r="T62" s="265" t="s">
        <v>133</v>
      </c>
      <c r="U62" s="326">
        <f t="shared" ref="U62:U68" si="28">O62*Q62*S62</f>
        <v>9.3967025060378683E-4</v>
      </c>
      <c r="V62" s="124"/>
      <c r="W62" s="124"/>
    </row>
    <row r="63" spans="1:23" x14ac:dyDescent="0.2">
      <c r="A63" s="124"/>
      <c r="B63" s="124" t="s">
        <v>119</v>
      </c>
      <c r="C63" s="593">
        <f>'Population Data'!$J$56</f>
        <v>82999.999559338379</v>
      </c>
      <c r="D63" s="265" t="s">
        <v>154</v>
      </c>
      <c r="E63" s="519">
        <f>'BOD Data'!L167</f>
        <v>1.4848447142048221E-4</v>
      </c>
      <c r="F63" s="265" t="s">
        <v>154</v>
      </c>
      <c r="G63" s="786">
        <f>Conversions_Constants!$D$21</f>
        <v>365.25</v>
      </c>
      <c r="H63" s="265" t="s">
        <v>154</v>
      </c>
      <c r="I63" s="255">
        <v>1E-3</v>
      </c>
      <c r="J63" s="265" t="s">
        <v>154</v>
      </c>
      <c r="K63" s="343">
        <f>Conversions_Constants!$C$36</f>
        <v>0.6</v>
      </c>
      <c r="L63" s="265" t="s">
        <v>154</v>
      </c>
      <c r="M63" s="337">
        <f>Conversions_Constants!$C$35</f>
        <v>0.1278</v>
      </c>
      <c r="N63" s="265" t="s">
        <v>133</v>
      </c>
      <c r="O63" s="327">
        <f t="shared" si="27"/>
        <v>0.34516873918465157</v>
      </c>
      <c r="P63" s="265" t="s">
        <v>154</v>
      </c>
      <c r="Q63" s="255">
        <f>Conversions_Constants!$C$29</f>
        <v>28</v>
      </c>
      <c r="R63" s="265" t="s">
        <v>154</v>
      </c>
      <c r="S63" s="255">
        <f>Conversions_Constants!$D$5</f>
        <v>9.9999999999999995E-7</v>
      </c>
      <c r="T63" s="265" t="s">
        <v>133</v>
      </c>
      <c r="U63" s="326">
        <f t="shared" si="28"/>
        <v>9.6647246971702436E-6</v>
      </c>
      <c r="V63" s="124"/>
      <c r="W63" s="124"/>
    </row>
    <row r="64" spans="1:23" x14ac:dyDescent="0.2">
      <c r="A64" s="124"/>
      <c r="B64" s="124" t="s">
        <v>124</v>
      </c>
      <c r="C64" s="593">
        <f>'Population Data'!$R$56</f>
        <v>4868.2001642484047</v>
      </c>
      <c r="D64" s="265" t="s">
        <v>154</v>
      </c>
      <c r="E64" s="785">
        <f>'BOD Data'!N239</f>
        <v>6.1506803999999998E-2</v>
      </c>
      <c r="F64" s="265" t="s">
        <v>154</v>
      </c>
      <c r="G64" s="786">
        <f>Conversions_Constants!$D$21</f>
        <v>365.25</v>
      </c>
      <c r="H64" s="265" t="s">
        <v>154</v>
      </c>
      <c r="I64" s="255">
        <v>1E-3</v>
      </c>
      <c r="J64" s="265" t="s">
        <v>154</v>
      </c>
      <c r="K64" s="343">
        <f>Conversions_Constants!$C$36</f>
        <v>0.6</v>
      </c>
      <c r="L64" s="265" t="s">
        <v>154</v>
      </c>
      <c r="M64" s="337">
        <f>Conversions_Constants!$C$35</f>
        <v>0.1278</v>
      </c>
      <c r="N64" s="265" t="s">
        <v>133</v>
      </c>
      <c r="O64" s="327">
        <f t="shared" si="27"/>
        <v>8.3861749135691248</v>
      </c>
      <c r="P64" s="265" t="s">
        <v>154</v>
      </c>
      <c r="Q64" s="255">
        <f>Conversions_Constants!$C$29</f>
        <v>28</v>
      </c>
      <c r="R64" s="265" t="s">
        <v>154</v>
      </c>
      <c r="S64" s="255">
        <f>Conversions_Constants!$D$5</f>
        <v>9.9999999999999995E-7</v>
      </c>
      <c r="T64" s="265" t="s">
        <v>133</v>
      </c>
      <c r="U64" s="326">
        <f t="shared" si="28"/>
        <v>2.3481289757993549E-4</v>
      </c>
      <c r="V64" s="124"/>
      <c r="W64" s="124"/>
    </row>
    <row r="65" spans="1:23" x14ac:dyDescent="0.2">
      <c r="A65" s="124"/>
      <c r="B65" s="124" t="s">
        <v>120</v>
      </c>
      <c r="C65" s="593">
        <f>'Population Data'!$U$56</f>
        <v>180070.95834827382</v>
      </c>
      <c r="D65" s="265" t="s">
        <v>154</v>
      </c>
      <c r="E65" s="519">
        <f>'BOD Data'!L177</f>
        <v>2.8698113680457424E-4</v>
      </c>
      <c r="F65" s="265" t="s">
        <v>154</v>
      </c>
      <c r="G65" s="786">
        <f>Conversions_Constants!$D$21</f>
        <v>365.25</v>
      </c>
      <c r="H65" s="265" t="s">
        <v>154</v>
      </c>
      <c r="I65" s="255">
        <v>1E-3</v>
      </c>
      <c r="J65" s="265" t="s">
        <v>154</v>
      </c>
      <c r="K65" s="343">
        <f>Conversions_Constants!$C$36</f>
        <v>0.6</v>
      </c>
      <c r="L65" s="265" t="s">
        <v>154</v>
      </c>
      <c r="M65" s="337">
        <f>Conversions_Constants!$C$35</f>
        <v>0.1278</v>
      </c>
      <c r="N65" s="265" t="s">
        <v>133</v>
      </c>
      <c r="O65" s="327">
        <f t="shared" si="27"/>
        <v>1.4473359725603581</v>
      </c>
      <c r="P65" s="265" t="s">
        <v>154</v>
      </c>
      <c r="Q65" s="255">
        <f>Conversions_Constants!$C$29</f>
        <v>28</v>
      </c>
      <c r="R65" s="265" t="s">
        <v>154</v>
      </c>
      <c r="S65" s="255">
        <f>Conversions_Constants!$D$5</f>
        <v>9.9999999999999995E-7</v>
      </c>
      <c r="T65" s="265" t="s">
        <v>133</v>
      </c>
      <c r="U65" s="326">
        <f t="shared" si="28"/>
        <v>4.0525407231690022E-5</v>
      </c>
      <c r="V65" s="124"/>
      <c r="W65" s="124"/>
    </row>
    <row r="66" spans="1:23" x14ac:dyDescent="0.2">
      <c r="A66" s="124"/>
      <c r="B66" s="124" t="s">
        <v>125</v>
      </c>
      <c r="C66" s="593">
        <f>'Population Data'!$X$56</f>
        <v>9795.8414874778082</v>
      </c>
      <c r="D66" s="265" t="s">
        <v>154</v>
      </c>
      <c r="E66" s="785">
        <f>'BOD Data'!N249</f>
        <v>6.1506803999999998E-2</v>
      </c>
      <c r="F66" s="265" t="s">
        <v>154</v>
      </c>
      <c r="G66" s="786">
        <f>Conversions_Constants!$D$21</f>
        <v>365.25</v>
      </c>
      <c r="H66" s="265" t="s">
        <v>154</v>
      </c>
      <c r="I66" s="255">
        <v>1E-3</v>
      </c>
      <c r="J66" s="265" t="s">
        <v>154</v>
      </c>
      <c r="K66" s="343">
        <f>Conversions_Constants!$C$36</f>
        <v>0.6</v>
      </c>
      <c r="L66" s="265" t="s">
        <v>154</v>
      </c>
      <c r="M66" s="337">
        <f>Conversions_Constants!$C$35</f>
        <v>0.1278</v>
      </c>
      <c r="N66" s="265" t="s">
        <v>133</v>
      </c>
      <c r="O66" s="327">
        <f t="shared" si="27"/>
        <v>16.874745772140827</v>
      </c>
      <c r="P66" s="265" t="s">
        <v>154</v>
      </c>
      <c r="Q66" s="255">
        <f>Conversions_Constants!$C$29</f>
        <v>28</v>
      </c>
      <c r="R66" s="265" t="s">
        <v>154</v>
      </c>
      <c r="S66" s="255">
        <f>Conversions_Constants!$D$5</f>
        <v>9.9999999999999995E-7</v>
      </c>
      <c r="T66" s="265" t="s">
        <v>133</v>
      </c>
      <c r="U66" s="326">
        <f t="shared" si="28"/>
        <v>4.7249288161994315E-4</v>
      </c>
      <c r="V66" s="124"/>
      <c r="W66" s="124"/>
    </row>
    <row r="67" spans="1:23" x14ac:dyDescent="0.2">
      <c r="A67" s="124"/>
      <c r="B67" s="124" t="s">
        <v>126</v>
      </c>
      <c r="C67" s="593">
        <f>'Population Data'!$M$56</f>
        <v>189.00044066161328</v>
      </c>
      <c r="D67" s="265" t="s">
        <v>154</v>
      </c>
      <c r="E67" s="785">
        <f>'BOD Data'!N252</f>
        <v>6.1506803999999998E-2</v>
      </c>
      <c r="F67" s="265" t="s">
        <v>154</v>
      </c>
      <c r="G67" s="786">
        <f>Conversions_Constants!$D$21</f>
        <v>365.25</v>
      </c>
      <c r="H67" s="265" t="s">
        <v>154</v>
      </c>
      <c r="I67" s="255">
        <v>1E-3</v>
      </c>
      <c r="J67" s="265" t="s">
        <v>154</v>
      </c>
      <c r="K67" s="343">
        <f>Conversions_Constants!$C$36</f>
        <v>0.6</v>
      </c>
      <c r="L67" s="265" t="s">
        <v>154</v>
      </c>
      <c r="M67" s="337">
        <f>Conversions_Constants!$C$35</f>
        <v>0.1278</v>
      </c>
      <c r="N67" s="265" t="s">
        <v>133</v>
      </c>
      <c r="O67" s="327">
        <f t="shared" si="27"/>
        <v>0.32558044054349927</v>
      </c>
      <c r="P67" s="265" t="s">
        <v>154</v>
      </c>
      <c r="Q67" s="255">
        <f>Conversions_Constants!$C$29</f>
        <v>28</v>
      </c>
      <c r="R67" s="265" t="s">
        <v>154</v>
      </c>
      <c r="S67" s="255">
        <f>Conversions_Constants!$D$5</f>
        <v>9.9999999999999995E-7</v>
      </c>
      <c r="T67" s="265" t="s">
        <v>133</v>
      </c>
      <c r="U67" s="326">
        <f t="shared" si="28"/>
        <v>9.1162523352179779E-6</v>
      </c>
      <c r="V67" s="124"/>
      <c r="W67" s="124"/>
    </row>
    <row r="68" spans="1:23" x14ac:dyDescent="0.2">
      <c r="A68" s="124"/>
      <c r="B68" s="124" t="s">
        <v>127</v>
      </c>
      <c r="C68" s="593">
        <f>'Population Data'!$F$56</f>
        <v>988402</v>
      </c>
      <c r="D68" s="265" t="s">
        <v>154</v>
      </c>
      <c r="E68" s="519">
        <f>'BOD Data'!L201</f>
        <v>2.8882386850681389E-2</v>
      </c>
      <c r="F68" s="265" t="s">
        <v>154</v>
      </c>
      <c r="G68" s="786">
        <f>Conversions_Constants!$D$21</f>
        <v>365.25</v>
      </c>
      <c r="H68" s="265" t="s">
        <v>154</v>
      </c>
      <c r="I68" s="255">
        <v>1E-3</v>
      </c>
      <c r="J68" s="265" t="s">
        <v>154</v>
      </c>
      <c r="K68" s="343">
        <f>Conversions_Constants!$C$36</f>
        <v>0.6</v>
      </c>
      <c r="L68" s="265" t="s">
        <v>154</v>
      </c>
      <c r="M68" s="337">
        <f>Conversions_Constants!$C$35</f>
        <v>0.1278</v>
      </c>
      <c r="N68" s="265" t="s">
        <v>133</v>
      </c>
      <c r="O68" s="327">
        <f t="shared" si="27"/>
        <v>799.53784438744049</v>
      </c>
      <c r="P68" s="265" t="s">
        <v>154</v>
      </c>
      <c r="Q68" s="255">
        <f>Conversions_Constants!$C$29</f>
        <v>28</v>
      </c>
      <c r="R68" s="265" t="s">
        <v>154</v>
      </c>
      <c r="S68" s="255">
        <f>Conversions_Constants!$D$5</f>
        <v>9.9999999999999995E-7</v>
      </c>
      <c r="T68" s="265" t="s">
        <v>133</v>
      </c>
      <c r="U68" s="326">
        <f t="shared" si="28"/>
        <v>2.2387059642848331E-2</v>
      </c>
      <c r="V68" s="124"/>
      <c r="W68" s="124"/>
    </row>
    <row r="69" spans="1:23" ht="10.5" x14ac:dyDescent="0.25">
      <c r="A69" s="3"/>
      <c r="B69" s="124"/>
      <c r="C69" s="124"/>
      <c r="D69" s="124"/>
      <c r="E69" s="521"/>
      <c r="F69" s="124"/>
      <c r="G69" s="124"/>
      <c r="H69" s="124"/>
      <c r="I69" s="124"/>
      <c r="J69" s="124"/>
      <c r="K69" s="124"/>
      <c r="L69" s="124"/>
      <c r="M69" s="124"/>
      <c r="N69" s="124"/>
      <c r="O69" s="124"/>
      <c r="P69" s="124"/>
      <c r="Q69" s="124"/>
      <c r="R69" s="124"/>
      <c r="S69" s="124"/>
      <c r="T69" s="124"/>
      <c r="U69" s="124"/>
      <c r="V69" s="124"/>
      <c r="W69" s="124"/>
    </row>
    <row r="70" spans="1:23" ht="10.5" x14ac:dyDescent="0.25">
      <c r="A70" s="124"/>
      <c r="B70" s="3" t="s">
        <v>181</v>
      </c>
      <c r="C70" s="594">
        <f>SUM(C62:C68)</f>
        <v>1468736</v>
      </c>
      <c r="D70" s="5"/>
      <c r="E70" s="525"/>
      <c r="F70" s="5"/>
      <c r="G70" s="3"/>
      <c r="H70" s="5"/>
      <c r="I70" s="3"/>
      <c r="J70" s="5"/>
      <c r="K70" s="3"/>
      <c r="L70" s="5"/>
      <c r="M70" s="6"/>
      <c r="N70" s="5"/>
      <c r="O70" s="7"/>
      <c r="P70" s="5"/>
      <c r="Q70" s="3"/>
      <c r="R70" s="5"/>
      <c r="S70" s="3"/>
      <c r="T70" s="5"/>
      <c r="U70" s="8">
        <f>SUM(U62:U68)</f>
        <v>2.4093342056916076E-2</v>
      </c>
      <c r="V70" s="124"/>
      <c r="W70" s="124"/>
    </row>
    <row r="71" spans="1:23" x14ac:dyDescent="0.2">
      <c r="A71" s="124"/>
      <c r="B71" s="124"/>
      <c r="C71" s="329"/>
      <c r="D71" s="265"/>
      <c r="E71" s="521"/>
      <c r="F71" s="265"/>
      <c r="G71" s="124"/>
      <c r="H71" s="265"/>
      <c r="I71" s="124"/>
      <c r="J71" s="265"/>
      <c r="K71" s="124"/>
      <c r="L71" s="265"/>
      <c r="M71" s="274"/>
      <c r="N71" s="265"/>
      <c r="O71" s="275"/>
      <c r="P71" s="265"/>
      <c r="Q71" s="124"/>
      <c r="R71" s="265"/>
      <c r="S71" s="124"/>
      <c r="T71" s="265"/>
      <c r="U71" s="328"/>
      <c r="V71" s="124"/>
      <c r="W71" s="124"/>
    </row>
    <row r="72" spans="1:23" ht="10.5" thickBot="1" x14ac:dyDescent="0.25">
      <c r="A72" s="124"/>
      <c r="B72" s="124"/>
      <c r="C72" s="329"/>
      <c r="D72" s="265"/>
      <c r="E72" s="521"/>
      <c r="F72" s="265"/>
      <c r="G72" s="124"/>
      <c r="H72" s="265"/>
      <c r="I72" s="124"/>
      <c r="J72" s="265"/>
      <c r="K72" s="124"/>
      <c r="L72" s="265"/>
      <c r="M72" s="274"/>
      <c r="N72" s="265"/>
      <c r="O72" s="275"/>
      <c r="P72" s="265"/>
      <c r="Q72" s="124"/>
      <c r="R72" s="265"/>
      <c r="S72" s="124"/>
      <c r="T72" s="265"/>
      <c r="U72" s="328"/>
      <c r="V72" s="124"/>
      <c r="W72" s="124"/>
    </row>
    <row r="73" spans="1:23" s="35" customFormat="1" ht="13.5" thickBot="1" x14ac:dyDescent="0.35">
      <c r="A73" s="34">
        <v>2015</v>
      </c>
      <c r="B73" s="323"/>
      <c r="C73" s="330"/>
      <c r="D73" s="331"/>
      <c r="E73" s="522"/>
      <c r="F73" s="331"/>
      <c r="G73" s="323"/>
      <c r="H73" s="331"/>
      <c r="I73" s="323"/>
      <c r="J73" s="331"/>
      <c r="K73" s="323"/>
      <c r="L73" s="331"/>
      <c r="M73" s="338"/>
      <c r="N73" s="331"/>
      <c r="O73" s="332"/>
      <c r="P73" s="331"/>
      <c r="Q73" s="323"/>
      <c r="R73" s="331"/>
      <c r="S73" s="323"/>
      <c r="T73" s="331"/>
      <c r="U73" s="333"/>
      <c r="V73" s="323"/>
      <c r="W73" s="323"/>
    </row>
    <row r="74" spans="1:23" ht="34.5" x14ac:dyDescent="0.35">
      <c r="A74" s="3"/>
      <c r="B74" s="3" t="s">
        <v>123</v>
      </c>
      <c r="C74" s="11" t="s">
        <v>183</v>
      </c>
      <c r="D74" s="3"/>
      <c r="E74" s="523" t="s">
        <v>211</v>
      </c>
      <c r="F74" s="11"/>
      <c r="G74" s="11" t="s">
        <v>212</v>
      </c>
      <c r="H74" s="11"/>
      <c r="I74" s="11" t="s">
        <v>175</v>
      </c>
      <c r="J74" s="11"/>
      <c r="K74" s="11" t="s">
        <v>172</v>
      </c>
      <c r="L74" s="11"/>
      <c r="M74" s="11" t="s">
        <v>213</v>
      </c>
      <c r="N74" s="11"/>
      <c r="O74" s="11" t="s">
        <v>173</v>
      </c>
      <c r="P74" s="11"/>
      <c r="Q74" s="11" t="s">
        <v>174</v>
      </c>
      <c r="R74" s="11"/>
      <c r="S74" s="11" t="s">
        <v>175</v>
      </c>
      <c r="T74" s="11"/>
      <c r="U74" s="11" t="s">
        <v>173</v>
      </c>
      <c r="V74" s="124"/>
      <c r="W74" s="124"/>
    </row>
    <row r="75" spans="1:23" ht="13" x14ac:dyDescent="0.35">
      <c r="A75" s="124"/>
      <c r="B75" s="124"/>
      <c r="C75" s="124"/>
      <c r="D75" s="124"/>
      <c r="E75" s="524" t="s">
        <v>214</v>
      </c>
      <c r="F75" s="324"/>
      <c r="G75" s="324" t="s">
        <v>215</v>
      </c>
      <c r="H75" s="324"/>
      <c r="I75" s="324" t="s">
        <v>196</v>
      </c>
      <c r="J75" s="324"/>
      <c r="K75" s="324" t="s">
        <v>216</v>
      </c>
      <c r="L75" s="324"/>
      <c r="M75" s="324" t="s">
        <v>217</v>
      </c>
      <c r="N75" s="324"/>
      <c r="O75" s="324" t="s">
        <v>178</v>
      </c>
      <c r="P75" s="324"/>
      <c r="Q75" s="265" t="s">
        <v>179</v>
      </c>
      <c r="R75" s="265"/>
      <c r="S75" s="324" t="s">
        <v>180</v>
      </c>
      <c r="T75" s="324"/>
      <c r="U75" s="265" t="s">
        <v>200</v>
      </c>
      <c r="V75" s="124"/>
      <c r="W75" s="124"/>
    </row>
    <row r="76" spans="1:23" x14ac:dyDescent="0.2">
      <c r="A76" s="124"/>
      <c r="B76" s="124" t="s">
        <v>117</v>
      </c>
      <c r="C76" s="593">
        <f>'Population Data'!$D$61</f>
        <v>218770</v>
      </c>
      <c r="D76" s="265" t="s">
        <v>154</v>
      </c>
      <c r="E76" s="519">
        <f>'BOD Data'!L220</f>
        <v>5.2144191955985422E-3</v>
      </c>
      <c r="F76" s="265" t="s">
        <v>154</v>
      </c>
      <c r="G76" s="786">
        <f>Conversions_Constants!$D$21</f>
        <v>365.25</v>
      </c>
      <c r="H76" s="265" t="s">
        <v>154</v>
      </c>
      <c r="I76" s="255">
        <v>1E-3</v>
      </c>
      <c r="J76" s="265" t="s">
        <v>154</v>
      </c>
      <c r="K76" s="343">
        <f>Conversions_Constants!$C$36</f>
        <v>0.6</v>
      </c>
      <c r="L76" s="265" t="s">
        <v>154</v>
      </c>
      <c r="M76" s="337">
        <f>Conversions_Constants!$C$35</f>
        <v>0.1278</v>
      </c>
      <c r="N76" s="265" t="s">
        <v>133</v>
      </c>
      <c r="O76" s="327">
        <f>C76*E76*G76*I76*K76*M76</f>
        <v>31.949645037842902</v>
      </c>
      <c r="P76" s="265" t="s">
        <v>154</v>
      </c>
      <c r="Q76" s="255">
        <f>Conversions_Constants!$C$29</f>
        <v>28</v>
      </c>
      <c r="R76" s="265" t="s">
        <v>154</v>
      </c>
      <c r="S76" s="255">
        <f>Conversions_Constants!$D$5</f>
        <v>9.9999999999999995E-7</v>
      </c>
      <c r="T76" s="265" t="s">
        <v>133</v>
      </c>
      <c r="U76" s="326">
        <f t="shared" ref="U76:U82" si="29">O76*Q76*S76</f>
        <v>8.9459006105960118E-4</v>
      </c>
      <c r="V76" s="124"/>
      <c r="W76" s="124"/>
    </row>
    <row r="77" spans="1:23" x14ac:dyDescent="0.2">
      <c r="A77" s="124"/>
      <c r="B77" s="124" t="s">
        <v>119</v>
      </c>
      <c r="C77" s="593">
        <f>'Population Data'!$J$61</f>
        <v>92752.791343018107</v>
      </c>
      <c r="D77" s="265" t="s">
        <v>154</v>
      </c>
      <c r="E77" s="519">
        <f>'BOD Data'!L235</f>
        <v>1.6455108414015172E-4</v>
      </c>
      <c r="F77" s="265" t="s">
        <v>154</v>
      </c>
      <c r="G77" s="786">
        <f>Conversions_Constants!$D$21</f>
        <v>365.25</v>
      </c>
      <c r="H77" s="265" t="s">
        <v>154</v>
      </c>
      <c r="I77" s="255">
        <v>1E-3</v>
      </c>
      <c r="J77" s="265" t="s">
        <v>154</v>
      </c>
      <c r="K77" s="343">
        <f>Conversions_Constants!$C$36</f>
        <v>0.6</v>
      </c>
      <c r="L77" s="265" t="s">
        <v>154</v>
      </c>
      <c r="M77" s="337">
        <f>Conversions_Constants!$C$35</f>
        <v>0.1278</v>
      </c>
      <c r="N77" s="265" t="s">
        <v>133</v>
      </c>
      <c r="O77" s="327">
        <f t="shared" ref="O77:O82" si="30">C77*E77*G77*I77*K77*M77</f>
        <v>0.42746451158891485</v>
      </c>
      <c r="P77" s="265" t="s">
        <v>154</v>
      </c>
      <c r="Q77" s="255">
        <f>Conversions_Constants!$C$29</f>
        <v>28</v>
      </c>
      <c r="R77" s="265" t="s">
        <v>154</v>
      </c>
      <c r="S77" s="255">
        <f>Conversions_Constants!$D$5</f>
        <v>9.9999999999999995E-7</v>
      </c>
      <c r="T77" s="265" t="s">
        <v>133</v>
      </c>
      <c r="U77" s="326">
        <f t="shared" si="29"/>
        <v>1.1969006324489616E-5</v>
      </c>
      <c r="V77" s="124"/>
      <c r="W77" s="124"/>
    </row>
    <row r="78" spans="1:23" x14ac:dyDescent="0.2">
      <c r="A78" s="124"/>
      <c r="B78" s="124" t="s">
        <v>124</v>
      </c>
      <c r="C78" s="593">
        <f>'Population Data'!$R$61</f>
        <v>5329.783587016178</v>
      </c>
      <c r="D78" s="265" t="s">
        <v>154</v>
      </c>
      <c r="E78" s="785">
        <f>E64</f>
        <v>6.1506803999999998E-2</v>
      </c>
      <c r="F78" s="265" t="s">
        <v>154</v>
      </c>
      <c r="G78" s="786">
        <f>Conversions_Constants!$D$21</f>
        <v>365.25</v>
      </c>
      <c r="H78" s="265" t="s">
        <v>154</v>
      </c>
      <c r="I78" s="255">
        <v>1E-3</v>
      </c>
      <c r="J78" s="265" t="s">
        <v>154</v>
      </c>
      <c r="K78" s="343">
        <f>Conversions_Constants!$C$36</f>
        <v>0.6</v>
      </c>
      <c r="L78" s="265" t="s">
        <v>154</v>
      </c>
      <c r="M78" s="337">
        <f>Conversions_Constants!$C$35</f>
        <v>0.1278</v>
      </c>
      <c r="N78" s="265" t="s">
        <v>133</v>
      </c>
      <c r="O78" s="327">
        <f t="shared" si="30"/>
        <v>9.1813187428968774</v>
      </c>
      <c r="P78" s="265" t="s">
        <v>154</v>
      </c>
      <c r="Q78" s="255">
        <f>Conversions_Constants!$C$29</f>
        <v>28</v>
      </c>
      <c r="R78" s="265" t="s">
        <v>154</v>
      </c>
      <c r="S78" s="255">
        <f>Conversions_Constants!$D$5</f>
        <v>9.9999999999999995E-7</v>
      </c>
      <c r="T78" s="265" t="s">
        <v>133</v>
      </c>
      <c r="U78" s="326">
        <f t="shared" si="29"/>
        <v>2.5707692480111255E-4</v>
      </c>
      <c r="V78" s="124"/>
      <c r="W78" s="124"/>
    </row>
    <row r="79" spans="1:23" x14ac:dyDescent="0.2">
      <c r="A79" s="124"/>
      <c r="B79" s="124" t="s">
        <v>120</v>
      </c>
      <c r="C79" s="593">
        <f>'Population Data'!$U$61</f>
        <v>197144.5721051358</v>
      </c>
      <c r="D79" s="265" t="s">
        <v>154</v>
      </c>
      <c r="E79" s="519">
        <f>'BOD Data'!L245</f>
        <v>2.5890660863534535E-4</v>
      </c>
      <c r="F79" s="265" t="s">
        <v>154</v>
      </c>
      <c r="G79" s="786">
        <f>Conversions_Constants!$D$21</f>
        <v>365.25</v>
      </c>
      <c r="H79" s="265" t="s">
        <v>154</v>
      </c>
      <c r="I79" s="255">
        <v>1E-3</v>
      </c>
      <c r="J79" s="265" t="s">
        <v>154</v>
      </c>
      <c r="K79" s="343">
        <f>Conversions_Constants!$C$36</f>
        <v>0.6</v>
      </c>
      <c r="L79" s="265" t="s">
        <v>154</v>
      </c>
      <c r="M79" s="337">
        <f>Conversions_Constants!$C$35</f>
        <v>0.1278</v>
      </c>
      <c r="N79" s="265" t="s">
        <v>133</v>
      </c>
      <c r="O79" s="327">
        <f t="shared" si="30"/>
        <v>1.4295530918690713</v>
      </c>
      <c r="P79" s="265" t="s">
        <v>154</v>
      </c>
      <c r="Q79" s="255">
        <f>Conversions_Constants!$C$29</f>
        <v>28</v>
      </c>
      <c r="R79" s="265" t="s">
        <v>154</v>
      </c>
      <c r="S79" s="255">
        <f>Conversions_Constants!$D$5</f>
        <v>9.9999999999999995E-7</v>
      </c>
      <c r="T79" s="265" t="s">
        <v>133</v>
      </c>
      <c r="U79" s="326">
        <f t="shared" si="29"/>
        <v>4.0027486572333994E-5</v>
      </c>
      <c r="V79" s="124"/>
      <c r="W79" s="124"/>
    </row>
    <row r="80" spans="1:23" x14ac:dyDescent="0.2">
      <c r="A80" s="124"/>
      <c r="B80" s="124" t="s">
        <v>125</v>
      </c>
      <c r="C80" s="593">
        <f>'Population Data'!$X$61</f>
        <v>10724.644307848004</v>
      </c>
      <c r="D80" s="265" t="s">
        <v>154</v>
      </c>
      <c r="E80" s="785">
        <f t="shared" ref="E80:E81" si="31">E66</f>
        <v>6.1506803999999998E-2</v>
      </c>
      <c r="F80" s="265" t="s">
        <v>154</v>
      </c>
      <c r="G80" s="786">
        <f>Conversions_Constants!$D$21</f>
        <v>365.25</v>
      </c>
      <c r="H80" s="265" t="s">
        <v>154</v>
      </c>
      <c r="I80" s="255">
        <v>1E-3</v>
      </c>
      <c r="J80" s="265" t="s">
        <v>154</v>
      </c>
      <c r="K80" s="343">
        <f>Conversions_Constants!$C$36</f>
        <v>0.6</v>
      </c>
      <c r="L80" s="265" t="s">
        <v>154</v>
      </c>
      <c r="M80" s="337">
        <f>Conversions_Constants!$C$35</f>
        <v>0.1278</v>
      </c>
      <c r="N80" s="265" t="s">
        <v>133</v>
      </c>
      <c r="O80" s="327">
        <f t="shared" si="30"/>
        <v>18.474742207998826</v>
      </c>
      <c r="P80" s="265" t="s">
        <v>154</v>
      </c>
      <c r="Q80" s="255">
        <f>Conversions_Constants!$C$29</f>
        <v>28</v>
      </c>
      <c r="R80" s="265" t="s">
        <v>154</v>
      </c>
      <c r="S80" s="255">
        <f>Conversions_Constants!$D$5</f>
        <v>9.9999999999999995E-7</v>
      </c>
      <c r="T80" s="265" t="s">
        <v>133</v>
      </c>
      <c r="U80" s="326">
        <f t="shared" si="29"/>
        <v>5.1729278182396715E-4</v>
      </c>
      <c r="V80" s="124"/>
      <c r="W80" s="124"/>
    </row>
    <row r="81" spans="1:23" x14ac:dyDescent="0.2">
      <c r="A81" s="124"/>
      <c r="B81" s="124" t="s">
        <v>126</v>
      </c>
      <c r="C81" s="593">
        <f>'Population Data'!$M$61</f>
        <v>211.2086569818872</v>
      </c>
      <c r="D81" s="265" t="s">
        <v>154</v>
      </c>
      <c r="E81" s="785">
        <f t="shared" si="31"/>
        <v>6.1506803999999998E-2</v>
      </c>
      <c r="F81" s="265" t="s">
        <v>154</v>
      </c>
      <c r="G81" s="786">
        <f>Conversions_Constants!$D$21</f>
        <v>365.25</v>
      </c>
      <c r="H81" s="265" t="s">
        <v>154</v>
      </c>
      <c r="I81" s="255">
        <v>1E-3</v>
      </c>
      <c r="J81" s="265" t="s">
        <v>154</v>
      </c>
      <c r="K81" s="343">
        <f>Conversions_Constants!$C$36</f>
        <v>0.6</v>
      </c>
      <c r="L81" s="265" t="s">
        <v>154</v>
      </c>
      <c r="M81" s="337">
        <f>Conversions_Constants!$C$35</f>
        <v>0.1278</v>
      </c>
      <c r="N81" s="265" t="s">
        <v>133</v>
      </c>
      <c r="O81" s="327">
        <f t="shared" si="30"/>
        <v>0.3638372870774485</v>
      </c>
      <c r="P81" s="265" t="s">
        <v>154</v>
      </c>
      <c r="Q81" s="255">
        <f>Conversions_Constants!$C$29</f>
        <v>28</v>
      </c>
      <c r="R81" s="265" t="s">
        <v>154</v>
      </c>
      <c r="S81" s="255">
        <f>Conversions_Constants!$D$5</f>
        <v>9.9999999999999995E-7</v>
      </c>
      <c r="T81" s="265" t="s">
        <v>133</v>
      </c>
      <c r="U81" s="326">
        <f t="shared" si="29"/>
        <v>1.0187444038168557E-5</v>
      </c>
      <c r="V81" s="124"/>
      <c r="W81" s="124"/>
    </row>
    <row r="82" spans="1:23" x14ac:dyDescent="0.2">
      <c r="A82" s="124"/>
      <c r="B82" s="124" t="s">
        <v>127</v>
      </c>
      <c r="C82" s="593">
        <f>'Population Data'!$F$61</f>
        <v>1072517</v>
      </c>
      <c r="D82" s="265" t="s">
        <v>154</v>
      </c>
      <c r="E82" s="519">
        <f>'BOD Data'!L269</f>
        <v>2.6363564445889231E-2</v>
      </c>
      <c r="F82" s="265" t="s">
        <v>154</v>
      </c>
      <c r="G82" s="786">
        <f>Conversions_Constants!$D$21</f>
        <v>365.25</v>
      </c>
      <c r="H82" s="265" t="s">
        <v>154</v>
      </c>
      <c r="I82" s="255">
        <v>1E-3</v>
      </c>
      <c r="J82" s="265" t="s">
        <v>154</v>
      </c>
      <c r="K82" s="343">
        <f>Conversions_Constants!$C$36</f>
        <v>0.6</v>
      </c>
      <c r="L82" s="265" t="s">
        <v>154</v>
      </c>
      <c r="M82" s="337">
        <f>Conversions_Constants!$C$35</f>
        <v>0.1278</v>
      </c>
      <c r="N82" s="265" t="s">
        <v>133</v>
      </c>
      <c r="O82" s="327">
        <f t="shared" si="30"/>
        <v>791.91877885135955</v>
      </c>
      <c r="P82" s="265" t="s">
        <v>154</v>
      </c>
      <c r="Q82" s="255">
        <f>Conversions_Constants!$C$29</f>
        <v>28</v>
      </c>
      <c r="R82" s="265" t="s">
        <v>154</v>
      </c>
      <c r="S82" s="255">
        <f>Conversions_Constants!$D$5</f>
        <v>9.9999999999999995E-7</v>
      </c>
      <c r="T82" s="265" t="s">
        <v>133</v>
      </c>
      <c r="U82" s="326">
        <f t="shared" si="29"/>
        <v>2.2173725807838069E-2</v>
      </c>
      <c r="V82" s="124"/>
      <c r="W82" s="124"/>
    </row>
    <row r="83" spans="1:23" ht="10.5" x14ac:dyDescent="0.25">
      <c r="A83" s="3"/>
      <c r="B83" s="124"/>
      <c r="C83" s="124"/>
      <c r="D83" s="124"/>
      <c r="E83" s="521"/>
      <c r="F83" s="124"/>
      <c r="G83" s="124"/>
      <c r="H83" s="124"/>
      <c r="I83" s="124"/>
      <c r="J83" s="124"/>
      <c r="K83" s="124"/>
      <c r="L83" s="124"/>
      <c r="M83" s="124"/>
      <c r="N83" s="124"/>
      <c r="O83" s="124"/>
      <c r="P83" s="124"/>
      <c r="Q83" s="124"/>
      <c r="R83" s="124"/>
      <c r="S83" s="124"/>
      <c r="T83" s="124"/>
      <c r="U83" s="124"/>
      <c r="V83" s="124"/>
      <c r="W83" s="124"/>
    </row>
    <row r="84" spans="1:23" ht="10.5" x14ac:dyDescent="0.25">
      <c r="A84" s="124"/>
      <c r="B84" s="3" t="s">
        <v>181</v>
      </c>
      <c r="C84" s="594">
        <f>SUM(C76:C82)</f>
        <v>1597450</v>
      </c>
      <c r="D84" s="5"/>
      <c r="E84" s="525"/>
      <c r="F84" s="5"/>
      <c r="G84" s="3"/>
      <c r="H84" s="5"/>
      <c r="I84" s="3"/>
      <c r="J84" s="5"/>
      <c r="K84" s="3"/>
      <c r="L84" s="5"/>
      <c r="M84" s="6"/>
      <c r="N84" s="5"/>
      <c r="O84" s="7"/>
      <c r="P84" s="5"/>
      <c r="Q84" s="3"/>
      <c r="R84" s="5"/>
      <c r="S84" s="3"/>
      <c r="T84" s="5"/>
      <c r="U84" s="8">
        <f>SUM(U76:U82)</f>
        <v>2.3904869512457742E-2</v>
      </c>
      <c r="V84" s="124"/>
      <c r="W84" s="124"/>
    </row>
    <row r="85" spans="1:23" x14ac:dyDescent="0.2">
      <c r="A85" s="124"/>
      <c r="B85" s="124"/>
      <c r="C85" s="329"/>
      <c r="D85" s="265"/>
      <c r="E85" s="521"/>
      <c r="F85" s="265"/>
      <c r="G85" s="124"/>
      <c r="H85" s="265"/>
      <c r="I85" s="124"/>
      <c r="J85" s="265"/>
      <c r="K85" s="124"/>
      <c r="L85" s="265"/>
      <c r="M85" s="274"/>
      <c r="N85" s="265"/>
      <c r="O85" s="275"/>
      <c r="P85" s="265"/>
      <c r="Q85" s="124"/>
      <c r="R85" s="265"/>
      <c r="S85" s="124"/>
      <c r="T85" s="265"/>
      <c r="U85" s="328"/>
      <c r="V85" s="124"/>
      <c r="W85" s="124"/>
    </row>
    <row r="86" spans="1:23" ht="10.5" thickBot="1" x14ac:dyDescent="0.25">
      <c r="A86" s="124"/>
      <c r="B86" s="124"/>
      <c r="C86" s="329"/>
      <c r="D86" s="265"/>
      <c r="E86" s="521"/>
      <c r="F86" s="265"/>
      <c r="G86" s="124"/>
      <c r="H86" s="265"/>
      <c r="I86" s="124"/>
      <c r="J86" s="265"/>
      <c r="K86" s="124"/>
      <c r="L86" s="265"/>
      <c r="M86" s="274"/>
      <c r="N86" s="265"/>
      <c r="O86" s="275"/>
      <c r="P86" s="265"/>
      <c r="Q86" s="124"/>
      <c r="R86" s="265"/>
      <c r="S86" s="124"/>
      <c r="T86" s="265"/>
      <c r="U86" s="328"/>
      <c r="V86" s="124"/>
      <c r="W86" s="124"/>
    </row>
    <row r="87" spans="1:23" s="35" customFormat="1" ht="13.5" thickBot="1" x14ac:dyDescent="0.35">
      <c r="A87" s="34">
        <v>2016</v>
      </c>
      <c r="B87" s="323"/>
      <c r="C87" s="330"/>
      <c r="D87" s="331"/>
      <c r="E87" s="522"/>
      <c r="F87" s="331"/>
      <c r="G87" s="323"/>
      <c r="H87" s="331"/>
      <c r="I87" s="323"/>
      <c r="J87" s="331"/>
      <c r="K87" s="323"/>
      <c r="L87" s="331"/>
      <c r="M87" s="338"/>
      <c r="N87" s="331"/>
      <c r="O87" s="332"/>
      <c r="P87" s="331"/>
      <c r="Q87" s="323"/>
      <c r="R87" s="331"/>
      <c r="S87" s="323"/>
      <c r="T87" s="331"/>
      <c r="U87" s="333"/>
      <c r="V87" s="323"/>
      <c r="W87" s="323"/>
    </row>
    <row r="88" spans="1:23" ht="34.5" x14ac:dyDescent="0.35">
      <c r="A88" s="3"/>
      <c r="B88" s="3" t="s">
        <v>123</v>
      </c>
      <c r="C88" s="11" t="s">
        <v>183</v>
      </c>
      <c r="D88" s="3"/>
      <c r="E88" s="523" t="s">
        <v>211</v>
      </c>
      <c r="F88" s="11"/>
      <c r="G88" s="11" t="s">
        <v>212</v>
      </c>
      <c r="H88" s="11"/>
      <c r="I88" s="11" t="s">
        <v>175</v>
      </c>
      <c r="J88" s="11"/>
      <c r="K88" s="11" t="s">
        <v>172</v>
      </c>
      <c r="L88" s="11"/>
      <c r="M88" s="11" t="s">
        <v>213</v>
      </c>
      <c r="N88" s="11"/>
      <c r="O88" s="11" t="s">
        <v>173</v>
      </c>
      <c r="P88" s="11"/>
      <c r="Q88" s="11" t="s">
        <v>174</v>
      </c>
      <c r="R88" s="11"/>
      <c r="S88" s="11" t="s">
        <v>175</v>
      </c>
      <c r="T88" s="11"/>
      <c r="U88" s="11" t="s">
        <v>173</v>
      </c>
      <c r="V88" s="124"/>
      <c r="W88" s="124"/>
    </row>
    <row r="89" spans="1:23" ht="13" x14ac:dyDescent="0.35">
      <c r="A89" s="124"/>
      <c r="B89" s="124"/>
      <c r="C89" s="124"/>
      <c r="D89" s="124"/>
      <c r="E89" s="524" t="s">
        <v>214</v>
      </c>
      <c r="F89" s="324"/>
      <c r="G89" s="324" t="s">
        <v>215</v>
      </c>
      <c r="H89" s="324"/>
      <c r="I89" s="324" t="s">
        <v>196</v>
      </c>
      <c r="J89" s="324"/>
      <c r="K89" s="324" t="s">
        <v>216</v>
      </c>
      <c r="L89" s="324"/>
      <c r="M89" s="324" t="s">
        <v>217</v>
      </c>
      <c r="N89" s="324"/>
      <c r="O89" s="324" t="s">
        <v>178</v>
      </c>
      <c r="P89" s="324"/>
      <c r="Q89" s="265" t="s">
        <v>179</v>
      </c>
      <c r="R89" s="265"/>
      <c r="S89" s="324" t="s">
        <v>180</v>
      </c>
      <c r="T89" s="324"/>
      <c r="U89" s="265" t="s">
        <v>200</v>
      </c>
      <c r="V89" s="124"/>
      <c r="W89" s="124"/>
    </row>
    <row r="90" spans="1:23" x14ac:dyDescent="0.2">
      <c r="A90" s="124"/>
      <c r="B90" s="124" t="s">
        <v>117</v>
      </c>
      <c r="C90" s="593">
        <f>'Population Data'!$D$62</f>
        <v>221095</v>
      </c>
      <c r="D90" s="265" t="s">
        <v>154</v>
      </c>
      <c r="E90" s="519">
        <f>'BOD Data'!L288</f>
        <v>5.3963098184155794E-3</v>
      </c>
      <c r="F90" s="265" t="s">
        <v>154</v>
      </c>
      <c r="G90" s="786">
        <f>Conversions_Constants!$D$21</f>
        <v>365.25</v>
      </c>
      <c r="H90" s="265" t="s">
        <v>154</v>
      </c>
      <c r="I90" s="255">
        <v>1E-3</v>
      </c>
      <c r="J90" s="265" t="s">
        <v>154</v>
      </c>
      <c r="K90" s="343">
        <f>Conversions_Constants!$C$36</f>
        <v>0.6</v>
      </c>
      <c r="L90" s="265" t="s">
        <v>154</v>
      </c>
      <c r="M90" s="337">
        <f>Conversions_Constants!$C$35</f>
        <v>0.1278</v>
      </c>
      <c r="N90" s="265" t="s">
        <v>133</v>
      </c>
      <c r="O90" s="327">
        <f>C90*E90*G90*I90*K90*M90</f>
        <v>33.415512466241857</v>
      </c>
      <c r="P90" s="265" t="s">
        <v>154</v>
      </c>
      <c r="Q90" s="255">
        <f>Conversions_Constants!$C$29</f>
        <v>28</v>
      </c>
      <c r="R90" s="265" t="s">
        <v>154</v>
      </c>
      <c r="S90" s="255">
        <f>Conversions_Constants!$D$5</f>
        <v>9.9999999999999995E-7</v>
      </c>
      <c r="T90" s="265" t="s">
        <v>133</v>
      </c>
      <c r="U90" s="326">
        <f>O90*Q90*S90</f>
        <v>9.3563434905477192E-4</v>
      </c>
      <c r="V90" s="124"/>
      <c r="W90" s="124"/>
    </row>
    <row r="91" spans="1:23" x14ac:dyDescent="0.2">
      <c r="A91" s="124"/>
      <c r="B91" s="124" t="s">
        <v>119</v>
      </c>
      <c r="C91" s="593">
        <f>'Population Data'!$J$62</f>
        <v>93765.485323625282</v>
      </c>
      <c r="D91" s="265" t="s">
        <v>154</v>
      </c>
      <c r="E91" s="519">
        <f>'BOD Data'!L303</f>
        <v>6.8412926678242949E-4</v>
      </c>
      <c r="F91" s="265" t="s">
        <v>154</v>
      </c>
      <c r="G91" s="786">
        <f>Conversions_Constants!$D$21</f>
        <v>365.25</v>
      </c>
      <c r="H91" s="265" t="s">
        <v>154</v>
      </c>
      <c r="I91" s="255">
        <v>1E-3</v>
      </c>
      <c r="J91" s="265" t="s">
        <v>154</v>
      </c>
      <c r="K91" s="343">
        <f>Conversions_Constants!$C$36</f>
        <v>0.6</v>
      </c>
      <c r="L91" s="265" t="s">
        <v>154</v>
      </c>
      <c r="M91" s="337">
        <f>Conversions_Constants!$C$35</f>
        <v>0.1278</v>
      </c>
      <c r="N91" s="265" t="s">
        <v>133</v>
      </c>
      <c r="O91" s="327">
        <f>C91*E91*G91*I91*K91*M91</f>
        <v>1.7966087249133871</v>
      </c>
      <c r="P91" s="265" t="s">
        <v>154</v>
      </c>
      <c r="Q91" s="255">
        <f>Conversions_Constants!$C$29</f>
        <v>28</v>
      </c>
      <c r="R91" s="265" t="s">
        <v>154</v>
      </c>
      <c r="S91" s="255">
        <f>Conversions_Constants!$D$5</f>
        <v>9.9999999999999995E-7</v>
      </c>
      <c r="T91" s="265" t="s">
        <v>133</v>
      </c>
      <c r="U91" s="326">
        <f>O91*Q91*S91</f>
        <v>5.0305044297574838E-5</v>
      </c>
      <c r="V91" s="124"/>
      <c r="W91" s="124"/>
    </row>
    <row r="92" spans="1:23" x14ac:dyDescent="0.2">
      <c r="A92" s="124"/>
      <c r="B92" s="124" t="s">
        <v>124</v>
      </c>
      <c r="C92" s="593">
        <f>'Population Data'!$R$62</f>
        <v>5408.2307696767757</v>
      </c>
      <c r="D92" s="265" t="s">
        <v>154</v>
      </c>
      <c r="E92" s="785">
        <f>E78</f>
        <v>6.1506803999999998E-2</v>
      </c>
      <c r="F92" s="265" t="s">
        <v>154</v>
      </c>
      <c r="G92" s="786">
        <f>Conversions_Constants!$D$21</f>
        <v>365.25</v>
      </c>
      <c r="H92" s="265" t="s">
        <v>154</v>
      </c>
      <c r="I92" s="255">
        <v>1E-3</v>
      </c>
      <c r="J92" s="265" t="s">
        <v>154</v>
      </c>
      <c r="K92" s="343">
        <f>Conversions_Constants!$C$36</f>
        <v>0.6</v>
      </c>
      <c r="L92" s="265" t="s">
        <v>154</v>
      </c>
      <c r="M92" s="337">
        <f>Conversions_Constants!$C$35</f>
        <v>0.1278</v>
      </c>
      <c r="N92" s="265" t="s">
        <v>133</v>
      </c>
      <c r="O92" s="327">
        <f>C92*E92*G92*I92*K92*M92</f>
        <v>9.3164552970796368</v>
      </c>
      <c r="P92" s="265" t="s">
        <v>154</v>
      </c>
      <c r="Q92" s="255">
        <f>Conversions_Constants!$C$29</f>
        <v>28</v>
      </c>
      <c r="R92" s="265" t="s">
        <v>154</v>
      </c>
      <c r="S92" s="255">
        <f>Conversions_Constants!$D$5</f>
        <v>9.9999999999999995E-7</v>
      </c>
      <c r="T92" s="265" t="s">
        <v>133</v>
      </c>
      <c r="U92" s="326">
        <f t="shared" ref="U92:U96" si="32">O92*Q92*S92</f>
        <v>2.6086074831822978E-4</v>
      </c>
      <c r="V92" s="124"/>
      <c r="W92" s="124"/>
    </row>
    <row r="93" spans="1:23" x14ac:dyDescent="0.2">
      <c r="A93" s="124"/>
      <c r="B93" s="124" t="s">
        <v>120</v>
      </c>
      <c r="C93" s="593">
        <f>'Population Data'!$U$62</f>
        <v>200046.27271004446</v>
      </c>
      <c r="D93" s="265" t="s">
        <v>154</v>
      </c>
      <c r="E93" s="519">
        <f>'BOD Data'!L313</f>
        <v>5.110192218418713E-4</v>
      </c>
      <c r="F93" s="265" t="s">
        <v>154</v>
      </c>
      <c r="G93" s="786">
        <f>Conversions_Constants!$D$21</f>
        <v>365.25</v>
      </c>
      <c r="H93" s="265" t="s">
        <v>154</v>
      </c>
      <c r="I93" s="255">
        <v>1E-3</v>
      </c>
      <c r="J93" s="265" t="s">
        <v>154</v>
      </c>
      <c r="K93" s="343">
        <f>Conversions_Constants!$C$36</f>
        <v>0.6</v>
      </c>
      <c r="L93" s="265" t="s">
        <v>154</v>
      </c>
      <c r="M93" s="337">
        <f>Conversions_Constants!$C$35</f>
        <v>0.1278</v>
      </c>
      <c r="N93" s="265" t="s">
        <v>133</v>
      </c>
      <c r="O93" s="327">
        <f t="shared" ref="O93:O96" si="33">C93*E93*G93*I93*K93*M93</f>
        <v>2.8631231537601187</v>
      </c>
      <c r="P93" s="265" t="s">
        <v>154</v>
      </c>
      <c r="Q93" s="255">
        <f>Conversions_Constants!$C$29</f>
        <v>28</v>
      </c>
      <c r="R93" s="265" t="s">
        <v>154</v>
      </c>
      <c r="S93" s="255">
        <f>Conversions_Constants!$D$5</f>
        <v>9.9999999999999995E-7</v>
      </c>
      <c r="T93" s="265" t="s">
        <v>133</v>
      </c>
      <c r="U93" s="326">
        <f t="shared" si="32"/>
        <v>8.0167448305283324E-5</v>
      </c>
      <c r="V93" s="124"/>
      <c r="W93" s="124"/>
    </row>
    <row r="94" spans="1:23" x14ac:dyDescent="0.2">
      <c r="A94" s="124"/>
      <c r="B94" s="124" t="s">
        <v>125</v>
      </c>
      <c r="C94" s="593">
        <f>'Population Data'!$X$62</f>
        <v>10882.496520278768</v>
      </c>
      <c r="D94" s="265" t="s">
        <v>154</v>
      </c>
      <c r="E94" s="519">
        <f>'BOD Data'!L317</f>
        <v>8.4679496882246095E-4</v>
      </c>
      <c r="F94" s="265" t="s">
        <v>154</v>
      </c>
      <c r="G94" s="786">
        <f>Conversions_Constants!$D$21</f>
        <v>365.25</v>
      </c>
      <c r="H94" s="265" t="s">
        <v>154</v>
      </c>
      <c r="I94" s="255">
        <v>1E-3</v>
      </c>
      <c r="J94" s="265" t="s">
        <v>154</v>
      </c>
      <c r="K94" s="343">
        <f>Conversions_Constants!$C$36</f>
        <v>0.6</v>
      </c>
      <c r="L94" s="265" t="s">
        <v>154</v>
      </c>
      <c r="M94" s="337">
        <f>Conversions_Constants!$C$35</f>
        <v>0.1278</v>
      </c>
      <c r="N94" s="265" t="s">
        <v>133</v>
      </c>
      <c r="O94" s="327">
        <f t="shared" si="33"/>
        <v>0.25809472878793271</v>
      </c>
      <c r="P94" s="265" t="s">
        <v>154</v>
      </c>
      <c r="Q94" s="255">
        <f>Conversions_Constants!$C$29</f>
        <v>28</v>
      </c>
      <c r="R94" s="265" t="s">
        <v>154</v>
      </c>
      <c r="S94" s="255">
        <f>Conversions_Constants!$D$5</f>
        <v>9.9999999999999995E-7</v>
      </c>
      <c r="T94" s="265" t="s">
        <v>133</v>
      </c>
      <c r="U94" s="326">
        <f t="shared" si="32"/>
        <v>7.2266524060621156E-6</v>
      </c>
      <c r="V94" s="124"/>
      <c r="W94" s="124"/>
    </row>
    <row r="95" spans="1:23" x14ac:dyDescent="0.2">
      <c r="A95" s="124"/>
      <c r="B95" s="124" t="s">
        <v>126</v>
      </c>
      <c r="C95" s="593">
        <f>'Population Data'!$M$62</f>
        <v>213.51467637473436</v>
      </c>
      <c r="D95" s="265" t="s">
        <v>154</v>
      </c>
      <c r="E95" s="785">
        <f>E67</f>
        <v>6.1506803999999998E-2</v>
      </c>
      <c r="F95" s="265" t="s">
        <v>154</v>
      </c>
      <c r="G95" s="786">
        <f>Conversions_Constants!$D$21</f>
        <v>365.25</v>
      </c>
      <c r="H95" s="265" t="s">
        <v>154</v>
      </c>
      <c r="I95" s="255">
        <v>1E-3</v>
      </c>
      <c r="J95" s="265" t="s">
        <v>154</v>
      </c>
      <c r="K95" s="343">
        <f>Conversions_Constants!$C$36</f>
        <v>0.6</v>
      </c>
      <c r="L95" s="265" t="s">
        <v>154</v>
      </c>
      <c r="M95" s="337">
        <f>Conversions_Constants!$C$35</f>
        <v>0.1278</v>
      </c>
      <c r="N95" s="265" t="s">
        <v>133</v>
      </c>
      <c r="O95" s="327">
        <f t="shared" si="33"/>
        <v>0.36780973712675424</v>
      </c>
      <c r="P95" s="265" t="s">
        <v>154</v>
      </c>
      <c r="Q95" s="255">
        <f>Conversions_Constants!$C$29</f>
        <v>28</v>
      </c>
      <c r="R95" s="265" t="s">
        <v>154</v>
      </c>
      <c r="S95" s="255">
        <f>Conversions_Constants!$D$5</f>
        <v>9.9999999999999995E-7</v>
      </c>
      <c r="T95" s="265" t="s">
        <v>133</v>
      </c>
      <c r="U95" s="326">
        <f t="shared" si="32"/>
        <v>1.0298672639549118E-5</v>
      </c>
      <c r="V95" s="124"/>
      <c r="W95" s="124"/>
    </row>
    <row r="96" spans="1:23" x14ac:dyDescent="0.2">
      <c r="A96" s="124"/>
      <c r="B96" s="124" t="s">
        <v>127</v>
      </c>
      <c r="C96" s="593">
        <f>'Population Data'!$F$62</f>
        <v>1079640</v>
      </c>
      <c r="D96" s="265" t="s">
        <v>154</v>
      </c>
      <c r="E96" s="519">
        <f>'BOD Data'!L337</f>
        <v>2.6182918159691648E-2</v>
      </c>
      <c r="F96" s="265" t="s">
        <v>154</v>
      </c>
      <c r="G96" s="786">
        <f>Conversions_Constants!$D$21</f>
        <v>365.25</v>
      </c>
      <c r="H96" s="265" t="s">
        <v>154</v>
      </c>
      <c r="I96" s="255">
        <v>1E-3</v>
      </c>
      <c r="J96" s="265" t="s">
        <v>154</v>
      </c>
      <c r="K96" s="343">
        <f>Conversions_Constants!$C$36</f>
        <v>0.6</v>
      </c>
      <c r="L96" s="265" t="s">
        <v>154</v>
      </c>
      <c r="M96" s="337">
        <f>Conversions_Constants!$C$35</f>
        <v>0.1278</v>
      </c>
      <c r="N96" s="265" t="s">
        <v>133</v>
      </c>
      <c r="O96" s="327">
        <f t="shared" si="33"/>
        <v>791.71585742089121</v>
      </c>
      <c r="P96" s="265" t="s">
        <v>154</v>
      </c>
      <c r="Q96" s="255">
        <f>Conversions_Constants!$C$29</f>
        <v>28</v>
      </c>
      <c r="R96" s="265" t="s">
        <v>154</v>
      </c>
      <c r="S96" s="255">
        <f>Conversions_Constants!$D$5</f>
        <v>9.9999999999999995E-7</v>
      </c>
      <c r="T96" s="265" t="s">
        <v>133</v>
      </c>
      <c r="U96" s="326">
        <f t="shared" si="32"/>
        <v>2.2168044007784951E-2</v>
      </c>
      <c r="V96" s="124"/>
      <c r="W96" s="124"/>
    </row>
    <row r="97" spans="1:23" ht="10.5" x14ac:dyDescent="0.25">
      <c r="A97" s="3"/>
      <c r="B97" s="124"/>
      <c r="C97" s="124"/>
      <c r="D97" s="124"/>
      <c r="E97" s="521"/>
      <c r="F97" s="124"/>
      <c r="G97" s="124"/>
      <c r="H97" s="124"/>
      <c r="I97" s="124"/>
      <c r="J97" s="124"/>
      <c r="K97" s="124"/>
      <c r="L97" s="124"/>
      <c r="M97" s="124"/>
      <c r="N97" s="124"/>
      <c r="O97" s="124"/>
      <c r="P97" s="124"/>
      <c r="Q97" s="124"/>
      <c r="R97" s="124"/>
      <c r="S97" s="124"/>
      <c r="T97" s="124"/>
      <c r="U97" s="124"/>
      <c r="V97" s="124"/>
      <c r="W97" s="124"/>
    </row>
    <row r="98" spans="1:23" ht="10.5" x14ac:dyDescent="0.25">
      <c r="A98" s="124"/>
      <c r="B98" s="3" t="s">
        <v>181</v>
      </c>
      <c r="C98" s="594">
        <f>SUM(C90:C96)</f>
        <v>1611051</v>
      </c>
      <c r="D98" s="5"/>
      <c r="E98" s="525"/>
      <c r="F98" s="5"/>
      <c r="G98" s="3"/>
      <c r="H98" s="5"/>
      <c r="I98" s="3"/>
      <c r="J98" s="5"/>
      <c r="K98" s="3"/>
      <c r="L98" s="5"/>
      <c r="M98" s="6"/>
      <c r="N98" s="5"/>
      <c r="O98" s="7"/>
      <c r="P98" s="5"/>
      <c r="Q98" s="3"/>
      <c r="R98" s="5"/>
      <c r="S98" s="3"/>
      <c r="T98" s="5"/>
      <c r="U98" s="8">
        <f>SUM(U90:U96)</f>
        <v>2.3512536922806422E-2</v>
      </c>
      <c r="V98" s="124"/>
      <c r="W98" s="124"/>
    </row>
    <row r="99" spans="1:23" x14ac:dyDescent="0.2">
      <c r="A99" s="124"/>
      <c r="B99" s="124"/>
      <c r="C99" s="329"/>
      <c r="D99" s="265"/>
      <c r="E99" s="521"/>
      <c r="F99" s="265"/>
      <c r="G99" s="124"/>
      <c r="H99" s="265"/>
      <c r="I99" s="124"/>
      <c r="J99" s="265"/>
      <c r="K99" s="124"/>
      <c r="L99" s="265"/>
      <c r="M99" s="274"/>
      <c r="N99" s="265"/>
      <c r="O99" s="275"/>
      <c r="P99" s="265"/>
      <c r="Q99" s="124"/>
      <c r="R99" s="265"/>
      <c r="S99" s="124"/>
      <c r="T99" s="265"/>
      <c r="U99" s="328"/>
      <c r="V99" s="124"/>
      <c r="W99" s="124"/>
    </row>
    <row r="100" spans="1:23" ht="10.5" thickBot="1" x14ac:dyDescent="0.25">
      <c r="A100" s="124"/>
      <c r="B100" s="124"/>
      <c r="C100" s="329"/>
      <c r="D100" s="265"/>
      <c r="E100" s="521"/>
      <c r="F100" s="265"/>
      <c r="G100" s="124"/>
      <c r="H100" s="265"/>
      <c r="I100" s="124"/>
      <c r="J100" s="265"/>
      <c r="K100" s="124"/>
      <c r="L100" s="265"/>
      <c r="M100" s="274"/>
      <c r="N100" s="265"/>
      <c r="O100" s="275"/>
      <c r="P100" s="265"/>
      <c r="Q100" s="124"/>
      <c r="R100" s="265"/>
      <c r="S100" s="124"/>
      <c r="T100" s="265"/>
      <c r="U100" s="328"/>
      <c r="V100" s="124"/>
      <c r="W100" s="124"/>
    </row>
    <row r="101" spans="1:23" s="35" customFormat="1" ht="13.5" thickBot="1" x14ac:dyDescent="0.35">
      <c r="A101" s="34">
        <v>2017</v>
      </c>
      <c r="B101" s="323"/>
      <c r="C101" s="330"/>
      <c r="D101" s="331"/>
      <c r="E101" s="522"/>
      <c r="F101" s="331"/>
      <c r="G101" s="323"/>
      <c r="H101" s="331"/>
      <c r="I101" s="323"/>
      <c r="J101" s="331"/>
      <c r="K101" s="323"/>
      <c r="L101" s="331"/>
      <c r="M101" s="338"/>
      <c r="N101" s="331"/>
      <c r="O101" s="332"/>
      <c r="P101" s="331"/>
      <c r="Q101" s="323"/>
      <c r="R101" s="331"/>
      <c r="S101" s="323"/>
      <c r="T101" s="331"/>
      <c r="U101" s="333"/>
      <c r="V101" s="323"/>
      <c r="W101" s="323"/>
    </row>
    <row r="102" spans="1:23" ht="34.5" x14ac:dyDescent="0.35">
      <c r="A102" s="3"/>
      <c r="B102" s="3" t="s">
        <v>123</v>
      </c>
      <c r="C102" s="11" t="s">
        <v>183</v>
      </c>
      <c r="D102" s="3"/>
      <c r="E102" s="523" t="s">
        <v>211</v>
      </c>
      <c r="F102" s="11"/>
      <c r="G102" s="11" t="s">
        <v>212</v>
      </c>
      <c r="H102" s="11"/>
      <c r="I102" s="11" t="s">
        <v>175</v>
      </c>
      <c r="J102" s="11"/>
      <c r="K102" s="11" t="s">
        <v>172</v>
      </c>
      <c r="L102" s="11"/>
      <c r="M102" s="11" t="s">
        <v>213</v>
      </c>
      <c r="N102" s="11"/>
      <c r="O102" s="11" t="s">
        <v>173</v>
      </c>
      <c r="P102" s="11"/>
      <c r="Q102" s="11" t="s">
        <v>174</v>
      </c>
      <c r="R102" s="11"/>
      <c r="S102" s="11" t="s">
        <v>175</v>
      </c>
      <c r="T102" s="11"/>
      <c r="U102" s="11" t="s">
        <v>173</v>
      </c>
      <c r="V102" s="124"/>
      <c r="W102" s="124"/>
    </row>
    <row r="103" spans="1:23" ht="13" x14ac:dyDescent="0.35">
      <c r="A103" s="124"/>
      <c r="B103" s="124"/>
      <c r="C103" s="124"/>
      <c r="D103" s="124"/>
      <c r="E103" s="524" t="s">
        <v>214</v>
      </c>
      <c r="F103" s="324"/>
      <c r="G103" s="324" t="s">
        <v>215</v>
      </c>
      <c r="H103" s="324"/>
      <c r="I103" s="324" t="s">
        <v>196</v>
      </c>
      <c r="J103" s="324"/>
      <c r="K103" s="324" t="s">
        <v>216</v>
      </c>
      <c r="L103" s="324"/>
      <c r="M103" s="324" t="s">
        <v>217</v>
      </c>
      <c r="N103" s="324"/>
      <c r="O103" s="324" t="s">
        <v>178</v>
      </c>
      <c r="P103" s="324"/>
      <c r="Q103" s="265" t="s">
        <v>179</v>
      </c>
      <c r="R103" s="265"/>
      <c r="S103" s="324" t="s">
        <v>180</v>
      </c>
      <c r="T103" s="324"/>
      <c r="U103" s="265" t="s">
        <v>200</v>
      </c>
      <c r="V103" s="124"/>
      <c r="W103" s="124"/>
    </row>
    <row r="104" spans="1:23" x14ac:dyDescent="0.2">
      <c r="A104" s="124"/>
      <c r="B104" s="124" t="s">
        <v>117</v>
      </c>
      <c r="C104" s="593">
        <f>'Population Data'!$D$63</f>
        <v>226372</v>
      </c>
      <c r="D104" s="265" t="s">
        <v>154</v>
      </c>
      <c r="E104" s="519">
        <f>'BOD Data'!L356</f>
        <v>5.2285434102569894E-3</v>
      </c>
      <c r="F104" s="265" t="s">
        <v>154</v>
      </c>
      <c r="G104" s="786">
        <f>Conversions_Constants!$D$21</f>
        <v>365.25</v>
      </c>
      <c r="H104" s="265" t="s">
        <v>154</v>
      </c>
      <c r="I104" s="255">
        <v>1E-3</v>
      </c>
      <c r="J104" s="265" t="s">
        <v>154</v>
      </c>
      <c r="K104" s="343">
        <f>Conversions_Constants!$C$36</f>
        <v>0.6</v>
      </c>
      <c r="L104" s="265" t="s">
        <v>154</v>
      </c>
      <c r="M104" s="337">
        <f>Conversions_Constants!$C$35</f>
        <v>0.1278</v>
      </c>
      <c r="N104" s="265" t="s">
        <v>133</v>
      </c>
      <c r="O104" s="327">
        <f>C104*E104*G104*I104*K104*M104</f>
        <v>33.149406309526213</v>
      </c>
      <c r="P104" s="265" t="s">
        <v>154</v>
      </c>
      <c r="Q104" s="255">
        <f>Conversions_Constants!$C$29</f>
        <v>28</v>
      </c>
      <c r="R104" s="265" t="s">
        <v>154</v>
      </c>
      <c r="S104" s="255">
        <f>Conversions_Constants!$D$5</f>
        <v>9.9999999999999995E-7</v>
      </c>
      <c r="T104" s="265" t="s">
        <v>133</v>
      </c>
      <c r="U104" s="326">
        <f t="shared" ref="U104:U110" si="34">O104*Q104*S104</f>
        <v>9.281833766667339E-4</v>
      </c>
      <c r="V104" s="124"/>
      <c r="W104" s="124"/>
    </row>
    <row r="105" spans="1:23" x14ac:dyDescent="0.2">
      <c r="A105" s="124"/>
      <c r="B105" s="124" t="s">
        <v>119</v>
      </c>
      <c r="C105" s="593">
        <f>'Population Data'!$J$63</f>
        <v>95745.975522152556</v>
      </c>
      <c r="D105" s="265" t="s">
        <v>154</v>
      </c>
      <c r="E105" s="519">
        <f>'BOD Data'!L371</f>
        <v>6.6902709644251043E-4</v>
      </c>
      <c r="F105" s="265" t="s">
        <v>154</v>
      </c>
      <c r="G105" s="786">
        <f>Conversions_Constants!$D$21</f>
        <v>365.25</v>
      </c>
      <c r="H105" s="265" t="s">
        <v>154</v>
      </c>
      <c r="I105" s="255">
        <v>1E-3</v>
      </c>
      <c r="J105" s="265" t="s">
        <v>154</v>
      </c>
      <c r="K105" s="343">
        <f>Conversions_Constants!$C$36</f>
        <v>0.6</v>
      </c>
      <c r="L105" s="265" t="s">
        <v>154</v>
      </c>
      <c r="M105" s="337">
        <f>Conversions_Constants!$C$35</f>
        <v>0.1278</v>
      </c>
      <c r="N105" s="265" t="s">
        <v>133</v>
      </c>
      <c r="O105" s="327">
        <f t="shared" ref="O105:O110" si="35">C105*E105*G105*I105*K105*M105</f>
        <v>1.7940583535151964</v>
      </c>
      <c r="P105" s="265" t="s">
        <v>154</v>
      </c>
      <c r="Q105" s="255">
        <f>Conversions_Constants!$C$29</f>
        <v>28</v>
      </c>
      <c r="R105" s="265" t="s">
        <v>154</v>
      </c>
      <c r="S105" s="255">
        <f>Conversions_Constants!$D$5</f>
        <v>9.9999999999999995E-7</v>
      </c>
      <c r="T105" s="265" t="s">
        <v>133</v>
      </c>
      <c r="U105" s="326">
        <f t="shared" si="34"/>
        <v>5.0233633898425496E-5</v>
      </c>
      <c r="V105" s="124"/>
      <c r="W105" s="124"/>
    </row>
    <row r="106" spans="1:23" x14ac:dyDescent="0.2">
      <c r="A106" s="124"/>
      <c r="B106" s="124" t="s">
        <v>124</v>
      </c>
      <c r="C106" s="593">
        <f>'Population Data'!$R$63</f>
        <v>5474.0284066311087</v>
      </c>
      <c r="D106" s="265" t="s">
        <v>154</v>
      </c>
      <c r="E106" s="519">
        <f>'BOD Data'!L375</f>
        <v>1.6544232370861174E-2</v>
      </c>
      <c r="F106" s="265" t="s">
        <v>154</v>
      </c>
      <c r="G106" s="786">
        <f>Conversions_Constants!$D$21</f>
        <v>365.25</v>
      </c>
      <c r="H106" s="265" t="s">
        <v>154</v>
      </c>
      <c r="I106" s="255">
        <v>1E-3</v>
      </c>
      <c r="J106" s="265" t="s">
        <v>154</v>
      </c>
      <c r="K106" s="343">
        <f>Conversions_Constants!$C$36</f>
        <v>0.6</v>
      </c>
      <c r="L106" s="265" t="s">
        <v>154</v>
      </c>
      <c r="M106" s="337">
        <f>Conversions_Constants!$C$35</f>
        <v>0.1278</v>
      </c>
      <c r="N106" s="265" t="s">
        <v>133</v>
      </c>
      <c r="O106" s="327">
        <f t="shared" si="35"/>
        <v>2.5364481967089949</v>
      </c>
      <c r="P106" s="265" t="s">
        <v>154</v>
      </c>
      <c r="Q106" s="255">
        <f>Conversions_Constants!$C$29</f>
        <v>28</v>
      </c>
      <c r="R106" s="265" t="s">
        <v>154</v>
      </c>
      <c r="S106" s="255">
        <f>Conversions_Constants!$D$5</f>
        <v>9.9999999999999995E-7</v>
      </c>
      <c r="T106" s="265" t="s">
        <v>133</v>
      </c>
      <c r="U106" s="326">
        <f t="shared" si="34"/>
        <v>7.1020549507851854E-5</v>
      </c>
      <c r="V106" s="124"/>
      <c r="W106" s="124"/>
    </row>
    <row r="107" spans="1:23" x14ac:dyDescent="0.2">
      <c r="A107" s="124"/>
      <c r="B107" s="124" t="s">
        <v>120</v>
      </c>
      <c r="C107" s="593">
        <f>'Population Data'!$U$63</f>
        <v>202480.0764041552</v>
      </c>
      <c r="D107" s="265" t="s">
        <v>154</v>
      </c>
      <c r="E107" s="519">
        <f>'BOD Data'!L381</f>
        <v>6.2769112615463155E-4</v>
      </c>
      <c r="F107" s="265" t="s">
        <v>154</v>
      </c>
      <c r="G107" s="786">
        <f>Conversions_Constants!$D$21</f>
        <v>365.25</v>
      </c>
      <c r="H107" s="265" t="s">
        <v>154</v>
      </c>
      <c r="I107" s="255">
        <v>1E-3</v>
      </c>
      <c r="J107" s="265" t="s">
        <v>154</v>
      </c>
      <c r="K107" s="343">
        <f>Conversions_Constants!$C$36</f>
        <v>0.6</v>
      </c>
      <c r="L107" s="265" t="s">
        <v>154</v>
      </c>
      <c r="M107" s="337">
        <f>Conversions_Constants!$C$35</f>
        <v>0.1278</v>
      </c>
      <c r="N107" s="265" t="s">
        <v>133</v>
      </c>
      <c r="O107" s="327">
        <f t="shared" si="35"/>
        <v>3.5595952108567315</v>
      </c>
      <c r="P107" s="265" t="s">
        <v>154</v>
      </c>
      <c r="Q107" s="255">
        <f>Conversions_Constants!$C$29</f>
        <v>28</v>
      </c>
      <c r="R107" s="265" t="s">
        <v>154</v>
      </c>
      <c r="S107" s="255">
        <f>Conversions_Constants!$D$5</f>
        <v>9.9999999999999995E-7</v>
      </c>
      <c r="T107" s="265" t="s">
        <v>133</v>
      </c>
      <c r="U107" s="326">
        <f t="shared" si="34"/>
        <v>9.966866590398848E-5</v>
      </c>
      <c r="V107" s="124"/>
      <c r="W107" s="124"/>
    </row>
    <row r="108" spans="1:23" x14ac:dyDescent="0.2">
      <c r="A108" s="124"/>
      <c r="B108" s="124" t="s">
        <v>125</v>
      </c>
      <c r="C108" s="593">
        <f>'Population Data'!$X$63</f>
        <v>11014.895189213683</v>
      </c>
      <c r="D108" s="265" t="s">
        <v>154</v>
      </c>
      <c r="E108" s="519">
        <f>'BOD Data'!L385</f>
        <v>8.3661652183708568E-4</v>
      </c>
      <c r="F108" s="265" t="s">
        <v>154</v>
      </c>
      <c r="G108" s="786">
        <f>Conversions_Constants!$D$21</f>
        <v>365.25</v>
      </c>
      <c r="H108" s="265" t="s">
        <v>154</v>
      </c>
      <c r="I108" s="255">
        <v>1E-3</v>
      </c>
      <c r="J108" s="265" t="s">
        <v>154</v>
      </c>
      <c r="K108" s="343">
        <f>Conversions_Constants!$C$36</f>
        <v>0.6</v>
      </c>
      <c r="L108" s="265" t="s">
        <v>154</v>
      </c>
      <c r="M108" s="337">
        <f>Conversions_Constants!$C$35</f>
        <v>0.1278</v>
      </c>
      <c r="N108" s="265" t="s">
        <v>133</v>
      </c>
      <c r="O108" s="327">
        <f t="shared" si="35"/>
        <v>0.25809472878793271</v>
      </c>
      <c r="P108" s="265" t="s">
        <v>154</v>
      </c>
      <c r="Q108" s="255">
        <f>Conversions_Constants!$C$29</f>
        <v>28</v>
      </c>
      <c r="R108" s="265" t="s">
        <v>154</v>
      </c>
      <c r="S108" s="255">
        <f>Conversions_Constants!$D$5</f>
        <v>9.9999999999999995E-7</v>
      </c>
      <c r="T108" s="265" t="s">
        <v>133</v>
      </c>
      <c r="U108" s="326">
        <f t="shared" si="34"/>
        <v>7.2266524060621156E-6</v>
      </c>
      <c r="V108" s="124"/>
      <c r="W108" s="124"/>
    </row>
    <row r="109" spans="1:23" x14ac:dyDescent="0.2">
      <c r="A109" s="124"/>
      <c r="B109" s="124" t="s">
        <v>126</v>
      </c>
      <c r="C109" s="593">
        <f>'Population Data'!$M$63</f>
        <v>218.02447784744473</v>
      </c>
      <c r="D109" s="265" t="s">
        <v>154</v>
      </c>
      <c r="E109" s="785">
        <f>'BOD Data'!N388</f>
        <v>6.1506803999999998E-2</v>
      </c>
      <c r="F109" s="265" t="s">
        <v>154</v>
      </c>
      <c r="G109" s="786">
        <f>Conversions_Constants!$D$21</f>
        <v>365.25</v>
      </c>
      <c r="H109" s="265" t="s">
        <v>154</v>
      </c>
      <c r="I109" s="255">
        <v>1E-3</v>
      </c>
      <c r="J109" s="265" t="s">
        <v>154</v>
      </c>
      <c r="K109" s="343">
        <f>Conversions_Constants!$C$36</f>
        <v>0.6</v>
      </c>
      <c r="L109" s="265" t="s">
        <v>154</v>
      </c>
      <c r="M109" s="337">
        <f>Conversions_Constants!$C$35</f>
        <v>0.1278</v>
      </c>
      <c r="N109" s="265" t="s">
        <v>133</v>
      </c>
      <c r="O109" s="327">
        <f t="shared" si="35"/>
        <v>0.37557851875027232</v>
      </c>
      <c r="P109" s="265" t="s">
        <v>154</v>
      </c>
      <c r="Q109" s="255">
        <f>Conversions_Constants!$C$29</f>
        <v>28</v>
      </c>
      <c r="R109" s="265" t="s">
        <v>154</v>
      </c>
      <c r="S109" s="255">
        <f>Conversions_Constants!$D$5</f>
        <v>9.9999999999999995E-7</v>
      </c>
      <c r="T109" s="265" t="s">
        <v>133</v>
      </c>
      <c r="U109" s="326">
        <f t="shared" si="34"/>
        <v>1.0516198525007623E-5</v>
      </c>
      <c r="V109" s="124"/>
      <c r="W109" s="124"/>
    </row>
    <row r="110" spans="1:23" x14ac:dyDescent="0.2">
      <c r="A110" s="124"/>
      <c r="B110" s="124" t="s">
        <v>127</v>
      </c>
      <c r="C110" s="593">
        <f>'Population Data'!$F$63</f>
        <v>1082858</v>
      </c>
      <c r="D110" s="265" t="s">
        <v>154</v>
      </c>
      <c r="E110" s="519">
        <f>'BOD Data'!L405</f>
        <v>2.6127806179469089E-2</v>
      </c>
      <c r="F110" s="265" t="s">
        <v>154</v>
      </c>
      <c r="G110" s="786">
        <f>Conversions_Constants!$D$21</f>
        <v>365.25</v>
      </c>
      <c r="H110" s="265" t="s">
        <v>154</v>
      </c>
      <c r="I110" s="255">
        <v>1E-3</v>
      </c>
      <c r="J110" s="265" t="s">
        <v>154</v>
      </c>
      <c r="K110" s="343">
        <f>Conversions_Constants!$C$36</f>
        <v>0.6</v>
      </c>
      <c r="L110" s="265" t="s">
        <v>154</v>
      </c>
      <c r="M110" s="337">
        <f>Conversions_Constants!$C$35</f>
        <v>0.1278</v>
      </c>
      <c r="N110" s="265" t="s">
        <v>133</v>
      </c>
      <c r="O110" s="327">
        <f t="shared" si="35"/>
        <v>792.40422765691756</v>
      </c>
      <c r="P110" s="265" t="s">
        <v>154</v>
      </c>
      <c r="Q110" s="255">
        <f>Conversions_Constants!$C$29</f>
        <v>28</v>
      </c>
      <c r="R110" s="265" t="s">
        <v>154</v>
      </c>
      <c r="S110" s="255">
        <f>Conversions_Constants!$D$5</f>
        <v>9.9999999999999995E-7</v>
      </c>
      <c r="T110" s="265" t="s">
        <v>133</v>
      </c>
      <c r="U110" s="326">
        <f t="shared" si="34"/>
        <v>2.2187318374393687E-2</v>
      </c>
      <c r="V110" s="124"/>
      <c r="W110" s="124"/>
    </row>
    <row r="111" spans="1:23" ht="10.5" x14ac:dyDescent="0.25">
      <c r="A111" s="3"/>
      <c r="B111" s="124"/>
      <c r="C111" s="124"/>
      <c r="D111" s="124"/>
      <c r="E111" s="521"/>
      <c r="F111" s="124"/>
      <c r="G111" s="124"/>
      <c r="H111" s="124"/>
      <c r="I111" s="124"/>
      <c r="J111" s="124"/>
      <c r="K111" s="124"/>
      <c r="L111" s="124"/>
      <c r="M111" s="124"/>
      <c r="N111" s="124"/>
      <c r="O111" s="124"/>
      <c r="P111" s="124"/>
      <c r="Q111" s="124"/>
      <c r="R111" s="124"/>
      <c r="S111" s="124"/>
      <c r="T111" s="124"/>
      <c r="U111" s="124"/>
      <c r="V111" s="124"/>
      <c r="W111" s="124"/>
    </row>
    <row r="112" spans="1:23" ht="10.5" x14ac:dyDescent="0.25">
      <c r="A112" s="124"/>
      <c r="B112" s="3" t="s">
        <v>181</v>
      </c>
      <c r="C112" s="594">
        <f>SUM(C104:C110)</f>
        <v>1624163</v>
      </c>
      <c r="D112" s="5"/>
      <c r="E112" s="525"/>
      <c r="F112" s="5"/>
      <c r="G112" s="3"/>
      <c r="H112" s="5"/>
      <c r="I112" s="3"/>
      <c r="J112" s="5"/>
      <c r="K112" s="3"/>
      <c r="L112" s="5"/>
      <c r="M112" s="6"/>
      <c r="N112" s="5"/>
      <c r="O112" s="7"/>
      <c r="P112" s="5"/>
      <c r="Q112" s="3"/>
      <c r="R112" s="5"/>
      <c r="S112" s="3"/>
      <c r="T112" s="5"/>
      <c r="U112" s="8">
        <f>SUM(U104:U110)</f>
        <v>2.3354167451301755E-2</v>
      </c>
      <c r="V112" s="124"/>
      <c r="W112" s="124"/>
    </row>
    <row r="113" spans="1:23" x14ac:dyDescent="0.2">
      <c r="A113" s="124"/>
      <c r="B113" s="124"/>
      <c r="C113" s="329"/>
      <c r="D113" s="265"/>
      <c r="E113" s="521"/>
      <c r="F113" s="265"/>
      <c r="G113" s="124"/>
      <c r="H113" s="265"/>
      <c r="I113" s="124"/>
      <c r="J113" s="265"/>
      <c r="K113" s="124"/>
      <c r="L113" s="265"/>
      <c r="M113" s="274"/>
      <c r="N113" s="265"/>
      <c r="O113" s="275"/>
      <c r="P113" s="265"/>
      <c r="Q113" s="124"/>
      <c r="R113" s="265"/>
      <c r="S113" s="124"/>
      <c r="T113" s="265"/>
      <c r="U113" s="328"/>
      <c r="V113" s="124"/>
      <c r="W113" s="124"/>
    </row>
    <row r="114" spans="1:23" ht="10.5" thickBot="1" x14ac:dyDescent="0.25">
      <c r="A114" s="124"/>
      <c r="B114" s="124"/>
      <c r="C114" s="329"/>
      <c r="D114" s="265"/>
      <c r="E114" s="521"/>
      <c r="F114" s="265"/>
      <c r="G114" s="124"/>
      <c r="H114" s="265"/>
      <c r="I114" s="124"/>
      <c r="J114" s="265"/>
      <c r="K114" s="124"/>
      <c r="L114" s="265"/>
      <c r="M114" s="274"/>
      <c r="N114" s="265"/>
      <c r="O114" s="275"/>
      <c r="P114" s="265"/>
      <c r="Q114" s="124"/>
      <c r="R114" s="265"/>
      <c r="S114" s="124"/>
      <c r="T114" s="265"/>
      <c r="U114" s="328"/>
      <c r="V114" s="124"/>
      <c r="W114" s="124"/>
    </row>
    <row r="115" spans="1:23" s="35" customFormat="1" ht="13.5" thickBot="1" x14ac:dyDescent="0.35">
      <c r="A115" s="34">
        <v>2018</v>
      </c>
      <c r="B115" s="323"/>
      <c r="C115" s="330"/>
      <c r="D115" s="331"/>
      <c r="E115" s="522"/>
      <c r="F115" s="331"/>
      <c r="G115" s="323"/>
      <c r="H115" s="331"/>
      <c r="I115" s="323"/>
      <c r="J115" s="331"/>
      <c r="K115" s="323"/>
      <c r="L115" s="331"/>
      <c r="M115" s="338"/>
      <c r="N115" s="331"/>
      <c r="O115" s="332"/>
      <c r="P115" s="331"/>
      <c r="Q115" s="323"/>
      <c r="R115" s="331"/>
      <c r="S115" s="323"/>
      <c r="T115" s="331"/>
      <c r="U115" s="333"/>
      <c r="V115" s="323"/>
      <c r="W115" s="323"/>
    </row>
    <row r="116" spans="1:23" ht="34.5" x14ac:dyDescent="0.35">
      <c r="A116" s="3"/>
      <c r="B116" s="3" t="s">
        <v>123</v>
      </c>
      <c r="C116" s="11" t="s">
        <v>183</v>
      </c>
      <c r="D116" s="3"/>
      <c r="E116" s="523" t="s">
        <v>211</v>
      </c>
      <c r="F116" s="11"/>
      <c r="G116" s="11" t="s">
        <v>212</v>
      </c>
      <c r="H116" s="11"/>
      <c r="I116" s="11" t="s">
        <v>175</v>
      </c>
      <c r="J116" s="11"/>
      <c r="K116" s="11" t="s">
        <v>172</v>
      </c>
      <c r="L116" s="11"/>
      <c r="M116" s="11" t="s">
        <v>213</v>
      </c>
      <c r="N116" s="11"/>
      <c r="O116" s="11" t="s">
        <v>173</v>
      </c>
      <c r="P116" s="11"/>
      <c r="Q116" s="11" t="s">
        <v>174</v>
      </c>
      <c r="R116" s="11"/>
      <c r="S116" s="11" t="s">
        <v>175</v>
      </c>
      <c r="T116" s="11"/>
      <c r="U116" s="11" t="s">
        <v>173</v>
      </c>
      <c r="V116" s="124"/>
      <c r="W116" s="124"/>
    </row>
    <row r="117" spans="1:23" ht="13" x14ac:dyDescent="0.35">
      <c r="A117" s="124"/>
      <c r="B117" s="124"/>
      <c r="C117" s="124"/>
      <c r="D117" s="124"/>
      <c r="E117" s="524" t="s">
        <v>214</v>
      </c>
      <c r="F117" s="324"/>
      <c r="G117" s="324" t="s">
        <v>215</v>
      </c>
      <c r="H117" s="324"/>
      <c r="I117" s="324" t="s">
        <v>196</v>
      </c>
      <c r="J117" s="324"/>
      <c r="K117" s="324" t="s">
        <v>216</v>
      </c>
      <c r="L117" s="324"/>
      <c r="M117" s="324" t="s">
        <v>217</v>
      </c>
      <c r="N117" s="324"/>
      <c r="O117" s="324" t="s">
        <v>178</v>
      </c>
      <c r="P117" s="324"/>
      <c r="Q117" s="265" t="s">
        <v>179</v>
      </c>
      <c r="R117" s="265"/>
      <c r="S117" s="324" t="s">
        <v>180</v>
      </c>
      <c r="T117" s="324"/>
      <c r="U117" s="265" t="s">
        <v>200</v>
      </c>
      <c r="V117" s="124"/>
      <c r="W117" s="124"/>
    </row>
    <row r="118" spans="1:23" x14ac:dyDescent="0.2">
      <c r="A118" s="124"/>
      <c r="B118" s="124" t="s">
        <v>117</v>
      </c>
      <c r="C118" s="593">
        <f>'Population Data'!$D$64</f>
        <v>226774</v>
      </c>
      <c r="D118" s="265" t="s">
        <v>154</v>
      </c>
      <c r="E118" s="519">
        <f>'BOD Data'!L422</f>
        <v>4.5858281500865518E-3</v>
      </c>
      <c r="F118" s="265" t="s">
        <v>154</v>
      </c>
      <c r="G118" s="786">
        <f>Conversions_Constants!$D$21</f>
        <v>365.25</v>
      </c>
      <c r="H118" s="265" t="s">
        <v>154</v>
      </c>
      <c r="I118" s="255">
        <v>1E-3</v>
      </c>
      <c r="J118" s="265" t="s">
        <v>154</v>
      </c>
      <c r="K118" s="343">
        <f>Conversions_Constants!$C$36</f>
        <v>0.6</v>
      </c>
      <c r="L118" s="265" t="s">
        <v>154</v>
      </c>
      <c r="M118" s="337">
        <f>Conversions_Constants!$C$35</f>
        <v>0.1278</v>
      </c>
      <c r="N118" s="265" t="s">
        <v>133</v>
      </c>
      <c r="O118" s="327">
        <f>C118*E118*G118*I118*K118*M118</f>
        <v>29.126169007806105</v>
      </c>
      <c r="P118" s="265" t="s">
        <v>154</v>
      </c>
      <c r="Q118" s="255">
        <f>Conversions_Constants!$C$29</f>
        <v>28</v>
      </c>
      <c r="R118" s="265" t="s">
        <v>154</v>
      </c>
      <c r="S118" s="255">
        <f>Conversions_Constants!$D$5</f>
        <v>9.9999999999999995E-7</v>
      </c>
      <c r="T118" s="265" t="s">
        <v>133</v>
      </c>
      <c r="U118" s="326">
        <f t="shared" ref="U118:U124" si="36">O118*Q118*S118</f>
        <v>8.1553273221857093E-4</v>
      </c>
      <c r="V118" s="124"/>
      <c r="W118" s="124"/>
    </row>
    <row r="119" spans="1:23" x14ac:dyDescent="0.2">
      <c r="A119" s="124"/>
      <c r="B119" s="124" t="s">
        <v>119</v>
      </c>
      <c r="C119" s="593">
        <f>'Population Data'!$J$64</f>
        <v>98124.559216504727</v>
      </c>
      <c r="D119" s="265" t="s">
        <v>154</v>
      </c>
      <c r="E119" s="519">
        <f>'BOD Data'!L437</f>
        <v>2.0936969312588399E-4</v>
      </c>
      <c r="F119" s="265" t="s">
        <v>154</v>
      </c>
      <c r="G119" s="786">
        <f>Conversions_Constants!$D$21</f>
        <v>365.25</v>
      </c>
      <c r="H119" s="265" t="s">
        <v>154</v>
      </c>
      <c r="I119" s="255">
        <v>1E-3</v>
      </c>
      <c r="J119" s="265" t="s">
        <v>154</v>
      </c>
      <c r="K119" s="343">
        <f>Conversions_Constants!$C$36</f>
        <v>0.6</v>
      </c>
      <c r="L119" s="265" t="s">
        <v>154</v>
      </c>
      <c r="M119" s="337">
        <f>Conversions_Constants!$C$35</f>
        <v>0.1278</v>
      </c>
      <c r="N119" s="265" t="s">
        <v>133</v>
      </c>
      <c r="O119" s="327">
        <f t="shared" ref="O119:O124" si="37">C119*E119*G119*I119*K119*M119</f>
        <v>0.57539205939185623</v>
      </c>
      <c r="P119" s="265" t="s">
        <v>154</v>
      </c>
      <c r="Q119" s="255">
        <f>Conversions_Constants!$C$29</f>
        <v>28</v>
      </c>
      <c r="R119" s="265" t="s">
        <v>154</v>
      </c>
      <c r="S119" s="255">
        <f>Conversions_Constants!$D$5</f>
        <v>9.9999999999999995E-7</v>
      </c>
      <c r="T119" s="265" t="s">
        <v>133</v>
      </c>
      <c r="U119" s="326">
        <f t="shared" si="36"/>
        <v>1.6110977662971975E-5</v>
      </c>
      <c r="V119" s="124"/>
      <c r="W119" s="124"/>
    </row>
    <row r="120" spans="1:23" x14ac:dyDescent="0.2">
      <c r="A120" s="124"/>
      <c r="B120" s="124" t="s">
        <v>124</v>
      </c>
      <c r="C120" s="593">
        <f>'Population Data'!$R$64</f>
        <v>5582.2745190977712</v>
      </c>
      <c r="D120" s="265" t="s">
        <v>154</v>
      </c>
      <c r="E120" s="519">
        <f>'BOD Data'!L441</f>
        <v>1.0891514044176143E-2</v>
      </c>
      <c r="F120" s="265" t="s">
        <v>154</v>
      </c>
      <c r="G120" s="786">
        <f>Conversions_Constants!$D$21</f>
        <v>365.25</v>
      </c>
      <c r="H120" s="265" t="s">
        <v>154</v>
      </c>
      <c r="I120" s="255">
        <v>1E-3</v>
      </c>
      <c r="J120" s="265" t="s">
        <v>154</v>
      </c>
      <c r="K120" s="343">
        <f>Conversions_Constants!$C$36</f>
        <v>0.6</v>
      </c>
      <c r="L120" s="265" t="s">
        <v>154</v>
      </c>
      <c r="M120" s="337">
        <f>Conversions_Constants!$C$35</f>
        <v>0.1278</v>
      </c>
      <c r="N120" s="265" t="s">
        <v>133</v>
      </c>
      <c r="O120" s="327">
        <f t="shared" si="37"/>
        <v>1.7028318887847518</v>
      </c>
      <c r="P120" s="265" t="s">
        <v>154</v>
      </c>
      <c r="Q120" s="255">
        <f>Conversions_Constants!$C$29</f>
        <v>28</v>
      </c>
      <c r="R120" s="265" t="s">
        <v>154</v>
      </c>
      <c r="S120" s="255">
        <f>Conversions_Constants!$D$5</f>
        <v>9.9999999999999995E-7</v>
      </c>
      <c r="T120" s="265" t="s">
        <v>133</v>
      </c>
      <c r="U120" s="326">
        <f t="shared" si="36"/>
        <v>4.7679292885973045E-5</v>
      </c>
      <c r="V120" s="124"/>
      <c r="W120" s="124"/>
    </row>
    <row r="121" spans="1:23" x14ac:dyDescent="0.2">
      <c r="A121" s="124"/>
      <c r="B121" s="124" t="s">
        <v>120</v>
      </c>
      <c r="C121" s="593">
        <f>'Population Data'!$U$64</f>
        <v>206484.01637205016</v>
      </c>
      <c r="D121" s="265" t="s">
        <v>154</v>
      </c>
      <c r="E121" s="519">
        <f>'BOD Data'!L447</f>
        <v>6.8914536409142926E-4</v>
      </c>
      <c r="F121" s="265" t="s">
        <v>154</v>
      </c>
      <c r="G121" s="786">
        <f>Conversions_Constants!$D$21</f>
        <v>365.25</v>
      </c>
      <c r="H121" s="265" t="s">
        <v>154</v>
      </c>
      <c r="I121" s="255">
        <v>1E-3</v>
      </c>
      <c r="J121" s="265" t="s">
        <v>154</v>
      </c>
      <c r="K121" s="343">
        <f>Conversions_Constants!$C$36</f>
        <v>0.6</v>
      </c>
      <c r="L121" s="265" t="s">
        <v>154</v>
      </c>
      <c r="M121" s="337">
        <f>Conversions_Constants!$C$35</f>
        <v>0.1278</v>
      </c>
      <c r="N121" s="265" t="s">
        <v>133</v>
      </c>
      <c r="O121" s="327">
        <f t="shared" si="37"/>
        <v>3.9853788065642299</v>
      </c>
      <c r="P121" s="265" t="s">
        <v>154</v>
      </c>
      <c r="Q121" s="255">
        <f>Conversions_Constants!$C$29</f>
        <v>28</v>
      </c>
      <c r="R121" s="265" t="s">
        <v>154</v>
      </c>
      <c r="S121" s="255">
        <f>Conversions_Constants!$D$5</f>
        <v>9.9999999999999995E-7</v>
      </c>
      <c r="T121" s="265" t="s">
        <v>133</v>
      </c>
      <c r="U121" s="326">
        <f t="shared" si="36"/>
        <v>1.1159060658379843E-4</v>
      </c>
      <c r="V121" s="124"/>
      <c r="W121" s="124"/>
    </row>
    <row r="122" spans="1:23" x14ac:dyDescent="0.2">
      <c r="A122" s="124"/>
      <c r="B122" s="124" t="s">
        <v>125</v>
      </c>
      <c r="C122" s="593">
        <f>'Population Data'!$X$64</f>
        <v>11232.709108852057</v>
      </c>
      <c r="D122" s="265" t="s">
        <v>154</v>
      </c>
      <c r="E122" s="519">
        <f>'BOD Data'!L451</f>
        <v>9.615377379040657E-4</v>
      </c>
      <c r="F122" s="265" t="s">
        <v>154</v>
      </c>
      <c r="G122" s="786">
        <f>Conversions_Constants!$D$21</f>
        <v>365.25</v>
      </c>
      <c r="H122" s="265" t="s">
        <v>154</v>
      </c>
      <c r="I122" s="255">
        <v>1E-3</v>
      </c>
      <c r="J122" s="265" t="s">
        <v>154</v>
      </c>
      <c r="K122" s="343">
        <f>Conversions_Constants!$C$36</f>
        <v>0.6</v>
      </c>
      <c r="L122" s="265" t="s">
        <v>154</v>
      </c>
      <c r="M122" s="337">
        <f>Conversions_Constants!$C$35</f>
        <v>0.1278</v>
      </c>
      <c r="N122" s="265" t="s">
        <v>133</v>
      </c>
      <c r="O122" s="327">
        <f t="shared" si="37"/>
        <v>0.30249846476290104</v>
      </c>
      <c r="P122" s="265" t="s">
        <v>154</v>
      </c>
      <c r="Q122" s="255">
        <f>Conversions_Constants!$C$29</f>
        <v>28</v>
      </c>
      <c r="R122" s="265" t="s">
        <v>154</v>
      </c>
      <c r="S122" s="255">
        <f>Conversions_Constants!$D$5</f>
        <v>9.9999999999999995E-7</v>
      </c>
      <c r="T122" s="265" t="s">
        <v>133</v>
      </c>
      <c r="U122" s="326">
        <f t="shared" si="36"/>
        <v>8.4699570133612291E-6</v>
      </c>
      <c r="V122" s="124"/>
      <c r="W122" s="124"/>
    </row>
    <row r="123" spans="1:23" x14ac:dyDescent="0.2">
      <c r="A123" s="124"/>
      <c r="B123" s="124" t="s">
        <v>126</v>
      </c>
      <c r="C123" s="593">
        <f>'Population Data'!$M$64</f>
        <v>223.44078349527419</v>
      </c>
      <c r="D123" s="265" t="s">
        <v>154</v>
      </c>
      <c r="E123" s="785">
        <f>'BOD Data'!N454</f>
        <v>6.1506803999999998E-2</v>
      </c>
      <c r="F123" s="265" t="s">
        <v>154</v>
      </c>
      <c r="G123" s="786">
        <f>Conversions_Constants!$D$21</f>
        <v>365.25</v>
      </c>
      <c r="H123" s="265" t="s">
        <v>154</v>
      </c>
      <c r="I123" s="255">
        <v>1E-3</v>
      </c>
      <c r="J123" s="265" t="s">
        <v>154</v>
      </c>
      <c r="K123" s="343">
        <f>Conversions_Constants!$C$36</f>
        <v>0.6</v>
      </c>
      <c r="L123" s="265" t="s">
        <v>154</v>
      </c>
      <c r="M123" s="337">
        <f>Conversions_Constants!$C$35</f>
        <v>0.1278</v>
      </c>
      <c r="N123" s="265" t="s">
        <v>133</v>
      </c>
      <c r="O123" s="327">
        <f t="shared" si="37"/>
        <v>0.38490888418627583</v>
      </c>
      <c r="P123" s="265" t="s">
        <v>154</v>
      </c>
      <c r="Q123" s="255">
        <f>Conversions_Constants!$C$29</f>
        <v>28</v>
      </c>
      <c r="R123" s="265" t="s">
        <v>154</v>
      </c>
      <c r="S123" s="255">
        <f>Conversions_Constants!$D$5</f>
        <v>9.9999999999999995E-7</v>
      </c>
      <c r="T123" s="265" t="s">
        <v>133</v>
      </c>
      <c r="U123" s="326">
        <f t="shared" si="36"/>
        <v>1.0777448757215722E-5</v>
      </c>
      <c r="V123" s="124"/>
      <c r="W123" s="124"/>
    </row>
    <row r="124" spans="1:23" x14ac:dyDescent="0.2">
      <c r="A124" s="124"/>
      <c r="B124" s="124" t="s">
        <v>127</v>
      </c>
      <c r="C124" s="593">
        <f>'Population Data'!$F$64</f>
        <v>1085816</v>
      </c>
      <c r="D124" s="265" t="s">
        <v>154</v>
      </c>
      <c r="E124" s="519">
        <f>'BOD Data'!L473</f>
        <v>2.4651354915469229E-2</v>
      </c>
      <c r="F124" s="265" t="s">
        <v>154</v>
      </c>
      <c r="G124" s="786">
        <f>Conversions_Constants!$D$21</f>
        <v>365.25</v>
      </c>
      <c r="H124" s="265" t="s">
        <v>154</v>
      </c>
      <c r="I124" s="255">
        <v>1E-3</v>
      </c>
      <c r="J124" s="265" t="s">
        <v>154</v>
      </c>
      <c r="K124" s="343">
        <f>Conversions_Constants!$C$36</f>
        <v>0.6</v>
      </c>
      <c r="L124" s="265" t="s">
        <v>154</v>
      </c>
      <c r="M124" s="337">
        <f>Conversions_Constants!$C$35</f>
        <v>0.1278</v>
      </c>
      <c r="N124" s="265" t="s">
        <v>133</v>
      </c>
      <c r="O124" s="327">
        <f t="shared" si="37"/>
        <v>749.66866806735391</v>
      </c>
      <c r="P124" s="265" t="s">
        <v>154</v>
      </c>
      <c r="Q124" s="255">
        <f>Conversions_Constants!$C$29</f>
        <v>28</v>
      </c>
      <c r="R124" s="265" t="s">
        <v>154</v>
      </c>
      <c r="S124" s="255">
        <f>Conversions_Constants!$D$5</f>
        <v>9.9999999999999995E-7</v>
      </c>
      <c r="T124" s="265" t="s">
        <v>133</v>
      </c>
      <c r="U124" s="326">
        <f t="shared" si="36"/>
        <v>2.0990722705885909E-2</v>
      </c>
      <c r="V124" s="124"/>
      <c r="W124" s="124"/>
    </row>
    <row r="125" spans="1:23" ht="10.5" x14ac:dyDescent="0.25">
      <c r="A125" s="3"/>
      <c r="B125" s="124"/>
      <c r="C125" s="124"/>
      <c r="D125" s="124"/>
      <c r="E125" s="521"/>
      <c r="F125" s="124"/>
      <c r="G125" s="124"/>
      <c r="H125" s="124"/>
      <c r="I125" s="124"/>
      <c r="J125" s="124"/>
      <c r="K125" s="124"/>
      <c r="L125" s="124"/>
      <c r="M125" s="124"/>
      <c r="N125" s="124"/>
      <c r="O125" s="124"/>
      <c r="P125" s="124"/>
      <c r="Q125" s="124"/>
      <c r="R125" s="124"/>
      <c r="S125" s="124"/>
      <c r="T125" s="124"/>
      <c r="U125" s="124"/>
      <c r="V125" s="124"/>
      <c r="W125" s="124"/>
    </row>
    <row r="126" spans="1:23" ht="10.5" x14ac:dyDescent="0.25">
      <c r="A126" s="124"/>
      <c r="B126" s="3" t="s">
        <v>181</v>
      </c>
      <c r="C126" s="594">
        <f>SUM(C118:C124)</f>
        <v>1634237</v>
      </c>
      <c r="D126" s="5"/>
      <c r="E126" s="525"/>
      <c r="F126" s="5"/>
      <c r="G126" s="3"/>
      <c r="H126" s="5"/>
      <c r="I126" s="3"/>
      <c r="J126" s="5"/>
      <c r="K126" s="3"/>
      <c r="L126" s="5"/>
      <c r="M126" s="6"/>
      <c r="N126" s="5"/>
      <c r="O126" s="7"/>
      <c r="P126" s="5"/>
      <c r="Q126" s="3"/>
      <c r="R126" s="5"/>
      <c r="S126" s="3"/>
      <c r="T126" s="5"/>
      <c r="U126" s="8">
        <f>SUM(U118:U124)</f>
        <v>2.2000883721007801E-2</v>
      </c>
      <c r="V126" s="124"/>
      <c r="W126" s="124"/>
    </row>
    <row r="127" spans="1:23" x14ac:dyDescent="0.2">
      <c r="A127" s="124"/>
      <c r="B127" s="124"/>
      <c r="C127" s="329"/>
      <c r="D127" s="265"/>
      <c r="E127" s="521"/>
      <c r="F127" s="265"/>
      <c r="G127" s="124"/>
      <c r="H127" s="265"/>
      <c r="I127" s="124"/>
      <c r="J127" s="265"/>
      <c r="K127" s="124"/>
      <c r="L127" s="265"/>
      <c r="M127" s="274"/>
      <c r="N127" s="265"/>
      <c r="O127" s="275"/>
      <c r="P127" s="265"/>
      <c r="Q127" s="124"/>
      <c r="R127" s="265"/>
      <c r="S127" s="124"/>
      <c r="T127" s="265"/>
      <c r="U127" s="328"/>
      <c r="V127" s="124"/>
      <c r="W127" s="124"/>
    </row>
    <row r="128" spans="1:23" ht="10.5" thickBot="1" x14ac:dyDescent="0.25">
      <c r="A128" s="124"/>
      <c r="B128" s="124"/>
      <c r="C128" s="329"/>
      <c r="D128" s="265"/>
      <c r="E128" s="521"/>
      <c r="F128" s="265"/>
      <c r="G128" s="124"/>
      <c r="H128" s="265"/>
      <c r="I128" s="124"/>
      <c r="J128" s="265"/>
      <c r="K128" s="124"/>
      <c r="L128" s="265"/>
      <c r="M128" s="274"/>
      <c r="N128" s="265"/>
      <c r="O128" s="275"/>
      <c r="P128" s="265"/>
      <c r="Q128" s="124"/>
      <c r="R128" s="265"/>
      <c r="S128" s="124"/>
      <c r="T128" s="265"/>
      <c r="U128" s="328"/>
      <c r="V128" s="124"/>
      <c r="W128" s="124"/>
    </row>
    <row r="129" spans="1:23" s="35" customFormat="1" ht="13.5" thickBot="1" x14ac:dyDescent="0.35">
      <c r="A129" s="34">
        <v>2019</v>
      </c>
      <c r="B129" s="323"/>
      <c r="C129" s="330"/>
      <c r="D129" s="331"/>
      <c r="E129" s="522"/>
      <c r="F129" s="331"/>
      <c r="G129" s="323"/>
      <c r="H129" s="331"/>
      <c r="I129" s="323"/>
      <c r="J129" s="331"/>
      <c r="K129" s="323"/>
      <c r="L129" s="331"/>
      <c r="M129" s="338"/>
      <c r="N129" s="331"/>
      <c r="O129" s="332"/>
      <c r="P129" s="331"/>
      <c r="Q129" s="323"/>
      <c r="R129" s="331"/>
      <c r="S129" s="323"/>
      <c r="T129" s="331"/>
      <c r="U129" s="333"/>
      <c r="V129" s="323"/>
      <c r="W129" s="323"/>
    </row>
    <row r="130" spans="1:23" ht="34.5" x14ac:dyDescent="0.35">
      <c r="A130" s="3"/>
      <c r="B130" s="3" t="s">
        <v>123</v>
      </c>
      <c r="C130" s="11" t="s">
        <v>183</v>
      </c>
      <c r="D130" s="3"/>
      <c r="E130" s="523" t="s">
        <v>211</v>
      </c>
      <c r="F130" s="11"/>
      <c r="G130" s="11" t="s">
        <v>212</v>
      </c>
      <c r="H130" s="11"/>
      <c r="I130" s="11" t="s">
        <v>175</v>
      </c>
      <c r="J130" s="11"/>
      <c r="K130" s="11" t="s">
        <v>172</v>
      </c>
      <c r="L130" s="11"/>
      <c r="M130" s="11" t="s">
        <v>213</v>
      </c>
      <c r="N130" s="11"/>
      <c r="O130" s="11" t="s">
        <v>173</v>
      </c>
      <c r="P130" s="11"/>
      <c r="Q130" s="11" t="s">
        <v>174</v>
      </c>
      <c r="R130" s="11"/>
      <c r="S130" s="11" t="s">
        <v>175</v>
      </c>
      <c r="T130" s="11"/>
      <c r="U130" s="11" t="s">
        <v>173</v>
      </c>
      <c r="V130" s="124"/>
      <c r="W130" s="124"/>
    </row>
    <row r="131" spans="1:23" ht="13" x14ac:dyDescent="0.35">
      <c r="A131" s="124"/>
      <c r="B131" s="124"/>
      <c r="C131" s="124"/>
      <c r="D131" s="124"/>
      <c r="E131" s="524" t="s">
        <v>214</v>
      </c>
      <c r="F131" s="324"/>
      <c r="G131" s="324" t="s">
        <v>215</v>
      </c>
      <c r="H131" s="324"/>
      <c r="I131" s="324" t="s">
        <v>196</v>
      </c>
      <c r="J131" s="324"/>
      <c r="K131" s="324" t="s">
        <v>216</v>
      </c>
      <c r="L131" s="324"/>
      <c r="M131" s="324" t="s">
        <v>217</v>
      </c>
      <c r="N131" s="324"/>
      <c r="O131" s="324" t="s">
        <v>178</v>
      </c>
      <c r="P131" s="324"/>
      <c r="Q131" s="265" t="s">
        <v>179</v>
      </c>
      <c r="R131" s="265"/>
      <c r="S131" s="324" t="s">
        <v>180</v>
      </c>
      <c r="T131" s="324"/>
      <c r="U131" s="265" t="s">
        <v>200</v>
      </c>
      <c r="V131" s="124"/>
      <c r="W131" s="124"/>
    </row>
    <row r="132" spans="1:23" x14ac:dyDescent="0.2">
      <c r="A132" s="124"/>
      <c r="B132" s="124" t="s">
        <v>117</v>
      </c>
      <c r="C132" s="593">
        <f>'Population Data'!$D$65</f>
        <v>226688</v>
      </c>
      <c r="D132" s="265" t="s">
        <v>154</v>
      </c>
      <c r="E132" s="519">
        <f>'BOD Data'!L492</f>
        <v>4.2153747090100859E-3</v>
      </c>
      <c r="F132" s="265" t="s">
        <v>154</v>
      </c>
      <c r="G132" s="786">
        <f>Conversions_Constants!$D$21</f>
        <v>365.25</v>
      </c>
      <c r="H132" s="265" t="s">
        <v>154</v>
      </c>
      <c r="I132" s="255">
        <v>1E-3</v>
      </c>
      <c r="J132" s="265" t="s">
        <v>154</v>
      </c>
      <c r="K132" s="343">
        <f>Conversions_Constants!$C$36</f>
        <v>0.6</v>
      </c>
      <c r="L132" s="265" t="s">
        <v>154</v>
      </c>
      <c r="M132" s="337">
        <f>Conversions_Constants!$C$35</f>
        <v>0.1278</v>
      </c>
      <c r="N132" s="265" t="s">
        <v>133</v>
      </c>
      <c r="O132" s="327">
        <f t="shared" ref="O132" si="38">C132*E132*G132*I132*K132*M132</f>
        <v>26.763138723743399</v>
      </c>
      <c r="P132" s="265" t="s">
        <v>154</v>
      </c>
      <c r="Q132" s="255">
        <f>Conversions_Constants!$C$29</f>
        <v>28</v>
      </c>
      <c r="R132" s="265" t="s">
        <v>154</v>
      </c>
      <c r="S132" s="255">
        <f>Conversions_Constants!$D$5</f>
        <v>9.9999999999999995E-7</v>
      </c>
      <c r="T132" s="265" t="s">
        <v>133</v>
      </c>
      <c r="U132" s="326">
        <f t="shared" ref="U132" si="39">O132*Q132*S132</f>
        <v>7.4936788426481515E-4</v>
      </c>
      <c r="V132" s="124"/>
      <c r="W132" s="124"/>
    </row>
    <row r="133" spans="1:23" x14ac:dyDescent="0.2">
      <c r="A133" s="124"/>
      <c r="B133" s="124" t="s">
        <v>119</v>
      </c>
      <c r="C133" s="593">
        <f>'Population Data'!$J$65</f>
        <v>97241.569883660064</v>
      </c>
      <c r="D133" s="265" t="s">
        <v>154</v>
      </c>
      <c r="E133" s="519">
        <f>'BOD Data'!L507</f>
        <v>1.9917172968530054E-4</v>
      </c>
      <c r="F133" s="265" t="s">
        <v>154</v>
      </c>
      <c r="G133" s="786">
        <f>Conversions_Constants!$D$21</f>
        <v>365.25</v>
      </c>
      <c r="H133" s="265" t="s">
        <v>154</v>
      </c>
      <c r="I133" s="255">
        <v>1E-3</v>
      </c>
      <c r="J133" s="265" t="s">
        <v>154</v>
      </c>
      <c r="K133" s="343">
        <f>Conversions_Constants!$C$36</f>
        <v>0.6</v>
      </c>
      <c r="L133" s="265" t="s">
        <v>154</v>
      </c>
      <c r="M133" s="337">
        <f>Conversions_Constants!$C$35</f>
        <v>0.1278</v>
      </c>
      <c r="N133" s="265" t="s">
        <v>133</v>
      </c>
      <c r="O133" s="327">
        <f>C133*E133*G133*I133*K133*M133</f>
        <v>0.54244034726640844</v>
      </c>
      <c r="P133" s="265" t="s">
        <v>154</v>
      </c>
      <c r="Q133" s="255">
        <f>Conversions_Constants!$C$29</f>
        <v>28</v>
      </c>
      <c r="R133" s="265" t="s">
        <v>154</v>
      </c>
      <c r="S133" s="255">
        <f>Conversions_Constants!$D$5</f>
        <v>9.9999999999999995E-7</v>
      </c>
      <c r="T133" s="265" t="s">
        <v>133</v>
      </c>
      <c r="U133" s="326">
        <f>O133*Q133*S133</f>
        <v>1.5188329723459435E-5</v>
      </c>
      <c r="V133" s="124"/>
      <c r="W133" s="124"/>
    </row>
    <row r="134" spans="1:23" x14ac:dyDescent="0.2">
      <c r="A134" s="124"/>
      <c r="B134" s="124" t="s">
        <v>124</v>
      </c>
      <c r="C134" s="593">
        <f>'Population Data'!$R$65</f>
        <v>5613.6483923415735</v>
      </c>
      <c r="D134" s="265" t="s">
        <v>154</v>
      </c>
      <c r="E134" s="519">
        <f>'BOD Data'!L511</f>
        <v>5.9381507794138569E-3</v>
      </c>
      <c r="F134" s="265" t="s">
        <v>154</v>
      </c>
      <c r="G134" s="786">
        <f>Conversions_Constants!$D$21</f>
        <v>365.25</v>
      </c>
      <c r="H134" s="265" t="s">
        <v>154</v>
      </c>
      <c r="I134" s="255">
        <v>1E-3</v>
      </c>
      <c r="J134" s="265" t="s">
        <v>154</v>
      </c>
      <c r="K134" s="343">
        <f>Conversions_Constants!$C$36</f>
        <v>0.6</v>
      </c>
      <c r="L134" s="265" t="s">
        <v>154</v>
      </c>
      <c r="M134" s="337">
        <f>Conversions_Constants!$C$35</f>
        <v>0.1278</v>
      </c>
      <c r="N134" s="265" t="s">
        <v>133</v>
      </c>
      <c r="O134" s="327">
        <f>C134*E134*G134*I134*K134*M134</f>
        <v>0.93361701280702458</v>
      </c>
      <c r="P134" s="265" t="s">
        <v>154</v>
      </c>
      <c r="Q134" s="255">
        <f>Conversions_Constants!$C$29</f>
        <v>28</v>
      </c>
      <c r="R134" s="265" t="s">
        <v>154</v>
      </c>
      <c r="S134" s="255">
        <f>Conversions_Constants!$D$5</f>
        <v>9.9999999999999995E-7</v>
      </c>
      <c r="T134" s="265" t="s">
        <v>133</v>
      </c>
      <c r="U134" s="326">
        <f t="shared" ref="U134:U138" si="40">O134*Q134*S134</f>
        <v>2.6141276358596688E-5</v>
      </c>
      <c r="V134" s="124"/>
      <c r="W134" s="124"/>
    </row>
    <row r="135" spans="1:23" x14ac:dyDescent="0.2">
      <c r="A135" s="124"/>
      <c r="B135" s="124" t="s">
        <v>120</v>
      </c>
      <c r="C135" s="593">
        <f>'Population Data'!$U$65</f>
        <v>207644.51167452318</v>
      </c>
      <c r="D135" s="265" t="s">
        <v>154</v>
      </c>
      <c r="E135" s="519">
        <f>'BOD Data'!L517</f>
        <v>5.7635012239654732E-4</v>
      </c>
      <c r="F135" s="265" t="s">
        <v>154</v>
      </c>
      <c r="G135" s="786">
        <f>Conversions_Constants!$D$21</f>
        <v>365.25</v>
      </c>
      <c r="H135" s="265" t="s">
        <v>154</v>
      </c>
      <c r="I135" s="255">
        <v>1E-3</v>
      </c>
      <c r="J135" s="265" t="s">
        <v>154</v>
      </c>
      <c r="K135" s="343">
        <f>Conversions_Constants!$C$36</f>
        <v>0.6</v>
      </c>
      <c r="L135" s="265" t="s">
        <v>154</v>
      </c>
      <c r="M135" s="337">
        <f>Conversions_Constants!$C$35</f>
        <v>0.1278</v>
      </c>
      <c r="N135" s="265" t="s">
        <v>133</v>
      </c>
      <c r="O135" s="327">
        <f t="shared" ref="O135:O138" si="41">C135*E135*G135*I135*K135*M135</f>
        <v>3.3518083237960425</v>
      </c>
      <c r="P135" s="265" t="s">
        <v>154</v>
      </c>
      <c r="Q135" s="255">
        <f>Conversions_Constants!$C$29</f>
        <v>28</v>
      </c>
      <c r="R135" s="265" t="s">
        <v>154</v>
      </c>
      <c r="S135" s="255">
        <f>Conversions_Constants!$D$5</f>
        <v>9.9999999999999995E-7</v>
      </c>
      <c r="T135" s="265" t="s">
        <v>133</v>
      </c>
      <c r="U135" s="326">
        <f t="shared" si="40"/>
        <v>9.3850633066289187E-5</v>
      </c>
      <c r="V135" s="124"/>
      <c r="W135" s="124"/>
    </row>
    <row r="136" spans="1:23" x14ac:dyDescent="0.2">
      <c r="A136" s="124"/>
      <c r="B136" s="124" t="s">
        <v>125</v>
      </c>
      <c r="C136" s="593">
        <f>'Population Data'!$X$65</f>
        <v>11295.839933135236</v>
      </c>
      <c r="D136" s="265" t="s">
        <v>154</v>
      </c>
      <c r="E136" s="519">
        <f>'BOD Data'!L521</f>
        <v>8.0787540481389735E-4</v>
      </c>
      <c r="F136" s="265" t="s">
        <v>154</v>
      </c>
      <c r="G136" s="786">
        <f>Conversions_Constants!$D$21</f>
        <v>365.25</v>
      </c>
      <c r="H136" s="265" t="s">
        <v>154</v>
      </c>
      <c r="I136" s="255">
        <v>1E-3</v>
      </c>
      <c r="J136" s="265" t="s">
        <v>154</v>
      </c>
      <c r="K136" s="343">
        <f>Conversions_Constants!$C$36</f>
        <v>0.6</v>
      </c>
      <c r="L136" s="265" t="s">
        <v>154</v>
      </c>
      <c r="M136" s="337">
        <f>Conversions_Constants!$C$35</f>
        <v>0.1278</v>
      </c>
      <c r="N136" s="265" t="s">
        <v>133</v>
      </c>
      <c r="O136" s="327">
        <f t="shared" si="41"/>
        <v>0.25558493114582581</v>
      </c>
      <c r="P136" s="265" t="s">
        <v>154</v>
      </c>
      <c r="Q136" s="255">
        <f>Conversions_Constants!$C$29</f>
        <v>28</v>
      </c>
      <c r="R136" s="265" t="s">
        <v>154</v>
      </c>
      <c r="S136" s="255">
        <f>Conversions_Constants!$D$5</f>
        <v>9.9999999999999995E-7</v>
      </c>
      <c r="T136" s="265" t="s">
        <v>133</v>
      </c>
      <c r="U136" s="326">
        <f t="shared" si="40"/>
        <v>7.1563780720831226E-6</v>
      </c>
      <c r="V136" s="124"/>
      <c r="W136" s="124"/>
    </row>
    <row r="137" spans="1:23" x14ac:dyDescent="0.2">
      <c r="A137" s="124"/>
      <c r="B137" s="124" t="s">
        <v>126</v>
      </c>
      <c r="C137" s="593">
        <f>'Population Data'!$M$65</f>
        <v>221.43011633993481</v>
      </c>
      <c r="D137" s="265" t="s">
        <v>154</v>
      </c>
      <c r="E137" s="785">
        <f>'BOD Data'!N454</f>
        <v>6.1506803999999998E-2</v>
      </c>
      <c r="F137" s="265" t="s">
        <v>154</v>
      </c>
      <c r="G137" s="786">
        <f>Conversions_Constants!$D$21</f>
        <v>365.25</v>
      </c>
      <c r="H137" s="265" t="s">
        <v>154</v>
      </c>
      <c r="I137" s="255">
        <v>1E-3</v>
      </c>
      <c r="J137" s="265" t="s">
        <v>154</v>
      </c>
      <c r="K137" s="343">
        <f>Conversions_Constants!$C$36</f>
        <v>0.6</v>
      </c>
      <c r="L137" s="265" t="s">
        <v>154</v>
      </c>
      <c r="M137" s="337">
        <f>Conversions_Constants!$C$35</f>
        <v>0.1278</v>
      </c>
      <c r="N137" s="265" t="s">
        <v>133</v>
      </c>
      <c r="O137" s="327">
        <f t="shared" si="41"/>
        <v>0.38144522084279298</v>
      </c>
      <c r="P137" s="265" t="s">
        <v>154</v>
      </c>
      <c r="Q137" s="255">
        <f>Conversions_Constants!$C$29</f>
        <v>28</v>
      </c>
      <c r="R137" s="265" t="s">
        <v>154</v>
      </c>
      <c r="S137" s="255">
        <f>Conversions_Constants!$D$5</f>
        <v>9.9999999999999995E-7</v>
      </c>
      <c r="T137" s="265" t="s">
        <v>133</v>
      </c>
      <c r="U137" s="326">
        <f t="shared" si="40"/>
        <v>1.0680466183598202E-5</v>
      </c>
      <c r="V137" s="124"/>
      <c r="W137" s="124"/>
    </row>
    <row r="138" spans="1:23" x14ac:dyDescent="0.2">
      <c r="A138" s="124"/>
      <c r="B138" s="124" t="s">
        <v>127</v>
      </c>
      <c r="C138" s="593">
        <f>'Population Data'!$F$65</f>
        <v>1083883</v>
      </c>
      <c r="D138" s="265" t="s">
        <v>154</v>
      </c>
      <c r="E138" s="519">
        <f>'BOD Data'!L543</f>
        <v>2.4886345499911176E-2</v>
      </c>
      <c r="F138" s="265" t="s">
        <v>154</v>
      </c>
      <c r="G138" s="786">
        <f>Conversions_Constants!$D$21</f>
        <v>365.25</v>
      </c>
      <c r="H138" s="265" t="s">
        <v>154</v>
      </c>
      <c r="I138" s="255">
        <v>1E-3</v>
      </c>
      <c r="J138" s="265" t="s">
        <v>154</v>
      </c>
      <c r="K138" s="343">
        <f>Conversions_Constants!$C$36</f>
        <v>0.6</v>
      </c>
      <c r="L138" s="265" t="s">
        <v>154</v>
      </c>
      <c r="M138" s="337">
        <f>Conversions_Constants!$C$35</f>
        <v>0.1278</v>
      </c>
      <c r="N138" s="265" t="s">
        <v>133</v>
      </c>
      <c r="O138" s="327">
        <f t="shared" si="41"/>
        <v>755.46762849130585</v>
      </c>
      <c r="P138" s="265" t="s">
        <v>154</v>
      </c>
      <c r="Q138" s="255">
        <f>Conversions_Constants!$C$29</f>
        <v>28</v>
      </c>
      <c r="R138" s="265" t="s">
        <v>154</v>
      </c>
      <c r="S138" s="255">
        <f>Conversions_Constants!$D$5</f>
        <v>9.9999999999999995E-7</v>
      </c>
      <c r="T138" s="265" t="s">
        <v>133</v>
      </c>
      <c r="U138" s="326">
        <f t="shared" si="40"/>
        <v>2.1153093597756564E-2</v>
      </c>
      <c r="V138" s="124"/>
      <c r="W138" s="124"/>
    </row>
    <row r="139" spans="1:23" ht="10.5" x14ac:dyDescent="0.25">
      <c r="A139" s="3"/>
      <c r="B139" s="124"/>
      <c r="C139" s="124"/>
      <c r="D139" s="124"/>
      <c r="E139" s="521"/>
      <c r="F139" s="124"/>
      <c r="G139" s="124"/>
      <c r="H139" s="124"/>
      <c r="I139" s="124"/>
      <c r="J139" s="124"/>
      <c r="K139" s="124"/>
      <c r="L139" s="124"/>
      <c r="M139" s="124"/>
      <c r="N139" s="124"/>
      <c r="O139" s="124"/>
      <c r="P139" s="124"/>
      <c r="Q139" s="124"/>
      <c r="R139" s="124"/>
      <c r="S139" s="124"/>
      <c r="T139" s="124"/>
      <c r="U139" s="124"/>
      <c r="V139" s="124"/>
      <c r="W139" s="124"/>
    </row>
    <row r="140" spans="1:23" ht="10.5" x14ac:dyDescent="0.25">
      <c r="A140" s="124"/>
      <c r="B140" s="3" t="s">
        <v>181</v>
      </c>
      <c r="C140" s="594">
        <f>SUM(C132:C138)</f>
        <v>1632588</v>
      </c>
      <c r="D140" s="5"/>
      <c r="E140" s="525"/>
      <c r="F140" s="5"/>
      <c r="G140" s="3"/>
      <c r="H140" s="5"/>
      <c r="I140" s="3"/>
      <c r="J140" s="5"/>
      <c r="K140" s="3"/>
      <c r="L140" s="5"/>
      <c r="M140" s="6"/>
      <c r="N140" s="5"/>
      <c r="O140" s="7"/>
      <c r="P140" s="5"/>
      <c r="Q140" s="3"/>
      <c r="R140" s="5"/>
      <c r="S140" s="3"/>
      <c r="T140" s="5"/>
      <c r="U140" s="8">
        <f>SUM(U132:U138)</f>
        <v>2.2055478565425408E-2</v>
      </c>
      <c r="V140" s="124"/>
      <c r="W140" s="124"/>
    </row>
    <row r="141" spans="1:23" x14ac:dyDescent="0.2">
      <c r="A141" s="124"/>
      <c r="B141" s="124"/>
      <c r="C141" s="329"/>
      <c r="D141" s="265"/>
      <c r="E141" s="521"/>
      <c r="F141" s="265"/>
      <c r="G141" s="124"/>
      <c r="H141" s="265"/>
      <c r="I141" s="124"/>
      <c r="J141" s="265"/>
      <c r="K141" s="124"/>
      <c r="L141" s="265"/>
      <c r="M141" s="274"/>
      <c r="N141" s="265"/>
      <c r="O141" s="275"/>
      <c r="P141" s="265"/>
      <c r="Q141" s="124"/>
      <c r="R141" s="265"/>
      <c r="S141" s="124"/>
      <c r="T141" s="265"/>
      <c r="U141" s="328"/>
      <c r="V141" s="124"/>
      <c r="W141" s="124"/>
    </row>
    <row r="142" spans="1:23" ht="10.5" thickBot="1" x14ac:dyDescent="0.25">
      <c r="A142" s="124"/>
      <c r="B142" s="124"/>
      <c r="C142" s="329"/>
      <c r="D142" s="265"/>
      <c r="E142" s="521"/>
      <c r="F142" s="265"/>
      <c r="G142" s="124"/>
      <c r="H142" s="265"/>
      <c r="I142" s="124"/>
      <c r="J142" s="265"/>
      <c r="K142" s="124"/>
      <c r="L142" s="265"/>
      <c r="M142" s="274"/>
      <c r="N142" s="265"/>
      <c r="O142" s="275"/>
      <c r="P142" s="265"/>
      <c r="Q142" s="124"/>
      <c r="R142" s="265"/>
      <c r="S142" s="124"/>
      <c r="T142" s="265"/>
      <c r="U142" s="328"/>
      <c r="V142" s="124"/>
      <c r="W142" s="124"/>
    </row>
    <row r="143" spans="1:23" s="35" customFormat="1" ht="13.5" thickBot="1" x14ac:dyDescent="0.35">
      <c r="A143" s="34">
        <v>2020</v>
      </c>
      <c r="B143" s="323"/>
      <c r="C143" s="330"/>
      <c r="D143" s="331"/>
      <c r="E143" s="522"/>
      <c r="F143" s="331"/>
      <c r="G143" s="323"/>
      <c r="H143" s="331"/>
      <c r="I143" s="323"/>
      <c r="J143" s="331"/>
      <c r="K143" s="323"/>
      <c r="L143" s="331"/>
      <c r="M143" s="338"/>
      <c r="N143" s="331"/>
      <c r="O143" s="332"/>
      <c r="P143" s="331"/>
      <c r="Q143" s="323"/>
      <c r="R143" s="331"/>
      <c r="S143" s="323"/>
      <c r="T143" s="331"/>
      <c r="U143" s="333"/>
      <c r="V143" s="323"/>
      <c r="W143" s="323"/>
    </row>
    <row r="144" spans="1:23" ht="34.5" x14ac:dyDescent="0.35">
      <c r="A144" s="3"/>
      <c r="B144" s="3" t="s">
        <v>123</v>
      </c>
      <c r="C144" s="11" t="s">
        <v>183</v>
      </c>
      <c r="D144" s="3"/>
      <c r="E144" s="523" t="s">
        <v>211</v>
      </c>
      <c r="F144" s="11"/>
      <c r="G144" s="11" t="s">
        <v>212</v>
      </c>
      <c r="H144" s="11"/>
      <c r="I144" s="11" t="s">
        <v>175</v>
      </c>
      <c r="J144" s="11"/>
      <c r="K144" s="11" t="s">
        <v>172</v>
      </c>
      <c r="L144" s="11"/>
      <c r="M144" s="11" t="s">
        <v>213</v>
      </c>
      <c r="N144" s="11"/>
      <c r="O144" s="11" t="s">
        <v>173</v>
      </c>
      <c r="P144" s="11"/>
      <c r="Q144" s="11" t="s">
        <v>174</v>
      </c>
      <c r="R144" s="11"/>
      <c r="S144" s="11" t="s">
        <v>175</v>
      </c>
      <c r="T144" s="11"/>
      <c r="U144" s="11" t="s">
        <v>173</v>
      </c>
      <c r="V144" s="124"/>
      <c r="W144" s="124"/>
    </row>
    <row r="145" spans="1:23" ht="13" x14ac:dyDescent="0.35">
      <c r="A145" s="124"/>
      <c r="B145" s="124"/>
      <c r="C145" s="124"/>
      <c r="D145" s="124"/>
      <c r="E145" s="524" t="s">
        <v>214</v>
      </c>
      <c r="F145" s="324"/>
      <c r="G145" s="324" t="s">
        <v>215</v>
      </c>
      <c r="H145" s="324"/>
      <c r="I145" s="324" t="s">
        <v>196</v>
      </c>
      <c r="J145" s="324"/>
      <c r="K145" s="324" t="s">
        <v>216</v>
      </c>
      <c r="L145" s="324"/>
      <c r="M145" s="324" t="s">
        <v>217</v>
      </c>
      <c r="N145" s="324"/>
      <c r="O145" s="324" t="s">
        <v>178</v>
      </c>
      <c r="P145" s="324"/>
      <c r="Q145" s="265" t="s">
        <v>179</v>
      </c>
      <c r="R145" s="265"/>
      <c r="S145" s="324" t="s">
        <v>180</v>
      </c>
      <c r="T145" s="324"/>
      <c r="U145" s="265" t="s">
        <v>200</v>
      </c>
      <c r="V145" s="124"/>
      <c r="W145" s="124"/>
    </row>
    <row r="146" spans="1:23" x14ac:dyDescent="0.2">
      <c r="A146" s="124"/>
      <c r="B146" s="124" t="s">
        <v>117</v>
      </c>
      <c r="C146" s="593">
        <f>'Population Data'!$D$66</f>
        <v>207869</v>
      </c>
      <c r="D146" s="265" t="s">
        <v>154</v>
      </c>
      <c r="E146" s="519">
        <f>'BOD Data'!L562</f>
        <v>3.0759251276906261E-3</v>
      </c>
      <c r="F146" s="265" t="s">
        <v>154</v>
      </c>
      <c r="G146" s="786">
        <f>Conversions_Constants!$D$21</f>
        <v>365.25</v>
      </c>
      <c r="H146" s="265" t="s">
        <v>154</v>
      </c>
      <c r="I146" s="255">
        <v>1E-3</v>
      </c>
      <c r="J146" s="265" t="s">
        <v>154</v>
      </c>
      <c r="K146" s="343">
        <f>Conversions_Constants!$C$36</f>
        <v>0.6</v>
      </c>
      <c r="L146" s="265" t="s">
        <v>154</v>
      </c>
      <c r="M146" s="337">
        <f>Conversions_Constants!$C$35</f>
        <v>0.1278</v>
      </c>
      <c r="N146" s="265" t="s">
        <v>133</v>
      </c>
      <c r="O146" s="327">
        <f t="shared" ref="O146:O152" si="42">C146*E146*G146*I146*K146*M146</f>
        <v>17.90761775077215</v>
      </c>
      <c r="P146" s="265" t="s">
        <v>154</v>
      </c>
      <c r="Q146" s="255">
        <f>Conversions_Constants!$C$29</f>
        <v>28</v>
      </c>
      <c r="R146" s="265" t="s">
        <v>154</v>
      </c>
      <c r="S146" s="255">
        <f>Conversions_Constants!$D$5</f>
        <v>9.9999999999999995E-7</v>
      </c>
      <c r="T146" s="265" t="s">
        <v>133</v>
      </c>
      <c r="U146" s="326">
        <f t="shared" ref="U146:U152" si="43">O146*Q146*S146</f>
        <v>5.0141329702162022E-4</v>
      </c>
      <c r="V146" s="124"/>
      <c r="W146" s="124"/>
    </row>
    <row r="147" spans="1:23" x14ac:dyDescent="0.2">
      <c r="A147" s="124"/>
      <c r="B147" s="124" t="s">
        <v>119</v>
      </c>
      <c r="C147" s="593">
        <f>'Population Data'!$J$66</f>
        <v>78771.628042281125</v>
      </c>
      <c r="D147" s="265" t="s">
        <v>154</v>
      </c>
      <c r="E147" s="519">
        <f>'BOD Data'!L577</f>
        <v>2.7536200498402445E-4</v>
      </c>
      <c r="F147" s="265" t="s">
        <v>154</v>
      </c>
      <c r="G147" s="786">
        <f>Conversions_Constants!$D$21</f>
        <v>365.25</v>
      </c>
      <c r="H147" s="265" t="s">
        <v>154</v>
      </c>
      <c r="I147" s="255">
        <v>1E-3</v>
      </c>
      <c r="J147" s="265" t="s">
        <v>154</v>
      </c>
      <c r="K147" s="343">
        <f>Conversions_Constants!$C$36</f>
        <v>0.6</v>
      </c>
      <c r="L147" s="265" t="s">
        <v>154</v>
      </c>
      <c r="M147" s="337">
        <f>Conversions_Constants!$C$35</f>
        <v>0.1278</v>
      </c>
      <c r="N147" s="265" t="s">
        <v>133</v>
      </c>
      <c r="O147" s="327">
        <f t="shared" si="42"/>
        <v>0.60749983669819885</v>
      </c>
      <c r="P147" s="265" t="s">
        <v>154</v>
      </c>
      <c r="Q147" s="255">
        <f>Conversions_Constants!$C$29</f>
        <v>28</v>
      </c>
      <c r="R147" s="265" t="s">
        <v>154</v>
      </c>
      <c r="S147" s="255">
        <f>Conversions_Constants!$D$5</f>
        <v>9.9999999999999995E-7</v>
      </c>
      <c r="T147" s="265" t="s">
        <v>133</v>
      </c>
      <c r="U147" s="326">
        <f t="shared" si="43"/>
        <v>1.7009995427549568E-5</v>
      </c>
      <c r="V147" s="124"/>
      <c r="W147" s="124"/>
    </row>
    <row r="148" spans="1:23" x14ac:dyDescent="0.2">
      <c r="A148" s="124"/>
      <c r="B148" s="124" t="s">
        <v>124</v>
      </c>
      <c r="C148" s="593">
        <f>'Population Data'!$R$66</f>
        <v>4511.887960787124</v>
      </c>
      <c r="D148" s="265" t="s">
        <v>154</v>
      </c>
      <c r="E148" s="519">
        <f>'BOD Data'!L581</f>
        <v>6.1876761725106156E-3</v>
      </c>
      <c r="F148" s="265" t="s">
        <v>154</v>
      </c>
      <c r="G148" s="786">
        <f>Conversions_Constants!$D$21</f>
        <v>365.25</v>
      </c>
      <c r="H148" s="265" t="s">
        <v>154</v>
      </c>
      <c r="I148" s="255">
        <v>1E-3</v>
      </c>
      <c r="J148" s="265" t="s">
        <v>154</v>
      </c>
      <c r="K148" s="343">
        <f>Conversions_Constants!$C$36</f>
        <v>0.6</v>
      </c>
      <c r="L148" s="265" t="s">
        <v>154</v>
      </c>
      <c r="M148" s="337">
        <f>Conversions_Constants!$C$35</f>
        <v>0.1278</v>
      </c>
      <c r="N148" s="265" t="s">
        <v>133</v>
      </c>
      <c r="O148" s="327">
        <f t="shared" si="42"/>
        <v>0.78191260199299839</v>
      </c>
      <c r="P148" s="265" t="s">
        <v>154</v>
      </c>
      <c r="Q148" s="255">
        <f>Conversions_Constants!$C$29</f>
        <v>28</v>
      </c>
      <c r="R148" s="265" t="s">
        <v>154</v>
      </c>
      <c r="S148" s="255">
        <f>Conversions_Constants!$D$5</f>
        <v>9.9999999999999995E-7</v>
      </c>
      <c r="T148" s="265" t="s">
        <v>133</v>
      </c>
      <c r="U148" s="326">
        <f t="shared" si="43"/>
        <v>2.1893552855803952E-5</v>
      </c>
      <c r="V148" s="124"/>
      <c r="W148" s="124"/>
    </row>
    <row r="149" spans="1:23" x14ac:dyDescent="0.2">
      <c r="A149" s="124"/>
      <c r="B149" s="124" t="s">
        <v>120</v>
      </c>
      <c r="C149" s="593">
        <f>'Population Data'!$U$66</f>
        <v>166891.24556249852</v>
      </c>
      <c r="D149" s="265" t="s">
        <v>154</v>
      </c>
      <c r="E149" s="519">
        <f>'BOD Data'!L587</f>
        <v>7.0904720685987296E-4</v>
      </c>
      <c r="F149" s="265" t="s">
        <v>154</v>
      </c>
      <c r="G149" s="786">
        <f>Conversions_Constants!$D$21</f>
        <v>365.25</v>
      </c>
      <c r="H149" s="265" t="s">
        <v>154</v>
      </c>
      <c r="I149" s="255">
        <v>1E-3</v>
      </c>
      <c r="J149" s="265" t="s">
        <v>154</v>
      </c>
      <c r="K149" s="343">
        <f>Conversions_Constants!$C$36</f>
        <v>0.6</v>
      </c>
      <c r="L149" s="265" t="s">
        <v>154</v>
      </c>
      <c r="M149" s="337">
        <f>Conversions_Constants!$C$35</f>
        <v>0.1278</v>
      </c>
      <c r="N149" s="265" t="s">
        <v>133</v>
      </c>
      <c r="O149" s="327">
        <f t="shared" si="42"/>
        <v>3.3142177223288019</v>
      </c>
      <c r="P149" s="265" t="s">
        <v>154</v>
      </c>
      <c r="Q149" s="255">
        <f>Conversions_Constants!$C$29</f>
        <v>28</v>
      </c>
      <c r="R149" s="265" t="s">
        <v>154</v>
      </c>
      <c r="S149" s="255">
        <f>Conversions_Constants!$D$5</f>
        <v>9.9999999999999995E-7</v>
      </c>
      <c r="T149" s="265" t="s">
        <v>133</v>
      </c>
      <c r="U149" s="326">
        <f t="shared" si="43"/>
        <v>9.2798096225206448E-5</v>
      </c>
      <c r="V149" s="124"/>
      <c r="W149" s="124"/>
    </row>
    <row r="150" spans="1:23" x14ac:dyDescent="0.2">
      <c r="A150" s="124"/>
      <c r="B150" s="124" t="s">
        <v>125</v>
      </c>
      <c r="C150" s="593">
        <f>'Population Data'!$X$66</f>
        <v>9078.8664767143473</v>
      </c>
      <c r="D150" s="265" t="s">
        <v>154</v>
      </c>
      <c r="E150" s="519">
        <f>'BOD Data'!L591</f>
        <v>1.1391218762525253E-3</v>
      </c>
      <c r="F150" s="265" t="s">
        <v>154</v>
      </c>
      <c r="G150" s="786">
        <f>Conversions_Constants!$D$21</f>
        <v>365.25</v>
      </c>
      <c r="H150" s="265" t="s">
        <v>154</v>
      </c>
      <c r="I150" s="255">
        <v>1E-3</v>
      </c>
      <c r="J150" s="265" t="s">
        <v>154</v>
      </c>
      <c r="K150" s="343">
        <f>Conversions_Constants!$C$36</f>
        <v>0.6</v>
      </c>
      <c r="L150" s="265" t="s">
        <v>154</v>
      </c>
      <c r="M150" s="337">
        <f>Conversions_Constants!$C$35</f>
        <v>0.1278</v>
      </c>
      <c r="N150" s="265" t="s">
        <v>133</v>
      </c>
      <c r="O150" s="327">
        <f t="shared" si="42"/>
        <v>0.28965041168963801</v>
      </c>
      <c r="P150" s="265" t="s">
        <v>154</v>
      </c>
      <c r="Q150" s="255">
        <f>Conversions_Constants!$C$29</f>
        <v>28</v>
      </c>
      <c r="R150" s="265" t="s">
        <v>154</v>
      </c>
      <c r="S150" s="255">
        <f>Conversions_Constants!$D$5</f>
        <v>9.9999999999999995E-7</v>
      </c>
      <c r="T150" s="265" t="s">
        <v>133</v>
      </c>
      <c r="U150" s="326">
        <f t="shared" si="43"/>
        <v>8.110211527309864E-6</v>
      </c>
      <c r="V150" s="124"/>
      <c r="W150" s="124"/>
    </row>
    <row r="151" spans="1:23" x14ac:dyDescent="0.2">
      <c r="A151" s="124"/>
      <c r="B151" s="124" t="s">
        <v>126</v>
      </c>
      <c r="C151" s="593">
        <f>'Population Data'!$M$66</f>
        <v>179.37195771886965</v>
      </c>
      <c r="D151" s="265" t="s">
        <v>154</v>
      </c>
      <c r="E151" s="785">
        <f>'BOD Data'!N594</f>
        <v>6.1506803999999998E-2</v>
      </c>
      <c r="F151" s="265" t="s">
        <v>154</v>
      </c>
      <c r="G151" s="786">
        <f>Conversions_Constants!$D$21</f>
        <v>365.25</v>
      </c>
      <c r="H151" s="265" t="s">
        <v>154</v>
      </c>
      <c r="I151" s="255">
        <v>1E-3</v>
      </c>
      <c r="J151" s="265" t="s">
        <v>154</v>
      </c>
      <c r="K151" s="343">
        <f>Conversions_Constants!$C$36</f>
        <v>0.6</v>
      </c>
      <c r="L151" s="265" t="s">
        <v>154</v>
      </c>
      <c r="M151" s="337">
        <f>Conversions_Constants!$C$35</f>
        <v>0.1278</v>
      </c>
      <c r="N151" s="265" t="s">
        <v>133</v>
      </c>
      <c r="O151" s="327">
        <f t="shared" si="42"/>
        <v>0.30899399393369115</v>
      </c>
      <c r="P151" s="265" t="s">
        <v>154</v>
      </c>
      <c r="Q151" s="255">
        <f>Conversions_Constants!$C$29</f>
        <v>28</v>
      </c>
      <c r="R151" s="265" t="s">
        <v>154</v>
      </c>
      <c r="S151" s="255">
        <f>Conversions_Constants!$D$5</f>
        <v>9.9999999999999995E-7</v>
      </c>
      <c r="T151" s="265" t="s">
        <v>133</v>
      </c>
      <c r="U151" s="326">
        <f t="shared" si="43"/>
        <v>8.6518318301433531E-6</v>
      </c>
      <c r="V151" s="124"/>
      <c r="W151" s="124"/>
    </row>
    <row r="152" spans="1:23" x14ac:dyDescent="0.2">
      <c r="A152" s="124"/>
      <c r="B152" s="124" t="s">
        <v>127</v>
      </c>
      <c r="C152" s="593">
        <f>'Population Data'!$F$66</f>
        <v>1015488</v>
      </c>
      <c r="D152" s="265" t="s">
        <v>154</v>
      </c>
      <c r="E152" s="519">
        <f>'BOD Data'!L613</f>
        <v>1.7530324170308274E-2</v>
      </c>
      <c r="F152" s="265" t="s">
        <v>154</v>
      </c>
      <c r="G152" s="786">
        <f>Conversions_Constants!$D$21</f>
        <v>365.25</v>
      </c>
      <c r="H152" s="265" t="s">
        <v>154</v>
      </c>
      <c r="I152" s="255">
        <v>1E-3</v>
      </c>
      <c r="J152" s="265" t="s">
        <v>154</v>
      </c>
      <c r="K152" s="343">
        <f>Conversions_Constants!$C$36</f>
        <v>0.6</v>
      </c>
      <c r="L152" s="265" t="s">
        <v>154</v>
      </c>
      <c r="M152" s="337">
        <f>Conversions_Constants!$C$35</f>
        <v>0.1278</v>
      </c>
      <c r="N152" s="265" t="s">
        <v>133</v>
      </c>
      <c r="O152" s="327">
        <f t="shared" si="42"/>
        <v>498.58254678495911</v>
      </c>
      <c r="P152" s="265" t="s">
        <v>154</v>
      </c>
      <c r="Q152" s="255">
        <f>Conversions_Constants!$C$29</f>
        <v>28</v>
      </c>
      <c r="R152" s="265" t="s">
        <v>154</v>
      </c>
      <c r="S152" s="255">
        <f>Conversions_Constants!$D$5</f>
        <v>9.9999999999999995E-7</v>
      </c>
      <c r="T152" s="265" t="s">
        <v>133</v>
      </c>
      <c r="U152" s="326">
        <f t="shared" si="43"/>
        <v>1.3960311309978855E-2</v>
      </c>
      <c r="V152" s="124"/>
      <c r="W152" s="124"/>
    </row>
    <row r="153" spans="1:23" ht="10.5" x14ac:dyDescent="0.25">
      <c r="A153" s="3"/>
      <c r="B153" s="124"/>
      <c r="C153" s="124"/>
      <c r="D153" s="124"/>
      <c r="E153" s="521"/>
      <c r="F153" s="124"/>
      <c r="G153" s="124"/>
      <c r="H153" s="124"/>
      <c r="I153" s="124"/>
      <c r="J153" s="124"/>
      <c r="K153" s="124"/>
      <c r="L153" s="124"/>
      <c r="M153" s="124"/>
      <c r="N153" s="124"/>
      <c r="O153" s="124"/>
      <c r="P153" s="124"/>
      <c r="Q153" s="124"/>
      <c r="R153" s="124"/>
      <c r="S153" s="124"/>
      <c r="T153" s="124"/>
      <c r="U153" s="124"/>
      <c r="V153" s="124"/>
      <c r="W153" s="124"/>
    </row>
    <row r="154" spans="1:23" ht="10.5" x14ac:dyDescent="0.25">
      <c r="A154" s="124"/>
      <c r="B154" s="3" t="s">
        <v>181</v>
      </c>
      <c r="C154" s="594">
        <f>SUM(C146:C152)</f>
        <v>1482790</v>
      </c>
      <c r="D154" s="5"/>
      <c r="E154" s="525"/>
      <c r="F154" s="5"/>
      <c r="G154" s="3"/>
      <c r="H154" s="5"/>
      <c r="I154" s="3"/>
      <c r="J154" s="5"/>
      <c r="K154" s="3"/>
      <c r="L154" s="5"/>
      <c r="M154" s="6"/>
      <c r="N154" s="5"/>
      <c r="O154" s="7"/>
      <c r="P154" s="5"/>
      <c r="Q154" s="3"/>
      <c r="R154" s="5"/>
      <c r="S154" s="3"/>
      <c r="T154" s="5"/>
      <c r="U154" s="8">
        <f>SUM(U146:U152)</f>
        <v>1.4610188294866489E-2</v>
      </c>
      <c r="V154" s="124"/>
      <c r="W154" s="124"/>
    </row>
    <row r="155" spans="1:23" x14ac:dyDescent="0.2">
      <c r="A155" s="124"/>
      <c r="B155" s="124"/>
      <c r="C155" s="329"/>
      <c r="D155" s="265"/>
      <c r="E155" s="521"/>
      <c r="F155" s="265"/>
      <c r="G155" s="124"/>
      <c r="H155" s="265"/>
      <c r="I155" s="124"/>
      <c r="J155" s="265"/>
      <c r="K155" s="124"/>
      <c r="L155" s="265"/>
      <c r="M155" s="274"/>
      <c r="N155" s="265"/>
      <c r="O155" s="275"/>
      <c r="P155" s="265"/>
      <c r="Q155" s="124"/>
      <c r="R155" s="265"/>
      <c r="S155" s="124"/>
      <c r="T155" s="265"/>
      <c r="U155" s="328"/>
      <c r="V155" s="124"/>
      <c r="W155" s="124"/>
    </row>
    <row r="156" spans="1:23" ht="10.5" thickBot="1" x14ac:dyDescent="0.25">
      <c r="A156" s="124"/>
      <c r="B156" s="124"/>
      <c r="C156" s="329"/>
      <c r="D156" s="265"/>
      <c r="E156" s="521"/>
      <c r="F156" s="265"/>
      <c r="G156" s="124"/>
      <c r="H156" s="265"/>
      <c r="I156" s="124"/>
      <c r="J156" s="265"/>
      <c r="K156" s="124"/>
      <c r="L156" s="265"/>
      <c r="M156" s="274"/>
      <c r="N156" s="265"/>
      <c r="O156" s="275"/>
      <c r="P156" s="265"/>
      <c r="Q156" s="124"/>
      <c r="R156" s="265"/>
      <c r="S156" s="124"/>
      <c r="T156" s="265"/>
      <c r="U156" s="328"/>
      <c r="V156" s="124"/>
      <c r="W156" s="124"/>
    </row>
    <row r="157" spans="1:23" s="35" customFormat="1" ht="13.5" thickBot="1" x14ac:dyDescent="0.35">
      <c r="A157" s="34">
        <v>2021</v>
      </c>
      <c r="B157" s="323"/>
      <c r="C157" s="330"/>
      <c r="D157" s="331"/>
      <c r="E157" s="522"/>
      <c r="F157" s="331"/>
      <c r="G157" s="323"/>
      <c r="H157" s="331"/>
      <c r="I157" s="323"/>
      <c r="J157" s="331"/>
      <c r="K157" s="323"/>
      <c r="L157" s="331"/>
      <c r="M157" s="338"/>
      <c r="N157" s="331"/>
      <c r="O157" s="332"/>
      <c r="P157" s="331"/>
      <c r="Q157" s="323"/>
      <c r="R157" s="331"/>
      <c r="S157" s="323"/>
      <c r="T157" s="331"/>
      <c r="U157" s="333"/>
      <c r="V157" s="323"/>
      <c r="W157" s="323"/>
    </row>
    <row r="158" spans="1:23" ht="34.5" x14ac:dyDescent="0.35">
      <c r="A158" s="3"/>
      <c r="B158" s="3" t="s">
        <v>123</v>
      </c>
      <c r="C158" s="11" t="s">
        <v>183</v>
      </c>
      <c r="D158" s="3"/>
      <c r="E158" s="523" t="s">
        <v>211</v>
      </c>
      <c r="F158" s="11"/>
      <c r="G158" s="11" t="s">
        <v>212</v>
      </c>
      <c r="H158" s="11"/>
      <c r="I158" s="11" t="s">
        <v>175</v>
      </c>
      <c r="J158" s="11"/>
      <c r="K158" s="11" t="s">
        <v>172</v>
      </c>
      <c r="L158" s="11"/>
      <c r="M158" s="11" t="s">
        <v>213</v>
      </c>
      <c r="N158" s="11"/>
      <c r="O158" s="11" t="s">
        <v>173</v>
      </c>
      <c r="P158" s="11"/>
      <c r="Q158" s="11" t="s">
        <v>174</v>
      </c>
      <c r="R158" s="11"/>
      <c r="S158" s="11" t="s">
        <v>175</v>
      </c>
      <c r="T158" s="11"/>
      <c r="U158" s="11" t="s">
        <v>173</v>
      </c>
      <c r="V158" s="124"/>
      <c r="W158" s="124"/>
    </row>
    <row r="159" spans="1:23" ht="13" x14ac:dyDescent="0.35">
      <c r="A159" s="124"/>
      <c r="B159" s="124"/>
      <c r="C159" s="124"/>
      <c r="D159" s="124"/>
      <c r="E159" s="524" t="s">
        <v>214</v>
      </c>
      <c r="F159" s="324"/>
      <c r="G159" s="324" t="s">
        <v>215</v>
      </c>
      <c r="H159" s="324"/>
      <c r="I159" s="324" t="s">
        <v>196</v>
      </c>
      <c r="J159" s="324"/>
      <c r="K159" s="324" t="s">
        <v>216</v>
      </c>
      <c r="L159" s="324"/>
      <c r="M159" s="324" t="s">
        <v>217</v>
      </c>
      <c r="N159" s="324"/>
      <c r="O159" s="324" t="s">
        <v>178</v>
      </c>
      <c r="P159" s="324"/>
      <c r="Q159" s="265" t="s">
        <v>179</v>
      </c>
      <c r="R159" s="265"/>
      <c r="S159" s="324" t="s">
        <v>180</v>
      </c>
      <c r="T159" s="324"/>
      <c r="U159" s="265" t="s">
        <v>200</v>
      </c>
      <c r="V159" s="124"/>
      <c r="W159" s="124"/>
    </row>
    <row r="160" spans="1:23" x14ac:dyDescent="0.2">
      <c r="A160" s="124"/>
      <c r="B160" s="124" t="s">
        <v>117</v>
      </c>
      <c r="C160" s="593">
        <f>'Population Data'!$D$67</f>
        <v>225471</v>
      </c>
      <c r="D160" s="265" t="s">
        <v>154</v>
      </c>
      <c r="E160" s="519">
        <f>'BOD Data'!L634</f>
        <v>2.5812793638965606E-3</v>
      </c>
      <c r="F160" s="265" t="s">
        <v>154</v>
      </c>
      <c r="G160" s="786">
        <f>Conversions_Constants!$D$21</f>
        <v>365.25</v>
      </c>
      <c r="H160" s="265" t="s">
        <v>154</v>
      </c>
      <c r="I160" s="255">
        <v>1E-3</v>
      </c>
      <c r="J160" s="265" t="s">
        <v>154</v>
      </c>
      <c r="K160" s="343">
        <f>Conversions_Constants!$C$36</f>
        <v>0.6</v>
      </c>
      <c r="L160" s="265" t="s">
        <v>154</v>
      </c>
      <c r="M160" s="337">
        <f>Conversions_Constants!$C$35</f>
        <v>0.1278</v>
      </c>
      <c r="N160" s="265" t="s">
        <v>133</v>
      </c>
      <c r="O160" s="327">
        <f t="shared" ref="O160:O166" si="44">C160*E160*G160*I160*K160*M160</f>
        <v>16.300391271622196</v>
      </c>
      <c r="P160" s="265" t="s">
        <v>154</v>
      </c>
      <c r="Q160" s="255">
        <f>Conversions_Constants!$C$29</f>
        <v>28</v>
      </c>
      <c r="R160" s="265" t="s">
        <v>154</v>
      </c>
      <c r="S160" s="255">
        <f>Conversions_Constants!$D$5</f>
        <v>9.9999999999999995E-7</v>
      </c>
      <c r="T160" s="265" t="s">
        <v>133</v>
      </c>
      <c r="U160" s="326">
        <f t="shared" ref="U160:U166" si="45">O160*Q160*S160</f>
        <v>4.5641095560542143E-4</v>
      </c>
      <c r="V160" s="124"/>
      <c r="W160" s="124"/>
    </row>
    <row r="161" spans="1:23" x14ac:dyDescent="0.2">
      <c r="A161" s="124"/>
      <c r="B161" s="124" t="s">
        <v>119</v>
      </c>
      <c r="C161" s="593">
        <f>'Population Data'!$J$67</f>
        <v>89421.37735164148</v>
      </c>
      <c r="D161" s="265" t="s">
        <v>154</v>
      </c>
      <c r="E161" s="519">
        <f>'BOD Data'!L649</f>
        <v>3.0716284265110979E-4</v>
      </c>
      <c r="F161" s="265" t="s">
        <v>154</v>
      </c>
      <c r="G161" s="786">
        <f>Conversions_Constants!$D$21</f>
        <v>365.25</v>
      </c>
      <c r="H161" s="265" t="s">
        <v>154</v>
      </c>
      <c r="I161" s="255">
        <v>1E-3</v>
      </c>
      <c r="J161" s="265" t="s">
        <v>154</v>
      </c>
      <c r="K161" s="343">
        <f>Conversions_Constants!$C$36</f>
        <v>0.6</v>
      </c>
      <c r="L161" s="265" t="s">
        <v>154</v>
      </c>
      <c r="M161" s="337">
        <f>Conversions_Constants!$C$35</f>
        <v>0.1278</v>
      </c>
      <c r="N161" s="265" t="s">
        <v>133</v>
      </c>
      <c r="O161" s="327">
        <f t="shared" si="44"/>
        <v>0.7692763161442957</v>
      </c>
      <c r="P161" s="265" t="s">
        <v>154</v>
      </c>
      <c r="Q161" s="255">
        <f>Conversions_Constants!$C$29</f>
        <v>28</v>
      </c>
      <c r="R161" s="265" t="s">
        <v>154</v>
      </c>
      <c r="S161" s="255">
        <f>Conversions_Constants!$D$5</f>
        <v>9.9999999999999995E-7</v>
      </c>
      <c r="T161" s="265" t="s">
        <v>133</v>
      </c>
      <c r="U161" s="326">
        <f t="shared" si="45"/>
        <v>2.1539736852040276E-5</v>
      </c>
      <c r="V161" s="124"/>
      <c r="W161" s="124"/>
    </row>
    <row r="162" spans="1:23" x14ac:dyDescent="0.2">
      <c r="A162" s="124"/>
      <c r="B162" s="124" t="s">
        <v>124</v>
      </c>
      <c r="C162" s="593">
        <f>'Population Data'!$R$67</f>
        <v>5324.1337899220762</v>
      </c>
      <c r="D162" s="265" t="s">
        <v>154</v>
      </c>
      <c r="E162" s="519">
        <f>'BOD Data'!L653</f>
        <v>6.8750588715269182E-3</v>
      </c>
      <c r="F162" s="265" t="s">
        <v>154</v>
      </c>
      <c r="G162" s="786">
        <f>Conversions_Constants!$D$21</f>
        <v>365.25</v>
      </c>
      <c r="H162" s="265" t="s">
        <v>154</v>
      </c>
      <c r="I162" s="255">
        <v>1E-3</v>
      </c>
      <c r="J162" s="265" t="s">
        <v>154</v>
      </c>
      <c r="K162" s="343">
        <f>Conversions_Constants!$C$36</f>
        <v>0.6</v>
      </c>
      <c r="L162" s="265" t="s">
        <v>154</v>
      </c>
      <c r="M162" s="337">
        <f>Conversions_Constants!$C$35</f>
        <v>0.1278</v>
      </c>
      <c r="N162" s="265" t="s">
        <v>133</v>
      </c>
      <c r="O162" s="327">
        <f t="shared" si="44"/>
        <v>1.0251743003908202</v>
      </c>
      <c r="P162" s="265" t="s">
        <v>154</v>
      </c>
      <c r="Q162" s="255">
        <f>Conversions_Constants!$C$29</f>
        <v>28</v>
      </c>
      <c r="R162" s="265" t="s">
        <v>154</v>
      </c>
      <c r="S162" s="255">
        <f>Conversions_Constants!$D$5</f>
        <v>9.9999999999999995E-7</v>
      </c>
      <c r="T162" s="265" t="s">
        <v>133</v>
      </c>
      <c r="U162" s="326">
        <f t="shared" si="45"/>
        <v>2.8704880410942966E-5</v>
      </c>
      <c r="V162" s="124"/>
      <c r="W162" s="124"/>
    </row>
    <row r="163" spans="1:23" x14ac:dyDescent="0.2">
      <c r="A163" s="124"/>
      <c r="B163" s="124" t="s">
        <v>120</v>
      </c>
      <c r="C163" s="593">
        <f>'Population Data'!$U$67</f>
        <v>196935.59048094545</v>
      </c>
      <c r="D163" s="265" t="s">
        <v>154</v>
      </c>
      <c r="E163" s="519">
        <f>'BOD Data'!L659</f>
        <v>7.6292992115907683E-4</v>
      </c>
      <c r="F163" s="265" t="s">
        <v>154</v>
      </c>
      <c r="G163" s="786">
        <f>Conversions_Constants!$D$21</f>
        <v>365.25</v>
      </c>
      <c r="H163" s="265" t="s">
        <v>154</v>
      </c>
      <c r="I163" s="255">
        <v>1E-3</v>
      </c>
      <c r="J163" s="265" t="s">
        <v>154</v>
      </c>
      <c r="K163" s="343">
        <f>Conversions_Constants!$C$36</f>
        <v>0.6</v>
      </c>
      <c r="L163" s="265" t="s">
        <v>154</v>
      </c>
      <c r="M163" s="337">
        <f>Conversions_Constants!$C$35</f>
        <v>0.1278</v>
      </c>
      <c r="N163" s="265" t="s">
        <v>133</v>
      </c>
      <c r="O163" s="327">
        <f t="shared" si="44"/>
        <v>4.208052854695036</v>
      </c>
      <c r="P163" s="265" t="s">
        <v>154</v>
      </c>
      <c r="Q163" s="255">
        <f>Conversions_Constants!$C$29</f>
        <v>28</v>
      </c>
      <c r="R163" s="265" t="s">
        <v>154</v>
      </c>
      <c r="S163" s="255">
        <f>Conversions_Constants!$D$5</f>
        <v>9.9999999999999995E-7</v>
      </c>
      <c r="T163" s="265" t="s">
        <v>133</v>
      </c>
      <c r="U163" s="326">
        <f t="shared" si="45"/>
        <v>1.1782547993146101E-4</v>
      </c>
      <c r="V163" s="124"/>
      <c r="W163" s="124"/>
    </row>
    <row r="164" spans="1:23" x14ac:dyDescent="0.2">
      <c r="A164" s="124"/>
      <c r="B164" s="124" t="s">
        <v>125</v>
      </c>
      <c r="C164" s="593">
        <f>'Population Data'!$X$67</f>
        <v>10713.27572913246</v>
      </c>
      <c r="D164" s="265" t="s">
        <v>154</v>
      </c>
      <c r="E164" s="519">
        <f>'BOD Data'!L663</f>
        <v>1.8840628536152218E-3</v>
      </c>
      <c r="F164" s="265" t="s">
        <v>154</v>
      </c>
      <c r="G164" s="786">
        <f>Conversions_Constants!$D$21</f>
        <v>365.25</v>
      </c>
      <c r="H164" s="265" t="s">
        <v>154</v>
      </c>
      <c r="I164" s="255">
        <v>1E-3</v>
      </c>
      <c r="J164" s="265" t="s">
        <v>154</v>
      </c>
      <c r="K164" s="343">
        <f>Conversions_Constants!$C$36</f>
        <v>0.6</v>
      </c>
      <c r="L164" s="265" t="s">
        <v>154</v>
      </c>
      <c r="M164" s="337">
        <f>Conversions_Constants!$C$35</f>
        <v>0.1278</v>
      </c>
      <c r="N164" s="265" t="s">
        <v>133</v>
      </c>
      <c r="O164" s="327">
        <f t="shared" si="44"/>
        <v>0.565314335223572</v>
      </c>
      <c r="P164" s="265" t="s">
        <v>154</v>
      </c>
      <c r="Q164" s="255">
        <f>Conversions_Constants!$C$29</f>
        <v>28</v>
      </c>
      <c r="R164" s="265" t="s">
        <v>154</v>
      </c>
      <c r="S164" s="255">
        <f>Conversions_Constants!$D$5</f>
        <v>9.9999999999999995E-7</v>
      </c>
      <c r="T164" s="265" t="s">
        <v>133</v>
      </c>
      <c r="U164" s="326">
        <f t="shared" si="45"/>
        <v>1.5828801386260017E-5</v>
      </c>
      <c r="V164" s="124"/>
      <c r="W164" s="124"/>
    </row>
    <row r="165" spans="1:23" x14ac:dyDescent="0.2">
      <c r="A165" s="124"/>
      <c r="B165" s="124" t="s">
        <v>126</v>
      </c>
      <c r="C165" s="593">
        <f>'Population Data'!$M$67</f>
        <v>203.6226483585223</v>
      </c>
      <c r="D165" s="265" t="s">
        <v>154</v>
      </c>
      <c r="E165" s="785">
        <f>'BOD Data'!N666</f>
        <v>6.1506803999999998E-2</v>
      </c>
      <c r="F165" s="265" t="s">
        <v>154</v>
      </c>
      <c r="G165" s="786">
        <f>Conversions_Constants!$D$21</f>
        <v>365.25</v>
      </c>
      <c r="H165" s="265" t="s">
        <v>154</v>
      </c>
      <c r="I165" s="255">
        <v>1E-3</v>
      </c>
      <c r="J165" s="265" t="s">
        <v>154</v>
      </c>
      <c r="K165" s="343">
        <f>Conversions_Constants!$C$36</f>
        <v>0.6</v>
      </c>
      <c r="L165" s="265" t="s">
        <v>154</v>
      </c>
      <c r="M165" s="337">
        <f>Conversions_Constants!$C$35</f>
        <v>0.1278</v>
      </c>
      <c r="N165" s="265" t="s">
        <v>133</v>
      </c>
      <c r="O165" s="327">
        <f t="shared" si="44"/>
        <v>0.35076929622559672</v>
      </c>
      <c r="P165" s="265" t="s">
        <v>154</v>
      </c>
      <c r="Q165" s="255">
        <f>Conversions_Constants!$C$29</f>
        <v>28</v>
      </c>
      <c r="R165" s="265" t="s">
        <v>154</v>
      </c>
      <c r="S165" s="255">
        <f>Conversions_Constants!$D$5</f>
        <v>9.9999999999999995E-7</v>
      </c>
      <c r="T165" s="265" t="s">
        <v>133</v>
      </c>
      <c r="U165" s="326">
        <f t="shared" si="45"/>
        <v>9.8215402943167087E-6</v>
      </c>
      <c r="V165" s="124"/>
      <c r="W165" s="124"/>
    </row>
    <row r="166" spans="1:23" x14ac:dyDescent="0.2">
      <c r="A166" s="124"/>
      <c r="B166" s="124" t="s">
        <v>127</v>
      </c>
      <c r="C166" s="593">
        <f>'Population Data'!$F$67</f>
        <v>1036974</v>
      </c>
      <c r="D166" s="265" t="s">
        <v>154</v>
      </c>
      <c r="E166" s="519">
        <f>'BOD Data'!L685</f>
        <v>1.7341596117859952E-2</v>
      </c>
      <c r="F166" s="265" t="s">
        <v>154</v>
      </c>
      <c r="G166" s="786">
        <f>Conversions_Constants!$D$21</f>
        <v>365.25</v>
      </c>
      <c r="H166" s="265" t="s">
        <v>154</v>
      </c>
      <c r="I166" s="255">
        <v>1E-3</v>
      </c>
      <c r="J166" s="265" t="s">
        <v>154</v>
      </c>
      <c r="K166" s="343">
        <f>Conversions_Constants!$C$36</f>
        <v>0.6</v>
      </c>
      <c r="L166" s="265" t="s">
        <v>154</v>
      </c>
      <c r="M166" s="337">
        <f>Conversions_Constants!$C$35</f>
        <v>0.1278</v>
      </c>
      <c r="N166" s="265" t="s">
        <v>133</v>
      </c>
      <c r="O166" s="327">
        <f t="shared" si="44"/>
        <v>503.65049331644514</v>
      </c>
      <c r="P166" s="265" t="s">
        <v>154</v>
      </c>
      <c r="Q166" s="255">
        <f>Conversions_Constants!$C$29</f>
        <v>28</v>
      </c>
      <c r="R166" s="265" t="s">
        <v>154</v>
      </c>
      <c r="S166" s="255">
        <f>Conversions_Constants!$D$5</f>
        <v>9.9999999999999995E-7</v>
      </c>
      <c r="T166" s="265" t="s">
        <v>133</v>
      </c>
      <c r="U166" s="326">
        <f t="shared" si="45"/>
        <v>1.4102213812860464E-2</v>
      </c>
      <c r="V166" s="124"/>
      <c r="W166" s="124"/>
    </row>
    <row r="167" spans="1:23" ht="10.5" x14ac:dyDescent="0.25">
      <c r="A167" s="3"/>
      <c r="B167" s="124"/>
      <c r="C167" s="124"/>
      <c r="D167" s="124"/>
      <c r="E167" s="521"/>
      <c r="F167" s="124"/>
      <c r="G167" s="124"/>
      <c r="H167" s="124"/>
      <c r="I167" s="124"/>
      <c r="J167" s="124"/>
      <c r="K167" s="124"/>
      <c r="L167" s="124"/>
      <c r="M167" s="124"/>
      <c r="N167" s="124"/>
      <c r="O167" s="124"/>
      <c r="P167" s="124"/>
      <c r="Q167" s="124"/>
      <c r="R167" s="124"/>
      <c r="S167" s="124"/>
      <c r="T167" s="124"/>
      <c r="U167" s="124"/>
      <c r="V167" s="124"/>
      <c r="W167" s="124"/>
    </row>
    <row r="168" spans="1:23" ht="10.5" x14ac:dyDescent="0.25">
      <c r="A168" s="124"/>
      <c r="B168" s="3" t="s">
        <v>181</v>
      </c>
      <c r="C168" s="594">
        <f>SUM(C160:C166)</f>
        <v>1565043</v>
      </c>
      <c r="D168" s="5"/>
      <c r="E168" s="525"/>
      <c r="F168" s="5"/>
      <c r="G168" s="3"/>
      <c r="H168" s="5"/>
      <c r="I168" s="3"/>
      <c r="J168" s="5"/>
      <c r="K168" s="3"/>
      <c r="L168" s="5"/>
      <c r="M168" s="6"/>
      <c r="N168" s="5"/>
      <c r="O168" s="7"/>
      <c r="P168" s="5"/>
      <c r="Q168" s="3"/>
      <c r="R168" s="5"/>
      <c r="S168" s="3"/>
      <c r="T168" s="5"/>
      <c r="U168" s="8">
        <f>SUM(U160:U166)</f>
        <v>1.4752345207340907E-2</v>
      </c>
      <c r="V168" s="124"/>
      <c r="W168" s="124"/>
    </row>
    <row r="169" spans="1:23" x14ac:dyDescent="0.2">
      <c r="A169" s="124"/>
      <c r="B169" s="124"/>
      <c r="C169" s="329"/>
      <c r="D169" s="265"/>
      <c r="E169" s="521"/>
      <c r="F169" s="265"/>
      <c r="G169" s="124"/>
      <c r="H169" s="265"/>
      <c r="I169" s="124"/>
      <c r="J169" s="265"/>
      <c r="K169" s="124"/>
      <c r="L169" s="265"/>
      <c r="M169" s="274"/>
      <c r="N169" s="265"/>
      <c r="O169" s="275"/>
      <c r="P169" s="265"/>
      <c r="Q169" s="124"/>
      <c r="R169" s="265"/>
      <c r="S169" s="124"/>
      <c r="T169" s="265"/>
      <c r="U169" s="328"/>
      <c r="V169" s="124"/>
      <c r="W169" s="124"/>
    </row>
    <row r="170" spans="1:23" ht="10.5" thickBot="1" x14ac:dyDescent="0.25">
      <c r="A170" s="124"/>
      <c r="B170" s="124"/>
      <c r="C170" s="329"/>
      <c r="D170" s="265"/>
      <c r="E170" s="521"/>
      <c r="F170" s="265"/>
      <c r="G170" s="124"/>
      <c r="H170" s="265"/>
      <c r="I170" s="124"/>
      <c r="J170" s="265"/>
      <c r="K170" s="124"/>
      <c r="L170" s="265"/>
      <c r="M170" s="274"/>
      <c r="N170" s="265"/>
      <c r="O170" s="275"/>
      <c r="P170" s="265"/>
      <c r="Q170" s="124"/>
      <c r="R170" s="265"/>
      <c r="S170" s="124"/>
      <c r="T170" s="265"/>
      <c r="U170" s="328"/>
      <c r="V170" s="124"/>
      <c r="W170" s="124"/>
    </row>
    <row r="171" spans="1:23" s="35" customFormat="1" ht="13.5" thickBot="1" x14ac:dyDescent="0.35">
      <c r="A171" s="34">
        <v>2022</v>
      </c>
      <c r="B171" s="323"/>
      <c r="C171" s="330"/>
      <c r="D171" s="331"/>
      <c r="E171" s="522"/>
      <c r="F171" s="331"/>
      <c r="G171" s="323"/>
      <c r="H171" s="331"/>
      <c r="I171" s="323"/>
      <c r="J171" s="331"/>
      <c r="K171" s="323"/>
      <c r="L171" s="331"/>
      <c r="M171" s="338"/>
      <c r="N171" s="331"/>
      <c r="O171" s="332"/>
      <c r="P171" s="331"/>
      <c r="Q171" s="323"/>
      <c r="R171" s="331"/>
      <c r="S171" s="323"/>
      <c r="T171" s="331"/>
      <c r="U171" s="333"/>
      <c r="V171" s="323"/>
      <c r="W171" s="323"/>
    </row>
    <row r="172" spans="1:23" ht="34.5" x14ac:dyDescent="0.35">
      <c r="A172" s="3"/>
      <c r="B172" s="3" t="s">
        <v>123</v>
      </c>
      <c r="C172" s="11" t="s">
        <v>183</v>
      </c>
      <c r="D172" s="3"/>
      <c r="E172" s="523" t="s">
        <v>211</v>
      </c>
      <c r="F172" s="11"/>
      <c r="G172" s="11" t="s">
        <v>212</v>
      </c>
      <c r="H172" s="11"/>
      <c r="I172" s="11" t="s">
        <v>175</v>
      </c>
      <c r="J172" s="11"/>
      <c r="K172" s="11" t="s">
        <v>172</v>
      </c>
      <c r="L172" s="11"/>
      <c r="M172" s="11" t="s">
        <v>213</v>
      </c>
      <c r="N172" s="11"/>
      <c r="O172" s="11" t="s">
        <v>173</v>
      </c>
      <c r="P172" s="11"/>
      <c r="Q172" s="11" t="s">
        <v>174</v>
      </c>
      <c r="R172" s="11"/>
      <c r="S172" s="11" t="s">
        <v>175</v>
      </c>
      <c r="T172" s="11"/>
      <c r="U172" s="11" t="s">
        <v>173</v>
      </c>
      <c r="V172" s="124"/>
      <c r="W172" s="124"/>
    </row>
    <row r="173" spans="1:23" ht="13" x14ac:dyDescent="0.35">
      <c r="A173" s="124"/>
      <c r="B173" s="124"/>
      <c r="C173" s="124"/>
      <c r="D173" s="124"/>
      <c r="E173" s="524" t="s">
        <v>214</v>
      </c>
      <c r="F173" s="324"/>
      <c r="G173" s="324" t="s">
        <v>215</v>
      </c>
      <c r="H173" s="324"/>
      <c r="I173" s="324" t="s">
        <v>196</v>
      </c>
      <c r="J173" s="324"/>
      <c r="K173" s="324" t="s">
        <v>216</v>
      </c>
      <c r="L173" s="324"/>
      <c r="M173" s="324" t="s">
        <v>217</v>
      </c>
      <c r="N173" s="324"/>
      <c r="O173" s="324" t="s">
        <v>178</v>
      </c>
      <c r="P173" s="324"/>
      <c r="Q173" s="265" t="s">
        <v>179</v>
      </c>
      <c r="R173" s="265"/>
      <c r="S173" s="324" t="s">
        <v>180</v>
      </c>
      <c r="T173" s="324"/>
      <c r="U173" s="265" t="s">
        <v>200</v>
      </c>
      <c r="V173" s="124"/>
      <c r="W173" s="124"/>
    </row>
    <row r="174" spans="1:23" x14ac:dyDescent="0.2">
      <c r="A174" s="124"/>
      <c r="B174" s="124" t="s">
        <v>117</v>
      </c>
      <c r="C174" s="593">
        <f>'Population Data'!$D$68</f>
        <v>233808</v>
      </c>
      <c r="D174" s="265" t="s">
        <v>154</v>
      </c>
      <c r="E174" s="519">
        <f>'BOD Data'!L704</f>
        <v>7.5300663870515866E-5</v>
      </c>
      <c r="F174" s="265" t="s">
        <v>154</v>
      </c>
      <c r="G174" s="786">
        <f>Conversions_Constants!$D$21</f>
        <v>365.25</v>
      </c>
      <c r="H174" s="265" t="s">
        <v>154</v>
      </c>
      <c r="I174" s="255">
        <v>1E-3</v>
      </c>
      <c r="J174" s="265" t="s">
        <v>154</v>
      </c>
      <c r="K174" s="343">
        <f>Conversions_Constants!$C$36</f>
        <v>0.6</v>
      </c>
      <c r="L174" s="265" t="s">
        <v>154</v>
      </c>
      <c r="M174" s="337">
        <f>Conversions_Constants!$C$35</f>
        <v>0.1278</v>
      </c>
      <c r="N174" s="265" t="s">
        <v>133</v>
      </c>
      <c r="O174" s="327">
        <f t="shared" ref="O174:O180" si="46">C174*E174*G174*I174*K174*M174</f>
        <v>0.49309488877609847</v>
      </c>
      <c r="P174" s="265" t="s">
        <v>154</v>
      </c>
      <c r="Q174" s="255">
        <f>Conversions_Constants!$C$29</f>
        <v>28</v>
      </c>
      <c r="R174" s="265" t="s">
        <v>154</v>
      </c>
      <c r="S174" s="255">
        <f>Conversions_Constants!$D$5</f>
        <v>9.9999999999999995E-7</v>
      </c>
      <c r="T174" s="265" t="s">
        <v>133</v>
      </c>
      <c r="U174" s="326">
        <f t="shared" ref="U174:U180" si="47">O174*Q174*S174</f>
        <v>1.3806656885730756E-5</v>
      </c>
      <c r="V174" s="124"/>
      <c r="W174" s="124"/>
    </row>
    <row r="175" spans="1:23" x14ac:dyDescent="0.2">
      <c r="A175" s="124"/>
      <c r="B175" s="124" t="s">
        <v>119</v>
      </c>
      <c r="C175" s="593">
        <f>'Population Data'!$J$68</f>
        <v>97958.936358592618</v>
      </c>
      <c r="D175" s="265" t="s">
        <v>154</v>
      </c>
      <c r="E175" s="519">
        <f>'BOD Data'!L719</f>
        <v>2.4049599034283429E-4</v>
      </c>
      <c r="F175" s="265" t="s">
        <v>154</v>
      </c>
      <c r="G175" s="786">
        <f>Conversions_Constants!$D$21</f>
        <v>365.25</v>
      </c>
      <c r="H175" s="265" t="s">
        <v>154</v>
      </c>
      <c r="I175" s="255">
        <v>1E-3</v>
      </c>
      <c r="J175" s="265" t="s">
        <v>154</v>
      </c>
      <c r="K175" s="343">
        <f>Conversions_Constants!$C$36</f>
        <v>0.6</v>
      </c>
      <c r="L175" s="265" t="s">
        <v>154</v>
      </c>
      <c r="M175" s="337">
        <f>Conversions_Constants!$C$35</f>
        <v>0.1278</v>
      </c>
      <c r="N175" s="265" t="s">
        <v>133</v>
      </c>
      <c r="O175" s="327">
        <f t="shared" si="46"/>
        <v>0.65981810740024138</v>
      </c>
      <c r="P175" s="265" t="s">
        <v>154</v>
      </c>
      <c r="Q175" s="255">
        <f>Conversions_Constants!$C$29</f>
        <v>28</v>
      </c>
      <c r="R175" s="265" t="s">
        <v>154</v>
      </c>
      <c r="S175" s="255">
        <f>Conversions_Constants!$D$5</f>
        <v>9.9999999999999995E-7</v>
      </c>
      <c r="T175" s="265" t="s">
        <v>133</v>
      </c>
      <c r="U175" s="326">
        <f t="shared" si="47"/>
        <v>1.847490700720676E-5</v>
      </c>
      <c r="V175" s="124"/>
      <c r="W175" s="124"/>
    </row>
    <row r="176" spans="1:23" x14ac:dyDescent="0.2">
      <c r="A176" s="124"/>
      <c r="B176" s="124" t="s">
        <v>124</v>
      </c>
      <c r="C176" s="593">
        <f>'Population Data'!$R$68</f>
        <v>5506.2022511448713</v>
      </c>
      <c r="D176" s="265" t="s">
        <v>154</v>
      </c>
      <c r="E176" s="519">
        <f>'BOD Data'!L723</f>
        <v>7.0025677947617221E-3</v>
      </c>
      <c r="F176" s="265" t="s">
        <v>154</v>
      </c>
      <c r="G176" s="786">
        <f>Conversions_Constants!$D$21</f>
        <v>365.25</v>
      </c>
      <c r="H176" s="265" t="s">
        <v>154</v>
      </c>
      <c r="I176" s="255">
        <v>1E-3</v>
      </c>
      <c r="J176" s="265" t="s">
        <v>154</v>
      </c>
      <c r="K176" s="343">
        <f>Conversions_Constants!$C$36</f>
        <v>0.6</v>
      </c>
      <c r="L176" s="265" t="s">
        <v>154</v>
      </c>
      <c r="M176" s="337">
        <f>Conversions_Constants!$C$35</f>
        <v>0.1278</v>
      </c>
      <c r="N176" s="265" t="s">
        <v>133</v>
      </c>
      <c r="O176" s="327">
        <f t="shared" si="46"/>
        <v>1.0798956967257964</v>
      </c>
      <c r="P176" s="265" t="s">
        <v>154</v>
      </c>
      <c r="Q176" s="255">
        <f>Conversions_Constants!$C$29</f>
        <v>28</v>
      </c>
      <c r="R176" s="265" t="s">
        <v>154</v>
      </c>
      <c r="S176" s="255">
        <f>Conversions_Constants!$D$5</f>
        <v>9.9999999999999995E-7</v>
      </c>
      <c r="T176" s="265" t="s">
        <v>133</v>
      </c>
      <c r="U176" s="326">
        <f t="shared" si="47"/>
        <v>3.0237079508322298E-5</v>
      </c>
      <c r="V176" s="124"/>
      <c r="W176" s="124"/>
    </row>
    <row r="177" spans="1:23" x14ac:dyDescent="0.2">
      <c r="A177" s="124"/>
      <c r="B177" s="124" t="s">
        <v>120</v>
      </c>
      <c r="C177" s="593">
        <f>'Population Data'!$U$68</f>
        <v>203670.16202509767</v>
      </c>
      <c r="D177" s="265" t="s">
        <v>154</v>
      </c>
      <c r="E177" s="519">
        <f>'BOD Data'!L729</f>
        <v>9.0222358705289215E-4</v>
      </c>
      <c r="F177" s="265" t="s">
        <v>154</v>
      </c>
      <c r="G177" s="786">
        <f>Conversions_Constants!$D$21</f>
        <v>365.25</v>
      </c>
      <c r="H177" s="265" t="s">
        <v>154</v>
      </c>
      <c r="I177" s="255">
        <v>1E-3</v>
      </c>
      <c r="J177" s="265" t="s">
        <v>154</v>
      </c>
      <c r="K177" s="343">
        <f>Conversions_Constants!$C$36</f>
        <v>0.6</v>
      </c>
      <c r="L177" s="265" t="s">
        <v>154</v>
      </c>
      <c r="M177" s="337">
        <f>Conversions_Constants!$C$35</f>
        <v>0.1278</v>
      </c>
      <c r="N177" s="265" t="s">
        <v>133</v>
      </c>
      <c r="O177" s="327">
        <f t="shared" si="46"/>
        <v>5.1465229583200083</v>
      </c>
      <c r="P177" s="265" t="s">
        <v>154</v>
      </c>
      <c r="Q177" s="255">
        <f>Conversions_Constants!$C$29</f>
        <v>28</v>
      </c>
      <c r="R177" s="265" t="s">
        <v>154</v>
      </c>
      <c r="S177" s="255">
        <f>Conversions_Constants!$D$5</f>
        <v>9.9999999999999995E-7</v>
      </c>
      <c r="T177" s="265" t="s">
        <v>133</v>
      </c>
      <c r="U177" s="326">
        <f t="shared" si="47"/>
        <v>1.4410264283296024E-4</v>
      </c>
      <c r="V177" s="124"/>
      <c r="W177" s="124"/>
    </row>
    <row r="178" spans="1:23" x14ac:dyDescent="0.2">
      <c r="A178" s="124"/>
      <c r="B178" s="124" t="s">
        <v>125</v>
      </c>
      <c r="C178" s="593">
        <f>'Population Data'!$X$68</f>
        <v>11079.635723757467</v>
      </c>
      <c r="D178" s="265" t="s">
        <v>154</v>
      </c>
      <c r="E178" s="519">
        <f>'BOD Data'!L733</f>
        <v>2.4376221345333874E-3</v>
      </c>
      <c r="F178" s="265" t="s">
        <v>154</v>
      </c>
      <c r="G178" s="786">
        <f>Conversions_Constants!$D$21</f>
        <v>365.25</v>
      </c>
      <c r="H178" s="265" t="s">
        <v>154</v>
      </c>
      <c r="I178" s="255">
        <v>1E-3</v>
      </c>
      <c r="J178" s="265" t="s">
        <v>154</v>
      </c>
      <c r="K178" s="343">
        <f>Conversions_Constants!$C$36</f>
        <v>0.6</v>
      </c>
      <c r="L178" s="265" t="s">
        <v>154</v>
      </c>
      <c r="M178" s="337">
        <f>Conversions_Constants!$C$35</f>
        <v>0.1278</v>
      </c>
      <c r="N178" s="265" t="s">
        <v>133</v>
      </c>
      <c r="O178" s="327">
        <f t="shared" si="46"/>
        <v>0.75642207662247973</v>
      </c>
      <c r="P178" s="265" t="s">
        <v>154</v>
      </c>
      <c r="Q178" s="255">
        <f>Conversions_Constants!$C$29</f>
        <v>28</v>
      </c>
      <c r="R178" s="265" t="s">
        <v>154</v>
      </c>
      <c r="S178" s="255">
        <f>Conversions_Constants!$D$5</f>
        <v>9.9999999999999995E-7</v>
      </c>
      <c r="T178" s="265" t="s">
        <v>133</v>
      </c>
      <c r="U178" s="326">
        <f t="shared" si="47"/>
        <v>2.1179818145429431E-5</v>
      </c>
      <c r="V178" s="124"/>
      <c r="W178" s="124"/>
    </row>
    <row r="179" spans="1:23" x14ac:dyDescent="0.2">
      <c r="A179" s="124"/>
      <c r="B179" s="124" t="s">
        <v>126</v>
      </c>
      <c r="C179" s="593">
        <f>'Population Data'!$M$68</f>
        <v>223.06364140738003</v>
      </c>
      <c r="D179" s="265" t="s">
        <v>154</v>
      </c>
      <c r="E179" s="785">
        <f>'BOD Data'!N736</f>
        <v>6.1506803999999998E-2</v>
      </c>
      <c r="F179" s="265" t="s">
        <v>154</v>
      </c>
      <c r="G179" s="786">
        <f>Conversions_Constants!$D$21</f>
        <v>365.25</v>
      </c>
      <c r="H179" s="265" t="s">
        <v>154</v>
      </c>
      <c r="I179" s="255">
        <v>1E-3</v>
      </c>
      <c r="J179" s="265" t="s">
        <v>154</v>
      </c>
      <c r="K179" s="343">
        <f>Conversions_Constants!$C$36</f>
        <v>0.6</v>
      </c>
      <c r="L179" s="265" t="s">
        <v>154</v>
      </c>
      <c r="M179" s="337">
        <f>Conversions_Constants!$C$35</f>
        <v>0.1278</v>
      </c>
      <c r="N179" s="265" t="s">
        <v>133</v>
      </c>
      <c r="O179" s="327">
        <f t="shared" si="46"/>
        <v>0.38425920270037967</v>
      </c>
      <c r="P179" s="265" t="s">
        <v>154</v>
      </c>
      <c r="Q179" s="255">
        <f>Conversions_Constants!$C$29</f>
        <v>28</v>
      </c>
      <c r="R179" s="265" t="s">
        <v>154</v>
      </c>
      <c r="S179" s="255">
        <f>Conversions_Constants!$D$5</f>
        <v>9.9999999999999995E-7</v>
      </c>
      <c r="T179" s="265" t="s">
        <v>133</v>
      </c>
      <c r="U179" s="326">
        <f t="shared" si="47"/>
        <v>1.0759257675610631E-5</v>
      </c>
      <c r="V179" s="124"/>
      <c r="W179" s="124"/>
    </row>
    <row r="180" spans="1:23" x14ac:dyDescent="0.2">
      <c r="A180" s="124"/>
      <c r="B180" s="124" t="s">
        <v>127</v>
      </c>
      <c r="C180" s="593">
        <f>'Population Data'!$F$68</f>
        <v>1045329</v>
      </c>
      <c r="D180" s="265" t="s">
        <v>154</v>
      </c>
      <c r="E180" s="519">
        <f>'BOD Data'!L755</f>
        <v>1.2916582632039517E-2</v>
      </c>
      <c r="F180" s="265" t="s">
        <v>154</v>
      </c>
      <c r="G180" s="786">
        <f>Conversions_Constants!$D$21</f>
        <v>365.25</v>
      </c>
      <c r="H180" s="265" t="s">
        <v>154</v>
      </c>
      <c r="I180" s="255">
        <v>1E-3</v>
      </c>
      <c r="J180" s="265" t="s">
        <v>154</v>
      </c>
      <c r="K180" s="343">
        <f>Conversions_Constants!$C$36</f>
        <v>0.6</v>
      </c>
      <c r="L180" s="265" t="s">
        <v>154</v>
      </c>
      <c r="M180" s="337">
        <f>Conversions_Constants!$C$35</f>
        <v>0.1278</v>
      </c>
      <c r="N180" s="265" t="s">
        <v>133</v>
      </c>
      <c r="O180" s="327">
        <f t="shared" si="46"/>
        <v>378.15770569053609</v>
      </c>
      <c r="P180" s="265" t="s">
        <v>154</v>
      </c>
      <c r="Q180" s="255">
        <f>Conversions_Constants!$C$29</f>
        <v>28</v>
      </c>
      <c r="R180" s="265" t="s">
        <v>154</v>
      </c>
      <c r="S180" s="255">
        <f>Conversions_Constants!$D$5</f>
        <v>9.9999999999999995E-7</v>
      </c>
      <c r="T180" s="265" t="s">
        <v>133</v>
      </c>
      <c r="U180" s="326">
        <f t="shared" si="47"/>
        <v>1.058841575933501E-2</v>
      </c>
      <c r="V180" s="124"/>
      <c r="W180" s="124"/>
    </row>
    <row r="181" spans="1:23" ht="10.5" x14ac:dyDescent="0.25">
      <c r="A181" s="3"/>
      <c r="B181" s="124"/>
      <c r="C181" s="124"/>
      <c r="D181" s="124"/>
      <c r="E181" s="521"/>
      <c r="F181" s="124"/>
      <c r="G181" s="124"/>
      <c r="H181" s="124"/>
      <c r="I181" s="124"/>
      <c r="J181" s="124"/>
      <c r="K181" s="124"/>
      <c r="L181" s="124"/>
      <c r="M181" s="124"/>
      <c r="N181" s="124"/>
      <c r="O181" s="124"/>
      <c r="P181" s="124"/>
      <c r="Q181" s="124"/>
      <c r="R181" s="124"/>
      <c r="S181" s="124"/>
      <c r="T181" s="124"/>
      <c r="U181" s="124"/>
      <c r="V181" s="124"/>
      <c r="W181" s="124"/>
    </row>
    <row r="182" spans="1:23" ht="10.5" x14ac:dyDescent="0.25">
      <c r="A182" s="124"/>
      <c r="B182" s="3" t="s">
        <v>181</v>
      </c>
      <c r="C182" s="594">
        <f>SUM(C174:C180)</f>
        <v>1597575</v>
      </c>
      <c r="D182" s="5"/>
      <c r="E182" s="525"/>
      <c r="F182" s="5"/>
      <c r="G182" s="3"/>
      <c r="H182" s="5"/>
      <c r="I182" s="3"/>
      <c r="J182" s="5"/>
      <c r="K182" s="3"/>
      <c r="L182" s="5"/>
      <c r="M182" s="6"/>
      <c r="N182" s="5"/>
      <c r="O182" s="7"/>
      <c r="P182" s="5"/>
      <c r="Q182" s="3"/>
      <c r="R182" s="5"/>
      <c r="S182" s="3"/>
      <c r="T182" s="5"/>
      <c r="U182" s="8">
        <f>SUM(U174:U180)</f>
        <v>1.082697612139027E-2</v>
      </c>
      <c r="V182" s="124"/>
      <c r="W182" s="124"/>
    </row>
    <row r="183" spans="1:23" x14ac:dyDescent="0.2">
      <c r="A183" s="124"/>
      <c r="B183" s="124"/>
      <c r="C183" s="329"/>
      <c r="D183" s="265"/>
      <c r="E183" s="521"/>
      <c r="F183" s="265"/>
      <c r="G183" s="124"/>
      <c r="H183" s="265"/>
      <c r="I183" s="124"/>
      <c r="J183" s="265"/>
      <c r="K183" s="124"/>
      <c r="L183" s="265"/>
      <c r="M183" s="274"/>
      <c r="N183" s="265"/>
      <c r="O183" s="275"/>
      <c r="P183" s="265"/>
      <c r="Q183" s="124"/>
      <c r="R183" s="265"/>
      <c r="S183" s="124"/>
      <c r="T183" s="265"/>
      <c r="U183" s="328"/>
      <c r="V183" s="124"/>
      <c r="W183" s="124"/>
    </row>
    <row r="184" spans="1:23" x14ac:dyDescent="0.2">
      <c r="A184" s="124"/>
      <c r="B184" s="124"/>
      <c r="C184" s="329"/>
      <c r="D184" s="265"/>
      <c r="E184" s="521"/>
      <c r="F184" s="265"/>
      <c r="G184" s="124"/>
      <c r="H184" s="265"/>
      <c r="I184" s="124"/>
      <c r="J184" s="265"/>
      <c r="K184" s="124"/>
      <c r="L184" s="265"/>
      <c r="M184" s="274"/>
      <c r="N184" s="265"/>
      <c r="O184" s="275"/>
      <c r="P184" s="265"/>
      <c r="Q184" s="124"/>
      <c r="R184" s="265"/>
      <c r="S184" s="124"/>
      <c r="T184" s="265"/>
      <c r="U184" s="328"/>
      <c r="V184" s="124"/>
      <c r="W184" s="124"/>
    </row>
    <row r="185" spans="1:23" x14ac:dyDescent="0.2">
      <c r="A185" s="124"/>
      <c r="B185" s="124"/>
      <c r="C185" s="329"/>
      <c r="D185" s="265"/>
      <c r="E185" s="521"/>
      <c r="F185" s="265"/>
      <c r="G185" s="124"/>
      <c r="H185" s="265"/>
      <c r="I185" s="124"/>
      <c r="J185" s="265"/>
      <c r="K185" s="124"/>
      <c r="L185" s="265"/>
      <c r="M185" s="274"/>
      <c r="N185" s="265"/>
      <c r="O185" s="275"/>
      <c r="P185" s="265"/>
      <c r="Q185" s="124"/>
      <c r="R185" s="265"/>
      <c r="S185" s="124"/>
      <c r="T185" s="265"/>
      <c r="U185" s="328"/>
      <c r="V185" s="124"/>
      <c r="W185" s="124"/>
    </row>
    <row r="186" spans="1:23" x14ac:dyDescent="0.2">
      <c r="A186" s="124"/>
      <c r="B186" s="124"/>
      <c r="C186" s="329"/>
      <c r="D186" s="265"/>
      <c r="E186" s="521"/>
      <c r="F186" s="265"/>
      <c r="G186" s="124"/>
      <c r="H186" s="265"/>
      <c r="I186" s="124"/>
      <c r="J186" s="265"/>
      <c r="K186" s="124"/>
      <c r="L186" s="265"/>
      <c r="M186" s="274"/>
      <c r="N186" s="265"/>
      <c r="O186" s="275"/>
      <c r="P186" s="265"/>
      <c r="Q186" s="124"/>
      <c r="R186" s="265"/>
      <c r="S186" s="124"/>
      <c r="T186" s="265"/>
      <c r="U186" s="328"/>
      <c r="V186" s="124"/>
      <c r="W186" s="124"/>
    </row>
    <row r="187" spans="1:23" x14ac:dyDescent="0.2">
      <c r="A187" s="124"/>
      <c r="B187" s="124"/>
      <c r="C187" s="329"/>
      <c r="D187" s="265"/>
      <c r="E187" s="521"/>
      <c r="F187" s="265"/>
      <c r="G187" s="124"/>
      <c r="H187" s="265"/>
      <c r="I187" s="124"/>
      <c r="J187" s="265"/>
      <c r="K187" s="124"/>
      <c r="L187" s="265"/>
      <c r="M187" s="274"/>
      <c r="N187" s="265"/>
      <c r="O187" s="275"/>
      <c r="P187" s="265"/>
      <c r="Q187" s="124"/>
      <c r="R187" s="265"/>
      <c r="S187" s="124"/>
      <c r="T187" s="265"/>
      <c r="U187" s="328"/>
      <c r="V187" s="124"/>
      <c r="W187" s="124"/>
    </row>
    <row r="188" spans="1:23" x14ac:dyDescent="0.2">
      <c r="A188" s="124"/>
      <c r="B188" s="124"/>
      <c r="C188" s="329"/>
      <c r="D188" s="265"/>
      <c r="E188" s="521"/>
      <c r="F188" s="265"/>
      <c r="G188" s="124"/>
      <c r="H188" s="265"/>
      <c r="I188" s="124"/>
      <c r="J188" s="265"/>
      <c r="K188" s="124"/>
      <c r="L188" s="265"/>
      <c r="M188" s="274"/>
      <c r="N188" s="265"/>
      <c r="O188" s="275"/>
      <c r="P188" s="265"/>
      <c r="Q188" s="124"/>
      <c r="R188" s="265"/>
      <c r="S188" s="124"/>
      <c r="T188" s="265"/>
      <c r="U188" s="328"/>
      <c r="V188" s="124"/>
      <c r="W188" s="124"/>
    </row>
    <row r="189" spans="1:23" x14ac:dyDescent="0.2">
      <c r="A189" s="124"/>
      <c r="B189" s="124"/>
      <c r="C189" s="329"/>
      <c r="D189" s="265"/>
      <c r="E189" s="521"/>
      <c r="F189" s="265"/>
      <c r="G189" s="124"/>
      <c r="H189" s="265"/>
      <c r="I189" s="124"/>
      <c r="J189" s="265"/>
      <c r="K189" s="124"/>
      <c r="L189" s="265"/>
      <c r="M189" s="274"/>
      <c r="N189" s="265"/>
      <c r="O189" s="275"/>
      <c r="P189" s="265"/>
      <c r="Q189" s="124"/>
      <c r="R189" s="265"/>
      <c r="S189" s="124"/>
      <c r="T189" s="265"/>
      <c r="U189" s="328"/>
      <c r="V189" s="124"/>
      <c r="W189" s="124"/>
    </row>
    <row r="190" spans="1:23" x14ac:dyDescent="0.2">
      <c r="A190" s="124"/>
      <c r="B190" s="124"/>
      <c r="C190" s="329"/>
      <c r="D190" s="265"/>
      <c r="E190" s="521"/>
      <c r="F190" s="265"/>
      <c r="G190" s="124"/>
      <c r="H190" s="265"/>
      <c r="I190" s="124"/>
      <c r="J190" s="265"/>
      <c r="K190" s="124"/>
      <c r="L190" s="265"/>
      <c r="M190" s="274"/>
      <c r="N190" s="265"/>
      <c r="O190" s="275"/>
      <c r="P190" s="265"/>
      <c r="Q190" s="124"/>
      <c r="R190" s="265"/>
      <c r="S190" s="124"/>
      <c r="T190" s="265"/>
      <c r="U190" s="328"/>
      <c r="V190" s="124"/>
      <c r="W190" s="124"/>
    </row>
    <row r="191" spans="1:23" x14ac:dyDescent="0.2">
      <c r="A191" s="124"/>
      <c r="B191" s="124"/>
      <c r="C191" s="329"/>
      <c r="D191" s="265"/>
      <c r="E191" s="521"/>
      <c r="F191" s="265"/>
      <c r="G191" s="124"/>
      <c r="H191" s="265"/>
      <c r="I191" s="124"/>
      <c r="J191" s="265"/>
      <c r="K191" s="124"/>
      <c r="L191" s="265"/>
      <c r="M191" s="274"/>
      <c r="N191" s="265"/>
      <c r="O191" s="275"/>
      <c r="P191" s="265"/>
      <c r="Q191" s="124"/>
      <c r="R191" s="265"/>
      <c r="S191" s="124"/>
      <c r="T191" s="265"/>
      <c r="U191" s="328"/>
      <c r="V191" s="124"/>
      <c r="W191" s="124"/>
    </row>
    <row r="192" spans="1:23" x14ac:dyDescent="0.2">
      <c r="A192" s="124"/>
      <c r="B192" s="124"/>
      <c r="C192" s="329"/>
      <c r="D192" s="265"/>
      <c r="E192" s="521"/>
      <c r="F192" s="265"/>
      <c r="G192" s="124"/>
      <c r="H192" s="265"/>
      <c r="I192" s="124"/>
      <c r="J192" s="265"/>
      <c r="K192" s="124"/>
      <c r="L192" s="265"/>
      <c r="M192" s="274"/>
      <c r="N192" s="265"/>
      <c r="O192" s="275"/>
      <c r="P192" s="265"/>
      <c r="Q192" s="124"/>
      <c r="R192" s="265"/>
      <c r="S192" s="124"/>
      <c r="T192" s="265"/>
      <c r="U192" s="328"/>
      <c r="V192" s="124"/>
      <c r="W192" s="124"/>
    </row>
    <row r="193" spans="1:23" x14ac:dyDescent="0.2">
      <c r="A193" s="124"/>
      <c r="B193" s="124"/>
      <c r="C193" s="329"/>
      <c r="D193" s="265"/>
      <c r="E193" s="521"/>
      <c r="F193" s="265"/>
      <c r="G193" s="124"/>
      <c r="H193" s="265"/>
      <c r="I193" s="124"/>
      <c r="J193" s="265"/>
      <c r="K193" s="124"/>
      <c r="L193" s="265"/>
      <c r="M193" s="274"/>
      <c r="N193" s="265"/>
      <c r="O193" s="275"/>
      <c r="P193" s="265"/>
      <c r="Q193" s="124"/>
      <c r="R193" s="265"/>
      <c r="S193" s="124"/>
      <c r="T193" s="265"/>
      <c r="U193" s="328"/>
      <c r="V193" s="124"/>
      <c r="W193" s="124"/>
    </row>
    <row r="194" spans="1:23" x14ac:dyDescent="0.2">
      <c r="A194" s="124"/>
      <c r="B194" s="124"/>
      <c r="C194" s="329"/>
      <c r="D194" s="265"/>
      <c r="E194" s="521"/>
      <c r="F194" s="265"/>
      <c r="G194" s="124"/>
      <c r="H194" s="265"/>
      <c r="I194" s="124"/>
      <c r="J194" s="265"/>
      <c r="K194" s="124"/>
      <c r="L194" s="265"/>
      <c r="M194" s="274"/>
      <c r="N194" s="265"/>
      <c r="O194" s="275"/>
      <c r="P194" s="265"/>
      <c r="Q194" s="124"/>
      <c r="R194" s="265"/>
      <c r="S194" s="124"/>
      <c r="T194" s="265"/>
      <c r="U194" s="328"/>
      <c r="V194" s="124"/>
      <c r="W194" s="124"/>
    </row>
    <row r="195" spans="1:23" x14ac:dyDescent="0.2">
      <c r="A195" s="124"/>
      <c r="B195" s="124"/>
      <c r="C195" s="329"/>
      <c r="D195" s="265"/>
      <c r="E195" s="521"/>
      <c r="F195" s="265"/>
      <c r="G195" s="124"/>
      <c r="H195" s="265"/>
      <c r="I195" s="124"/>
      <c r="J195" s="265"/>
      <c r="K195" s="124"/>
      <c r="L195" s="265"/>
      <c r="M195" s="274"/>
      <c r="N195" s="265"/>
      <c r="O195" s="275"/>
      <c r="P195" s="265"/>
      <c r="Q195" s="124"/>
      <c r="R195" s="265"/>
      <c r="S195" s="124"/>
      <c r="T195" s="265"/>
      <c r="U195" s="328"/>
      <c r="V195" s="124"/>
      <c r="W195" s="124"/>
    </row>
    <row r="196" spans="1:23" x14ac:dyDescent="0.2">
      <c r="A196" s="124"/>
      <c r="B196" s="124"/>
      <c r="C196" s="329"/>
      <c r="D196" s="265"/>
      <c r="E196" s="521"/>
      <c r="F196" s="265"/>
      <c r="G196" s="124"/>
      <c r="H196" s="265"/>
      <c r="I196" s="124"/>
      <c r="J196" s="265"/>
      <c r="K196" s="124"/>
      <c r="L196" s="265"/>
      <c r="M196" s="274"/>
      <c r="N196" s="265"/>
      <c r="O196" s="275"/>
      <c r="P196" s="265"/>
      <c r="Q196" s="124"/>
      <c r="R196" s="265"/>
      <c r="S196" s="124"/>
      <c r="T196" s="265"/>
      <c r="U196" s="328"/>
      <c r="V196" s="124"/>
      <c r="W196" s="124"/>
    </row>
    <row r="197" spans="1:23" x14ac:dyDescent="0.2">
      <c r="A197" s="124"/>
      <c r="B197" s="124"/>
      <c r="C197" s="329"/>
      <c r="D197" s="265"/>
      <c r="E197" s="521"/>
      <c r="F197" s="265"/>
      <c r="G197" s="124"/>
      <c r="H197" s="265"/>
      <c r="I197" s="124"/>
      <c r="J197" s="265"/>
      <c r="K197" s="124"/>
      <c r="L197" s="265"/>
      <c r="M197" s="274"/>
      <c r="N197" s="265"/>
      <c r="O197" s="275"/>
      <c r="P197" s="265"/>
      <c r="Q197" s="124"/>
      <c r="R197" s="265"/>
      <c r="S197" s="124"/>
      <c r="T197" s="265"/>
      <c r="U197" s="328"/>
      <c r="V197" s="124"/>
      <c r="W197" s="124"/>
    </row>
    <row r="198" spans="1:23" x14ac:dyDescent="0.2">
      <c r="A198" s="124"/>
      <c r="B198" s="124"/>
      <c r="C198" s="329"/>
      <c r="D198" s="265"/>
      <c r="E198" s="521"/>
      <c r="F198" s="265"/>
      <c r="G198" s="124"/>
      <c r="H198" s="265"/>
      <c r="I198" s="124"/>
      <c r="J198" s="265"/>
      <c r="K198" s="124"/>
      <c r="L198" s="265"/>
      <c r="M198" s="274"/>
      <c r="N198" s="265"/>
      <c r="O198" s="275"/>
      <c r="P198" s="265"/>
      <c r="Q198" s="124"/>
      <c r="R198" s="265"/>
      <c r="S198" s="124"/>
      <c r="T198" s="265"/>
      <c r="U198" s="328"/>
      <c r="V198" s="124"/>
      <c r="W198" s="124"/>
    </row>
    <row r="199" spans="1:23" x14ac:dyDescent="0.2">
      <c r="A199" s="124"/>
      <c r="B199" s="124"/>
      <c r="C199" s="329"/>
      <c r="D199" s="265"/>
      <c r="E199" s="521"/>
      <c r="F199" s="265"/>
      <c r="G199" s="124"/>
      <c r="H199" s="265"/>
      <c r="I199" s="124"/>
      <c r="J199" s="265"/>
      <c r="K199" s="124"/>
      <c r="L199" s="265"/>
      <c r="M199" s="274"/>
      <c r="N199" s="265"/>
      <c r="O199" s="275"/>
      <c r="P199" s="265"/>
      <c r="Q199" s="124"/>
      <c r="R199" s="265"/>
      <c r="S199" s="124"/>
      <c r="T199" s="265"/>
      <c r="U199" s="328"/>
      <c r="V199" s="124"/>
      <c r="W199" s="124"/>
    </row>
    <row r="200" spans="1:23" x14ac:dyDescent="0.2">
      <c r="A200" s="124"/>
      <c r="B200" s="124"/>
      <c r="C200" s="329"/>
      <c r="D200" s="265"/>
      <c r="E200" s="521"/>
      <c r="F200" s="265"/>
      <c r="G200" s="124"/>
      <c r="H200" s="265"/>
      <c r="I200" s="124"/>
      <c r="J200" s="265"/>
      <c r="K200" s="124"/>
      <c r="L200" s="265"/>
      <c r="M200" s="274"/>
      <c r="N200" s="265"/>
      <c r="O200" s="275"/>
      <c r="P200" s="265"/>
      <c r="Q200" s="124"/>
      <c r="R200" s="265"/>
      <c r="S200" s="124"/>
      <c r="T200" s="265"/>
      <c r="U200" s="328"/>
      <c r="V200" s="124"/>
      <c r="W200" s="124"/>
    </row>
    <row r="201" spans="1:23" x14ac:dyDescent="0.2">
      <c r="A201" s="124"/>
      <c r="B201" s="124"/>
      <c r="C201" s="329"/>
      <c r="D201" s="265"/>
      <c r="E201" s="521"/>
      <c r="F201" s="265"/>
      <c r="G201" s="124"/>
      <c r="H201" s="265"/>
      <c r="I201" s="124"/>
      <c r="J201" s="265"/>
      <c r="K201" s="124"/>
      <c r="L201" s="265"/>
      <c r="M201" s="274"/>
      <c r="N201" s="265"/>
      <c r="O201" s="275"/>
      <c r="P201" s="265"/>
      <c r="Q201" s="124"/>
      <c r="R201" s="265"/>
      <c r="S201" s="124"/>
      <c r="T201" s="265"/>
      <c r="U201" s="328"/>
      <c r="V201" s="124"/>
      <c r="W201" s="124"/>
    </row>
    <row r="202" spans="1:23" x14ac:dyDescent="0.2">
      <c r="A202" s="124"/>
      <c r="B202" s="124"/>
      <c r="C202" s="329"/>
      <c r="D202" s="265"/>
      <c r="E202" s="521"/>
      <c r="F202" s="265"/>
      <c r="G202" s="124"/>
      <c r="H202" s="265"/>
      <c r="I202" s="124"/>
      <c r="J202" s="265"/>
      <c r="K202" s="124"/>
      <c r="L202" s="265"/>
      <c r="M202" s="274"/>
      <c r="N202" s="265"/>
      <c r="O202" s="275"/>
      <c r="P202" s="265"/>
      <c r="Q202" s="124"/>
      <c r="R202" s="265"/>
      <c r="S202" s="124"/>
      <c r="T202" s="265"/>
      <c r="U202" s="328"/>
      <c r="V202" s="124"/>
      <c r="W202" s="124"/>
    </row>
    <row r="203" spans="1:23" x14ac:dyDescent="0.2">
      <c r="A203" s="124"/>
      <c r="B203" s="124"/>
      <c r="C203" s="329"/>
      <c r="D203" s="265"/>
      <c r="E203" s="521"/>
      <c r="F203" s="265"/>
      <c r="G203" s="124"/>
      <c r="H203" s="265"/>
      <c r="I203" s="124"/>
      <c r="J203" s="265"/>
      <c r="K203" s="124"/>
      <c r="L203" s="265"/>
      <c r="M203" s="274"/>
      <c r="N203" s="265"/>
      <c r="O203" s="275"/>
      <c r="P203" s="265"/>
      <c r="Q203" s="124"/>
      <c r="R203" s="265"/>
      <c r="S203" s="124"/>
      <c r="T203" s="265"/>
      <c r="U203" s="328"/>
      <c r="V203" s="124"/>
      <c r="W203" s="124"/>
    </row>
    <row r="204" spans="1:23" x14ac:dyDescent="0.2">
      <c r="A204" s="124"/>
      <c r="B204" s="124"/>
      <c r="C204" s="329"/>
      <c r="D204" s="265"/>
      <c r="E204" s="521"/>
      <c r="F204" s="265"/>
      <c r="G204" s="124"/>
      <c r="H204" s="265"/>
      <c r="I204" s="124"/>
      <c r="J204" s="265"/>
      <c r="K204" s="124"/>
      <c r="L204" s="265"/>
      <c r="M204" s="274"/>
      <c r="N204" s="265"/>
      <c r="O204" s="275"/>
      <c r="P204" s="265"/>
      <c r="Q204" s="124"/>
      <c r="R204" s="265"/>
      <c r="S204" s="124"/>
      <c r="T204" s="265"/>
      <c r="U204" s="328"/>
      <c r="V204" s="124"/>
      <c r="W204" s="124"/>
    </row>
    <row r="205" spans="1:23" x14ac:dyDescent="0.2">
      <c r="A205" s="124"/>
      <c r="B205" s="124"/>
      <c r="C205" s="329"/>
      <c r="D205" s="265"/>
      <c r="E205" s="521"/>
      <c r="F205" s="265"/>
      <c r="G205" s="124"/>
      <c r="H205" s="265"/>
      <c r="I205" s="124"/>
      <c r="J205" s="265"/>
      <c r="K205" s="124"/>
      <c r="L205" s="265"/>
      <c r="M205" s="274"/>
      <c r="N205" s="265"/>
      <c r="O205" s="275"/>
      <c r="P205" s="265"/>
      <c r="Q205" s="124"/>
      <c r="R205" s="265"/>
      <c r="S205" s="124"/>
      <c r="T205" s="265"/>
      <c r="U205" s="328"/>
      <c r="V205" s="124"/>
      <c r="W205" s="124"/>
    </row>
    <row r="206" spans="1:23" x14ac:dyDescent="0.2">
      <c r="A206" s="124"/>
      <c r="B206" s="124"/>
      <c r="C206" s="329"/>
      <c r="D206" s="265"/>
      <c r="E206" s="521"/>
      <c r="F206" s="265"/>
      <c r="G206" s="124"/>
      <c r="H206" s="265"/>
      <c r="I206" s="124"/>
      <c r="J206" s="265"/>
      <c r="K206" s="124"/>
      <c r="L206" s="265"/>
      <c r="M206" s="274"/>
      <c r="N206" s="265"/>
      <c r="O206" s="275"/>
      <c r="P206" s="265"/>
      <c r="Q206" s="124"/>
      <c r="R206" s="265"/>
      <c r="S206" s="124"/>
      <c r="T206" s="265"/>
      <c r="U206" s="328"/>
      <c r="V206" s="124"/>
      <c r="W206" s="124"/>
    </row>
    <row r="207" spans="1:23" x14ac:dyDescent="0.2">
      <c r="A207" s="124"/>
      <c r="B207" s="124"/>
      <c r="C207" s="329"/>
      <c r="D207" s="265"/>
      <c r="E207" s="521"/>
      <c r="F207" s="265"/>
      <c r="G207" s="124"/>
      <c r="H207" s="265"/>
      <c r="I207" s="124"/>
      <c r="J207" s="265"/>
      <c r="K207" s="124"/>
      <c r="L207" s="265"/>
      <c r="M207" s="274"/>
      <c r="N207" s="265"/>
      <c r="O207" s="275"/>
      <c r="P207" s="265"/>
      <c r="Q207" s="124"/>
      <c r="R207" s="265"/>
      <c r="S207" s="124"/>
      <c r="T207" s="265"/>
      <c r="U207" s="328"/>
      <c r="V207" s="124"/>
      <c r="W207" s="124"/>
    </row>
    <row r="208" spans="1:23" x14ac:dyDescent="0.2">
      <c r="A208" s="124"/>
      <c r="B208" s="124"/>
      <c r="C208" s="329"/>
      <c r="D208" s="265"/>
      <c r="E208" s="521"/>
      <c r="F208" s="265"/>
      <c r="G208" s="124"/>
      <c r="H208" s="265"/>
      <c r="I208" s="124"/>
      <c r="J208" s="265"/>
      <c r="K208" s="124"/>
      <c r="L208" s="265"/>
      <c r="M208" s="274"/>
      <c r="N208" s="265"/>
      <c r="O208" s="275"/>
      <c r="P208" s="265"/>
      <c r="Q208" s="124"/>
      <c r="R208" s="265"/>
      <c r="S208" s="124"/>
      <c r="T208" s="265"/>
      <c r="U208" s="328"/>
      <c r="V208" s="124"/>
      <c r="W208" s="124"/>
    </row>
    <row r="209" spans="1:23" x14ac:dyDescent="0.2">
      <c r="A209" s="124"/>
      <c r="B209" s="124"/>
      <c r="C209" s="329"/>
      <c r="D209" s="265"/>
      <c r="E209" s="521"/>
      <c r="F209" s="265"/>
      <c r="G209" s="124"/>
      <c r="H209" s="265"/>
      <c r="I209" s="124"/>
      <c r="J209" s="265"/>
      <c r="K209" s="124"/>
      <c r="L209" s="265"/>
      <c r="M209" s="274"/>
      <c r="N209" s="265"/>
      <c r="O209" s="275"/>
      <c r="P209" s="265"/>
      <c r="Q209" s="124"/>
      <c r="R209" s="265"/>
      <c r="S209" s="124"/>
      <c r="T209" s="265"/>
      <c r="U209" s="328"/>
      <c r="V209" s="124"/>
      <c r="W209" s="124"/>
    </row>
    <row r="210" spans="1:23" x14ac:dyDescent="0.2">
      <c r="A210" s="124"/>
      <c r="B210" s="124"/>
      <c r="C210" s="329"/>
      <c r="D210" s="265"/>
      <c r="E210" s="521"/>
      <c r="F210" s="265"/>
      <c r="G210" s="124"/>
      <c r="H210" s="265"/>
      <c r="I210" s="124"/>
      <c r="J210" s="265"/>
      <c r="K210" s="124"/>
      <c r="L210" s="265"/>
      <c r="M210" s="274"/>
      <c r="N210" s="265"/>
      <c r="O210" s="275"/>
      <c r="P210" s="265"/>
      <c r="Q210" s="124"/>
      <c r="R210" s="265"/>
      <c r="S210" s="124"/>
      <c r="T210" s="265"/>
      <c r="U210" s="328"/>
      <c r="V210" s="124"/>
      <c r="W210" s="124"/>
    </row>
    <row r="211" spans="1:23" x14ac:dyDescent="0.2">
      <c r="A211" s="124"/>
      <c r="B211" s="124"/>
      <c r="C211" s="329"/>
      <c r="D211" s="265"/>
      <c r="E211" s="521"/>
      <c r="F211" s="265"/>
      <c r="G211" s="124"/>
      <c r="H211" s="265"/>
      <c r="I211" s="124"/>
      <c r="J211" s="265"/>
      <c r="K211" s="124"/>
      <c r="L211" s="265"/>
      <c r="M211" s="274"/>
      <c r="N211" s="265"/>
      <c r="O211" s="275"/>
      <c r="P211" s="265"/>
      <c r="Q211" s="124"/>
      <c r="R211" s="265"/>
      <c r="S211" s="124"/>
      <c r="T211" s="265"/>
      <c r="U211" s="328"/>
      <c r="V211" s="124"/>
      <c r="W211" s="124"/>
    </row>
    <row r="212" spans="1:23" x14ac:dyDescent="0.2">
      <c r="A212" s="124"/>
      <c r="B212" s="124"/>
      <c r="C212" s="329"/>
      <c r="D212" s="265"/>
      <c r="E212" s="521"/>
      <c r="F212" s="265"/>
      <c r="G212" s="124"/>
      <c r="H212" s="265"/>
      <c r="I212" s="124"/>
      <c r="J212" s="265"/>
      <c r="K212" s="124"/>
      <c r="L212" s="265"/>
      <c r="M212" s="274"/>
      <c r="N212" s="265"/>
      <c r="O212" s="275"/>
      <c r="P212" s="265"/>
      <c r="Q212" s="124"/>
      <c r="R212" s="265"/>
      <c r="S212" s="124"/>
      <c r="T212" s="265"/>
      <c r="U212" s="328"/>
      <c r="V212" s="124"/>
      <c r="W212" s="124"/>
    </row>
    <row r="213" spans="1:23" x14ac:dyDescent="0.2">
      <c r="A213" s="124"/>
      <c r="B213" s="124"/>
      <c r="C213" s="329"/>
      <c r="D213" s="265"/>
      <c r="E213" s="521"/>
      <c r="F213" s="265"/>
      <c r="G213" s="124"/>
      <c r="H213" s="265"/>
      <c r="I213" s="124"/>
      <c r="J213" s="265"/>
      <c r="K213" s="124"/>
      <c r="L213" s="265"/>
      <c r="M213" s="274"/>
      <c r="N213" s="265"/>
      <c r="O213" s="275"/>
      <c r="P213" s="265"/>
      <c r="Q213" s="124"/>
      <c r="R213" s="265"/>
      <c r="S213" s="124"/>
      <c r="T213" s="265"/>
      <c r="U213" s="328"/>
      <c r="V213" s="124"/>
      <c r="W213" s="124"/>
    </row>
    <row r="214" spans="1:23" x14ac:dyDescent="0.2">
      <c r="A214" s="124"/>
      <c r="B214" s="124"/>
      <c r="C214" s="329"/>
      <c r="D214" s="265"/>
      <c r="E214" s="521"/>
      <c r="F214" s="265"/>
      <c r="G214" s="124"/>
      <c r="H214" s="265"/>
      <c r="I214" s="124"/>
      <c r="J214" s="265"/>
      <c r="K214" s="124"/>
      <c r="L214" s="265"/>
      <c r="M214" s="274"/>
      <c r="N214" s="265"/>
      <c r="O214" s="275"/>
      <c r="P214" s="265"/>
      <c r="Q214" s="124"/>
      <c r="R214" s="265"/>
      <c r="S214" s="124"/>
      <c r="T214" s="265"/>
      <c r="U214" s="328"/>
      <c r="V214" s="124"/>
      <c r="W214" s="124"/>
    </row>
    <row r="215" spans="1:23" x14ac:dyDescent="0.2">
      <c r="A215" s="124"/>
      <c r="B215" s="124"/>
      <c r="C215" s="329"/>
      <c r="D215" s="265"/>
      <c r="E215" s="521"/>
      <c r="F215" s="265"/>
      <c r="G215" s="124"/>
      <c r="H215" s="265"/>
      <c r="I215" s="124"/>
      <c r="J215" s="265"/>
      <c r="K215" s="124"/>
      <c r="L215" s="265"/>
      <c r="M215" s="274"/>
      <c r="N215" s="265"/>
      <c r="O215" s="275"/>
      <c r="P215" s="265"/>
      <c r="Q215" s="124"/>
      <c r="R215" s="265"/>
      <c r="S215" s="124"/>
      <c r="T215" s="265"/>
      <c r="U215" s="328"/>
      <c r="V215" s="124"/>
      <c r="W215" s="124"/>
    </row>
    <row r="216" spans="1:23" x14ac:dyDescent="0.2">
      <c r="A216" s="124"/>
      <c r="B216" s="124"/>
      <c r="C216" s="329"/>
      <c r="D216" s="265"/>
      <c r="E216" s="521"/>
      <c r="F216" s="265"/>
      <c r="G216" s="124"/>
      <c r="H216" s="265"/>
      <c r="I216" s="124"/>
      <c r="J216" s="265"/>
      <c r="K216" s="124"/>
      <c r="L216" s="265"/>
      <c r="M216" s="274"/>
      <c r="N216" s="265"/>
      <c r="O216" s="275"/>
      <c r="P216" s="265"/>
      <c r="Q216" s="124"/>
      <c r="R216" s="265"/>
      <c r="S216" s="124"/>
      <c r="T216" s="265"/>
      <c r="U216" s="328"/>
      <c r="V216" s="124"/>
      <c r="W216" s="124"/>
    </row>
    <row r="217" spans="1:23" x14ac:dyDescent="0.2">
      <c r="A217" s="124"/>
      <c r="B217" s="124"/>
      <c r="C217" s="329"/>
      <c r="D217" s="265"/>
      <c r="E217" s="521"/>
      <c r="F217" s="265"/>
      <c r="G217" s="124"/>
      <c r="H217" s="265"/>
      <c r="I217" s="124"/>
      <c r="J217" s="265"/>
      <c r="K217" s="124"/>
      <c r="L217" s="265"/>
      <c r="M217" s="274"/>
      <c r="N217" s="265"/>
      <c r="O217" s="275"/>
      <c r="P217" s="265"/>
      <c r="Q217" s="124"/>
      <c r="R217" s="265"/>
      <c r="S217" s="124"/>
      <c r="T217" s="265"/>
      <c r="U217" s="328"/>
      <c r="V217" s="124"/>
      <c r="W217" s="124"/>
    </row>
    <row r="218" spans="1:23" x14ac:dyDescent="0.2">
      <c r="A218" s="124"/>
      <c r="B218" s="124"/>
      <c r="C218" s="329"/>
      <c r="D218" s="265"/>
      <c r="E218" s="521"/>
      <c r="F218" s="265"/>
      <c r="G218" s="124"/>
      <c r="H218" s="265"/>
      <c r="I218" s="124"/>
      <c r="J218" s="265"/>
      <c r="K218" s="124"/>
      <c r="L218" s="265"/>
      <c r="M218" s="274"/>
      <c r="N218" s="265"/>
      <c r="O218" s="275"/>
      <c r="P218" s="265"/>
      <c r="Q218" s="124"/>
      <c r="R218" s="265"/>
      <c r="S218" s="124"/>
      <c r="T218" s="265"/>
      <c r="U218" s="328"/>
      <c r="V218" s="124"/>
      <c r="W218" s="124"/>
    </row>
    <row r="219" spans="1:23" x14ac:dyDescent="0.2">
      <c r="A219" s="124"/>
      <c r="B219" s="124"/>
      <c r="C219" s="329"/>
      <c r="D219" s="265"/>
      <c r="E219" s="521"/>
      <c r="F219" s="265"/>
      <c r="G219" s="124"/>
      <c r="H219" s="265"/>
      <c r="I219" s="124"/>
      <c r="J219" s="265"/>
      <c r="K219" s="124"/>
      <c r="L219" s="265"/>
      <c r="M219" s="274"/>
      <c r="N219" s="265"/>
      <c r="O219" s="275"/>
      <c r="P219" s="265"/>
      <c r="Q219" s="124"/>
      <c r="R219" s="265"/>
      <c r="S219" s="124"/>
      <c r="T219" s="265"/>
      <c r="U219" s="328"/>
      <c r="V219" s="124"/>
      <c r="W219" s="124"/>
    </row>
    <row r="220" spans="1:23" x14ac:dyDescent="0.2">
      <c r="A220" s="124"/>
      <c r="B220" s="124"/>
      <c r="C220" s="329"/>
      <c r="D220" s="265"/>
      <c r="E220" s="521"/>
      <c r="F220" s="265"/>
      <c r="G220" s="124"/>
      <c r="H220" s="265"/>
      <c r="I220" s="124"/>
      <c r="J220" s="265"/>
      <c r="K220" s="124"/>
      <c r="L220" s="265"/>
      <c r="M220" s="274"/>
      <c r="N220" s="265"/>
      <c r="O220" s="275"/>
      <c r="P220" s="265"/>
      <c r="Q220" s="124"/>
      <c r="R220" s="265"/>
      <c r="S220" s="124"/>
      <c r="T220" s="265"/>
      <c r="U220" s="328"/>
      <c r="V220" s="124"/>
      <c r="W220" s="124"/>
    </row>
    <row r="221" spans="1:23" x14ac:dyDescent="0.2">
      <c r="A221" s="124"/>
      <c r="B221" s="124"/>
      <c r="C221" s="329"/>
      <c r="D221" s="265"/>
      <c r="E221" s="521"/>
      <c r="F221" s="265"/>
      <c r="G221" s="124"/>
      <c r="H221" s="265"/>
      <c r="I221" s="124"/>
      <c r="J221" s="265"/>
      <c r="K221" s="124"/>
      <c r="L221" s="265"/>
      <c r="M221" s="274"/>
      <c r="N221" s="265"/>
      <c r="O221" s="275"/>
      <c r="P221" s="265"/>
      <c r="Q221" s="124"/>
      <c r="R221" s="265"/>
      <c r="S221" s="124"/>
      <c r="T221" s="265"/>
      <c r="U221" s="328"/>
      <c r="V221" s="124"/>
      <c r="W221" s="124"/>
    </row>
    <row r="222" spans="1:23" x14ac:dyDescent="0.2">
      <c r="A222" s="124"/>
      <c r="B222" s="124"/>
      <c r="C222" s="329"/>
      <c r="D222" s="265"/>
      <c r="E222" s="521"/>
      <c r="F222" s="265"/>
      <c r="G222" s="124"/>
      <c r="H222" s="265"/>
      <c r="I222" s="124"/>
      <c r="J222" s="265"/>
      <c r="K222" s="124"/>
      <c r="L222" s="265"/>
      <c r="M222" s="274"/>
      <c r="N222" s="265"/>
      <c r="O222" s="275"/>
      <c r="P222" s="265"/>
      <c r="Q222" s="124"/>
      <c r="R222" s="265"/>
      <c r="S222" s="124"/>
      <c r="T222" s="265"/>
      <c r="U222" s="328"/>
      <c r="V222" s="124"/>
      <c r="W222" s="124"/>
    </row>
    <row r="223" spans="1:23" x14ac:dyDescent="0.2">
      <c r="A223" s="124"/>
      <c r="B223" s="124"/>
      <c r="C223" s="329"/>
      <c r="D223" s="265"/>
      <c r="E223" s="521"/>
      <c r="F223" s="265"/>
      <c r="G223" s="124"/>
      <c r="H223" s="265"/>
      <c r="I223" s="124"/>
      <c r="J223" s="265"/>
      <c r="K223" s="124"/>
      <c r="L223" s="265"/>
      <c r="M223" s="274"/>
      <c r="N223" s="265"/>
      <c r="O223" s="275"/>
      <c r="P223" s="265"/>
      <c r="Q223" s="124"/>
      <c r="R223" s="265"/>
      <c r="S223" s="124"/>
      <c r="T223" s="265"/>
      <c r="U223" s="328"/>
      <c r="V223" s="124"/>
      <c r="W223" s="124"/>
    </row>
    <row r="224" spans="1:23" x14ac:dyDescent="0.2">
      <c r="A224" s="124"/>
      <c r="B224" s="124"/>
      <c r="C224" s="329"/>
      <c r="D224" s="265"/>
      <c r="E224" s="521"/>
      <c r="F224" s="265"/>
      <c r="G224" s="124"/>
      <c r="H224" s="265"/>
      <c r="I224" s="124"/>
      <c r="J224" s="265"/>
      <c r="K224" s="124"/>
      <c r="L224" s="265"/>
      <c r="M224" s="274"/>
      <c r="N224" s="265"/>
      <c r="O224" s="275"/>
      <c r="P224" s="265"/>
      <c r="Q224" s="124"/>
      <c r="R224" s="265"/>
      <c r="S224" s="124"/>
      <c r="T224" s="265"/>
      <c r="U224" s="328"/>
      <c r="V224" s="124"/>
      <c r="W224" s="124"/>
    </row>
    <row r="225" spans="1:23" x14ac:dyDescent="0.2">
      <c r="A225" s="124"/>
      <c r="B225" s="124"/>
      <c r="C225" s="329"/>
      <c r="D225" s="265"/>
      <c r="E225" s="521"/>
      <c r="F225" s="265"/>
      <c r="G225" s="124"/>
      <c r="H225" s="265"/>
      <c r="I225" s="124"/>
      <c r="J225" s="265"/>
      <c r="K225" s="124"/>
      <c r="L225" s="265"/>
      <c r="M225" s="274"/>
      <c r="N225" s="265"/>
      <c r="O225" s="275"/>
      <c r="P225" s="265"/>
      <c r="Q225" s="124"/>
      <c r="R225" s="265"/>
      <c r="S225" s="124"/>
      <c r="T225" s="265"/>
      <c r="U225" s="328"/>
      <c r="V225" s="124"/>
      <c r="W225" s="124"/>
    </row>
    <row r="226" spans="1:23" x14ac:dyDescent="0.2">
      <c r="A226" s="124"/>
      <c r="B226" s="124"/>
      <c r="C226" s="329"/>
      <c r="D226" s="265"/>
      <c r="E226" s="521"/>
      <c r="F226" s="265"/>
      <c r="G226" s="124"/>
      <c r="H226" s="265"/>
      <c r="I226" s="124"/>
      <c r="J226" s="265"/>
      <c r="K226" s="124"/>
      <c r="L226" s="265"/>
      <c r="M226" s="274"/>
      <c r="N226" s="265"/>
      <c r="O226" s="275"/>
      <c r="P226" s="265"/>
      <c r="Q226" s="124"/>
      <c r="R226" s="265"/>
      <c r="S226" s="124"/>
      <c r="T226" s="265"/>
      <c r="U226" s="328"/>
      <c r="V226" s="124"/>
      <c r="W226" s="124"/>
    </row>
    <row r="227" spans="1:23" x14ac:dyDescent="0.2">
      <c r="A227" s="124"/>
      <c r="B227" s="124"/>
      <c r="C227" s="329"/>
      <c r="D227" s="265"/>
      <c r="E227" s="521"/>
      <c r="F227" s="265"/>
      <c r="G227" s="124"/>
      <c r="H227" s="265"/>
      <c r="I227" s="124"/>
      <c r="J227" s="265"/>
      <c r="K227" s="124"/>
      <c r="L227" s="265"/>
      <c r="M227" s="274"/>
      <c r="N227" s="265"/>
      <c r="O227" s="275"/>
      <c r="P227" s="265"/>
      <c r="Q227" s="124"/>
      <c r="R227" s="265"/>
      <c r="S227" s="124"/>
      <c r="T227" s="265"/>
      <c r="U227" s="328"/>
      <c r="V227" s="124"/>
      <c r="W227" s="124"/>
    </row>
    <row r="228" spans="1:23" x14ac:dyDescent="0.2">
      <c r="A228" s="124"/>
      <c r="B228" s="124"/>
      <c r="C228" s="329"/>
      <c r="D228" s="265"/>
      <c r="E228" s="521"/>
      <c r="F228" s="265"/>
      <c r="G228" s="124"/>
      <c r="H228" s="265"/>
      <c r="I228" s="124"/>
      <c r="J228" s="265"/>
      <c r="K228" s="124"/>
      <c r="L228" s="265"/>
      <c r="M228" s="274"/>
      <c r="N228" s="265"/>
      <c r="O228" s="275"/>
      <c r="P228" s="265"/>
      <c r="Q228" s="124"/>
      <c r="R228" s="265"/>
      <c r="S228" s="124"/>
      <c r="T228" s="265"/>
      <c r="U228" s="328"/>
      <c r="V228" s="124"/>
      <c r="W228" s="124"/>
    </row>
    <row r="229" spans="1:23" x14ac:dyDescent="0.2">
      <c r="A229" s="124"/>
      <c r="B229" s="124"/>
      <c r="C229" s="329"/>
      <c r="D229" s="265"/>
      <c r="E229" s="521"/>
      <c r="F229" s="265"/>
      <c r="G229" s="124"/>
      <c r="H229" s="265"/>
      <c r="I229" s="124"/>
      <c r="J229" s="265"/>
      <c r="K229" s="124"/>
      <c r="L229" s="265"/>
      <c r="M229" s="274"/>
      <c r="N229" s="265"/>
      <c r="O229" s="275"/>
      <c r="P229" s="265"/>
      <c r="Q229" s="124"/>
      <c r="R229" s="265"/>
      <c r="S229" s="124"/>
      <c r="T229" s="265"/>
      <c r="U229" s="328"/>
      <c r="V229" s="124"/>
      <c r="W229" s="124"/>
    </row>
    <row r="230" spans="1:23" x14ac:dyDescent="0.2">
      <c r="A230" s="124"/>
      <c r="B230" s="124"/>
      <c r="C230" s="329"/>
      <c r="D230" s="265"/>
      <c r="E230" s="521"/>
      <c r="F230" s="265"/>
      <c r="G230" s="124"/>
      <c r="H230" s="265"/>
      <c r="I230" s="124"/>
      <c r="J230" s="265"/>
      <c r="K230" s="124"/>
      <c r="L230" s="265"/>
      <c r="M230" s="274"/>
      <c r="N230" s="265"/>
      <c r="O230" s="275"/>
      <c r="P230" s="265"/>
      <c r="Q230" s="124"/>
      <c r="R230" s="265"/>
      <c r="S230" s="124"/>
      <c r="T230" s="265"/>
      <c r="U230" s="328"/>
      <c r="V230" s="124"/>
      <c r="W230" s="124"/>
    </row>
    <row r="231" spans="1:23" s="3" customFormat="1" ht="10.5" x14ac:dyDescent="0.25">
      <c r="C231" s="30"/>
      <c r="D231" s="5"/>
      <c r="E231" s="525"/>
      <c r="F231" s="5"/>
      <c r="H231" s="5"/>
      <c r="J231" s="5"/>
      <c r="L231" s="5"/>
      <c r="M231" s="6"/>
      <c r="N231" s="5"/>
      <c r="O231" s="7"/>
      <c r="P231" s="5"/>
      <c r="R231" s="5"/>
      <c r="T231" s="5"/>
      <c r="U231" s="31"/>
    </row>
    <row r="232" spans="1:23" x14ac:dyDescent="0.2">
      <c r="A232" s="124"/>
      <c r="B232" s="124"/>
      <c r="C232" s="329"/>
      <c r="D232" s="265"/>
      <c r="E232" s="521"/>
      <c r="F232" s="265"/>
      <c r="G232" s="124"/>
      <c r="H232" s="265"/>
      <c r="I232" s="124"/>
      <c r="J232" s="265"/>
      <c r="K232" s="124"/>
      <c r="L232" s="265"/>
      <c r="M232" s="274"/>
      <c r="N232" s="265"/>
      <c r="O232" s="124"/>
      <c r="P232" s="265"/>
      <c r="Q232" s="124"/>
      <c r="R232" s="265"/>
      <c r="S232" s="124"/>
      <c r="T232" s="265"/>
      <c r="U232" s="328"/>
      <c r="V232" s="124"/>
      <c r="W232" s="124"/>
    </row>
    <row r="233" spans="1:23" x14ac:dyDescent="0.2">
      <c r="A233" s="124"/>
      <c r="B233" s="124"/>
      <c r="C233" s="329"/>
      <c r="D233" s="265"/>
      <c r="E233" s="521"/>
      <c r="F233" s="265"/>
      <c r="G233" s="124"/>
      <c r="H233" s="265"/>
      <c r="I233" s="124"/>
      <c r="J233" s="265"/>
      <c r="K233" s="124"/>
      <c r="L233" s="265"/>
      <c r="M233" s="274"/>
      <c r="N233" s="265"/>
      <c r="O233" s="275"/>
      <c r="P233" s="265"/>
      <c r="Q233" s="124"/>
      <c r="R233" s="265"/>
      <c r="S233" s="124"/>
      <c r="T233" s="265"/>
      <c r="U233" s="328"/>
      <c r="V233" s="124"/>
      <c r="W233" s="124"/>
    </row>
    <row r="234" spans="1:23" x14ac:dyDescent="0.2">
      <c r="A234" s="124"/>
      <c r="B234" s="124"/>
      <c r="C234" s="329"/>
      <c r="D234" s="265"/>
      <c r="E234" s="521"/>
      <c r="F234" s="265"/>
      <c r="G234" s="124"/>
      <c r="H234" s="265"/>
      <c r="I234" s="124"/>
      <c r="J234" s="265"/>
      <c r="K234" s="124"/>
      <c r="L234" s="265"/>
      <c r="M234" s="274"/>
      <c r="N234" s="265"/>
      <c r="O234" s="275"/>
      <c r="P234" s="265"/>
      <c r="Q234" s="124"/>
      <c r="R234" s="265"/>
      <c r="S234" s="124"/>
      <c r="T234" s="265"/>
      <c r="U234" s="328"/>
      <c r="V234" s="124"/>
      <c r="W234" s="124"/>
    </row>
    <row r="235" spans="1:23" x14ac:dyDescent="0.2">
      <c r="A235" s="124"/>
      <c r="B235" s="124"/>
      <c r="C235" s="329"/>
      <c r="D235" s="265"/>
      <c r="E235" s="521"/>
      <c r="F235" s="265"/>
      <c r="G235" s="124"/>
      <c r="H235" s="265"/>
      <c r="I235" s="124"/>
      <c r="J235" s="265"/>
      <c r="K235" s="124"/>
      <c r="L235" s="265"/>
      <c r="M235" s="274"/>
      <c r="N235" s="265"/>
      <c r="O235" s="275"/>
      <c r="P235" s="265"/>
      <c r="Q235" s="124"/>
      <c r="R235" s="265"/>
      <c r="S235" s="124"/>
      <c r="T235" s="265"/>
      <c r="U235" s="328"/>
      <c r="V235" s="124"/>
      <c r="W235" s="124"/>
    </row>
    <row r="236" spans="1:23" x14ac:dyDescent="0.2">
      <c r="A236" s="124"/>
      <c r="B236" s="124"/>
      <c r="C236" s="329"/>
      <c r="D236" s="265"/>
      <c r="E236" s="521"/>
      <c r="F236" s="265"/>
      <c r="G236" s="124"/>
      <c r="H236" s="265"/>
      <c r="I236" s="124"/>
      <c r="J236" s="265"/>
      <c r="K236" s="124"/>
      <c r="L236" s="265"/>
      <c r="M236" s="274"/>
      <c r="N236" s="265"/>
      <c r="O236" s="275"/>
      <c r="P236" s="265"/>
      <c r="Q236" s="124"/>
      <c r="R236" s="265"/>
      <c r="S236" s="124"/>
      <c r="T236" s="265"/>
      <c r="U236" s="328"/>
      <c r="V236" s="124"/>
      <c r="W236" s="124"/>
    </row>
    <row r="237" spans="1:23" x14ac:dyDescent="0.2">
      <c r="A237" s="124"/>
      <c r="B237" s="124"/>
      <c r="C237" s="329"/>
      <c r="D237" s="265"/>
      <c r="E237" s="521"/>
      <c r="F237" s="265"/>
      <c r="G237" s="124"/>
      <c r="H237" s="265"/>
      <c r="I237" s="124"/>
      <c r="J237" s="265"/>
      <c r="K237" s="124"/>
      <c r="L237" s="265"/>
      <c r="M237" s="274"/>
      <c r="N237" s="265"/>
      <c r="O237" s="275"/>
      <c r="P237" s="265"/>
      <c r="Q237" s="124"/>
      <c r="R237" s="265"/>
      <c r="S237" s="124"/>
      <c r="T237" s="265"/>
      <c r="U237" s="328"/>
      <c r="V237" s="124"/>
      <c r="W237" s="124"/>
    </row>
    <row r="238" spans="1:23" x14ac:dyDescent="0.2">
      <c r="A238" s="124"/>
      <c r="B238" s="124"/>
      <c r="C238" s="329"/>
      <c r="D238" s="265"/>
      <c r="E238" s="521"/>
      <c r="F238" s="265"/>
      <c r="G238" s="124"/>
      <c r="H238" s="265"/>
      <c r="I238" s="124"/>
      <c r="J238" s="265"/>
      <c r="K238" s="124"/>
      <c r="L238" s="265"/>
      <c r="M238" s="274"/>
      <c r="N238" s="265"/>
      <c r="O238" s="275"/>
      <c r="P238" s="265"/>
      <c r="Q238" s="124"/>
      <c r="R238" s="265"/>
      <c r="S238" s="124"/>
      <c r="T238" s="265"/>
      <c r="U238" s="328"/>
      <c r="V238" s="124"/>
      <c r="W238" s="124"/>
    </row>
    <row r="239" spans="1:23" x14ac:dyDescent="0.2">
      <c r="A239" s="124"/>
      <c r="B239" s="124"/>
      <c r="C239" s="329"/>
      <c r="D239" s="265"/>
      <c r="E239" s="521"/>
      <c r="F239" s="265"/>
      <c r="G239" s="124"/>
      <c r="H239" s="265"/>
      <c r="I239" s="124"/>
      <c r="J239" s="265"/>
      <c r="K239" s="124"/>
      <c r="L239" s="265"/>
      <c r="M239" s="274"/>
      <c r="N239" s="265"/>
      <c r="O239" s="275"/>
      <c r="P239" s="265"/>
      <c r="Q239" s="124"/>
      <c r="R239" s="265"/>
      <c r="S239" s="124"/>
      <c r="T239" s="265"/>
      <c r="U239" s="328"/>
      <c r="V239" s="124"/>
      <c r="W239" s="124"/>
    </row>
    <row r="240" spans="1:23" x14ac:dyDescent="0.2">
      <c r="A240" s="124"/>
      <c r="B240" s="124"/>
      <c r="C240" s="329"/>
      <c r="D240" s="265"/>
      <c r="E240" s="521"/>
      <c r="F240" s="265"/>
      <c r="G240" s="124"/>
      <c r="H240" s="265"/>
      <c r="I240" s="124"/>
      <c r="J240" s="265"/>
      <c r="K240" s="124"/>
      <c r="L240" s="265"/>
      <c r="M240" s="274"/>
      <c r="N240" s="265"/>
      <c r="O240" s="275"/>
      <c r="P240" s="265"/>
      <c r="Q240" s="124"/>
      <c r="R240" s="265"/>
      <c r="S240" s="124"/>
      <c r="T240" s="265"/>
      <c r="U240" s="328"/>
      <c r="V240" s="124"/>
      <c r="W240" s="124"/>
    </row>
    <row r="241" spans="1:23" x14ac:dyDescent="0.2">
      <c r="A241" s="124"/>
      <c r="B241" s="124"/>
      <c r="C241" s="329"/>
      <c r="D241" s="265"/>
      <c r="E241" s="521"/>
      <c r="F241" s="265"/>
      <c r="G241" s="124"/>
      <c r="H241" s="265"/>
      <c r="I241" s="124"/>
      <c r="J241" s="265"/>
      <c r="K241" s="124"/>
      <c r="L241" s="265"/>
      <c r="M241" s="274"/>
      <c r="N241" s="265"/>
      <c r="O241" s="275"/>
      <c r="P241" s="265"/>
      <c r="Q241" s="124"/>
      <c r="R241" s="265"/>
      <c r="S241" s="124"/>
      <c r="T241" s="265"/>
      <c r="U241" s="328"/>
      <c r="V241" s="124"/>
      <c r="W241" s="124"/>
    </row>
    <row r="242" spans="1:23" x14ac:dyDescent="0.2">
      <c r="A242" s="124"/>
      <c r="B242" s="124"/>
      <c r="C242" s="329"/>
      <c r="D242" s="265"/>
      <c r="E242" s="521"/>
      <c r="F242" s="265"/>
      <c r="G242" s="124"/>
      <c r="H242" s="265"/>
      <c r="I242" s="124"/>
      <c r="J242" s="265"/>
      <c r="K242" s="124"/>
      <c r="L242" s="265"/>
      <c r="M242" s="274"/>
      <c r="N242" s="265"/>
      <c r="O242" s="275"/>
      <c r="P242" s="265"/>
      <c r="Q242" s="124"/>
      <c r="R242" s="265"/>
      <c r="S242" s="124"/>
      <c r="T242" s="265"/>
      <c r="U242" s="328"/>
      <c r="V242" s="124"/>
      <c r="W242" s="124"/>
    </row>
    <row r="243" spans="1:23" x14ac:dyDescent="0.2">
      <c r="A243" s="124"/>
      <c r="B243" s="124"/>
      <c r="C243" s="329"/>
      <c r="D243" s="265"/>
      <c r="E243" s="521"/>
      <c r="F243" s="265"/>
      <c r="G243" s="124"/>
      <c r="H243" s="265"/>
      <c r="I243" s="124"/>
      <c r="J243" s="265"/>
      <c r="K243" s="124"/>
      <c r="L243" s="265"/>
      <c r="M243" s="274"/>
      <c r="N243" s="265"/>
      <c r="O243" s="275"/>
      <c r="P243" s="265"/>
      <c r="Q243" s="124"/>
      <c r="R243" s="265"/>
      <c r="S243" s="124"/>
      <c r="T243" s="265"/>
      <c r="U243" s="328"/>
      <c r="V243" s="124"/>
      <c r="W243" s="124"/>
    </row>
    <row r="244" spans="1:23" x14ac:dyDescent="0.2">
      <c r="A244" s="124"/>
      <c r="B244" s="124"/>
      <c r="C244" s="329"/>
      <c r="D244" s="265"/>
      <c r="E244" s="521"/>
      <c r="F244" s="265"/>
      <c r="G244" s="124"/>
      <c r="H244" s="265"/>
      <c r="I244" s="124"/>
      <c r="J244" s="265"/>
      <c r="K244" s="124"/>
      <c r="L244" s="265"/>
      <c r="M244" s="274"/>
      <c r="N244" s="265"/>
      <c r="O244" s="275"/>
      <c r="P244" s="265"/>
      <c r="Q244" s="124"/>
      <c r="R244" s="265"/>
      <c r="S244" s="124"/>
      <c r="T244" s="265"/>
      <c r="U244" s="328"/>
      <c r="V244" s="124"/>
      <c r="W244" s="124"/>
    </row>
    <row r="245" spans="1:23" s="3" customFormat="1" ht="10.5" x14ac:dyDescent="0.25">
      <c r="C245" s="30"/>
      <c r="D245" s="265"/>
      <c r="E245" s="521"/>
      <c r="F245" s="265"/>
      <c r="H245" s="265"/>
      <c r="J245" s="265"/>
      <c r="K245" s="124"/>
      <c r="L245" s="265"/>
      <c r="M245" s="274"/>
      <c r="N245" s="265"/>
      <c r="O245" s="7"/>
      <c r="P245" s="265"/>
      <c r="R245" s="265"/>
      <c r="T245" s="265"/>
      <c r="U245" s="31"/>
    </row>
    <row r="246" spans="1:23" x14ac:dyDescent="0.2">
      <c r="A246" s="124"/>
      <c r="B246" s="124"/>
      <c r="C246" s="329"/>
      <c r="D246" s="265"/>
      <c r="E246" s="521"/>
      <c r="F246" s="265"/>
      <c r="G246" s="124"/>
      <c r="H246" s="265"/>
      <c r="I246" s="124"/>
      <c r="J246" s="265"/>
      <c r="K246" s="124"/>
      <c r="L246" s="265"/>
      <c r="M246" s="274"/>
      <c r="N246" s="265"/>
      <c r="O246" s="124"/>
      <c r="P246" s="265"/>
      <c r="Q246" s="124"/>
      <c r="R246" s="265"/>
      <c r="S246" s="124"/>
      <c r="T246" s="265"/>
      <c r="U246" s="328"/>
      <c r="V246" s="124"/>
      <c r="W246" s="124"/>
    </row>
    <row r="247" spans="1:23" s="3" customFormat="1" ht="10.5" x14ac:dyDescent="0.25">
      <c r="C247" s="30"/>
      <c r="D247" s="265"/>
      <c r="E247" s="525"/>
      <c r="F247" s="265"/>
      <c r="H247" s="265"/>
      <c r="J247" s="265"/>
      <c r="K247" s="124"/>
      <c r="L247" s="265"/>
      <c r="M247" s="6"/>
      <c r="N247" s="265"/>
      <c r="O247" s="7"/>
      <c r="P247" s="265"/>
      <c r="R247" s="265"/>
      <c r="T247" s="265"/>
      <c r="U247" s="31"/>
    </row>
    <row r="248" spans="1:23" x14ac:dyDescent="0.2">
      <c r="A248" s="124"/>
      <c r="B248" s="124"/>
      <c r="C248" s="329"/>
      <c r="D248" s="265"/>
      <c r="E248" s="521"/>
      <c r="F248" s="265"/>
      <c r="G248" s="124"/>
      <c r="H248" s="265"/>
      <c r="I248" s="124"/>
      <c r="J248" s="265"/>
      <c r="K248" s="124"/>
      <c r="L248" s="265"/>
      <c r="M248" s="274"/>
      <c r="N248" s="265"/>
      <c r="O248" s="124"/>
      <c r="P248" s="265"/>
      <c r="Q248" s="124"/>
      <c r="R248" s="265"/>
      <c r="S248" s="124"/>
      <c r="T248" s="265"/>
      <c r="U248" s="328"/>
      <c r="V248" s="124"/>
      <c r="W248" s="124"/>
    </row>
    <row r="249" spans="1:23" x14ac:dyDescent="0.2">
      <c r="A249" s="124"/>
      <c r="B249" s="124"/>
      <c r="C249" s="329"/>
      <c r="D249" s="265"/>
      <c r="E249" s="521"/>
      <c r="F249" s="265"/>
      <c r="G249" s="124"/>
      <c r="H249" s="265"/>
      <c r="I249" s="124"/>
      <c r="J249" s="265"/>
      <c r="K249" s="124"/>
      <c r="L249" s="265"/>
      <c r="M249" s="274"/>
      <c r="N249" s="265"/>
      <c r="O249" s="334"/>
      <c r="P249" s="265"/>
      <c r="Q249" s="124"/>
      <c r="R249" s="265"/>
      <c r="S249" s="124"/>
      <c r="T249" s="265"/>
      <c r="U249" s="328"/>
      <c r="V249" s="124"/>
      <c r="W249" s="124"/>
    </row>
    <row r="250" spans="1:23" x14ac:dyDescent="0.2">
      <c r="A250" s="124"/>
      <c r="B250" s="124"/>
      <c r="C250" s="329"/>
      <c r="D250" s="265"/>
      <c r="E250" s="521"/>
      <c r="F250" s="265"/>
      <c r="G250" s="124"/>
      <c r="H250" s="265"/>
      <c r="I250" s="124"/>
      <c r="J250" s="265"/>
      <c r="K250" s="124"/>
      <c r="L250" s="265"/>
      <c r="M250" s="274"/>
      <c r="N250" s="265"/>
      <c r="O250" s="334"/>
      <c r="P250" s="265"/>
      <c r="Q250" s="124"/>
      <c r="R250" s="265"/>
      <c r="S250" s="124"/>
      <c r="T250" s="265"/>
      <c r="U250" s="328"/>
      <c r="V250" s="124"/>
      <c r="W250" s="124"/>
    </row>
    <row r="251" spans="1:23" x14ac:dyDescent="0.2">
      <c r="A251" s="124"/>
      <c r="B251" s="124"/>
      <c r="C251" s="329"/>
      <c r="D251" s="265"/>
      <c r="E251" s="521"/>
      <c r="F251" s="265"/>
      <c r="G251" s="124"/>
      <c r="H251" s="265"/>
      <c r="I251" s="124"/>
      <c r="J251" s="265"/>
      <c r="K251" s="124"/>
      <c r="L251" s="265"/>
      <c r="M251" s="274"/>
      <c r="N251" s="265"/>
      <c r="O251" s="334"/>
      <c r="P251" s="265"/>
      <c r="Q251" s="124"/>
      <c r="R251" s="265"/>
      <c r="S251" s="124"/>
      <c r="T251" s="265"/>
      <c r="U251" s="328"/>
      <c r="V251" s="124"/>
      <c r="W251" s="124"/>
    </row>
    <row r="252" spans="1:23" x14ac:dyDescent="0.2">
      <c r="A252" s="124"/>
      <c r="B252" s="124"/>
      <c r="C252" s="329"/>
      <c r="D252" s="265"/>
      <c r="E252" s="521"/>
      <c r="F252" s="265"/>
      <c r="G252" s="124"/>
      <c r="H252" s="265"/>
      <c r="I252" s="124"/>
      <c r="J252" s="265"/>
      <c r="K252" s="124"/>
      <c r="L252" s="265"/>
      <c r="M252" s="274"/>
      <c r="N252" s="265"/>
      <c r="O252" s="334"/>
      <c r="P252" s="265"/>
      <c r="Q252" s="124"/>
      <c r="R252" s="265"/>
      <c r="S252" s="124"/>
      <c r="T252" s="265"/>
      <c r="U252" s="328"/>
      <c r="V252" s="124"/>
      <c r="W252" s="124"/>
    </row>
    <row r="253" spans="1:23" x14ac:dyDescent="0.2">
      <c r="A253" s="124"/>
      <c r="B253" s="124"/>
      <c r="C253" s="329"/>
      <c r="D253" s="265"/>
      <c r="E253" s="521"/>
      <c r="F253" s="265"/>
      <c r="G253" s="124"/>
      <c r="H253" s="265"/>
      <c r="I253" s="124"/>
      <c r="J253" s="265"/>
      <c r="K253" s="124"/>
      <c r="L253" s="265"/>
      <c r="M253" s="274"/>
      <c r="N253" s="265"/>
      <c r="O253" s="334"/>
      <c r="P253" s="265"/>
      <c r="Q253" s="124"/>
      <c r="R253" s="265"/>
      <c r="S253" s="124"/>
      <c r="T253" s="265"/>
      <c r="U253" s="328"/>
      <c r="V253" s="124"/>
      <c r="W253" s="124"/>
    </row>
    <row r="254" spans="1:23" x14ac:dyDescent="0.2">
      <c r="A254" s="124"/>
      <c r="B254" s="124"/>
      <c r="C254" s="329"/>
      <c r="D254" s="265"/>
      <c r="E254" s="521"/>
      <c r="F254" s="265"/>
      <c r="G254" s="124"/>
      <c r="H254" s="265"/>
      <c r="I254" s="124"/>
      <c r="J254" s="265"/>
      <c r="K254" s="124"/>
      <c r="L254" s="265"/>
      <c r="M254" s="274"/>
      <c r="N254" s="265"/>
      <c r="O254" s="334"/>
      <c r="P254" s="265"/>
      <c r="Q254" s="124"/>
      <c r="R254" s="265"/>
      <c r="S254" s="124"/>
      <c r="T254" s="265"/>
      <c r="U254" s="328"/>
      <c r="V254" s="124"/>
      <c r="W254" s="124"/>
    </row>
    <row r="255" spans="1:23" x14ac:dyDescent="0.2">
      <c r="A255" s="124"/>
      <c r="B255" s="124"/>
      <c r="C255" s="329"/>
      <c r="D255" s="265"/>
      <c r="E255" s="521"/>
      <c r="F255" s="265"/>
      <c r="G255" s="124"/>
      <c r="H255" s="265"/>
      <c r="I255" s="124"/>
      <c r="J255" s="265"/>
      <c r="K255" s="124"/>
      <c r="L255" s="265"/>
      <c r="M255" s="274"/>
      <c r="N255" s="265"/>
      <c r="O255" s="334"/>
      <c r="P255" s="265"/>
      <c r="Q255" s="124"/>
      <c r="R255" s="265"/>
      <c r="S255" s="124"/>
      <c r="T255" s="265"/>
      <c r="U255" s="328"/>
      <c r="V255" s="124"/>
      <c r="W255" s="124"/>
    </row>
    <row r="256" spans="1:23" x14ac:dyDescent="0.2">
      <c r="A256" s="124"/>
      <c r="B256" s="124"/>
      <c r="C256" s="329"/>
      <c r="D256" s="265"/>
      <c r="E256" s="521"/>
      <c r="F256" s="265"/>
      <c r="G256" s="124"/>
      <c r="H256" s="265"/>
      <c r="I256" s="124"/>
      <c r="J256" s="265"/>
      <c r="K256" s="124"/>
      <c r="L256" s="265"/>
      <c r="M256" s="274"/>
      <c r="N256" s="265"/>
      <c r="O256" s="334"/>
      <c r="P256" s="265"/>
      <c r="Q256" s="124"/>
      <c r="R256" s="265"/>
      <c r="S256" s="124"/>
      <c r="T256" s="265"/>
      <c r="U256" s="328"/>
      <c r="V256" s="124"/>
      <c r="W256" s="124"/>
    </row>
    <row r="257" spans="1:23" x14ac:dyDescent="0.2">
      <c r="A257" s="124"/>
      <c r="B257" s="124"/>
      <c r="C257" s="329"/>
      <c r="D257" s="265"/>
      <c r="E257" s="521"/>
      <c r="F257" s="265"/>
      <c r="G257" s="124"/>
      <c r="H257" s="265"/>
      <c r="I257" s="124"/>
      <c r="J257" s="265"/>
      <c r="K257" s="124"/>
      <c r="L257" s="265"/>
      <c r="M257" s="274"/>
      <c r="N257" s="265"/>
      <c r="O257" s="334"/>
      <c r="P257" s="265"/>
      <c r="Q257" s="124"/>
      <c r="R257" s="265"/>
      <c r="S257" s="124"/>
      <c r="T257" s="265"/>
      <c r="U257" s="328"/>
      <c r="V257" s="124"/>
      <c r="W257" s="124"/>
    </row>
    <row r="258" spans="1:23" x14ac:dyDescent="0.2">
      <c r="A258" s="124"/>
      <c r="B258" s="124"/>
      <c r="C258" s="329"/>
      <c r="D258" s="265"/>
      <c r="E258" s="521"/>
      <c r="F258" s="265"/>
      <c r="G258" s="124"/>
      <c r="H258" s="265"/>
      <c r="I258" s="124"/>
      <c r="J258" s="265"/>
      <c r="K258" s="124"/>
      <c r="L258" s="265"/>
      <c r="M258" s="274"/>
      <c r="N258" s="265"/>
      <c r="O258" s="334"/>
      <c r="P258" s="265"/>
      <c r="Q258" s="124"/>
      <c r="R258" s="265"/>
      <c r="S258" s="124"/>
      <c r="T258" s="265"/>
      <c r="U258" s="328"/>
      <c r="V258" s="124"/>
      <c r="W258" s="124"/>
    </row>
    <row r="259" spans="1:23" x14ac:dyDescent="0.2">
      <c r="A259" s="124"/>
      <c r="B259" s="124"/>
      <c r="C259" s="329"/>
      <c r="D259" s="265"/>
      <c r="E259" s="521"/>
      <c r="F259" s="265"/>
      <c r="G259" s="124"/>
      <c r="H259" s="265"/>
      <c r="I259" s="124"/>
      <c r="J259" s="265"/>
      <c r="K259" s="124"/>
      <c r="L259" s="265"/>
      <c r="M259" s="274"/>
      <c r="N259" s="265"/>
      <c r="O259" s="334"/>
      <c r="P259" s="265"/>
      <c r="Q259" s="124"/>
      <c r="R259" s="265"/>
      <c r="S259" s="124"/>
      <c r="T259" s="265"/>
      <c r="U259" s="328"/>
      <c r="V259" s="124"/>
      <c r="W259" s="124"/>
    </row>
    <row r="260" spans="1:23" x14ac:dyDescent="0.2">
      <c r="A260" s="124"/>
      <c r="B260" s="124"/>
      <c r="C260" s="329"/>
      <c r="D260" s="265"/>
      <c r="E260" s="521"/>
      <c r="F260" s="265"/>
      <c r="G260" s="124"/>
      <c r="H260" s="265"/>
      <c r="I260" s="124"/>
      <c r="J260" s="265"/>
      <c r="K260" s="124"/>
      <c r="L260" s="265"/>
      <c r="M260" s="274"/>
      <c r="N260" s="265"/>
      <c r="O260" s="334"/>
      <c r="P260" s="265"/>
      <c r="Q260" s="124"/>
      <c r="R260" s="265"/>
      <c r="S260" s="124"/>
      <c r="T260" s="265"/>
      <c r="U260" s="328"/>
      <c r="V260" s="124"/>
      <c r="W260" s="124"/>
    </row>
    <row r="261" spans="1:23" x14ac:dyDescent="0.2">
      <c r="A261" s="124"/>
      <c r="B261" s="124"/>
      <c r="C261" s="329"/>
      <c r="D261" s="265"/>
      <c r="E261" s="521"/>
      <c r="F261" s="265"/>
      <c r="G261" s="124"/>
      <c r="H261" s="265"/>
      <c r="I261" s="124"/>
      <c r="J261" s="265"/>
      <c r="K261" s="124"/>
      <c r="L261" s="265"/>
      <c r="M261" s="274"/>
      <c r="N261" s="265"/>
      <c r="O261" s="334"/>
      <c r="P261" s="265"/>
      <c r="Q261" s="124"/>
      <c r="R261" s="265"/>
      <c r="S261" s="124"/>
      <c r="T261" s="265"/>
      <c r="U261" s="328"/>
      <c r="V261" s="124"/>
      <c r="W261" s="124"/>
    </row>
    <row r="262" spans="1:23" x14ac:dyDescent="0.2">
      <c r="A262" s="124"/>
      <c r="B262" s="124"/>
      <c r="C262" s="329"/>
      <c r="D262" s="265"/>
      <c r="E262" s="521"/>
      <c r="F262" s="265"/>
      <c r="G262" s="124"/>
      <c r="H262" s="265"/>
      <c r="I262" s="124"/>
      <c r="J262" s="265"/>
      <c r="K262" s="124"/>
      <c r="L262" s="265"/>
      <c r="M262" s="274"/>
      <c r="N262" s="265"/>
      <c r="O262" s="334"/>
      <c r="P262" s="265"/>
      <c r="Q262" s="124"/>
      <c r="R262" s="265"/>
      <c r="S262" s="124"/>
      <c r="T262" s="265"/>
      <c r="U262" s="328"/>
      <c r="V262" s="124"/>
      <c r="W262" s="124"/>
    </row>
    <row r="263" spans="1:23" x14ac:dyDescent="0.2">
      <c r="A263" s="124"/>
      <c r="B263" s="124"/>
      <c r="C263" s="329"/>
      <c r="D263" s="265"/>
      <c r="E263" s="521"/>
      <c r="F263" s="265"/>
      <c r="G263" s="124"/>
      <c r="H263" s="265"/>
      <c r="I263" s="124"/>
      <c r="J263" s="265"/>
      <c r="K263" s="124"/>
      <c r="L263" s="265"/>
      <c r="M263" s="274"/>
      <c r="N263" s="265"/>
      <c r="O263" s="334"/>
      <c r="P263" s="265"/>
      <c r="Q263" s="124"/>
      <c r="R263" s="265"/>
      <c r="S263" s="124"/>
      <c r="T263" s="265"/>
      <c r="U263" s="328"/>
      <c r="V263" s="124"/>
      <c r="W263" s="124"/>
    </row>
    <row r="264" spans="1:23" x14ac:dyDescent="0.2">
      <c r="A264" s="124"/>
      <c r="B264" s="124"/>
      <c r="C264" s="329"/>
      <c r="D264" s="265"/>
      <c r="E264" s="521"/>
      <c r="F264" s="265"/>
      <c r="G264" s="124"/>
      <c r="H264" s="265"/>
      <c r="I264" s="124"/>
      <c r="J264" s="265"/>
      <c r="K264" s="124"/>
      <c r="L264" s="265"/>
      <c r="M264" s="274"/>
      <c r="N264" s="265"/>
      <c r="O264" s="334"/>
      <c r="P264" s="265"/>
      <c r="Q264" s="124"/>
      <c r="R264" s="265"/>
      <c r="S264" s="124"/>
      <c r="T264" s="265"/>
      <c r="U264" s="328"/>
      <c r="V264" s="124"/>
      <c r="W264" s="124"/>
    </row>
    <row r="265" spans="1:23" x14ac:dyDescent="0.2">
      <c r="A265" s="124"/>
      <c r="B265" s="124"/>
      <c r="C265" s="329"/>
      <c r="D265" s="265"/>
      <c r="E265" s="521"/>
      <c r="F265" s="265"/>
      <c r="G265" s="124"/>
      <c r="H265" s="265"/>
      <c r="I265" s="124"/>
      <c r="J265" s="265"/>
      <c r="K265" s="124"/>
      <c r="L265" s="265"/>
      <c r="M265" s="274"/>
      <c r="N265" s="265"/>
      <c r="O265" s="334"/>
      <c r="P265" s="265"/>
      <c r="Q265" s="124"/>
      <c r="R265" s="265"/>
      <c r="S265" s="124"/>
      <c r="T265" s="265"/>
      <c r="U265" s="328"/>
      <c r="V265" s="124"/>
      <c r="W265" s="124"/>
    </row>
    <row r="266" spans="1:23" x14ac:dyDescent="0.2">
      <c r="A266" s="124"/>
      <c r="B266" s="124"/>
      <c r="C266" s="329"/>
      <c r="D266" s="265"/>
      <c r="E266" s="521"/>
      <c r="F266" s="265"/>
      <c r="G266" s="124"/>
      <c r="H266" s="265"/>
      <c r="I266" s="124"/>
      <c r="J266" s="265"/>
      <c r="K266" s="124"/>
      <c r="L266" s="265"/>
      <c r="M266" s="274"/>
      <c r="N266" s="265"/>
      <c r="O266" s="334"/>
      <c r="P266" s="265"/>
      <c r="Q266" s="124"/>
      <c r="R266" s="265"/>
      <c r="S266" s="124"/>
      <c r="T266" s="265"/>
      <c r="U266" s="328"/>
      <c r="V266" s="124"/>
      <c r="W266" s="124"/>
    </row>
    <row r="267" spans="1:23" x14ac:dyDescent="0.2">
      <c r="A267" s="124"/>
      <c r="B267" s="124"/>
      <c r="C267" s="329"/>
      <c r="D267" s="265"/>
      <c r="E267" s="521"/>
      <c r="F267" s="265"/>
      <c r="G267" s="124"/>
      <c r="H267" s="265"/>
      <c r="I267" s="124"/>
      <c r="J267" s="265"/>
      <c r="K267" s="124"/>
      <c r="L267" s="265"/>
      <c r="M267" s="274"/>
      <c r="N267" s="265"/>
      <c r="O267" s="334"/>
      <c r="P267" s="265"/>
      <c r="Q267" s="124"/>
      <c r="R267" s="265"/>
      <c r="S267" s="124"/>
      <c r="T267" s="265"/>
      <c r="U267" s="328"/>
      <c r="V267" s="124"/>
      <c r="W267" s="124"/>
    </row>
    <row r="268" spans="1:23" x14ac:dyDescent="0.2">
      <c r="A268" s="124"/>
      <c r="B268" s="124"/>
      <c r="C268" s="329"/>
      <c r="D268" s="265"/>
      <c r="E268" s="521"/>
      <c r="F268" s="265"/>
      <c r="G268" s="124"/>
      <c r="H268" s="265"/>
      <c r="I268" s="124"/>
      <c r="J268" s="265"/>
      <c r="K268" s="124"/>
      <c r="L268" s="265"/>
      <c r="M268" s="274"/>
      <c r="N268" s="265"/>
      <c r="O268" s="334"/>
      <c r="P268" s="265"/>
      <c r="Q268" s="124"/>
      <c r="R268" s="265"/>
      <c r="S268" s="124"/>
      <c r="T268" s="265"/>
      <c r="U268" s="328"/>
      <c r="V268" s="124"/>
      <c r="W268" s="124"/>
    </row>
    <row r="269" spans="1:23" x14ac:dyDescent="0.2">
      <c r="A269" s="124"/>
      <c r="B269" s="124"/>
      <c r="C269" s="329"/>
      <c r="D269" s="265"/>
      <c r="E269" s="521"/>
      <c r="F269" s="265"/>
      <c r="G269" s="124"/>
      <c r="H269" s="265"/>
      <c r="I269" s="124"/>
      <c r="J269" s="265"/>
      <c r="K269" s="124"/>
      <c r="L269" s="265"/>
      <c r="M269" s="274"/>
      <c r="N269" s="265"/>
      <c r="O269" s="334"/>
      <c r="P269" s="265"/>
      <c r="Q269" s="124"/>
      <c r="R269" s="265"/>
      <c r="S269" s="124"/>
      <c r="T269" s="265"/>
      <c r="U269" s="328"/>
      <c r="V269" s="124"/>
      <c r="W269" s="124"/>
    </row>
    <row r="270" spans="1:23" x14ac:dyDescent="0.2">
      <c r="A270" s="124"/>
      <c r="B270" s="124"/>
      <c r="C270" s="329"/>
      <c r="D270" s="265"/>
      <c r="E270" s="521"/>
      <c r="F270" s="265"/>
      <c r="G270" s="124"/>
      <c r="H270" s="265"/>
      <c r="I270" s="124"/>
      <c r="J270" s="265"/>
      <c r="K270" s="124"/>
      <c r="L270" s="265"/>
      <c r="M270" s="274"/>
      <c r="N270" s="265"/>
      <c r="O270" s="334"/>
      <c r="P270" s="265"/>
      <c r="Q270" s="124"/>
      <c r="R270" s="265"/>
      <c r="S270" s="124"/>
      <c r="T270" s="265"/>
      <c r="U270" s="328"/>
      <c r="V270" s="124"/>
      <c r="W270" s="124"/>
    </row>
    <row r="271" spans="1:23" x14ac:dyDescent="0.2">
      <c r="A271" s="124"/>
      <c r="B271" s="124"/>
      <c r="C271" s="329"/>
      <c r="D271" s="265"/>
      <c r="E271" s="521"/>
      <c r="F271" s="265"/>
      <c r="G271" s="124"/>
      <c r="H271" s="265"/>
      <c r="I271" s="124"/>
      <c r="J271" s="265"/>
      <c r="K271" s="124"/>
      <c r="L271" s="265"/>
      <c r="M271" s="274"/>
      <c r="N271" s="265"/>
      <c r="O271" s="334"/>
      <c r="P271" s="265"/>
      <c r="Q271" s="124"/>
      <c r="R271" s="265"/>
      <c r="S271" s="124"/>
      <c r="T271" s="265"/>
      <c r="U271" s="328"/>
      <c r="V271" s="124"/>
      <c r="W271" s="124"/>
    </row>
    <row r="272" spans="1:23" x14ac:dyDescent="0.2">
      <c r="A272" s="124"/>
      <c r="B272" s="124"/>
      <c r="C272" s="329"/>
      <c r="D272" s="265"/>
      <c r="E272" s="521"/>
      <c r="F272" s="265"/>
      <c r="G272" s="124"/>
      <c r="H272" s="265"/>
      <c r="I272" s="124"/>
      <c r="J272" s="265"/>
      <c r="K272" s="124"/>
      <c r="L272" s="265"/>
      <c r="M272" s="274"/>
      <c r="N272" s="265"/>
      <c r="O272" s="334"/>
      <c r="P272" s="265"/>
      <c r="Q272" s="124"/>
      <c r="R272" s="265"/>
      <c r="S272" s="124"/>
      <c r="T272" s="265"/>
      <c r="U272" s="328"/>
      <c r="V272" s="124"/>
      <c r="W272" s="124"/>
    </row>
    <row r="273" spans="1:23" x14ac:dyDescent="0.2">
      <c r="A273" s="124"/>
      <c r="B273" s="124"/>
      <c r="C273" s="329"/>
      <c r="D273" s="265"/>
      <c r="E273" s="521"/>
      <c r="F273" s="265"/>
      <c r="G273" s="124"/>
      <c r="H273" s="265"/>
      <c r="I273" s="124"/>
      <c r="J273" s="265"/>
      <c r="K273" s="124"/>
      <c r="L273" s="265"/>
      <c r="M273" s="274"/>
      <c r="N273" s="265"/>
      <c r="O273" s="334"/>
      <c r="P273" s="265"/>
      <c r="Q273" s="124"/>
      <c r="R273" s="265"/>
      <c r="S273" s="124"/>
      <c r="T273" s="265"/>
      <c r="U273" s="328"/>
      <c r="V273" s="124"/>
      <c r="W273" s="124"/>
    </row>
    <row r="274" spans="1:23" x14ac:dyDescent="0.2">
      <c r="A274" s="124"/>
      <c r="B274" s="124"/>
      <c r="C274" s="329"/>
      <c r="D274" s="265"/>
      <c r="E274" s="521"/>
      <c r="F274" s="265"/>
      <c r="G274" s="124"/>
      <c r="H274" s="265"/>
      <c r="I274" s="124"/>
      <c r="J274" s="265"/>
      <c r="K274" s="124"/>
      <c r="L274" s="265"/>
      <c r="M274" s="274"/>
      <c r="N274" s="265"/>
      <c r="O274" s="334"/>
      <c r="P274" s="265"/>
      <c r="Q274" s="124"/>
      <c r="R274" s="265"/>
      <c r="S274" s="124"/>
      <c r="T274" s="265"/>
      <c r="U274" s="328"/>
      <c r="V274" s="124"/>
      <c r="W274" s="124"/>
    </row>
    <row r="275" spans="1:23" x14ac:dyDescent="0.2">
      <c r="A275" s="124"/>
      <c r="B275" s="124"/>
      <c r="C275" s="329"/>
      <c r="D275" s="265"/>
      <c r="E275" s="521"/>
      <c r="F275" s="265"/>
      <c r="G275" s="124"/>
      <c r="H275" s="265"/>
      <c r="I275" s="124"/>
      <c r="J275" s="265"/>
      <c r="K275" s="124"/>
      <c r="L275" s="265"/>
      <c r="M275" s="274"/>
      <c r="N275" s="265"/>
      <c r="O275" s="334"/>
      <c r="P275" s="265"/>
      <c r="Q275" s="124"/>
      <c r="R275" s="265"/>
      <c r="S275" s="124"/>
      <c r="T275" s="265"/>
      <c r="U275" s="328"/>
      <c r="V275" s="124"/>
      <c r="W275" s="124"/>
    </row>
    <row r="276" spans="1:23" x14ac:dyDescent="0.2">
      <c r="A276" s="124"/>
      <c r="B276" s="124"/>
      <c r="C276" s="329"/>
      <c r="D276" s="265"/>
      <c r="E276" s="521"/>
      <c r="F276" s="265"/>
      <c r="G276" s="124"/>
      <c r="H276" s="265"/>
      <c r="I276" s="124"/>
      <c r="J276" s="265"/>
      <c r="K276" s="124"/>
      <c r="L276" s="265"/>
      <c r="M276" s="274"/>
      <c r="N276" s="265"/>
      <c r="O276" s="334"/>
      <c r="P276" s="265"/>
      <c r="Q276" s="124"/>
      <c r="R276" s="265"/>
      <c r="S276" s="124"/>
      <c r="T276" s="265"/>
      <c r="U276" s="328"/>
      <c r="V276" s="124"/>
      <c r="W276" s="124"/>
    </row>
    <row r="277" spans="1:23" x14ac:dyDescent="0.2">
      <c r="A277" s="124"/>
      <c r="B277" s="124"/>
      <c r="C277" s="329"/>
      <c r="D277" s="265"/>
      <c r="E277" s="521"/>
      <c r="F277" s="265"/>
      <c r="G277" s="124"/>
      <c r="H277" s="265"/>
      <c r="I277" s="124"/>
      <c r="J277" s="265"/>
      <c r="K277" s="124"/>
      <c r="L277" s="265"/>
      <c r="M277" s="274"/>
      <c r="N277" s="265"/>
      <c r="O277" s="334"/>
      <c r="P277" s="265"/>
      <c r="Q277" s="124"/>
      <c r="R277" s="265"/>
      <c r="S277" s="124"/>
      <c r="T277" s="265"/>
      <c r="U277" s="328"/>
      <c r="V277" s="124"/>
      <c r="W277" s="124"/>
    </row>
    <row r="278" spans="1:23" x14ac:dyDescent="0.2">
      <c r="A278" s="124"/>
      <c r="B278" s="124"/>
      <c r="C278" s="329"/>
      <c r="D278" s="265"/>
      <c r="E278" s="521"/>
      <c r="F278" s="265"/>
      <c r="G278" s="124"/>
      <c r="H278" s="265"/>
      <c r="I278" s="124"/>
      <c r="J278" s="265"/>
      <c r="K278" s="124"/>
      <c r="L278" s="265"/>
      <c r="M278" s="274"/>
      <c r="N278" s="265"/>
      <c r="O278" s="334"/>
      <c r="P278" s="265"/>
      <c r="Q278" s="124"/>
      <c r="R278" s="265"/>
      <c r="S278" s="124"/>
      <c r="T278" s="265"/>
      <c r="U278" s="328"/>
      <c r="V278" s="124"/>
      <c r="W278" s="124"/>
    </row>
    <row r="279" spans="1:23" x14ac:dyDescent="0.2">
      <c r="A279" s="124"/>
      <c r="B279" s="124"/>
      <c r="C279" s="329"/>
      <c r="D279" s="265"/>
      <c r="E279" s="521"/>
      <c r="F279" s="265"/>
      <c r="G279" s="124"/>
      <c r="H279" s="265"/>
      <c r="I279" s="124"/>
      <c r="J279" s="265"/>
      <c r="K279" s="124"/>
      <c r="L279" s="265"/>
      <c r="M279" s="274"/>
      <c r="N279" s="265"/>
      <c r="O279" s="334"/>
      <c r="P279" s="265"/>
      <c r="Q279" s="124"/>
      <c r="R279" s="265"/>
      <c r="S279" s="124"/>
      <c r="T279" s="265"/>
      <c r="U279" s="328"/>
      <c r="V279" s="124"/>
      <c r="W279" s="124"/>
    </row>
    <row r="280" spans="1:23" x14ac:dyDescent="0.2">
      <c r="A280" s="124"/>
      <c r="B280" s="124"/>
      <c r="C280" s="329"/>
      <c r="D280" s="265"/>
      <c r="E280" s="521"/>
      <c r="F280" s="265"/>
      <c r="G280" s="124"/>
      <c r="H280" s="265"/>
      <c r="I280" s="124"/>
      <c r="J280" s="265"/>
      <c r="K280" s="124"/>
      <c r="L280" s="265"/>
      <c r="M280" s="274"/>
      <c r="N280" s="265"/>
      <c r="O280" s="334"/>
      <c r="P280" s="265"/>
      <c r="Q280" s="124"/>
      <c r="R280" s="265"/>
      <c r="S280" s="124"/>
      <c r="T280" s="265"/>
      <c r="U280" s="328"/>
      <c r="V280" s="124"/>
      <c r="W280" s="124"/>
    </row>
    <row r="281" spans="1:23" x14ac:dyDescent="0.2">
      <c r="A281" s="124"/>
      <c r="B281" s="124"/>
      <c r="C281" s="329"/>
      <c r="D281" s="265"/>
      <c r="E281" s="521"/>
      <c r="F281" s="265"/>
      <c r="G281" s="124"/>
      <c r="H281" s="265"/>
      <c r="I281" s="124"/>
      <c r="J281" s="265"/>
      <c r="K281" s="124"/>
      <c r="L281" s="265"/>
      <c r="M281" s="274"/>
      <c r="N281" s="265"/>
      <c r="O281" s="334"/>
      <c r="P281" s="265"/>
      <c r="Q281" s="124"/>
      <c r="R281" s="265"/>
      <c r="S281" s="124"/>
      <c r="T281" s="265"/>
      <c r="U281" s="328"/>
      <c r="V281" s="124"/>
      <c r="W281" s="124"/>
    </row>
    <row r="282" spans="1:23" x14ac:dyDescent="0.2">
      <c r="A282" s="124"/>
      <c r="B282" s="124"/>
      <c r="C282" s="329"/>
      <c r="D282" s="265"/>
      <c r="E282" s="521"/>
      <c r="F282" s="265"/>
      <c r="G282" s="124"/>
      <c r="H282" s="265"/>
      <c r="I282" s="124"/>
      <c r="J282" s="265"/>
      <c r="K282" s="124"/>
      <c r="L282" s="265"/>
      <c r="M282" s="274"/>
      <c r="N282" s="265"/>
      <c r="O282" s="334"/>
      <c r="P282" s="265"/>
      <c r="Q282" s="124"/>
      <c r="R282" s="265"/>
      <c r="S282" s="124"/>
      <c r="T282" s="265"/>
      <c r="U282" s="328"/>
      <c r="V282" s="124"/>
      <c r="W282" s="124"/>
    </row>
    <row r="283" spans="1:23" x14ac:dyDescent="0.2">
      <c r="A283" s="124"/>
      <c r="B283" s="124"/>
      <c r="C283" s="329"/>
      <c r="D283" s="265"/>
      <c r="E283" s="521"/>
      <c r="F283" s="265"/>
      <c r="G283" s="124"/>
      <c r="H283" s="265"/>
      <c r="I283" s="124"/>
      <c r="J283" s="265"/>
      <c r="K283" s="124"/>
      <c r="L283" s="265"/>
      <c r="M283" s="274"/>
      <c r="N283" s="265"/>
      <c r="O283" s="334"/>
      <c r="P283" s="265"/>
      <c r="Q283" s="124"/>
      <c r="R283" s="265"/>
      <c r="S283" s="124"/>
      <c r="T283" s="265"/>
      <c r="U283" s="328"/>
      <c r="V283" s="124"/>
      <c r="W283" s="124"/>
    </row>
    <row r="284" spans="1:23" x14ac:dyDescent="0.2">
      <c r="A284" s="124"/>
      <c r="B284" s="124"/>
      <c r="C284" s="329"/>
      <c r="D284" s="265"/>
      <c r="E284" s="521"/>
      <c r="F284" s="265"/>
      <c r="G284" s="124"/>
      <c r="H284" s="265"/>
      <c r="I284" s="124"/>
      <c r="J284" s="265"/>
      <c r="K284" s="124"/>
      <c r="L284" s="265"/>
      <c r="M284" s="274"/>
      <c r="N284" s="265"/>
      <c r="O284" s="334"/>
      <c r="P284" s="265"/>
      <c r="Q284" s="124"/>
      <c r="R284" s="265"/>
      <c r="S284" s="124"/>
      <c r="T284" s="265"/>
      <c r="U284" s="328"/>
      <c r="V284" s="124"/>
      <c r="W284" s="124"/>
    </row>
    <row r="285" spans="1:23" x14ac:dyDescent="0.2">
      <c r="A285" s="124"/>
      <c r="B285" s="124"/>
      <c r="C285" s="329"/>
      <c r="D285" s="265"/>
      <c r="E285" s="521"/>
      <c r="F285" s="265"/>
      <c r="G285" s="124"/>
      <c r="H285" s="265"/>
      <c r="I285" s="124"/>
      <c r="J285" s="265"/>
      <c r="K285" s="124"/>
      <c r="L285" s="265"/>
      <c r="M285" s="274"/>
      <c r="N285" s="265"/>
      <c r="O285" s="334"/>
      <c r="P285" s="265"/>
      <c r="Q285" s="124"/>
      <c r="R285" s="265"/>
      <c r="S285" s="124"/>
      <c r="T285" s="265"/>
      <c r="U285" s="328"/>
      <c r="V285" s="124"/>
      <c r="W285" s="124"/>
    </row>
    <row r="286" spans="1:23" x14ac:dyDescent="0.2">
      <c r="A286" s="124"/>
      <c r="B286" s="124"/>
      <c r="C286" s="329"/>
      <c r="D286" s="265"/>
      <c r="E286" s="521"/>
      <c r="F286" s="265"/>
      <c r="G286" s="124"/>
      <c r="H286" s="265"/>
      <c r="I286" s="124"/>
      <c r="J286" s="265"/>
      <c r="K286" s="124"/>
      <c r="L286" s="265"/>
      <c r="M286" s="274"/>
      <c r="N286" s="265"/>
      <c r="O286" s="334"/>
      <c r="P286" s="265"/>
      <c r="Q286" s="124"/>
      <c r="R286" s="265"/>
      <c r="S286" s="124"/>
      <c r="T286" s="265"/>
      <c r="U286" s="328"/>
      <c r="V286" s="124"/>
      <c r="W286" s="124"/>
    </row>
    <row r="287" spans="1:23" x14ac:dyDescent="0.2">
      <c r="A287" s="124"/>
      <c r="B287" s="124"/>
      <c r="C287" s="329"/>
      <c r="D287" s="265"/>
      <c r="E287" s="521"/>
      <c r="F287" s="265"/>
      <c r="G287" s="124"/>
      <c r="H287" s="265"/>
      <c r="I287" s="124"/>
      <c r="J287" s="265"/>
      <c r="K287" s="124"/>
      <c r="L287" s="265"/>
      <c r="M287" s="274"/>
      <c r="N287" s="265"/>
      <c r="O287" s="334"/>
      <c r="P287" s="265"/>
      <c r="Q287" s="124"/>
      <c r="R287" s="265"/>
      <c r="S287" s="124"/>
      <c r="T287" s="265"/>
      <c r="U287" s="328"/>
      <c r="V287" s="124"/>
      <c r="W287" s="124"/>
    </row>
    <row r="288" spans="1:23" x14ac:dyDescent="0.2">
      <c r="A288" s="124"/>
      <c r="B288" s="124"/>
      <c r="C288" s="329"/>
      <c r="D288" s="265"/>
      <c r="E288" s="521"/>
      <c r="F288" s="265"/>
      <c r="G288" s="124"/>
      <c r="H288" s="265"/>
      <c r="I288" s="124"/>
      <c r="J288" s="265"/>
      <c r="K288" s="124"/>
      <c r="L288" s="265"/>
      <c r="M288" s="274"/>
      <c r="N288" s="265"/>
      <c r="O288" s="334"/>
      <c r="P288" s="265"/>
      <c r="Q288" s="124"/>
      <c r="R288" s="265"/>
      <c r="S288" s="124"/>
      <c r="T288" s="265"/>
      <c r="U288" s="328"/>
      <c r="V288" s="124"/>
      <c r="W288" s="124"/>
    </row>
    <row r="289" spans="1:23" s="3" customFormat="1" ht="10.5" x14ac:dyDescent="0.25">
      <c r="C289" s="30"/>
      <c r="D289" s="5"/>
      <c r="E289" s="525"/>
      <c r="F289" s="5"/>
      <c r="H289" s="5"/>
      <c r="J289" s="5"/>
      <c r="L289" s="5"/>
      <c r="M289" s="6"/>
      <c r="N289" s="5"/>
      <c r="O289" s="32"/>
      <c r="P289" s="5"/>
      <c r="R289" s="5"/>
      <c r="T289" s="5"/>
      <c r="U289" s="31"/>
    </row>
    <row r="290" spans="1:23" x14ac:dyDescent="0.2">
      <c r="A290" s="124"/>
      <c r="B290" s="124"/>
      <c r="C290" s="329"/>
      <c r="D290" s="265"/>
      <c r="E290" s="521"/>
      <c r="F290" s="265"/>
      <c r="G290" s="124"/>
      <c r="H290" s="265"/>
      <c r="I290" s="124"/>
      <c r="J290" s="265"/>
      <c r="K290" s="124"/>
      <c r="L290" s="265"/>
      <c r="M290" s="274"/>
      <c r="N290" s="265"/>
      <c r="O290" s="124"/>
      <c r="P290" s="265"/>
      <c r="Q290" s="124"/>
      <c r="R290" s="265"/>
      <c r="S290" s="124"/>
      <c r="T290" s="265"/>
      <c r="U290" s="328"/>
      <c r="V290" s="124"/>
      <c r="W290" s="124"/>
    </row>
    <row r="291" spans="1:23" x14ac:dyDescent="0.2">
      <c r="A291" s="124"/>
      <c r="B291" s="124"/>
      <c r="C291" s="329"/>
      <c r="D291" s="265"/>
      <c r="E291" s="521"/>
      <c r="F291" s="265"/>
      <c r="G291" s="124"/>
      <c r="H291" s="265"/>
      <c r="I291" s="124"/>
      <c r="J291" s="265"/>
      <c r="K291" s="124"/>
      <c r="L291" s="265"/>
      <c r="M291" s="274"/>
      <c r="N291" s="265"/>
      <c r="O291" s="334"/>
      <c r="P291" s="265"/>
      <c r="Q291" s="124"/>
      <c r="R291" s="265"/>
      <c r="S291" s="124"/>
      <c r="T291" s="265"/>
      <c r="U291" s="328"/>
      <c r="V291" s="124"/>
      <c r="W291" s="124"/>
    </row>
    <row r="292" spans="1:23" x14ac:dyDescent="0.2">
      <c r="A292" s="124"/>
      <c r="B292" s="124"/>
      <c r="C292" s="329"/>
      <c r="D292" s="265"/>
      <c r="E292" s="521"/>
      <c r="F292" s="265"/>
      <c r="G292" s="124"/>
      <c r="H292" s="265"/>
      <c r="I292" s="124"/>
      <c r="J292" s="265"/>
      <c r="K292" s="124"/>
      <c r="L292" s="265"/>
      <c r="M292" s="274"/>
      <c r="N292" s="265"/>
      <c r="O292" s="334"/>
      <c r="P292" s="265"/>
      <c r="Q292" s="124"/>
      <c r="R292" s="265"/>
      <c r="S292" s="124"/>
      <c r="T292" s="265"/>
      <c r="U292" s="328"/>
      <c r="V292" s="124"/>
      <c r="W292" s="124"/>
    </row>
    <row r="293" spans="1:23" x14ac:dyDescent="0.2">
      <c r="A293" s="124"/>
      <c r="B293" s="124"/>
      <c r="C293" s="329"/>
      <c r="D293" s="265"/>
      <c r="E293" s="521"/>
      <c r="F293" s="265"/>
      <c r="G293" s="124"/>
      <c r="H293" s="265"/>
      <c r="I293" s="124"/>
      <c r="J293" s="265"/>
      <c r="K293" s="124"/>
      <c r="L293" s="265"/>
      <c r="M293" s="274"/>
      <c r="N293" s="265"/>
      <c r="O293" s="334"/>
      <c r="P293" s="265"/>
      <c r="Q293" s="124"/>
      <c r="R293" s="265"/>
      <c r="S293" s="124"/>
      <c r="T293" s="265"/>
      <c r="U293" s="328"/>
      <c r="V293" s="124"/>
      <c r="W293" s="124"/>
    </row>
    <row r="294" spans="1:23" x14ac:dyDescent="0.2">
      <c r="A294" s="124"/>
      <c r="B294" s="124"/>
      <c r="C294" s="329"/>
      <c r="D294" s="265"/>
      <c r="E294" s="521"/>
      <c r="F294" s="265"/>
      <c r="G294" s="124"/>
      <c r="H294" s="265"/>
      <c r="I294" s="124"/>
      <c r="J294" s="265"/>
      <c r="K294" s="124"/>
      <c r="L294" s="265"/>
      <c r="M294" s="274"/>
      <c r="N294" s="265"/>
      <c r="O294" s="334"/>
      <c r="P294" s="265"/>
      <c r="Q294" s="124"/>
      <c r="R294" s="265"/>
      <c r="S294" s="124"/>
      <c r="T294" s="265"/>
      <c r="U294" s="328"/>
      <c r="V294" s="124"/>
      <c r="W294" s="124"/>
    </row>
    <row r="295" spans="1:23" x14ac:dyDescent="0.2">
      <c r="A295" s="124"/>
      <c r="B295" s="124"/>
      <c r="C295" s="329"/>
      <c r="D295" s="265"/>
      <c r="E295" s="521"/>
      <c r="F295" s="265"/>
      <c r="G295" s="124"/>
      <c r="H295" s="265"/>
      <c r="I295" s="124"/>
      <c r="J295" s="265"/>
      <c r="K295" s="124"/>
      <c r="L295" s="265"/>
      <c r="M295" s="274"/>
      <c r="N295" s="265"/>
      <c r="O295" s="334"/>
      <c r="P295" s="265"/>
      <c r="Q295" s="124"/>
      <c r="R295" s="265"/>
      <c r="S295" s="124"/>
      <c r="T295" s="265"/>
      <c r="U295" s="328"/>
      <c r="V295" s="124"/>
      <c r="W295" s="124"/>
    </row>
    <row r="296" spans="1:23" x14ac:dyDescent="0.2">
      <c r="A296" s="124"/>
      <c r="B296" s="124"/>
      <c r="C296" s="329"/>
      <c r="D296" s="265"/>
      <c r="E296" s="521"/>
      <c r="F296" s="265"/>
      <c r="G296" s="124"/>
      <c r="H296" s="265"/>
      <c r="I296" s="124"/>
      <c r="J296" s="265"/>
      <c r="K296" s="124"/>
      <c r="L296" s="265"/>
      <c r="M296" s="274"/>
      <c r="N296" s="265"/>
      <c r="O296" s="334"/>
      <c r="P296" s="265"/>
      <c r="Q296" s="124"/>
      <c r="R296" s="265"/>
      <c r="S296" s="124"/>
      <c r="T296" s="265"/>
      <c r="U296" s="328"/>
      <c r="V296" s="124"/>
      <c r="W296" s="124"/>
    </row>
    <row r="297" spans="1:23" x14ac:dyDescent="0.2">
      <c r="A297" s="124"/>
      <c r="B297" s="124"/>
      <c r="C297" s="329"/>
      <c r="D297" s="265"/>
      <c r="E297" s="521"/>
      <c r="F297" s="265"/>
      <c r="G297" s="124"/>
      <c r="H297" s="265"/>
      <c r="I297" s="124"/>
      <c r="J297" s="265"/>
      <c r="K297" s="124"/>
      <c r="L297" s="265"/>
      <c r="M297" s="274"/>
      <c r="N297" s="265"/>
      <c r="O297" s="334"/>
      <c r="P297" s="265"/>
      <c r="Q297" s="124"/>
      <c r="R297" s="265"/>
      <c r="S297" s="124"/>
      <c r="T297" s="265"/>
      <c r="U297" s="328"/>
      <c r="V297" s="124"/>
      <c r="W297" s="124"/>
    </row>
    <row r="298" spans="1:23" x14ac:dyDescent="0.2">
      <c r="A298" s="124"/>
      <c r="B298" s="124"/>
      <c r="C298" s="329"/>
      <c r="D298" s="265"/>
      <c r="E298" s="521"/>
      <c r="F298" s="265"/>
      <c r="G298" s="124"/>
      <c r="H298" s="265"/>
      <c r="I298" s="124"/>
      <c r="J298" s="265"/>
      <c r="K298" s="124"/>
      <c r="L298" s="265"/>
      <c r="M298" s="274"/>
      <c r="N298" s="265"/>
      <c r="O298" s="334"/>
      <c r="P298" s="265"/>
      <c r="Q298" s="124"/>
      <c r="R298" s="265"/>
      <c r="S298" s="124"/>
      <c r="T298" s="265"/>
      <c r="U298" s="328"/>
      <c r="V298" s="124"/>
      <c r="W298" s="124"/>
    </row>
    <row r="299" spans="1:23" x14ac:dyDescent="0.2">
      <c r="A299" s="124"/>
      <c r="B299" s="124"/>
      <c r="C299" s="329"/>
      <c r="D299" s="265"/>
      <c r="E299" s="521"/>
      <c r="F299" s="265"/>
      <c r="G299" s="124"/>
      <c r="H299" s="265"/>
      <c r="I299" s="124"/>
      <c r="J299" s="265"/>
      <c r="K299" s="124"/>
      <c r="L299" s="265"/>
      <c r="M299" s="274"/>
      <c r="N299" s="265"/>
      <c r="O299" s="334"/>
      <c r="P299" s="265"/>
      <c r="Q299" s="124"/>
      <c r="R299" s="265"/>
      <c r="S299" s="124"/>
      <c r="T299" s="265"/>
      <c r="U299" s="328"/>
      <c r="V299" s="124"/>
      <c r="W299" s="124"/>
    </row>
    <row r="300" spans="1:23" x14ac:dyDescent="0.2">
      <c r="A300" s="124"/>
      <c r="B300" s="124"/>
      <c r="C300" s="329"/>
      <c r="D300" s="265"/>
      <c r="E300" s="521"/>
      <c r="F300" s="265"/>
      <c r="G300" s="124"/>
      <c r="H300" s="265"/>
      <c r="I300" s="124"/>
      <c r="J300" s="265"/>
      <c r="K300" s="124"/>
      <c r="L300" s="265"/>
      <c r="M300" s="274"/>
      <c r="N300" s="265"/>
      <c r="O300" s="334"/>
      <c r="P300" s="265"/>
      <c r="Q300" s="124"/>
      <c r="R300" s="265"/>
      <c r="S300" s="124"/>
      <c r="T300" s="265"/>
      <c r="U300" s="328"/>
      <c r="V300" s="124"/>
      <c r="W300" s="124"/>
    </row>
    <row r="301" spans="1:23" x14ac:dyDescent="0.2">
      <c r="A301" s="124"/>
      <c r="B301" s="124"/>
      <c r="C301" s="329"/>
      <c r="D301" s="265"/>
      <c r="E301" s="521"/>
      <c r="F301" s="265"/>
      <c r="G301" s="124"/>
      <c r="H301" s="265"/>
      <c r="I301" s="124"/>
      <c r="J301" s="265"/>
      <c r="K301" s="124"/>
      <c r="L301" s="265"/>
      <c r="M301" s="274"/>
      <c r="N301" s="265"/>
      <c r="O301" s="334"/>
      <c r="P301" s="265"/>
      <c r="Q301" s="124"/>
      <c r="R301" s="265"/>
      <c r="S301" s="124"/>
      <c r="T301" s="265"/>
      <c r="U301" s="328"/>
      <c r="V301" s="124"/>
      <c r="W301" s="124"/>
    </row>
    <row r="302" spans="1:23" x14ac:dyDescent="0.2">
      <c r="A302" s="124"/>
      <c r="B302" s="124"/>
      <c r="C302" s="329"/>
      <c r="D302" s="265"/>
      <c r="E302" s="521"/>
      <c r="F302" s="265"/>
      <c r="G302" s="124"/>
      <c r="H302" s="265"/>
      <c r="I302" s="124"/>
      <c r="J302" s="265"/>
      <c r="K302" s="124"/>
      <c r="L302" s="265"/>
      <c r="M302" s="274"/>
      <c r="N302" s="265"/>
      <c r="O302" s="334"/>
      <c r="P302" s="265"/>
      <c r="Q302" s="124"/>
      <c r="R302" s="265"/>
      <c r="S302" s="124"/>
      <c r="T302" s="265"/>
      <c r="U302" s="328"/>
      <c r="V302" s="124"/>
      <c r="W302" s="124"/>
    </row>
    <row r="303" spans="1:23" x14ac:dyDescent="0.2">
      <c r="A303" s="124"/>
      <c r="B303" s="124"/>
      <c r="C303" s="329"/>
      <c r="D303" s="265"/>
      <c r="E303" s="521"/>
      <c r="F303" s="265"/>
      <c r="G303" s="124"/>
      <c r="H303" s="265"/>
      <c r="I303" s="124"/>
      <c r="J303" s="265"/>
      <c r="K303" s="124"/>
      <c r="L303" s="265"/>
      <c r="M303" s="274"/>
      <c r="N303" s="265"/>
      <c r="O303" s="334"/>
      <c r="P303" s="265"/>
      <c r="Q303" s="124"/>
      <c r="R303" s="265"/>
      <c r="S303" s="124"/>
      <c r="T303" s="265"/>
      <c r="U303" s="328"/>
      <c r="V303" s="124"/>
      <c r="W303" s="124"/>
    </row>
    <row r="304" spans="1:23" x14ac:dyDescent="0.2">
      <c r="A304" s="124"/>
      <c r="B304" s="124"/>
      <c r="C304" s="329"/>
      <c r="D304" s="265"/>
      <c r="E304" s="521"/>
      <c r="F304" s="265"/>
      <c r="G304" s="124"/>
      <c r="H304" s="265"/>
      <c r="I304" s="124"/>
      <c r="J304" s="265"/>
      <c r="K304" s="124"/>
      <c r="L304" s="265"/>
      <c r="M304" s="274"/>
      <c r="N304" s="265"/>
      <c r="O304" s="334"/>
      <c r="P304" s="265"/>
      <c r="Q304" s="124"/>
      <c r="R304" s="265"/>
      <c r="S304" s="124"/>
      <c r="T304" s="265"/>
      <c r="U304" s="328"/>
      <c r="V304" s="124"/>
      <c r="W304" s="124"/>
    </row>
    <row r="305" spans="1:23" x14ac:dyDescent="0.2">
      <c r="A305" s="124"/>
      <c r="B305" s="124"/>
      <c r="C305" s="329"/>
      <c r="D305" s="265"/>
      <c r="E305" s="521"/>
      <c r="F305" s="265"/>
      <c r="G305" s="124"/>
      <c r="H305" s="265"/>
      <c r="I305" s="124"/>
      <c r="J305" s="265"/>
      <c r="K305" s="124"/>
      <c r="L305" s="265"/>
      <c r="M305" s="274"/>
      <c r="N305" s="265"/>
      <c r="O305" s="334"/>
      <c r="P305" s="265"/>
      <c r="Q305" s="124"/>
      <c r="R305" s="265"/>
      <c r="S305" s="124"/>
      <c r="T305" s="265"/>
      <c r="U305" s="328"/>
      <c r="V305" s="124"/>
      <c r="W305" s="124"/>
    </row>
    <row r="306" spans="1:23" x14ac:dyDescent="0.2">
      <c r="A306" s="124"/>
      <c r="B306" s="124"/>
      <c r="C306" s="329"/>
      <c r="D306" s="265"/>
      <c r="E306" s="521"/>
      <c r="F306" s="265"/>
      <c r="G306" s="124"/>
      <c r="H306" s="265"/>
      <c r="I306" s="124"/>
      <c r="J306" s="265"/>
      <c r="K306" s="124"/>
      <c r="L306" s="265"/>
      <c r="M306" s="274"/>
      <c r="N306" s="265"/>
      <c r="O306" s="334"/>
      <c r="P306" s="265"/>
      <c r="Q306" s="124"/>
      <c r="R306" s="265"/>
      <c r="S306" s="124"/>
      <c r="T306" s="265"/>
      <c r="U306" s="328"/>
      <c r="V306" s="124"/>
      <c r="W306" s="124"/>
    </row>
    <row r="307" spans="1:23" x14ac:dyDescent="0.2">
      <c r="A307" s="124"/>
      <c r="B307" s="124"/>
      <c r="C307" s="329"/>
      <c r="D307" s="265"/>
      <c r="E307" s="521"/>
      <c r="F307" s="265"/>
      <c r="G307" s="124"/>
      <c r="H307" s="265"/>
      <c r="I307" s="124"/>
      <c r="J307" s="265"/>
      <c r="K307" s="124"/>
      <c r="L307" s="265"/>
      <c r="M307" s="274"/>
      <c r="N307" s="265"/>
      <c r="O307" s="334"/>
      <c r="P307" s="265"/>
      <c r="Q307" s="124"/>
      <c r="R307" s="265"/>
      <c r="S307" s="124"/>
      <c r="T307" s="265"/>
      <c r="U307" s="328"/>
      <c r="V307" s="124"/>
      <c r="W307" s="124"/>
    </row>
    <row r="308" spans="1:23" x14ac:dyDescent="0.2">
      <c r="A308" s="124"/>
      <c r="B308" s="124"/>
      <c r="C308" s="329"/>
      <c r="D308" s="265"/>
      <c r="E308" s="521"/>
      <c r="F308" s="265"/>
      <c r="G308" s="124"/>
      <c r="H308" s="265"/>
      <c r="I308" s="124"/>
      <c r="J308" s="265"/>
      <c r="K308" s="124"/>
      <c r="L308" s="265"/>
      <c r="M308" s="274"/>
      <c r="N308" s="265"/>
      <c r="O308" s="334"/>
      <c r="P308" s="265"/>
      <c r="Q308" s="124"/>
      <c r="R308" s="265"/>
      <c r="S308" s="124"/>
      <c r="T308" s="265"/>
      <c r="U308" s="328"/>
      <c r="V308" s="124"/>
      <c r="W308" s="124"/>
    </row>
    <row r="309" spans="1:23" x14ac:dyDescent="0.2">
      <c r="A309" s="124"/>
      <c r="B309" s="124"/>
      <c r="C309" s="329"/>
      <c r="D309" s="265"/>
      <c r="E309" s="521"/>
      <c r="F309" s="265"/>
      <c r="G309" s="124"/>
      <c r="H309" s="265"/>
      <c r="I309" s="124"/>
      <c r="J309" s="265"/>
      <c r="K309" s="124"/>
      <c r="L309" s="265"/>
      <c r="M309" s="274"/>
      <c r="N309" s="265"/>
      <c r="O309" s="334"/>
      <c r="P309" s="265"/>
      <c r="Q309" s="124"/>
      <c r="R309" s="265"/>
      <c r="S309" s="124"/>
      <c r="T309" s="265"/>
      <c r="U309" s="328"/>
      <c r="V309" s="124"/>
      <c r="W309" s="124"/>
    </row>
    <row r="310" spans="1:23" x14ac:dyDescent="0.2">
      <c r="A310" s="124"/>
      <c r="B310" s="124"/>
      <c r="C310" s="329"/>
      <c r="D310" s="265"/>
      <c r="E310" s="521"/>
      <c r="F310" s="265"/>
      <c r="G310" s="124"/>
      <c r="H310" s="265"/>
      <c r="I310" s="124"/>
      <c r="J310" s="265"/>
      <c r="K310" s="124"/>
      <c r="L310" s="265"/>
      <c r="M310" s="274"/>
      <c r="N310" s="265"/>
      <c r="O310" s="334"/>
      <c r="P310" s="265"/>
      <c r="Q310" s="124"/>
      <c r="R310" s="265"/>
      <c r="S310" s="124"/>
      <c r="T310" s="265"/>
      <c r="U310" s="328"/>
      <c r="V310" s="124"/>
      <c r="W310" s="124"/>
    </row>
    <row r="311" spans="1:23" x14ac:dyDescent="0.2">
      <c r="A311" s="124"/>
      <c r="B311" s="124"/>
      <c r="C311" s="329"/>
      <c r="D311" s="265"/>
      <c r="E311" s="521"/>
      <c r="F311" s="265"/>
      <c r="G311" s="124"/>
      <c r="H311" s="265"/>
      <c r="I311" s="124"/>
      <c r="J311" s="265"/>
      <c r="K311" s="124"/>
      <c r="L311" s="265"/>
      <c r="M311" s="274"/>
      <c r="N311" s="265"/>
      <c r="O311" s="334"/>
      <c r="P311" s="265"/>
      <c r="Q311" s="124"/>
      <c r="R311" s="265"/>
      <c r="S311" s="124"/>
      <c r="T311" s="265"/>
      <c r="U311" s="328"/>
      <c r="V311" s="124"/>
      <c r="W311" s="124"/>
    </row>
    <row r="312" spans="1:23" x14ac:dyDescent="0.2">
      <c r="A312" s="124"/>
      <c r="B312" s="124"/>
      <c r="C312" s="329"/>
      <c r="D312" s="265"/>
      <c r="E312" s="521"/>
      <c r="F312" s="265"/>
      <c r="G312" s="124"/>
      <c r="H312" s="265"/>
      <c r="I312" s="124"/>
      <c r="J312" s="265"/>
      <c r="K312" s="124"/>
      <c r="L312" s="265"/>
      <c r="M312" s="274"/>
      <c r="N312" s="265"/>
      <c r="O312" s="334"/>
      <c r="P312" s="265"/>
      <c r="Q312" s="124"/>
      <c r="R312" s="265"/>
      <c r="S312" s="124"/>
      <c r="T312" s="265"/>
      <c r="U312" s="328"/>
      <c r="V312" s="124"/>
      <c r="W312" s="124"/>
    </row>
    <row r="313" spans="1:23" x14ac:dyDescent="0.2">
      <c r="A313" s="124"/>
      <c r="B313" s="124"/>
      <c r="C313" s="329"/>
      <c r="D313" s="265"/>
      <c r="E313" s="521"/>
      <c r="F313" s="265"/>
      <c r="G313" s="124"/>
      <c r="H313" s="265"/>
      <c r="I313" s="124"/>
      <c r="J313" s="265"/>
      <c r="K313" s="124"/>
      <c r="L313" s="265"/>
      <c r="M313" s="274"/>
      <c r="N313" s="265"/>
      <c r="O313" s="334"/>
      <c r="P313" s="265"/>
      <c r="Q313" s="124"/>
      <c r="R313" s="265"/>
      <c r="S313" s="124"/>
      <c r="T313" s="265"/>
      <c r="U313" s="328"/>
      <c r="V313" s="124"/>
      <c r="W313" s="124"/>
    </row>
    <row r="314" spans="1:23" x14ac:dyDescent="0.2">
      <c r="A314" s="124"/>
      <c r="B314" s="124"/>
      <c r="C314" s="329"/>
      <c r="D314" s="265"/>
      <c r="E314" s="521"/>
      <c r="F314" s="265"/>
      <c r="G314" s="124"/>
      <c r="H314" s="265"/>
      <c r="I314" s="124"/>
      <c r="J314" s="265"/>
      <c r="K314" s="124"/>
      <c r="L314" s="265"/>
      <c r="M314" s="274"/>
      <c r="N314" s="265"/>
      <c r="O314" s="334"/>
      <c r="P314" s="265"/>
      <c r="Q314" s="124"/>
      <c r="R314" s="265"/>
      <c r="S314" s="124"/>
      <c r="T314" s="265"/>
      <c r="U314" s="328"/>
      <c r="V314" s="124"/>
      <c r="W314" s="124"/>
    </row>
    <row r="315" spans="1:23" x14ac:dyDescent="0.2">
      <c r="A315" s="124"/>
      <c r="B315" s="124"/>
      <c r="C315" s="329"/>
      <c r="D315" s="265"/>
      <c r="E315" s="521"/>
      <c r="F315" s="265"/>
      <c r="G315" s="124"/>
      <c r="H315" s="265"/>
      <c r="I315" s="124"/>
      <c r="J315" s="265"/>
      <c r="K315" s="124"/>
      <c r="L315" s="265"/>
      <c r="M315" s="274"/>
      <c r="N315" s="265"/>
      <c r="O315" s="334"/>
      <c r="P315" s="265"/>
      <c r="Q315" s="124"/>
      <c r="R315" s="265"/>
      <c r="S315" s="124"/>
      <c r="T315" s="265"/>
      <c r="U315" s="328"/>
      <c r="V315" s="124"/>
      <c r="W315" s="124"/>
    </row>
    <row r="316" spans="1:23" x14ac:dyDescent="0.2">
      <c r="A316" s="124"/>
      <c r="B316" s="124"/>
      <c r="C316" s="329"/>
      <c r="D316" s="265"/>
      <c r="E316" s="521"/>
      <c r="F316" s="265"/>
      <c r="G316" s="124"/>
      <c r="H316" s="265"/>
      <c r="I316" s="124"/>
      <c r="J316" s="265"/>
      <c r="K316" s="124"/>
      <c r="L316" s="265"/>
      <c r="M316" s="274"/>
      <c r="N316" s="265"/>
      <c r="O316" s="334"/>
      <c r="P316" s="265"/>
      <c r="Q316" s="124"/>
      <c r="R316" s="265"/>
      <c r="S316" s="124"/>
      <c r="T316" s="265"/>
      <c r="U316" s="328"/>
      <c r="V316" s="124"/>
      <c r="W316" s="124"/>
    </row>
    <row r="317" spans="1:23" x14ac:dyDescent="0.2">
      <c r="A317" s="124"/>
      <c r="B317" s="124"/>
      <c r="C317" s="329"/>
      <c r="D317" s="265"/>
      <c r="E317" s="521"/>
      <c r="F317" s="265"/>
      <c r="G317" s="124"/>
      <c r="H317" s="265"/>
      <c r="I317" s="124"/>
      <c r="J317" s="265"/>
      <c r="K317" s="124"/>
      <c r="L317" s="265"/>
      <c r="M317" s="274"/>
      <c r="N317" s="265"/>
      <c r="O317" s="334"/>
      <c r="P317" s="265"/>
      <c r="Q317" s="124"/>
      <c r="R317" s="265"/>
      <c r="S317" s="124"/>
      <c r="T317" s="265"/>
      <c r="U317" s="328"/>
      <c r="V317" s="124"/>
      <c r="W317" s="124"/>
    </row>
    <row r="318" spans="1:23" x14ac:dyDescent="0.2">
      <c r="A318" s="124"/>
      <c r="B318" s="124"/>
      <c r="C318" s="329"/>
      <c r="D318" s="265"/>
      <c r="E318" s="521"/>
      <c r="F318" s="265"/>
      <c r="G318" s="124"/>
      <c r="H318" s="265"/>
      <c r="I318" s="124"/>
      <c r="J318" s="265"/>
      <c r="K318" s="124"/>
      <c r="L318" s="265"/>
      <c r="M318" s="274"/>
      <c r="N318" s="265"/>
      <c r="O318" s="334"/>
      <c r="P318" s="265"/>
      <c r="Q318" s="124"/>
      <c r="R318" s="265"/>
      <c r="S318" s="124"/>
      <c r="T318" s="265"/>
      <c r="U318" s="328"/>
      <c r="V318" s="124"/>
      <c r="W318" s="124"/>
    </row>
    <row r="319" spans="1:23" x14ac:dyDescent="0.2">
      <c r="A319" s="124"/>
      <c r="B319" s="124"/>
      <c r="C319" s="329"/>
      <c r="D319" s="265"/>
      <c r="E319" s="521"/>
      <c r="F319" s="265"/>
      <c r="G319" s="124"/>
      <c r="H319" s="265"/>
      <c r="I319" s="124"/>
      <c r="J319" s="265"/>
      <c r="K319" s="124"/>
      <c r="L319" s="265"/>
      <c r="M319" s="274"/>
      <c r="N319" s="265"/>
      <c r="O319" s="334"/>
      <c r="P319" s="265"/>
      <c r="Q319" s="124"/>
      <c r="R319" s="265"/>
      <c r="S319" s="124"/>
      <c r="T319" s="265"/>
      <c r="U319" s="328"/>
      <c r="V319" s="124"/>
      <c r="W319" s="124"/>
    </row>
    <row r="320" spans="1:23" x14ac:dyDescent="0.2">
      <c r="A320" s="124"/>
      <c r="B320" s="124"/>
      <c r="C320" s="329"/>
      <c r="D320" s="265"/>
      <c r="E320" s="521"/>
      <c r="F320" s="265"/>
      <c r="G320" s="124"/>
      <c r="H320" s="265"/>
      <c r="I320" s="124"/>
      <c r="J320" s="265"/>
      <c r="K320" s="124"/>
      <c r="L320" s="265"/>
      <c r="M320" s="274"/>
      <c r="N320" s="265"/>
      <c r="O320" s="334"/>
      <c r="P320" s="265"/>
      <c r="Q320" s="124"/>
      <c r="R320" s="265"/>
      <c r="S320" s="124"/>
      <c r="T320" s="265"/>
      <c r="U320" s="328"/>
      <c r="V320" s="124"/>
      <c r="W320" s="124"/>
    </row>
    <row r="321" spans="1:23" x14ac:dyDescent="0.2">
      <c r="A321" s="124"/>
      <c r="B321" s="124"/>
      <c r="C321" s="329"/>
      <c r="D321" s="265"/>
      <c r="E321" s="521"/>
      <c r="F321" s="265"/>
      <c r="G321" s="124"/>
      <c r="H321" s="265"/>
      <c r="I321" s="124"/>
      <c r="J321" s="265"/>
      <c r="K321" s="124"/>
      <c r="L321" s="265"/>
      <c r="M321" s="274"/>
      <c r="N321" s="265"/>
      <c r="O321" s="334"/>
      <c r="P321" s="265"/>
      <c r="Q321" s="124"/>
      <c r="R321" s="265"/>
      <c r="S321" s="124"/>
      <c r="T321" s="265"/>
      <c r="U321" s="328"/>
      <c r="V321" s="124"/>
      <c r="W321" s="124"/>
    </row>
    <row r="322" spans="1:23" x14ac:dyDescent="0.2">
      <c r="A322" s="124"/>
      <c r="B322" s="124"/>
      <c r="C322" s="329"/>
      <c r="D322" s="265"/>
      <c r="E322" s="521"/>
      <c r="F322" s="265"/>
      <c r="G322" s="124"/>
      <c r="H322" s="265"/>
      <c r="I322" s="124"/>
      <c r="J322" s="265"/>
      <c r="K322" s="124"/>
      <c r="L322" s="265"/>
      <c r="M322" s="274"/>
      <c r="N322" s="265"/>
      <c r="O322" s="334"/>
      <c r="P322" s="265"/>
      <c r="Q322" s="124"/>
      <c r="R322" s="265"/>
      <c r="S322" s="124"/>
      <c r="T322" s="265"/>
      <c r="U322" s="328"/>
      <c r="V322" s="124"/>
      <c r="W322" s="124"/>
    </row>
    <row r="323" spans="1:23" hidden="1" x14ac:dyDescent="0.2">
      <c r="A323" s="124"/>
      <c r="B323" s="124"/>
      <c r="C323" s="329"/>
      <c r="D323" s="265"/>
      <c r="E323" s="521"/>
      <c r="F323" s="265"/>
      <c r="G323" s="124"/>
      <c r="H323" s="265"/>
      <c r="I323" s="124"/>
      <c r="J323" s="265"/>
      <c r="K323" s="124"/>
      <c r="L323" s="265"/>
      <c r="M323" s="274"/>
      <c r="N323" s="265"/>
      <c r="O323" s="334"/>
      <c r="P323" s="265"/>
      <c r="Q323" s="124"/>
      <c r="R323" s="265"/>
      <c r="S323" s="124"/>
      <c r="T323" s="265"/>
      <c r="U323" s="328"/>
      <c r="V323" s="124"/>
      <c r="W323" s="124"/>
    </row>
    <row r="324" spans="1:23" x14ac:dyDescent="0.2">
      <c r="A324" s="124"/>
      <c r="B324" s="124"/>
      <c r="C324" s="329"/>
      <c r="D324" s="265"/>
      <c r="E324" s="521"/>
      <c r="F324" s="265"/>
      <c r="G324" s="124"/>
      <c r="H324" s="265"/>
      <c r="I324" s="124"/>
      <c r="J324" s="265"/>
      <c r="K324" s="124"/>
      <c r="L324" s="265"/>
      <c r="M324" s="274"/>
      <c r="N324" s="265"/>
      <c r="O324" s="334"/>
      <c r="P324" s="265"/>
      <c r="Q324" s="124"/>
      <c r="R324" s="265"/>
      <c r="S324" s="124"/>
      <c r="T324" s="265"/>
      <c r="U324" s="328"/>
      <c r="V324" s="124"/>
      <c r="W324" s="124"/>
    </row>
    <row r="325" spans="1:23" x14ac:dyDescent="0.2">
      <c r="A325" s="124"/>
      <c r="B325" s="124"/>
      <c r="C325" s="329"/>
      <c r="D325" s="265"/>
      <c r="E325" s="521"/>
      <c r="F325" s="265"/>
      <c r="G325" s="124"/>
      <c r="H325" s="265"/>
      <c r="I325" s="124"/>
      <c r="J325" s="265"/>
      <c r="K325" s="124"/>
      <c r="L325" s="265"/>
      <c r="M325" s="274"/>
      <c r="N325" s="265"/>
      <c r="O325" s="334"/>
      <c r="P325" s="265"/>
      <c r="Q325" s="124"/>
      <c r="R325" s="265"/>
      <c r="S325" s="124"/>
      <c r="T325" s="265"/>
      <c r="U325" s="328"/>
      <c r="V325" s="124"/>
      <c r="W325" s="124"/>
    </row>
    <row r="326" spans="1:23" x14ac:dyDescent="0.2">
      <c r="A326" s="124"/>
      <c r="B326" s="124"/>
      <c r="C326" s="329"/>
      <c r="D326" s="265"/>
      <c r="E326" s="521"/>
      <c r="F326" s="265"/>
      <c r="G326" s="124"/>
      <c r="H326" s="265"/>
      <c r="I326" s="124"/>
      <c r="J326" s="265"/>
      <c r="K326" s="124"/>
      <c r="L326" s="265"/>
      <c r="M326" s="274"/>
      <c r="N326" s="265"/>
      <c r="O326" s="334"/>
      <c r="P326" s="265"/>
      <c r="Q326" s="124"/>
      <c r="R326" s="265"/>
      <c r="S326" s="124"/>
      <c r="T326" s="265"/>
      <c r="U326" s="328"/>
      <c r="V326" s="124"/>
      <c r="W326" s="124"/>
    </row>
    <row r="327" spans="1:23" x14ac:dyDescent="0.2">
      <c r="A327" s="124"/>
      <c r="B327" s="124"/>
      <c r="C327" s="329"/>
      <c r="D327" s="265"/>
      <c r="E327" s="521"/>
      <c r="F327" s="265"/>
      <c r="G327" s="124"/>
      <c r="H327" s="265"/>
      <c r="I327" s="124"/>
      <c r="J327" s="265"/>
      <c r="K327" s="124"/>
      <c r="L327" s="265"/>
      <c r="M327" s="274"/>
      <c r="N327" s="265"/>
      <c r="O327" s="334"/>
      <c r="P327" s="265"/>
      <c r="Q327" s="124"/>
      <c r="R327" s="265"/>
      <c r="S327" s="124"/>
      <c r="T327" s="265"/>
      <c r="U327" s="328"/>
      <c r="V327" s="124"/>
      <c r="W327" s="124"/>
    </row>
    <row r="328" spans="1:23" s="3" customFormat="1" ht="10.5" x14ac:dyDescent="0.25">
      <c r="C328" s="30"/>
      <c r="D328" s="5"/>
      <c r="E328" s="525"/>
      <c r="F328" s="5"/>
      <c r="H328" s="5"/>
      <c r="J328" s="5"/>
      <c r="L328" s="5"/>
      <c r="M328" s="6"/>
      <c r="N328" s="5"/>
      <c r="O328" s="32"/>
      <c r="P328" s="5"/>
      <c r="R328" s="5"/>
      <c r="T328" s="5"/>
      <c r="U328" s="31"/>
    </row>
    <row r="329" spans="1:23" x14ac:dyDescent="0.2">
      <c r="A329" s="124"/>
      <c r="B329" s="124"/>
      <c r="C329" s="329"/>
      <c r="D329" s="265"/>
      <c r="E329" s="521"/>
      <c r="F329" s="265"/>
      <c r="G329" s="124"/>
      <c r="H329" s="265"/>
      <c r="I329" s="124"/>
      <c r="J329" s="265"/>
      <c r="K329" s="124"/>
      <c r="L329" s="265"/>
      <c r="M329" s="274"/>
      <c r="N329" s="265"/>
      <c r="O329" s="124"/>
      <c r="P329" s="265"/>
      <c r="Q329" s="124"/>
      <c r="R329" s="265"/>
      <c r="S329" s="124"/>
      <c r="T329" s="265"/>
      <c r="U329" s="328"/>
      <c r="V329" s="124"/>
      <c r="W329" s="124"/>
    </row>
    <row r="330" spans="1:23" x14ac:dyDescent="0.2">
      <c r="A330" s="124"/>
      <c r="B330" s="124"/>
      <c r="C330" s="329"/>
      <c r="D330" s="265"/>
      <c r="E330" s="521"/>
      <c r="F330" s="265"/>
      <c r="G330" s="124"/>
      <c r="H330" s="265"/>
      <c r="I330" s="124"/>
      <c r="J330" s="265"/>
      <c r="K330" s="124"/>
      <c r="L330" s="265"/>
      <c r="M330" s="274"/>
      <c r="N330" s="265"/>
      <c r="O330" s="334"/>
      <c r="P330" s="265"/>
      <c r="Q330" s="124"/>
      <c r="R330" s="265"/>
      <c r="S330" s="124"/>
      <c r="T330" s="265"/>
      <c r="U330" s="328"/>
      <c r="V330" s="124"/>
      <c r="W330" s="124"/>
    </row>
    <row r="331" spans="1:23" x14ac:dyDescent="0.2">
      <c r="A331" s="124"/>
      <c r="B331" s="124"/>
      <c r="C331" s="329"/>
      <c r="D331" s="265"/>
      <c r="E331" s="521"/>
      <c r="F331" s="265"/>
      <c r="G331" s="124"/>
      <c r="H331" s="265"/>
      <c r="I331" s="124"/>
      <c r="J331" s="265"/>
      <c r="K331" s="124"/>
      <c r="L331" s="265"/>
      <c r="M331" s="274"/>
      <c r="N331" s="265"/>
      <c r="O331" s="334"/>
      <c r="P331" s="265"/>
      <c r="Q331" s="124"/>
      <c r="R331" s="265"/>
      <c r="S331" s="124"/>
      <c r="T331" s="265"/>
      <c r="U331" s="328"/>
      <c r="V331" s="124"/>
      <c r="W331" s="124"/>
    </row>
    <row r="332" spans="1:23" x14ac:dyDescent="0.2">
      <c r="A332" s="124"/>
      <c r="B332" s="124"/>
      <c r="C332" s="329"/>
      <c r="D332" s="265"/>
      <c r="E332" s="521"/>
      <c r="F332" s="265"/>
      <c r="G332" s="124"/>
      <c r="H332" s="265"/>
      <c r="I332" s="124"/>
      <c r="J332" s="265"/>
      <c r="K332" s="124"/>
      <c r="L332" s="265"/>
      <c r="M332" s="274"/>
      <c r="N332" s="265"/>
      <c r="O332" s="334"/>
      <c r="P332" s="265"/>
      <c r="Q332" s="124"/>
      <c r="R332" s="265"/>
      <c r="S332" s="124"/>
      <c r="T332" s="265"/>
      <c r="U332" s="328"/>
      <c r="V332" s="124"/>
      <c r="W332" s="124"/>
    </row>
    <row r="333" spans="1:23" x14ac:dyDescent="0.2">
      <c r="A333" s="124"/>
      <c r="B333" s="124"/>
      <c r="C333" s="329"/>
      <c r="D333" s="265"/>
      <c r="E333" s="521"/>
      <c r="F333" s="265"/>
      <c r="G333" s="124"/>
      <c r="H333" s="265"/>
      <c r="I333" s="124"/>
      <c r="J333" s="265"/>
      <c r="K333" s="124"/>
      <c r="L333" s="265"/>
      <c r="M333" s="274"/>
      <c r="N333" s="265"/>
      <c r="O333" s="334"/>
      <c r="P333" s="265"/>
      <c r="Q333" s="124"/>
      <c r="R333" s="265"/>
      <c r="S333" s="124"/>
      <c r="T333" s="265"/>
      <c r="U333" s="328"/>
      <c r="V333" s="124"/>
      <c r="W333" s="124"/>
    </row>
    <row r="334" spans="1:23" x14ac:dyDescent="0.2">
      <c r="A334" s="124"/>
      <c r="B334" s="124"/>
      <c r="C334" s="329"/>
      <c r="D334" s="265"/>
      <c r="E334" s="521"/>
      <c r="F334" s="265"/>
      <c r="G334" s="124"/>
      <c r="H334" s="265"/>
      <c r="I334" s="124"/>
      <c r="J334" s="265"/>
      <c r="K334" s="124"/>
      <c r="L334" s="265"/>
      <c r="M334" s="274"/>
      <c r="N334" s="265"/>
      <c r="O334" s="334"/>
      <c r="P334" s="265"/>
      <c r="Q334" s="124"/>
      <c r="R334" s="265"/>
      <c r="S334" s="124"/>
      <c r="T334" s="265"/>
      <c r="U334" s="328"/>
      <c r="V334" s="124"/>
      <c r="W334" s="124"/>
    </row>
    <row r="335" spans="1:23" x14ac:dyDescent="0.2">
      <c r="A335" s="124"/>
      <c r="B335" s="124"/>
      <c r="C335" s="329"/>
      <c r="D335" s="265"/>
      <c r="E335" s="521"/>
      <c r="F335" s="265"/>
      <c r="G335" s="124"/>
      <c r="H335" s="265"/>
      <c r="I335" s="124"/>
      <c r="J335" s="265"/>
      <c r="K335" s="124"/>
      <c r="L335" s="265"/>
      <c r="M335" s="274"/>
      <c r="N335" s="265"/>
      <c r="O335" s="334"/>
      <c r="P335" s="265"/>
      <c r="Q335" s="124"/>
      <c r="R335" s="265"/>
      <c r="S335" s="124"/>
      <c r="T335" s="265"/>
      <c r="U335" s="328"/>
      <c r="V335" s="124"/>
      <c r="W335" s="124"/>
    </row>
    <row r="336" spans="1:23" x14ac:dyDescent="0.2">
      <c r="A336" s="124"/>
      <c r="B336" s="124"/>
      <c r="C336" s="329"/>
      <c r="D336" s="265"/>
      <c r="E336" s="521"/>
      <c r="F336" s="265"/>
      <c r="G336" s="124"/>
      <c r="H336" s="265"/>
      <c r="I336" s="124"/>
      <c r="J336" s="265"/>
      <c r="K336" s="124"/>
      <c r="L336" s="265"/>
      <c r="M336" s="274"/>
      <c r="N336" s="265"/>
      <c r="O336" s="334"/>
      <c r="P336" s="265"/>
      <c r="Q336" s="124"/>
      <c r="R336" s="265"/>
      <c r="S336" s="124"/>
      <c r="T336" s="265"/>
      <c r="U336" s="328"/>
      <c r="V336" s="124"/>
      <c r="W336" s="124"/>
    </row>
    <row r="337" spans="1:23" x14ac:dyDescent="0.2">
      <c r="A337" s="124"/>
      <c r="B337" s="124"/>
      <c r="C337" s="329"/>
      <c r="D337" s="265"/>
      <c r="E337" s="521"/>
      <c r="F337" s="265"/>
      <c r="G337" s="124"/>
      <c r="H337" s="265"/>
      <c r="I337" s="124"/>
      <c r="J337" s="265"/>
      <c r="K337" s="124"/>
      <c r="L337" s="265"/>
      <c r="M337" s="274"/>
      <c r="N337" s="265"/>
      <c r="O337" s="334"/>
      <c r="P337" s="265"/>
      <c r="Q337" s="124"/>
      <c r="R337" s="265"/>
      <c r="S337" s="124"/>
      <c r="T337" s="265"/>
      <c r="U337" s="328"/>
      <c r="V337" s="124"/>
      <c r="W337" s="124"/>
    </row>
    <row r="338" spans="1:23" x14ac:dyDescent="0.2">
      <c r="A338" s="124"/>
      <c r="B338" s="124"/>
      <c r="C338" s="329"/>
      <c r="D338" s="265"/>
      <c r="E338" s="521"/>
      <c r="F338" s="265"/>
      <c r="G338" s="124"/>
      <c r="H338" s="265"/>
      <c r="I338" s="124"/>
      <c r="J338" s="265"/>
      <c r="K338" s="124"/>
      <c r="L338" s="265"/>
      <c r="M338" s="274"/>
      <c r="N338" s="265"/>
      <c r="O338" s="334"/>
      <c r="P338" s="265"/>
      <c r="Q338" s="124"/>
      <c r="R338" s="265"/>
      <c r="S338" s="124"/>
      <c r="T338" s="265"/>
      <c r="U338" s="328"/>
      <c r="V338" s="124"/>
      <c r="W338" s="124"/>
    </row>
    <row r="339" spans="1:23" x14ac:dyDescent="0.2">
      <c r="A339" s="124"/>
      <c r="B339" s="124"/>
      <c r="C339" s="329"/>
      <c r="D339" s="265"/>
      <c r="E339" s="521"/>
      <c r="F339" s="265"/>
      <c r="G339" s="124"/>
      <c r="H339" s="265"/>
      <c r="I339" s="124"/>
      <c r="J339" s="265"/>
      <c r="K339" s="124"/>
      <c r="L339" s="265"/>
      <c r="M339" s="274"/>
      <c r="N339" s="265"/>
      <c r="O339" s="334"/>
      <c r="P339" s="265"/>
      <c r="Q339" s="124"/>
      <c r="R339" s="265"/>
      <c r="S339" s="124"/>
      <c r="T339" s="265"/>
      <c r="U339" s="328"/>
      <c r="V339" s="124"/>
      <c r="W339" s="124"/>
    </row>
    <row r="340" spans="1:23" x14ac:dyDescent="0.2">
      <c r="A340" s="124"/>
      <c r="B340" s="124"/>
      <c r="C340" s="329"/>
      <c r="D340" s="265"/>
      <c r="E340" s="521"/>
      <c r="F340" s="265"/>
      <c r="G340" s="124"/>
      <c r="H340" s="265"/>
      <c r="I340" s="124"/>
      <c r="J340" s="265"/>
      <c r="K340" s="124"/>
      <c r="L340" s="265"/>
      <c r="M340" s="274"/>
      <c r="N340" s="265"/>
      <c r="O340" s="334"/>
      <c r="P340" s="265"/>
      <c r="Q340" s="124"/>
      <c r="R340" s="265"/>
      <c r="S340" s="124"/>
      <c r="T340" s="265"/>
      <c r="U340" s="328"/>
      <c r="V340" s="124"/>
      <c r="W340" s="124"/>
    </row>
    <row r="341" spans="1:23" x14ac:dyDescent="0.2">
      <c r="A341" s="124"/>
      <c r="B341" s="124"/>
      <c r="C341" s="329"/>
      <c r="D341" s="265"/>
      <c r="E341" s="521"/>
      <c r="F341" s="265"/>
      <c r="G341" s="124"/>
      <c r="H341" s="265"/>
      <c r="I341" s="124"/>
      <c r="J341" s="265"/>
      <c r="K341" s="124"/>
      <c r="L341" s="265"/>
      <c r="M341" s="274"/>
      <c r="N341" s="265"/>
      <c r="O341" s="334"/>
      <c r="P341" s="265"/>
      <c r="Q341" s="124"/>
      <c r="R341" s="265"/>
      <c r="S341" s="124"/>
      <c r="T341" s="265"/>
      <c r="U341" s="328"/>
      <c r="V341" s="124"/>
      <c r="W341" s="124"/>
    </row>
    <row r="342" spans="1:23" x14ac:dyDescent="0.2">
      <c r="A342" s="124"/>
      <c r="B342" s="124"/>
      <c r="C342" s="329"/>
      <c r="D342" s="265"/>
      <c r="E342" s="521"/>
      <c r="F342" s="265"/>
      <c r="G342" s="124"/>
      <c r="H342" s="265"/>
      <c r="I342" s="124"/>
      <c r="J342" s="265"/>
      <c r="K342" s="124"/>
      <c r="L342" s="265"/>
      <c r="M342" s="274"/>
      <c r="N342" s="265"/>
      <c r="O342" s="334"/>
      <c r="P342" s="265"/>
      <c r="Q342" s="124"/>
      <c r="R342" s="265"/>
      <c r="S342" s="124"/>
      <c r="T342" s="265"/>
      <c r="U342" s="328"/>
      <c r="V342" s="124"/>
      <c r="W342" s="124"/>
    </row>
    <row r="343" spans="1:23" x14ac:dyDescent="0.2">
      <c r="A343" s="124"/>
      <c r="B343" s="124"/>
      <c r="C343" s="329"/>
      <c r="D343" s="265"/>
      <c r="E343" s="521"/>
      <c r="F343" s="265"/>
      <c r="G343" s="124"/>
      <c r="H343" s="265"/>
      <c r="I343" s="124"/>
      <c r="J343" s="265"/>
      <c r="K343" s="124"/>
      <c r="L343" s="265"/>
      <c r="M343" s="274"/>
      <c r="N343" s="265"/>
      <c r="O343" s="334"/>
      <c r="P343" s="265"/>
      <c r="Q343" s="124"/>
      <c r="R343" s="265"/>
      <c r="S343" s="124"/>
      <c r="T343" s="265"/>
      <c r="U343" s="328"/>
      <c r="V343" s="124"/>
      <c r="W343" s="124"/>
    </row>
    <row r="344" spans="1:23" x14ac:dyDescent="0.2">
      <c r="A344" s="124"/>
      <c r="B344" s="124"/>
      <c r="C344" s="329"/>
      <c r="D344" s="265"/>
      <c r="E344" s="521"/>
      <c r="F344" s="265"/>
      <c r="G344" s="124"/>
      <c r="H344" s="265"/>
      <c r="I344" s="124"/>
      <c r="J344" s="265"/>
      <c r="K344" s="124"/>
      <c r="L344" s="265"/>
      <c r="M344" s="274"/>
      <c r="N344" s="265"/>
      <c r="O344" s="334"/>
      <c r="P344" s="265"/>
      <c r="Q344" s="124"/>
      <c r="R344" s="265"/>
      <c r="S344" s="124"/>
      <c r="T344" s="265"/>
      <c r="U344" s="328"/>
      <c r="V344" s="124"/>
      <c r="W344" s="124"/>
    </row>
    <row r="345" spans="1:23" x14ac:dyDescent="0.2">
      <c r="A345" s="124"/>
      <c r="B345" s="124"/>
      <c r="C345" s="329"/>
      <c r="D345" s="265"/>
      <c r="E345" s="521"/>
      <c r="F345" s="265"/>
      <c r="G345" s="124"/>
      <c r="H345" s="265"/>
      <c r="I345" s="124"/>
      <c r="J345" s="265"/>
      <c r="K345" s="124"/>
      <c r="L345" s="265"/>
      <c r="M345" s="274"/>
      <c r="N345" s="265"/>
      <c r="O345" s="334"/>
      <c r="P345" s="265"/>
      <c r="Q345" s="124"/>
      <c r="R345" s="265"/>
      <c r="S345" s="124"/>
      <c r="T345" s="265"/>
      <c r="U345" s="328"/>
      <c r="V345" s="124"/>
      <c r="W345" s="124"/>
    </row>
    <row r="346" spans="1:23" x14ac:dyDescent="0.2">
      <c r="A346" s="124"/>
      <c r="B346" s="124"/>
      <c r="C346" s="329"/>
      <c r="D346" s="265"/>
      <c r="E346" s="521"/>
      <c r="F346" s="265"/>
      <c r="G346" s="124"/>
      <c r="H346" s="265"/>
      <c r="I346" s="124"/>
      <c r="J346" s="265"/>
      <c r="K346" s="124"/>
      <c r="L346" s="265"/>
      <c r="M346" s="274"/>
      <c r="N346" s="265"/>
      <c r="O346" s="334"/>
      <c r="P346" s="265"/>
      <c r="Q346" s="124"/>
      <c r="R346" s="265"/>
      <c r="S346" s="124"/>
      <c r="T346" s="265"/>
      <c r="U346" s="328"/>
      <c r="V346" s="124"/>
      <c r="W346" s="124"/>
    </row>
    <row r="347" spans="1:23" x14ac:dyDescent="0.2">
      <c r="A347" s="124"/>
      <c r="B347" s="124"/>
      <c r="C347" s="329"/>
      <c r="D347" s="265"/>
      <c r="E347" s="521"/>
      <c r="F347" s="265"/>
      <c r="G347" s="124"/>
      <c r="H347" s="265"/>
      <c r="I347" s="124"/>
      <c r="J347" s="265"/>
      <c r="K347" s="124"/>
      <c r="L347" s="265"/>
      <c r="M347" s="274"/>
      <c r="N347" s="265"/>
      <c r="O347" s="334"/>
      <c r="P347" s="265"/>
      <c r="Q347" s="124"/>
      <c r="R347" s="265"/>
      <c r="S347" s="124"/>
      <c r="T347" s="265"/>
      <c r="U347" s="328"/>
      <c r="V347" s="124"/>
      <c r="W347" s="124"/>
    </row>
    <row r="348" spans="1:23" x14ac:dyDescent="0.2">
      <c r="A348" s="124"/>
      <c r="B348" s="124"/>
      <c r="C348" s="329"/>
      <c r="D348" s="265"/>
      <c r="E348" s="521"/>
      <c r="F348" s="265"/>
      <c r="G348" s="124"/>
      <c r="H348" s="265"/>
      <c r="I348" s="124"/>
      <c r="J348" s="265"/>
      <c r="K348" s="124"/>
      <c r="L348" s="265"/>
      <c r="M348" s="274"/>
      <c r="N348" s="265"/>
      <c r="O348" s="334"/>
      <c r="P348" s="265"/>
      <c r="Q348" s="124"/>
      <c r="R348" s="265"/>
      <c r="S348" s="124"/>
      <c r="T348" s="265"/>
      <c r="U348" s="328"/>
      <c r="V348" s="124"/>
      <c r="W348" s="124"/>
    </row>
    <row r="349" spans="1:23" x14ac:dyDescent="0.2">
      <c r="A349" s="124"/>
      <c r="B349" s="124"/>
      <c r="C349" s="329"/>
      <c r="D349" s="265"/>
      <c r="E349" s="521"/>
      <c r="F349" s="265"/>
      <c r="G349" s="124"/>
      <c r="H349" s="265"/>
      <c r="I349" s="124"/>
      <c r="J349" s="265"/>
      <c r="K349" s="124"/>
      <c r="L349" s="265"/>
      <c r="M349" s="274"/>
      <c r="N349" s="265"/>
      <c r="O349" s="334"/>
      <c r="P349" s="265"/>
      <c r="Q349" s="124"/>
      <c r="R349" s="265"/>
      <c r="S349" s="124"/>
      <c r="T349" s="265"/>
      <c r="U349" s="328"/>
      <c r="V349" s="124"/>
      <c r="W349" s="124"/>
    </row>
    <row r="350" spans="1:23" x14ac:dyDescent="0.2">
      <c r="A350" s="124"/>
      <c r="B350" s="124"/>
      <c r="C350" s="329"/>
      <c r="D350" s="265"/>
      <c r="E350" s="521"/>
      <c r="F350" s="265"/>
      <c r="G350" s="124"/>
      <c r="H350" s="265"/>
      <c r="I350" s="124"/>
      <c r="J350" s="265"/>
      <c r="K350" s="124"/>
      <c r="L350" s="265"/>
      <c r="M350" s="274"/>
      <c r="N350" s="265"/>
      <c r="O350" s="334"/>
      <c r="P350" s="265"/>
      <c r="Q350" s="124"/>
      <c r="R350" s="265"/>
      <c r="S350" s="124"/>
      <c r="T350" s="265"/>
      <c r="U350" s="328"/>
      <c r="V350" s="124"/>
      <c r="W350" s="124"/>
    </row>
    <row r="351" spans="1:23" x14ac:dyDescent="0.2">
      <c r="A351" s="124"/>
      <c r="B351" s="124"/>
      <c r="C351" s="329"/>
      <c r="D351" s="265"/>
      <c r="E351" s="521"/>
      <c r="F351" s="265"/>
      <c r="G351" s="124"/>
      <c r="H351" s="265"/>
      <c r="I351" s="124"/>
      <c r="J351" s="265"/>
      <c r="K351" s="124"/>
      <c r="L351" s="265"/>
      <c r="M351" s="274"/>
      <c r="N351" s="265"/>
      <c r="O351" s="334"/>
      <c r="P351" s="265"/>
      <c r="Q351" s="124"/>
      <c r="R351" s="265"/>
      <c r="S351" s="124"/>
      <c r="T351" s="265"/>
      <c r="U351" s="328"/>
      <c r="V351" s="124"/>
      <c r="W351" s="124"/>
    </row>
    <row r="352" spans="1:23" x14ac:dyDescent="0.2">
      <c r="A352" s="124"/>
      <c r="B352" s="124"/>
      <c r="C352" s="329"/>
      <c r="D352" s="265"/>
      <c r="E352" s="521"/>
      <c r="F352" s="265"/>
      <c r="G352" s="124"/>
      <c r="H352" s="265"/>
      <c r="I352" s="124"/>
      <c r="J352" s="265"/>
      <c r="K352" s="124"/>
      <c r="L352" s="265"/>
      <c r="M352" s="274"/>
      <c r="N352" s="265"/>
      <c r="O352" s="334"/>
      <c r="P352" s="265"/>
      <c r="Q352" s="124"/>
      <c r="R352" s="265"/>
      <c r="S352" s="124"/>
      <c r="T352" s="265"/>
      <c r="U352" s="328"/>
      <c r="V352" s="124"/>
      <c r="W352" s="124"/>
    </row>
    <row r="353" spans="1:23" x14ac:dyDescent="0.2">
      <c r="A353" s="124"/>
      <c r="B353" s="124"/>
      <c r="C353" s="329"/>
      <c r="D353" s="265"/>
      <c r="E353" s="521"/>
      <c r="F353" s="265"/>
      <c r="G353" s="124"/>
      <c r="H353" s="265"/>
      <c r="I353" s="124"/>
      <c r="J353" s="265"/>
      <c r="K353" s="124"/>
      <c r="L353" s="265"/>
      <c r="M353" s="274"/>
      <c r="N353" s="265"/>
      <c r="O353" s="334"/>
      <c r="P353" s="265"/>
      <c r="Q353" s="124"/>
      <c r="R353" s="265"/>
      <c r="S353" s="124"/>
      <c r="T353" s="265"/>
      <c r="U353" s="328"/>
      <c r="V353" s="124"/>
      <c r="W353" s="124"/>
    </row>
    <row r="354" spans="1:23" s="3" customFormat="1" ht="10.5" x14ac:dyDescent="0.25">
      <c r="C354" s="30"/>
      <c r="D354" s="5"/>
      <c r="E354" s="525"/>
      <c r="F354" s="5"/>
      <c r="H354" s="5"/>
      <c r="J354" s="5"/>
      <c r="L354" s="5"/>
      <c r="M354" s="6"/>
      <c r="N354" s="5"/>
      <c r="O354" s="32"/>
      <c r="P354" s="5"/>
      <c r="R354" s="5"/>
      <c r="T354" s="5"/>
      <c r="U354" s="31"/>
    </row>
    <row r="355" spans="1:23" x14ac:dyDescent="0.2">
      <c r="A355" s="124"/>
      <c r="B355" s="124"/>
      <c r="C355" s="329"/>
      <c r="D355" s="265"/>
      <c r="E355" s="521"/>
      <c r="F355" s="265"/>
      <c r="G355" s="124"/>
      <c r="H355" s="265"/>
      <c r="I355" s="124"/>
      <c r="J355" s="265"/>
      <c r="K355" s="124"/>
      <c r="L355" s="265"/>
      <c r="M355" s="274"/>
      <c r="N355" s="265"/>
      <c r="O355" s="124"/>
      <c r="P355" s="265"/>
      <c r="Q355" s="124"/>
      <c r="R355" s="265"/>
      <c r="S355" s="124"/>
      <c r="T355" s="265"/>
      <c r="U355" s="328"/>
      <c r="V355" s="124"/>
      <c r="W355" s="124"/>
    </row>
    <row r="356" spans="1:23" x14ac:dyDescent="0.2">
      <c r="A356" s="124"/>
      <c r="B356" s="124"/>
      <c r="C356" s="329"/>
      <c r="D356" s="265"/>
      <c r="E356" s="521"/>
      <c r="F356" s="265"/>
      <c r="G356" s="124"/>
      <c r="H356" s="265"/>
      <c r="I356" s="124"/>
      <c r="J356" s="265"/>
      <c r="K356" s="124"/>
      <c r="L356" s="265"/>
      <c r="M356" s="274"/>
      <c r="N356" s="265"/>
      <c r="O356" s="334"/>
      <c r="P356" s="265"/>
      <c r="Q356" s="124"/>
      <c r="R356" s="265"/>
      <c r="S356" s="124"/>
      <c r="T356" s="265"/>
      <c r="U356" s="328"/>
      <c r="V356" s="124"/>
      <c r="W356" s="124"/>
    </row>
    <row r="357" spans="1:23" x14ac:dyDescent="0.2">
      <c r="A357" s="124"/>
      <c r="B357" s="124"/>
      <c r="C357" s="329"/>
      <c r="D357" s="265"/>
      <c r="E357" s="521"/>
      <c r="F357" s="265"/>
      <c r="G357" s="124"/>
      <c r="H357" s="265"/>
      <c r="I357" s="124"/>
      <c r="J357" s="265"/>
      <c r="K357" s="124"/>
      <c r="L357" s="265"/>
      <c r="M357" s="274"/>
      <c r="N357" s="265"/>
      <c r="O357" s="334"/>
      <c r="P357" s="265"/>
      <c r="Q357" s="124"/>
      <c r="R357" s="265"/>
      <c r="S357" s="124"/>
      <c r="T357" s="265"/>
      <c r="U357" s="328"/>
      <c r="V357" s="124"/>
      <c r="W357" s="124"/>
    </row>
    <row r="358" spans="1:23" x14ac:dyDescent="0.2">
      <c r="A358" s="124"/>
      <c r="B358" s="124"/>
      <c r="C358" s="329"/>
      <c r="D358" s="265"/>
      <c r="E358" s="521"/>
      <c r="F358" s="265"/>
      <c r="G358" s="124"/>
      <c r="H358" s="265"/>
      <c r="I358" s="124"/>
      <c r="J358" s="265"/>
      <c r="K358" s="124"/>
      <c r="L358" s="265"/>
      <c r="M358" s="274"/>
      <c r="N358" s="265"/>
      <c r="O358" s="334"/>
      <c r="P358" s="265"/>
      <c r="Q358" s="124"/>
      <c r="R358" s="265"/>
      <c r="S358" s="124"/>
      <c r="T358" s="265"/>
      <c r="U358" s="328"/>
      <c r="V358" s="124"/>
      <c r="W358" s="124"/>
    </row>
    <row r="359" spans="1:23" x14ac:dyDescent="0.2">
      <c r="A359" s="124"/>
      <c r="B359" s="124"/>
      <c r="C359" s="329"/>
      <c r="D359" s="265"/>
      <c r="E359" s="521"/>
      <c r="F359" s="265"/>
      <c r="G359" s="124"/>
      <c r="H359" s="265"/>
      <c r="I359" s="124"/>
      <c r="J359" s="265"/>
      <c r="K359" s="124"/>
      <c r="L359" s="265"/>
      <c r="M359" s="274"/>
      <c r="N359" s="265"/>
      <c r="O359" s="334"/>
      <c r="P359" s="265"/>
      <c r="Q359" s="124"/>
      <c r="R359" s="265"/>
      <c r="S359" s="124"/>
      <c r="T359" s="265"/>
      <c r="U359" s="328"/>
      <c r="V359" s="124"/>
      <c r="W359" s="124"/>
    </row>
    <row r="360" spans="1:23" x14ac:dyDescent="0.2">
      <c r="A360" s="124"/>
      <c r="B360" s="124"/>
      <c r="C360" s="329"/>
      <c r="D360" s="265"/>
      <c r="E360" s="521"/>
      <c r="F360" s="265"/>
      <c r="G360" s="124"/>
      <c r="H360" s="265"/>
      <c r="I360" s="124"/>
      <c r="J360" s="265"/>
      <c r="K360" s="124"/>
      <c r="L360" s="265"/>
      <c r="M360" s="274"/>
      <c r="N360" s="265"/>
      <c r="O360" s="334"/>
      <c r="P360" s="265"/>
      <c r="Q360" s="124"/>
      <c r="R360" s="265"/>
      <c r="S360" s="124"/>
      <c r="T360" s="265"/>
      <c r="U360" s="328"/>
      <c r="V360" s="124"/>
      <c r="W360" s="124"/>
    </row>
    <row r="361" spans="1:23" x14ac:dyDescent="0.2">
      <c r="A361" s="124"/>
      <c r="B361" s="124"/>
      <c r="C361" s="329"/>
      <c r="D361" s="265"/>
      <c r="E361" s="521"/>
      <c r="F361" s="265"/>
      <c r="G361" s="124"/>
      <c r="H361" s="265"/>
      <c r="I361" s="124"/>
      <c r="J361" s="265"/>
      <c r="K361" s="124"/>
      <c r="L361" s="265"/>
      <c r="M361" s="274"/>
      <c r="N361" s="265"/>
      <c r="O361" s="334"/>
      <c r="P361" s="265"/>
      <c r="Q361" s="124"/>
      <c r="R361" s="265"/>
      <c r="S361" s="124"/>
      <c r="T361" s="265"/>
      <c r="U361" s="328"/>
      <c r="V361" s="124"/>
      <c r="W361" s="124"/>
    </row>
    <row r="362" spans="1:23" x14ac:dyDescent="0.2">
      <c r="A362" s="124"/>
      <c r="B362" s="124"/>
      <c r="C362" s="329"/>
      <c r="D362" s="265"/>
      <c r="E362" s="521"/>
      <c r="F362" s="265"/>
      <c r="G362" s="124"/>
      <c r="H362" s="265"/>
      <c r="I362" s="124"/>
      <c r="J362" s="265"/>
      <c r="K362" s="124"/>
      <c r="L362" s="265"/>
      <c r="M362" s="274"/>
      <c r="N362" s="265"/>
      <c r="O362" s="334"/>
      <c r="P362" s="265"/>
      <c r="Q362" s="124"/>
      <c r="R362" s="265"/>
      <c r="S362" s="124"/>
      <c r="T362" s="265"/>
      <c r="U362" s="328"/>
      <c r="V362" s="124"/>
      <c r="W362" s="124"/>
    </row>
    <row r="363" spans="1:23" x14ac:dyDescent="0.2">
      <c r="A363" s="124"/>
      <c r="B363" s="124"/>
      <c r="C363" s="329"/>
      <c r="D363" s="265"/>
      <c r="E363" s="521"/>
      <c r="F363" s="265"/>
      <c r="G363" s="124"/>
      <c r="H363" s="265"/>
      <c r="I363" s="124"/>
      <c r="J363" s="265"/>
      <c r="K363" s="124"/>
      <c r="L363" s="265"/>
      <c r="M363" s="274"/>
      <c r="N363" s="265"/>
      <c r="O363" s="334"/>
      <c r="P363" s="265"/>
      <c r="Q363" s="124"/>
      <c r="R363" s="265"/>
      <c r="S363" s="124"/>
      <c r="T363" s="265"/>
      <c r="U363" s="328"/>
      <c r="V363" s="124"/>
      <c r="W363" s="124"/>
    </row>
    <row r="364" spans="1:23" x14ac:dyDescent="0.2">
      <c r="A364" s="124"/>
      <c r="B364" s="124"/>
      <c r="C364" s="329"/>
      <c r="D364" s="265"/>
      <c r="E364" s="521"/>
      <c r="F364" s="265"/>
      <c r="G364" s="124"/>
      <c r="H364" s="265"/>
      <c r="I364" s="124"/>
      <c r="J364" s="265"/>
      <c r="K364" s="124"/>
      <c r="L364" s="265"/>
      <c r="M364" s="274"/>
      <c r="N364" s="265"/>
      <c r="O364" s="334"/>
      <c r="P364" s="265"/>
      <c r="Q364" s="124"/>
      <c r="R364" s="265"/>
      <c r="S364" s="124"/>
      <c r="T364" s="265"/>
      <c r="U364" s="328"/>
      <c r="V364" s="124"/>
      <c r="W364" s="124"/>
    </row>
    <row r="365" spans="1:23" x14ac:dyDescent="0.2">
      <c r="A365" s="124"/>
      <c r="B365" s="124"/>
      <c r="C365" s="329"/>
      <c r="D365" s="265"/>
      <c r="E365" s="521"/>
      <c r="F365" s="265"/>
      <c r="G365" s="124"/>
      <c r="H365" s="265"/>
      <c r="I365" s="124"/>
      <c r="J365" s="265"/>
      <c r="K365" s="124"/>
      <c r="L365" s="265"/>
      <c r="M365" s="274"/>
      <c r="N365" s="265"/>
      <c r="O365" s="334"/>
      <c r="P365" s="265"/>
      <c r="Q365" s="124"/>
      <c r="R365" s="265"/>
      <c r="S365" s="124"/>
      <c r="T365" s="265"/>
      <c r="U365" s="328"/>
      <c r="V365" s="124"/>
      <c r="W365" s="124"/>
    </row>
    <row r="366" spans="1:23" x14ac:dyDescent="0.2">
      <c r="A366" s="124"/>
      <c r="B366" s="124"/>
      <c r="C366" s="329"/>
      <c r="D366" s="265"/>
      <c r="E366" s="521"/>
      <c r="F366" s="265"/>
      <c r="G366" s="124"/>
      <c r="H366" s="265"/>
      <c r="I366" s="124"/>
      <c r="J366" s="265"/>
      <c r="K366" s="124"/>
      <c r="L366" s="265"/>
      <c r="M366" s="274"/>
      <c r="N366" s="265"/>
      <c r="O366" s="334"/>
      <c r="P366" s="265"/>
      <c r="Q366" s="124"/>
      <c r="R366" s="265"/>
      <c r="S366" s="124"/>
      <c r="T366" s="265"/>
      <c r="U366" s="328"/>
      <c r="V366" s="124"/>
      <c r="W366" s="124"/>
    </row>
    <row r="367" spans="1:23" x14ac:dyDescent="0.2">
      <c r="A367" s="124"/>
      <c r="B367" s="124"/>
      <c r="C367" s="329"/>
      <c r="D367" s="265"/>
      <c r="E367" s="521"/>
      <c r="F367" s="265"/>
      <c r="G367" s="124"/>
      <c r="H367" s="265"/>
      <c r="I367" s="124"/>
      <c r="J367" s="265"/>
      <c r="K367" s="124"/>
      <c r="L367" s="265"/>
      <c r="M367" s="274"/>
      <c r="N367" s="265"/>
      <c r="O367" s="334"/>
      <c r="P367" s="265"/>
      <c r="Q367" s="124"/>
      <c r="R367" s="265"/>
      <c r="S367" s="124"/>
      <c r="T367" s="265"/>
      <c r="U367" s="328"/>
      <c r="V367" s="124"/>
      <c r="W367" s="124"/>
    </row>
    <row r="368" spans="1:23" x14ac:dyDescent="0.2">
      <c r="A368" s="124"/>
      <c r="B368" s="124"/>
      <c r="C368" s="329"/>
      <c r="D368" s="265"/>
      <c r="E368" s="521"/>
      <c r="F368" s="265"/>
      <c r="G368" s="124"/>
      <c r="H368" s="265"/>
      <c r="I368" s="124"/>
      <c r="J368" s="265"/>
      <c r="K368" s="124"/>
      <c r="L368" s="265"/>
      <c r="M368" s="274"/>
      <c r="N368" s="265"/>
      <c r="O368" s="334"/>
      <c r="P368" s="265"/>
      <c r="Q368" s="124"/>
      <c r="R368" s="265"/>
      <c r="S368" s="124"/>
      <c r="T368" s="265"/>
      <c r="U368" s="328"/>
      <c r="V368" s="124"/>
      <c r="W368" s="124"/>
    </row>
    <row r="369" spans="1:23" s="3" customFormat="1" ht="10.5" x14ac:dyDescent="0.25">
      <c r="C369" s="30"/>
      <c r="D369" s="5"/>
      <c r="E369" s="525"/>
      <c r="F369" s="5"/>
      <c r="H369" s="5"/>
      <c r="J369" s="5"/>
      <c r="L369" s="5"/>
      <c r="M369" s="6"/>
      <c r="N369" s="5"/>
      <c r="O369" s="32"/>
      <c r="P369" s="5"/>
      <c r="R369" s="5"/>
      <c r="T369" s="5"/>
      <c r="U369" s="31"/>
    </row>
    <row r="370" spans="1:23" x14ac:dyDescent="0.2">
      <c r="A370" s="124"/>
      <c r="B370" s="124"/>
      <c r="C370" s="329"/>
      <c r="D370" s="265"/>
      <c r="E370" s="521"/>
      <c r="F370" s="265"/>
      <c r="G370" s="124"/>
      <c r="H370" s="265"/>
      <c r="I370" s="124"/>
      <c r="J370" s="265"/>
      <c r="K370" s="124"/>
      <c r="L370" s="265"/>
      <c r="M370" s="274"/>
      <c r="N370" s="265"/>
      <c r="O370" s="124"/>
      <c r="P370" s="265"/>
      <c r="Q370" s="124"/>
      <c r="R370" s="265"/>
      <c r="S370" s="124"/>
      <c r="T370" s="265"/>
      <c r="U370" s="328"/>
      <c r="V370" s="124"/>
      <c r="W370" s="124"/>
    </row>
    <row r="371" spans="1:23" s="3" customFormat="1" ht="10.5" x14ac:dyDescent="0.25">
      <c r="C371" s="30"/>
      <c r="D371" s="5"/>
      <c r="E371" s="525"/>
      <c r="F371" s="5"/>
      <c r="H371" s="5"/>
      <c r="J371" s="5"/>
      <c r="L371" s="5"/>
      <c r="M371" s="6"/>
      <c r="N371" s="5"/>
      <c r="O371" s="7"/>
      <c r="P371" s="5"/>
      <c r="R371" s="5"/>
      <c r="T371" s="5"/>
      <c r="U371" s="31"/>
    </row>
    <row r="372" spans="1:23" ht="10.5" x14ac:dyDescent="0.25">
      <c r="A372" s="124"/>
      <c r="B372" s="124"/>
      <c r="C372" s="329"/>
      <c r="D372" s="265"/>
      <c r="E372" s="521"/>
      <c r="F372" s="265"/>
      <c r="G372" s="124"/>
      <c r="H372" s="265"/>
      <c r="I372" s="124"/>
      <c r="J372" s="265"/>
      <c r="K372" s="124"/>
      <c r="L372" s="265"/>
      <c r="M372" s="274"/>
      <c r="N372" s="265"/>
      <c r="O372" s="124"/>
      <c r="P372" s="265"/>
      <c r="Q372" s="124"/>
      <c r="R372" s="265"/>
      <c r="S372" s="124"/>
      <c r="T372" s="265"/>
      <c r="U372" s="31"/>
      <c r="V372" s="124"/>
      <c r="W372" s="124"/>
    </row>
    <row r="373" spans="1:23" s="3" customFormat="1" ht="10.5" x14ac:dyDescent="0.25">
      <c r="C373" s="30"/>
      <c r="D373" s="5"/>
      <c r="E373" s="525"/>
      <c r="F373" s="5"/>
      <c r="H373" s="5"/>
      <c r="J373" s="5"/>
      <c r="L373" s="5"/>
      <c r="M373" s="6"/>
      <c r="N373" s="5"/>
      <c r="O373" s="7"/>
      <c r="P373" s="5"/>
      <c r="R373" s="5"/>
      <c r="T373" s="5"/>
      <c r="U373" s="31"/>
    </row>
    <row r="374" spans="1:23" ht="10.5" x14ac:dyDescent="0.25">
      <c r="A374" s="124"/>
      <c r="B374" s="124"/>
      <c r="C374" s="329"/>
      <c r="D374" s="265"/>
      <c r="E374" s="521"/>
      <c r="F374" s="265"/>
      <c r="G374" s="124"/>
      <c r="H374" s="265"/>
      <c r="I374" s="124"/>
      <c r="J374" s="265"/>
      <c r="K374" s="124"/>
      <c r="L374" s="265"/>
      <c r="M374" s="274"/>
      <c r="N374" s="265"/>
      <c r="O374" s="7"/>
      <c r="P374" s="265"/>
      <c r="Q374" s="3"/>
      <c r="R374" s="265"/>
      <c r="S374" s="3"/>
      <c r="T374" s="265"/>
      <c r="U374" s="328"/>
      <c r="V374" s="124"/>
      <c r="W374" s="124"/>
    </row>
    <row r="375" spans="1:23" x14ac:dyDescent="0.2">
      <c r="A375" s="124"/>
      <c r="B375" s="124"/>
      <c r="C375" s="329"/>
      <c r="D375" s="265"/>
      <c r="E375" s="521"/>
      <c r="F375" s="265"/>
      <c r="G375" s="124"/>
      <c r="H375" s="265"/>
      <c r="I375" s="124"/>
      <c r="J375" s="265"/>
      <c r="K375" s="124"/>
      <c r="L375" s="265"/>
      <c r="M375" s="274"/>
      <c r="N375" s="265"/>
      <c r="O375" s="275"/>
      <c r="P375" s="265"/>
      <c r="Q375" s="124"/>
      <c r="R375" s="265"/>
      <c r="S375" s="124"/>
      <c r="T375" s="265"/>
      <c r="U375" s="328"/>
      <c r="V375" s="124"/>
      <c r="W375" s="124"/>
    </row>
    <row r="376" spans="1:23" x14ac:dyDescent="0.2">
      <c r="A376" s="124"/>
      <c r="B376" s="124"/>
      <c r="C376" s="329"/>
      <c r="D376" s="265"/>
      <c r="E376" s="521"/>
      <c r="F376" s="265"/>
      <c r="G376" s="124"/>
      <c r="H376" s="265"/>
      <c r="I376" s="124"/>
      <c r="J376" s="265"/>
      <c r="K376" s="124"/>
      <c r="L376" s="265"/>
      <c r="M376" s="274"/>
      <c r="N376" s="265"/>
      <c r="O376" s="275"/>
      <c r="P376" s="265"/>
      <c r="Q376" s="124"/>
      <c r="R376" s="265"/>
      <c r="S376" s="124"/>
      <c r="T376" s="265"/>
      <c r="U376" s="328"/>
      <c r="V376" s="124"/>
      <c r="W376" s="124"/>
    </row>
    <row r="377" spans="1:23" x14ac:dyDescent="0.2">
      <c r="A377" s="124"/>
      <c r="B377" s="124"/>
      <c r="C377" s="329"/>
      <c r="D377" s="265"/>
      <c r="E377" s="521"/>
      <c r="F377" s="265"/>
      <c r="G377" s="124"/>
      <c r="H377" s="265"/>
      <c r="I377" s="124"/>
      <c r="J377" s="265"/>
      <c r="K377" s="124"/>
      <c r="L377" s="265"/>
      <c r="M377" s="274"/>
      <c r="N377" s="265"/>
      <c r="O377" s="275"/>
      <c r="P377" s="265"/>
      <c r="Q377" s="124"/>
      <c r="R377" s="265"/>
      <c r="S377" s="124"/>
      <c r="T377" s="265"/>
      <c r="U377" s="328"/>
      <c r="V377" s="124"/>
      <c r="W377" s="124"/>
    </row>
    <row r="378" spans="1:23" s="3" customFormat="1" ht="10.5" x14ac:dyDescent="0.25">
      <c r="C378" s="30"/>
      <c r="D378" s="5"/>
      <c r="E378" s="525"/>
      <c r="F378" s="5"/>
      <c r="H378" s="5"/>
      <c r="J378" s="5"/>
      <c r="L378" s="5"/>
      <c r="M378" s="6"/>
      <c r="N378" s="5"/>
      <c r="O378" s="7"/>
      <c r="P378" s="5"/>
      <c r="R378" s="5"/>
      <c r="T378" s="5"/>
      <c r="U378" s="31"/>
    </row>
    <row r="379" spans="1:23" x14ac:dyDescent="0.2">
      <c r="A379" s="124"/>
      <c r="B379" s="124"/>
      <c r="C379" s="124"/>
      <c r="D379" s="124"/>
      <c r="E379" s="521"/>
      <c r="F379" s="124"/>
      <c r="G379" s="124"/>
      <c r="H379" s="124"/>
      <c r="I379" s="124"/>
      <c r="J379" s="124"/>
      <c r="K379" s="124"/>
      <c r="L379" s="124"/>
      <c r="M379" s="124"/>
      <c r="N379" s="124"/>
      <c r="O379" s="124"/>
      <c r="P379" s="124"/>
      <c r="Q379" s="124"/>
      <c r="R379" s="124"/>
      <c r="S379" s="124"/>
      <c r="T379" s="124"/>
      <c r="U379" s="124"/>
      <c r="V379" s="124"/>
      <c r="W379" s="124"/>
    </row>
    <row r="380" spans="1:23" ht="11.25" customHeight="1" x14ac:dyDescent="0.35">
      <c r="A380" s="33"/>
      <c r="B380" s="124"/>
      <c r="C380" s="124"/>
      <c r="D380" s="124"/>
      <c r="E380" s="521"/>
      <c r="F380" s="124"/>
      <c r="G380" s="124"/>
      <c r="H380" s="124"/>
      <c r="I380" s="124"/>
      <c r="J380" s="124"/>
      <c r="K380" s="124"/>
      <c r="L380" s="124"/>
      <c r="M380" s="124"/>
      <c r="N380" s="124"/>
      <c r="O380" s="124"/>
      <c r="P380" s="124"/>
      <c r="Q380" s="124"/>
      <c r="R380" s="124"/>
      <c r="S380" s="124"/>
      <c r="T380" s="124"/>
      <c r="U380" s="124"/>
      <c r="V380" s="124"/>
      <c r="W380" s="124"/>
    </row>
    <row r="381" spans="1:23" x14ac:dyDescent="0.2">
      <c r="A381" s="124"/>
      <c r="B381" s="124"/>
      <c r="C381" s="124"/>
      <c r="D381" s="124"/>
      <c r="E381" s="521"/>
      <c r="F381" s="124"/>
      <c r="G381" s="124"/>
      <c r="H381" s="124"/>
      <c r="I381" s="124"/>
      <c r="J381" s="124"/>
      <c r="K381" s="124"/>
      <c r="L381" s="124"/>
      <c r="M381" s="124"/>
      <c r="N381" s="124"/>
      <c r="O381" s="124"/>
      <c r="P381" s="124"/>
      <c r="Q381" s="124"/>
      <c r="R381" s="124"/>
      <c r="S381" s="124"/>
      <c r="T381" s="124"/>
      <c r="U381" s="124"/>
      <c r="V381" s="124"/>
      <c r="W381" s="124"/>
    </row>
    <row r="382" spans="1:23" ht="10.5" x14ac:dyDescent="0.25">
      <c r="A382" s="124"/>
      <c r="B382" s="3"/>
      <c r="C382" s="3"/>
      <c r="D382" s="124"/>
      <c r="E382" s="521"/>
      <c r="F382" s="124"/>
      <c r="G382" s="124"/>
      <c r="H382" s="124"/>
      <c r="I382" s="124"/>
      <c r="J382" s="124"/>
      <c r="K382" s="124"/>
      <c r="L382" s="124"/>
      <c r="M382" s="124"/>
      <c r="N382" s="124"/>
      <c r="O382" s="124"/>
      <c r="P382" s="124"/>
      <c r="Q382" s="124"/>
      <c r="R382" s="124"/>
      <c r="S382" s="124"/>
      <c r="T382" s="124"/>
      <c r="U382" s="124"/>
      <c r="V382" s="124"/>
      <c r="W382" s="124"/>
    </row>
    <row r="383" spans="1:23" x14ac:dyDescent="0.2">
      <c r="A383" s="124"/>
      <c r="B383" s="335"/>
      <c r="C383" s="265"/>
      <c r="D383" s="124"/>
      <c r="E383" s="521"/>
      <c r="F383" s="124"/>
      <c r="G383" s="124"/>
      <c r="H383" s="124"/>
      <c r="I383" s="124"/>
      <c r="J383" s="124"/>
      <c r="K383" s="124"/>
      <c r="L383" s="124"/>
      <c r="M383" s="124"/>
      <c r="N383" s="124"/>
      <c r="O383" s="124"/>
      <c r="P383" s="124"/>
      <c r="Q383" s="124"/>
      <c r="R383" s="124"/>
      <c r="S383" s="124"/>
      <c r="T383" s="124"/>
      <c r="U383" s="124"/>
      <c r="V383" s="124"/>
      <c r="W383" s="124"/>
    </row>
    <row r="384" spans="1:23" x14ac:dyDescent="0.2">
      <c r="A384" s="124"/>
      <c r="B384" s="335"/>
      <c r="C384" s="336"/>
      <c r="D384" s="124"/>
      <c r="E384" s="521"/>
      <c r="F384" s="124"/>
      <c r="G384" s="124"/>
      <c r="H384" s="124"/>
      <c r="I384" s="124"/>
      <c r="J384" s="124"/>
      <c r="K384" s="124"/>
      <c r="L384" s="124"/>
      <c r="M384" s="124"/>
      <c r="N384" s="124"/>
      <c r="O384" s="124"/>
      <c r="P384" s="124"/>
      <c r="Q384" s="124"/>
      <c r="R384" s="124"/>
      <c r="S384" s="124"/>
      <c r="T384" s="124"/>
      <c r="U384" s="124"/>
      <c r="V384" s="124"/>
      <c r="W384" s="124"/>
    </row>
    <row r="385" spans="1:23" x14ac:dyDescent="0.2">
      <c r="A385" s="124"/>
      <c r="B385" s="335"/>
      <c r="C385" s="265"/>
      <c r="D385" s="124"/>
      <c r="E385" s="521"/>
      <c r="F385" s="124"/>
      <c r="G385" s="124"/>
      <c r="H385" s="124"/>
      <c r="I385" s="124"/>
      <c r="J385" s="124"/>
      <c r="K385" s="124"/>
      <c r="L385" s="124"/>
      <c r="M385" s="124"/>
      <c r="N385" s="124"/>
      <c r="O385" s="124"/>
      <c r="P385" s="124"/>
      <c r="Q385" s="124"/>
      <c r="R385" s="124"/>
      <c r="S385" s="124"/>
      <c r="T385" s="124"/>
      <c r="U385" s="124"/>
      <c r="V385" s="124"/>
      <c r="W385" s="124"/>
    </row>
    <row r="386" spans="1:23" x14ac:dyDescent="0.2">
      <c r="A386" s="124"/>
      <c r="B386" s="124"/>
      <c r="C386" s="124"/>
      <c r="D386" s="124"/>
      <c r="E386" s="521"/>
      <c r="F386" s="124"/>
      <c r="G386" s="124"/>
      <c r="H386" s="124"/>
      <c r="I386" s="124"/>
      <c r="J386" s="124"/>
      <c r="K386" s="124"/>
      <c r="L386" s="124"/>
      <c r="M386" s="124"/>
      <c r="N386" s="124"/>
      <c r="O386" s="124"/>
      <c r="P386" s="124"/>
      <c r="Q386" s="124"/>
      <c r="R386" s="124"/>
      <c r="S386" s="124"/>
      <c r="T386" s="124"/>
      <c r="U386" s="124"/>
      <c r="V386" s="124"/>
      <c r="W386" s="124"/>
    </row>
    <row r="387" spans="1:23" x14ac:dyDescent="0.2">
      <c r="A387" s="124"/>
      <c r="B387" s="124"/>
      <c r="C387" s="124"/>
      <c r="D387" s="124"/>
      <c r="E387" s="521"/>
      <c r="F387" s="124"/>
      <c r="G387" s="124"/>
      <c r="H387" s="124"/>
      <c r="I387" s="124"/>
      <c r="J387" s="124"/>
      <c r="K387" s="124"/>
      <c r="L387" s="124"/>
      <c r="M387" s="124"/>
      <c r="N387" s="124"/>
      <c r="O387" s="124"/>
      <c r="P387" s="124"/>
      <c r="Q387" s="124"/>
      <c r="R387" s="124"/>
      <c r="S387" s="124"/>
      <c r="T387" s="124"/>
      <c r="U387" s="124"/>
      <c r="V387" s="124"/>
      <c r="W387" s="124"/>
    </row>
    <row r="388" spans="1:23" x14ac:dyDescent="0.2">
      <c r="A388" s="124"/>
      <c r="B388" s="124"/>
      <c r="C388" s="124"/>
      <c r="D388" s="124"/>
      <c r="E388" s="521"/>
      <c r="F388" s="124"/>
      <c r="G388" s="124"/>
      <c r="H388" s="124"/>
      <c r="I388" s="124"/>
      <c r="J388" s="124"/>
      <c r="K388" s="124"/>
      <c r="L388" s="124"/>
      <c r="M388" s="124"/>
      <c r="N388" s="124"/>
      <c r="O388" s="124"/>
      <c r="P388" s="124"/>
      <c r="Q388" s="124"/>
      <c r="R388" s="124"/>
      <c r="S388" s="124"/>
      <c r="T388" s="124"/>
      <c r="U388" s="124"/>
      <c r="V388" s="124"/>
      <c r="W388" s="124"/>
    </row>
    <row r="389" spans="1:23" x14ac:dyDescent="0.2">
      <c r="A389" s="124"/>
      <c r="B389" s="124"/>
      <c r="C389" s="124"/>
      <c r="D389" s="124"/>
      <c r="E389" s="521"/>
      <c r="F389" s="124"/>
      <c r="G389" s="124"/>
      <c r="H389" s="124"/>
      <c r="I389" s="124"/>
      <c r="J389" s="124"/>
      <c r="K389" s="124"/>
      <c r="L389" s="124"/>
      <c r="M389" s="124"/>
      <c r="N389" s="124"/>
      <c r="O389" s="124"/>
      <c r="P389" s="124"/>
      <c r="Q389" s="124"/>
      <c r="R389" s="124"/>
      <c r="S389" s="124"/>
      <c r="T389" s="124"/>
      <c r="U389" s="124"/>
      <c r="V389" s="124"/>
      <c r="W389" s="124"/>
    </row>
    <row r="390" spans="1:23" x14ac:dyDescent="0.2">
      <c r="A390" s="124"/>
      <c r="B390" s="124"/>
      <c r="C390" s="124"/>
      <c r="D390" s="124"/>
      <c r="E390" s="521"/>
      <c r="F390" s="124"/>
      <c r="G390" s="124"/>
      <c r="H390" s="124"/>
      <c r="I390" s="124"/>
      <c r="J390" s="124"/>
      <c r="K390" s="124"/>
      <c r="L390" s="124"/>
      <c r="M390" s="124"/>
      <c r="N390" s="124"/>
      <c r="O390" s="124"/>
      <c r="P390" s="124"/>
      <c r="Q390" s="124"/>
      <c r="R390" s="124"/>
      <c r="S390" s="124"/>
      <c r="T390" s="124"/>
      <c r="U390" s="124"/>
      <c r="V390" s="124"/>
      <c r="W390" s="124"/>
    </row>
    <row r="391" spans="1:23" x14ac:dyDescent="0.2">
      <c r="A391" s="124"/>
      <c r="B391" s="124"/>
      <c r="C391" s="124"/>
      <c r="D391" s="124"/>
      <c r="E391" s="521"/>
      <c r="F391" s="124"/>
      <c r="G391" s="124"/>
      <c r="H391" s="124"/>
      <c r="I391" s="124"/>
      <c r="J391" s="124"/>
      <c r="K391" s="124"/>
      <c r="L391" s="124"/>
      <c r="M391" s="124"/>
      <c r="N391" s="124"/>
      <c r="O391" s="124"/>
      <c r="P391" s="124"/>
      <c r="Q391" s="124"/>
      <c r="R391" s="124"/>
      <c r="S391" s="124"/>
      <c r="T391" s="124"/>
      <c r="U391" s="124"/>
      <c r="V391" s="124"/>
      <c r="W391" s="124"/>
    </row>
    <row r="392" spans="1:23" x14ac:dyDescent="0.2">
      <c r="A392" s="124"/>
      <c r="B392" s="124"/>
      <c r="C392" s="124"/>
      <c r="D392" s="124"/>
      <c r="E392" s="521"/>
      <c r="F392" s="124"/>
      <c r="G392" s="124"/>
      <c r="H392" s="124"/>
      <c r="I392" s="124"/>
      <c r="J392" s="124"/>
      <c r="K392" s="124"/>
      <c r="L392" s="124"/>
      <c r="M392" s="124"/>
      <c r="N392" s="124"/>
      <c r="O392" s="124"/>
      <c r="P392" s="124"/>
      <c r="Q392" s="124"/>
      <c r="R392" s="124"/>
      <c r="S392" s="124"/>
      <c r="T392" s="124"/>
      <c r="U392" s="124"/>
      <c r="V392" s="124"/>
      <c r="W392" s="124"/>
    </row>
    <row r="393" spans="1:23" x14ac:dyDescent="0.2">
      <c r="A393" s="124"/>
      <c r="B393" s="124"/>
      <c r="C393" s="124"/>
      <c r="D393" s="124"/>
      <c r="E393" s="521"/>
      <c r="F393" s="124"/>
      <c r="G393" s="124"/>
      <c r="H393" s="124"/>
      <c r="I393" s="124"/>
      <c r="J393" s="124"/>
      <c r="K393" s="124"/>
      <c r="L393" s="124"/>
      <c r="M393" s="124"/>
      <c r="N393" s="124"/>
      <c r="O393" s="124"/>
      <c r="P393" s="124"/>
      <c r="Q393" s="124"/>
      <c r="R393" s="124"/>
      <c r="S393" s="124"/>
      <c r="T393" s="124"/>
      <c r="U393" s="124"/>
      <c r="V393" s="124"/>
      <c r="W393" s="124"/>
    </row>
    <row r="394" spans="1:23" x14ac:dyDescent="0.2">
      <c r="A394" s="124"/>
      <c r="B394" s="124"/>
      <c r="C394" s="124"/>
      <c r="D394" s="124"/>
      <c r="E394" s="521"/>
      <c r="F394" s="124"/>
      <c r="G394" s="124"/>
      <c r="H394" s="124"/>
      <c r="I394" s="124"/>
      <c r="J394" s="124"/>
      <c r="K394" s="124"/>
      <c r="L394" s="124"/>
      <c r="M394" s="124"/>
      <c r="N394" s="124"/>
      <c r="O394" s="124"/>
      <c r="P394" s="124"/>
      <c r="Q394" s="124"/>
      <c r="R394" s="124"/>
      <c r="S394" s="124"/>
      <c r="T394" s="124"/>
      <c r="U394" s="124"/>
      <c r="V394" s="124"/>
      <c r="W394" s="124"/>
    </row>
    <row r="395" spans="1:23" x14ac:dyDescent="0.2">
      <c r="A395" s="124"/>
      <c r="B395" s="124"/>
      <c r="C395" s="124"/>
      <c r="D395" s="124"/>
      <c r="E395" s="521"/>
      <c r="F395" s="124"/>
      <c r="G395" s="124"/>
      <c r="H395" s="124"/>
      <c r="I395" s="124"/>
      <c r="J395" s="124"/>
      <c r="K395" s="124"/>
      <c r="L395" s="124"/>
      <c r="M395" s="124"/>
      <c r="N395" s="124"/>
      <c r="O395" s="124"/>
      <c r="P395" s="124"/>
      <c r="Q395" s="124"/>
      <c r="R395" s="124"/>
      <c r="S395" s="124"/>
      <c r="T395" s="124"/>
      <c r="U395" s="124"/>
      <c r="V395" s="124"/>
      <c r="W395" s="124"/>
    </row>
    <row r="396" spans="1:23" x14ac:dyDescent="0.2">
      <c r="A396" s="124"/>
      <c r="B396" s="124"/>
      <c r="C396" s="124"/>
      <c r="D396" s="124"/>
      <c r="E396" s="521"/>
      <c r="F396" s="124"/>
      <c r="G396" s="124"/>
      <c r="H396" s="124"/>
      <c r="I396" s="124"/>
      <c r="J396" s="124"/>
      <c r="K396" s="124"/>
      <c r="L396" s="124"/>
      <c r="M396" s="124"/>
      <c r="N396" s="124"/>
      <c r="O396" s="124"/>
      <c r="P396" s="124"/>
      <c r="Q396" s="124"/>
      <c r="R396" s="124"/>
      <c r="S396" s="124"/>
      <c r="T396" s="124"/>
      <c r="U396" s="124"/>
      <c r="V396" s="124"/>
      <c r="W396" s="124"/>
    </row>
    <row r="397" spans="1:23" x14ac:dyDescent="0.2">
      <c r="A397" s="124"/>
      <c r="B397" s="124"/>
      <c r="C397" s="124"/>
      <c r="D397" s="124"/>
      <c r="E397" s="521"/>
      <c r="F397" s="124"/>
      <c r="G397" s="124"/>
      <c r="H397" s="124"/>
      <c r="I397" s="124"/>
      <c r="J397" s="124"/>
      <c r="K397" s="124"/>
      <c r="L397" s="124"/>
      <c r="M397" s="124"/>
      <c r="N397" s="124"/>
      <c r="O397" s="124"/>
      <c r="P397" s="124"/>
      <c r="Q397" s="124"/>
      <c r="R397" s="124"/>
      <c r="S397" s="124"/>
      <c r="T397" s="124"/>
      <c r="U397" s="124"/>
      <c r="V397" s="124"/>
      <c r="W397" s="124"/>
    </row>
    <row r="398" spans="1:23" x14ac:dyDescent="0.2">
      <c r="A398" s="124"/>
      <c r="B398" s="124"/>
      <c r="C398" s="124"/>
      <c r="D398" s="124"/>
      <c r="E398" s="521"/>
      <c r="F398" s="124"/>
      <c r="G398" s="124"/>
      <c r="H398" s="124"/>
      <c r="I398" s="124"/>
      <c r="J398" s="124"/>
      <c r="K398" s="124"/>
      <c r="L398" s="124"/>
      <c r="M398" s="124"/>
      <c r="N398" s="124"/>
      <c r="O398" s="124"/>
      <c r="P398" s="124"/>
      <c r="Q398" s="124"/>
      <c r="R398" s="124"/>
      <c r="S398" s="124"/>
      <c r="T398" s="124"/>
      <c r="U398" s="124"/>
      <c r="V398" s="124"/>
      <c r="W398" s="124"/>
    </row>
    <row r="399" spans="1:23" x14ac:dyDescent="0.2">
      <c r="A399" s="124"/>
      <c r="B399" s="124"/>
      <c r="C399" s="124"/>
      <c r="D399" s="124"/>
      <c r="E399" s="521"/>
      <c r="F399" s="124"/>
      <c r="G399" s="124"/>
      <c r="H399" s="124"/>
      <c r="I399" s="124"/>
      <c r="J399" s="124"/>
      <c r="K399" s="124"/>
      <c r="L399" s="124"/>
      <c r="M399" s="124"/>
      <c r="N399" s="124"/>
      <c r="O399" s="124"/>
      <c r="P399" s="124"/>
      <c r="Q399" s="124"/>
      <c r="R399" s="124"/>
      <c r="S399" s="124"/>
      <c r="T399" s="124"/>
      <c r="U399" s="124"/>
      <c r="V399" s="124"/>
      <c r="W399" s="124"/>
    </row>
    <row r="400" spans="1:23" x14ac:dyDescent="0.2">
      <c r="A400" s="124"/>
      <c r="B400" s="124"/>
      <c r="C400" s="124"/>
      <c r="D400" s="124"/>
      <c r="E400" s="521"/>
      <c r="F400" s="124"/>
      <c r="G400" s="124"/>
      <c r="H400" s="124"/>
      <c r="I400" s="124"/>
      <c r="J400" s="124"/>
      <c r="K400" s="124"/>
      <c r="L400" s="124"/>
      <c r="M400" s="124"/>
      <c r="N400" s="124"/>
      <c r="O400" s="124"/>
      <c r="P400" s="124"/>
      <c r="Q400" s="124"/>
      <c r="R400" s="124"/>
      <c r="S400" s="124"/>
      <c r="T400" s="124"/>
      <c r="U400" s="124"/>
      <c r="V400" s="124"/>
      <c r="W400" s="124"/>
    </row>
    <row r="401" spans="1:23" x14ac:dyDescent="0.2">
      <c r="A401" s="124"/>
      <c r="B401" s="124"/>
      <c r="C401" s="124"/>
      <c r="D401" s="124"/>
      <c r="E401" s="521"/>
      <c r="F401" s="124"/>
      <c r="G401" s="124"/>
      <c r="H401" s="124"/>
      <c r="I401" s="124"/>
      <c r="J401" s="124"/>
      <c r="K401" s="124"/>
      <c r="L401" s="124"/>
      <c r="M401" s="124"/>
      <c r="N401" s="124"/>
      <c r="O401" s="124"/>
      <c r="P401" s="124"/>
      <c r="Q401" s="124"/>
      <c r="R401" s="124"/>
      <c r="S401" s="124"/>
      <c r="T401" s="124"/>
      <c r="U401" s="124"/>
      <c r="V401" s="124"/>
      <c r="W401" s="124"/>
    </row>
    <row r="402" spans="1:23" x14ac:dyDescent="0.2">
      <c r="A402" s="124"/>
      <c r="B402" s="124"/>
      <c r="C402" s="124"/>
      <c r="D402" s="124"/>
      <c r="E402" s="521"/>
      <c r="F402" s="124"/>
      <c r="G402" s="124"/>
      <c r="H402" s="124"/>
      <c r="I402" s="124"/>
      <c r="J402" s="124"/>
      <c r="K402" s="124"/>
      <c r="L402" s="124"/>
      <c r="M402" s="124"/>
      <c r="N402" s="124"/>
      <c r="O402" s="124"/>
      <c r="P402" s="124"/>
      <c r="Q402" s="124"/>
      <c r="R402" s="124"/>
      <c r="S402" s="124"/>
      <c r="T402" s="124"/>
      <c r="U402" s="124"/>
      <c r="V402" s="124"/>
      <c r="W402" s="124"/>
    </row>
    <row r="403" spans="1:23" x14ac:dyDescent="0.2">
      <c r="A403" s="124"/>
      <c r="B403" s="124"/>
      <c r="C403" s="124"/>
      <c r="D403" s="124"/>
      <c r="E403" s="521"/>
      <c r="F403" s="124"/>
      <c r="G403" s="124"/>
      <c r="H403" s="124"/>
      <c r="I403" s="124"/>
      <c r="J403" s="124"/>
      <c r="K403" s="124"/>
      <c r="L403" s="124"/>
      <c r="M403" s="124"/>
      <c r="N403" s="124"/>
      <c r="O403" s="124"/>
      <c r="P403" s="124"/>
      <c r="Q403" s="124"/>
      <c r="R403" s="124"/>
      <c r="S403" s="124"/>
      <c r="T403" s="124"/>
      <c r="U403" s="124"/>
      <c r="V403" s="124"/>
      <c r="W403" s="124"/>
    </row>
    <row r="404" spans="1:23" x14ac:dyDescent="0.2">
      <c r="A404" s="124"/>
      <c r="B404" s="124"/>
      <c r="C404" s="124"/>
      <c r="D404" s="124"/>
      <c r="E404" s="521"/>
      <c r="F404" s="124"/>
      <c r="G404" s="124"/>
      <c r="H404" s="124"/>
      <c r="I404" s="124"/>
      <c r="J404" s="124"/>
      <c r="K404" s="124"/>
      <c r="L404" s="124"/>
      <c r="M404" s="124"/>
      <c r="N404" s="124"/>
      <c r="O404" s="124"/>
      <c r="P404" s="124"/>
      <c r="Q404" s="124"/>
      <c r="R404" s="124"/>
      <c r="S404" s="124"/>
      <c r="T404" s="124"/>
      <c r="U404" s="124"/>
      <c r="V404" s="124"/>
      <c r="W404" s="124"/>
    </row>
    <row r="405" spans="1:23" x14ac:dyDescent="0.2">
      <c r="A405" s="124"/>
      <c r="B405" s="124"/>
      <c r="C405" s="124"/>
      <c r="D405" s="124"/>
      <c r="E405" s="521"/>
      <c r="F405" s="124"/>
      <c r="G405" s="124"/>
      <c r="H405" s="124"/>
      <c r="I405" s="124"/>
      <c r="J405" s="124"/>
      <c r="K405" s="124"/>
      <c r="L405" s="124"/>
      <c r="M405" s="124"/>
      <c r="N405" s="124"/>
      <c r="O405" s="124"/>
      <c r="P405" s="124"/>
      <c r="Q405" s="124"/>
      <c r="R405" s="124"/>
      <c r="S405" s="124"/>
      <c r="T405" s="124"/>
      <c r="U405" s="124"/>
      <c r="V405" s="124"/>
      <c r="W405" s="124"/>
    </row>
    <row r="406" spans="1:23" x14ac:dyDescent="0.2">
      <c r="A406" s="124"/>
      <c r="B406" s="124"/>
      <c r="C406" s="124"/>
      <c r="D406" s="124"/>
      <c r="E406" s="521"/>
      <c r="F406" s="124"/>
      <c r="G406" s="124"/>
      <c r="H406" s="124"/>
      <c r="I406" s="124"/>
      <c r="J406" s="124"/>
      <c r="K406" s="124"/>
      <c r="L406" s="124"/>
      <c r="M406" s="124"/>
      <c r="N406" s="124"/>
      <c r="O406" s="124"/>
      <c r="P406" s="124"/>
      <c r="Q406" s="124"/>
      <c r="R406" s="124"/>
      <c r="S406" s="124"/>
      <c r="T406" s="124"/>
      <c r="U406" s="124"/>
      <c r="V406" s="124"/>
      <c r="W406" s="124"/>
    </row>
    <row r="407" spans="1:23" x14ac:dyDescent="0.2">
      <c r="A407" s="124"/>
      <c r="B407" s="124"/>
      <c r="C407" s="124"/>
      <c r="D407" s="124"/>
      <c r="E407" s="521"/>
      <c r="F407" s="124"/>
      <c r="G407" s="124"/>
      <c r="H407" s="124"/>
      <c r="I407" s="124"/>
      <c r="J407" s="124"/>
      <c r="K407" s="124"/>
      <c r="L407" s="124"/>
      <c r="M407" s="124"/>
      <c r="N407" s="124"/>
      <c r="O407" s="124"/>
      <c r="P407" s="124"/>
      <c r="Q407" s="124"/>
      <c r="R407" s="124"/>
      <c r="S407" s="124"/>
      <c r="T407" s="124"/>
      <c r="U407" s="124"/>
      <c r="V407" s="124"/>
      <c r="W407" s="124"/>
    </row>
    <row r="408" spans="1:23" x14ac:dyDescent="0.2">
      <c r="A408" s="124"/>
      <c r="B408" s="124"/>
      <c r="C408" s="124"/>
      <c r="D408" s="124"/>
      <c r="E408" s="521"/>
      <c r="F408" s="124"/>
      <c r="G408" s="124"/>
      <c r="H408" s="124"/>
      <c r="I408" s="124"/>
      <c r="J408" s="124"/>
      <c r="K408" s="124"/>
      <c r="L408" s="124"/>
      <c r="M408" s="124"/>
      <c r="N408" s="124"/>
      <c r="O408" s="124"/>
      <c r="P408" s="124"/>
      <c r="Q408" s="124"/>
      <c r="R408" s="124"/>
      <c r="S408" s="124"/>
      <c r="T408" s="124"/>
      <c r="U408" s="124"/>
      <c r="V408" s="124"/>
      <c r="W408" s="124"/>
    </row>
    <row r="409" spans="1:23" x14ac:dyDescent="0.2">
      <c r="A409" s="124"/>
      <c r="B409" s="124"/>
      <c r="C409" s="124"/>
      <c r="D409" s="124"/>
      <c r="E409" s="521"/>
      <c r="F409" s="124"/>
      <c r="G409" s="124"/>
      <c r="H409" s="124"/>
      <c r="I409" s="124"/>
      <c r="J409" s="124"/>
      <c r="K409" s="124"/>
      <c r="L409" s="124"/>
      <c r="M409" s="124"/>
      <c r="N409" s="124"/>
      <c r="O409" s="124"/>
      <c r="P409" s="124"/>
      <c r="Q409" s="124"/>
      <c r="R409" s="124"/>
      <c r="S409" s="124"/>
      <c r="T409" s="124"/>
      <c r="U409" s="124"/>
      <c r="V409" s="124"/>
      <c r="W409" s="124"/>
    </row>
    <row r="410" spans="1:23" x14ac:dyDescent="0.2">
      <c r="A410" s="124"/>
      <c r="B410" s="124"/>
      <c r="C410" s="124"/>
      <c r="D410" s="124"/>
      <c r="E410" s="521"/>
      <c r="F410" s="124"/>
      <c r="G410" s="124"/>
      <c r="H410" s="124"/>
      <c r="I410" s="124"/>
      <c r="J410" s="124"/>
      <c r="K410" s="124"/>
      <c r="L410" s="124"/>
      <c r="M410" s="124"/>
      <c r="N410" s="124"/>
      <c r="O410" s="124"/>
      <c r="P410" s="124"/>
      <c r="Q410" s="124"/>
      <c r="R410" s="124"/>
      <c r="S410" s="124"/>
      <c r="T410" s="124"/>
      <c r="U410" s="124"/>
      <c r="V410" s="124"/>
      <c r="W410" s="124"/>
    </row>
    <row r="411" spans="1:23" x14ac:dyDescent="0.2">
      <c r="A411" s="124"/>
      <c r="B411" s="124"/>
      <c r="C411" s="124"/>
      <c r="D411" s="124"/>
      <c r="E411" s="521"/>
      <c r="F411" s="124"/>
      <c r="G411" s="124"/>
      <c r="H411" s="124"/>
      <c r="I411" s="124"/>
      <c r="J411" s="124"/>
      <c r="K411" s="124"/>
      <c r="L411" s="124"/>
      <c r="M411" s="124"/>
      <c r="N411" s="124"/>
      <c r="O411" s="124"/>
      <c r="P411" s="124"/>
      <c r="Q411" s="124"/>
      <c r="R411" s="124"/>
      <c r="S411" s="124"/>
      <c r="T411" s="124"/>
      <c r="U411" s="124"/>
      <c r="V411" s="124"/>
      <c r="W411" s="124"/>
    </row>
    <row r="412" spans="1:23" x14ac:dyDescent="0.2">
      <c r="A412" s="124"/>
      <c r="B412" s="124"/>
      <c r="C412" s="124"/>
      <c r="D412" s="124"/>
      <c r="E412" s="521"/>
      <c r="F412" s="124"/>
      <c r="G412" s="124"/>
      <c r="H412" s="124"/>
      <c r="I412" s="124"/>
      <c r="J412" s="124"/>
      <c r="K412" s="124"/>
      <c r="L412" s="124"/>
      <c r="M412" s="124"/>
      <c r="N412" s="124"/>
      <c r="O412" s="124"/>
      <c r="P412" s="124"/>
      <c r="Q412" s="124"/>
      <c r="R412" s="124"/>
      <c r="S412" s="124"/>
      <c r="T412" s="124"/>
      <c r="U412" s="124"/>
      <c r="V412" s="124"/>
      <c r="W412" s="124"/>
    </row>
    <row r="413" spans="1:23" x14ac:dyDescent="0.2">
      <c r="A413" s="124"/>
      <c r="B413" s="124"/>
      <c r="C413" s="124"/>
      <c r="D413" s="124"/>
      <c r="E413" s="521"/>
      <c r="F413" s="124"/>
      <c r="G413" s="124"/>
      <c r="H413" s="124"/>
      <c r="I413" s="124"/>
      <c r="J413" s="124"/>
      <c r="K413" s="124"/>
      <c r="L413" s="124"/>
      <c r="M413" s="124"/>
      <c r="N413" s="124"/>
      <c r="O413" s="124"/>
      <c r="P413" s="124"/>
      <c r="Q413" s="124"/>
      <c r="R413" s="124"/>
      <c r="S413" s="124"/>
      <c r="T413" s="124"/>
      <c r="U413" s="124"/>
      <c r="V413" s="124"/>
      <c r="W413" s="124"/>
    </row>
    <row r="414" spans="1:23" x14ac:dyDescent="0.2">
      <c r="A414" s="124"/>
      <c r="B414" s="124"/>
      <c r="C414" s="124"/>
      <c r="D414" s="124"/>
      <c r="E414" s="521"/>
      <c r="F414" s="124"/>
      <c r="G414" s="124"/>
      <c r="H414" s="124"/>
      <c r="I414" s="124"/>
      <c r="J414" s="124"/>
      <c r="K414" s="124"/>
      <c r="L414" s="124"/>
      <c r="M414" s="124"/>
      <c r="N414" s="124"/>
      <c r="O414" s="124"/>
      <c r="P414" s="124"/>
      <c r="Q414" s="124"/>
      <c r="R414" s="124"/>
      <c r="S414" s="124"/>
      <c r="T414" s="124"/>
      <c r="U414" s="124"/>
      <c r="V414" s="124"/>
      <c r="W414" s="124"/>
    </row>
    <row r="415" spans="1:23" x14ac:dyDescent="0.2">
      <c r="A415" s="124"/>
      <c r="B415" s="124"/>
      <c r="C415" s="124"/>
      <c r="D415" s="124"/>
      <c r="E415" s="521"/>
      <c r="F415" s="124"/>
      <c r="G415" s="124"/>
      <c r="H415" s="124"/>
      <c r="I415" s="124"/>
      <c r="J415" s="124"/>
      <c r="K415" s="124"/>
      <c r="L415" s="124"/>
      <c r="M415" s="124"/>
      <c r="N415" s="124"/>
      <c r="O415" s="124"/>
      <c r="P415" s="124"/>
      <c r="Q415" s="124"/>
      <c r="R415" s="124"/>
      <c r="S415" s="124"/>
      <c r="T415" s="124"/>
      <c r="U415" s="124"/>
      <c r="V415" s="124"/>
      <c r="W415" s="124"/>
    </row>
    <row r="416" spans="1:23" x14ac:dyDescent="0.2">
      <c r="A416" s="124"/>
      <c r="B416" s="124"/>
      <c r="C416" s="124"/>
      <c r="D416" s="124"/>
      <c r="E416" s="521"/>
      <c r="F416" s="124"/>
      <c r="G416" s="124"/>
      <c r="H416" s="124"/>
      <c r="I416" s="124"/>
      <c r="J416" s="124"/>
      <c r="K416" s="124"/>
      <c r="L416" s="124"/>
      <c r="M416" s="124"/>
      <c r="N416" s="124"/>
      <c r="O416" s="124"/>
      <c r="P416" s="124"/>
      <c r="Q416" s="124"/>
      <c r="R416" s="124"/>
      <c r="S416" s="124"/>
      <c r="T416" s="124"/>
      <c r="U416" s="124"/>
      <c r="V416" s="124"/>
      <c r="W416" s="124"/>
    </row>
    <row r="417" spans="1:23" x14ac:dyDescent="0.2">
      <c r="A417" s="124"/>
      <c r="B417" s="124"/>
      <c r="C417" s="124"/>
      <c r="D417" s="124"/>
      <c r="E417" s="521"/>
      <c r="F417" s="124"/>
      <c r="G417" s="124"/>
      <c r="H417" s="124"/>
      <c r="I417" s="124"/>
      <c r="J417" s="124"/>
      <c r="K417" s="124"/>
      <c r="L417" s="124"/>
      <c r="M417" s="124"/>
      <c r="N417" s="124"/>
      <c r="O417" s="124"/>
      <c r="P417" s="124"/>
      <c r="Q417" s="124"/>
      <c r="R417" s="124"/>
      <c r="S417" s="124"/>
      <c r="T417" s="124"/>
      <c r="U417" s="124"/>
      <c r="V417" s="124"/>
      <c r="W417" s="124"/>
    </row>
    <row r="418" spans="1:23" x14ac:dyDescent="0.2">
      <c r="A418" s="124"/>
      <c r="B418" s="124"/>
      <c r="C418" s="124"/>
      <c r="D418" s="124"/>
      <c r="E418" s="521"/>
      <c r="F418" s="124"/>
      <c r="G418" s="124"/>
      <c r="H418" s="124"/>
      <c r="I418" s="124"/>
      <c r="J418" s="124"/>
      <c r="K418" s="124"/>
      <c r="L418" s="124"/>
      <c r="M418" s="124"/>
      <c r="N418" s="124"/>
      <c r="O418" s="124"/>
      <c r="P418" s="124"/>
      <c r="Q418" s="124"/>
      <c r="R418" s="124"/>
      <c r="S418" s="124"/>
      <c r="T418" s="124"/>
      <c r="U418" s="124"/>
      <c r="V418" s="124"/>
      <c r="W418" s="124"/>
    </row>
    <row r="419" spans="1:23" x14ac:dyDescent="0.2">
      <c r="A419" s="124"/>
      <c r="B419" s="124"/>
      <c r="C419" s="124"/>
      <c r="D419" s="124"/>
      <c r="E419" s="521"/>
      <c r="F419" s="124"/>
      <c r="G419" s="124"/>
      <c r="H419" s="124"/>
      <c r="I419" s="124"/>
      <c r="J419" s="124"/>
      <c r="K419" s="124"/>
      <c r="L419" s="124"/>
      <c r="M419" s="124"/>
      <c r="N419" s="124"/>
      <c r="O419" s="124"/>
      <c r="P419" s="124"/>
      <c r="Q419" s="124"/>
      <c r="R419" s="124"/>
      <c r="S419" s="124"/>
      <c r="T419" s="124"/>
      <c r="U419" s="124"/>
      <c r="V419" s="124"/>
      <c r="W419" s="124"/>
    </row>
    <row r="420" spans="1:23" x14ac:dyDescent="0.2">
      <c r="A420" s="124"/>
      <c r="B420" s="124"/>
      <c r="C420" s="124"/>
      <c r="D420" s="124"/>
      <c r="E420" s="521"/>
      <c r="F420" s="124"/>
      <c r="G420" s="124"/>
      <c r="H420" s="124"/>
      <c r="I420" s="124"/>
      <c r="J420" s="124"/>
      <c r="K420" s="124"/>
      <c r="L420" s="124"/>
      <c r="M420" s="124"/>
      <c r="N420" s="124"/>
      <c r="O420" s="124"/>
      <c r="P420" s="124"/>
      <c r="Q420" s="124"/>
      <c r="R420" s="124"/>
      <c r="S420" s="124"/>
      <c r="T420" s="124"/>
      <c r="U420" s="124"/>
      <c r="V420" s="124"/>
      <c r="W420" s="124"/>
    </row>
    <row r="421" spans="1:23" x14ac:dyDescent="0.2">
      <c r="A421" s="124"/>
      <c r="B421" s="124"/>
      <c r="C421" s="124"/>
      <c r="D421" s="124"/>
      <c r="E421" s="521"/>
      <c r="F421" s="124"/>
      <c r="G421" s="124"/>
      <c r="H421" s="124"/>
      <c r="I421" s="124"/>
      <c r="J421" s="124"/>
      <c r="K421" s="124"/>
      <c r="L421" s="124"/>
      <c r="M421" s="124"/>
      <c r="N421" s="124"/>
      <c r="O421" s="124"/>
      <c r="P421" s="124"/>
      <c r="Q421" s="124"/>
      <c r="R421" s="124"/>
      <c r="S421" s="124"/>
      <c r="T421" s="124"/>
      <c r="U421" s="124"/>
      <c r="V421" s="124"/>
      <c r="W421" s="124"/>
    </row>
    <row r="422" spans="1:23" x14ac:dyDescent="0.2">
      <c r="A422" s="124"/>
      <c r="B422" s="124"/>
      <c r="C422" s="124"/>
      <c r="D422" s="124"/>
      <c r="E422" s="521"/>
      <c r="F422" s="124"/>
      <c r="G422" s="124"/>
      <c r="H422" s="124"/>
      <c r="I422" s="124"/>
      <c r="J422" s="124"/>
      <c r="K422" s="124"/>
      <c r="L422" s="124"/>
      <c r="M422" s="124"/>
      <c r="N422" s="124"/>
      <c r="O422" s="124"/>
      <c r="P422" s="124"/>
      <c r="Q422" s="124"/>
      <c r="R422" s="124"/>
      <c r="S422" s="124"/>
      <c r="T422" s="124"/>
      <c r="U422" s="124"/>
      <c r="V422" s="124"/>
      <c r="W422" s="124"/>
    </row>
    <row r="423" spans="1:23" x14ac:dyDescent="0.2">
      <c r="A423" s="124"/>
      <c r="B423" s="124"/>
      <c r="C423" s="124"/>
      <c r="D423" s="124"/>
      <c r="E423" s="521"/>
      <c r="F423" s="124"/>
      <c r="G423" s="124"/>
      <c r="H423" s="124"/>
      <c r="I423" s="124"/>
      <c r="J423" s="124"/>
      <c r="K423" s="124"/>
      <c r="L423" s="124"/>
      <c r="M423" s="124"/>
      <c r="N423" s="124"/>
      <c r="O423" s="124"/>
      <c r="P423" s="124"/>
      <c r="Q423" s="124"/>
      <c r="R423" s="124"/>
      <c r="S423" s="124"/>
      <c r="T423" s="124"/>
      <c r="U423" s="124"/>
      <c r="V423" s="124"/>
      <c r="W423" s="124"/>
    </row>
    <row r="424" spans="1:23" x14ac:dyDescent="0.2">
      <c r="A424" s="124"/>
      <c r="B424" s="124"/>
      <c r="C424" s="124"/>
      <c r="D424" s="124"/>
      <c r="E424" s="521"/>
      <c r="F424" s="124"/>
      <c r="G424" s="124"/>
      <c r="H424" s="124"/>
      <c r="I424" s="124"/>
      <c r="J424" s="124"/>
      <c r="K424" s="124"/>
      <c r="L424" s="124"/>
      <c r="M424" s="124"/>
      <c r="N424" s="124"/>
      <c r="O424" s="124"/>
      <c r="P424" s="124"/>
      <c r="Q424" s="124"/>
      <c r="R424" s="124"/>
      <c r="S424" s="124"/>
      <c r="T424" s="124"/>
      <c r="U424" s="124"/>
      <c r="V424" s="124"/>
      <c r="W424" s="124"/>
    </row>
    <row r="425" spans="1:23" x14ac:dyDescent="0.2">
      <c r="A425" s="124"/>
      <c r="B425" s="124"/>
      <c r="C425" s="124"/>
      <c r="D425" s="124"/>
      <c r="E425" s="521"/>
      <c r="F425" s="124"/>
      <c r="G425" s="124"/>
      <c r="H425" s="124"/>
      <c r="I425" s="124"/>
      <c r="J425" s="124"/>
      <c r="K425" s="124"/>
      <c r="L425" s="124"/>
      <c r="M425" s="124"/>
      <c r="N425" s="124"/>
      <c r="O425" s="124"/>
      <c r="P425" s="124"/>
      <c r="Q425" s="124"/>
      <c r="R425" s="124"/>
      <c r="S425" s="124"/>
      <c r="T425" s="124"/>
      <c r="U425" s="124"/>
      <c r="V425" s="124"/>
      <c r="W425" s="124"/>
    </row>
    <row r="426" spans="1:23" x14ac:dyDescent="0.2">
      <c r="A426" s="124"/>
      <c r="B426" s="124"/>
      <c r="C426" s="124"/>
      <c r="D426" s="124"/>
      <c r="E426" s="521"/>
      <c r="F426" s="124"/>
      <c r="G426" s="124"/>
      <c r="H426" s="124"/>
      <c r="I426" s="124"/>
      <c r="J426" s="124"/>
      <c r="K426" s="124"/>
      <c r="L426" s="124"/>
      <c r="M426" s="124"/>
      <c r="N426" s="124"/>
      <c r="O426" s="124"/>
      <c r="P426" s="124"/>
      <c r="Q426" s="124"/>
      <c r="R426" s="124"/>
      <c r="S426" s="124"/>
      <c r="T426" s="124"/>
      <c r="U426" s="124"/>
      <c r="V426" s="124"/>
      <c r="W426" s="124"/>
    </row>
    <row r="427" spans="1:23" x14ac:dyDescent="0.2">
      <c r="A427" s="124"/>
      <c r="B427" s="124"/>
      <c r="C427" s="124"/>
      <c r="D427" s="124"/>
      <c r="E427" s="521"/>
      <c r="F427" s="124"/>
      <c r="G427" s="124"/>
      <c r="H427" s="124"/>
      <c r="I427" s="124"/>
      <c r="J427" s="124"/>
      <c r="K427" s="124"/>
      <c r="L427" s="124"/>
      <c r="M427" s="124"/>
      <c r="N427" s="124"/>
      <c r="O427" s="124"/>
      <c r="P427" s="124"/>
      <c r="Q427" s="124"/>
      <c r="R427" s="124"/>
      <c r="S427" s="124"/>
      <c r="T427" s="124"/>
      <c r="U427" s="124"/>
      <c r="V427" s="124"/>
      <c r="W427" s="124"/>
    </row>
    <row r="428" spans="1:23" x14ac:dyDescent="0.2">
      <c r="A428" s="124"/>
      <c r="B428" s="124"/>
      <c r="C428" s="124"/>
      <c r="D428" s="124"/>
      <c r="E428" s="521"/>
      <c r="F428" s="124"/>
      <c r="G428" s="124"/>
      <c r="H428" s="124"/>
      <c r="I428" s="124"/>
      <c r="J428" s="124"/>
      <c r="K428" s="124"/>
      <c r="L428" s="124"/>
      <c r="M428" s="124"/>
      <c r="N428" s="124"/>
      <c r="O428" s="124"/>
      <c r="P428" s="124"/>
      <c r="Q428" s="124"/>
      <c r="R428" s="124"/>
      <c r="S428" s="124"/>
      <c r="T428" s="124"/>
      <c r="U428" s="124"/>
      <c r="V428" s="124"/>
      <c r="W428" s="124"/>
    </row>
    <row r="429" spans="1:23" x14ac:dyDescent="0.2">
      <c r="A429" s="124"/>
      <c r="B429" s="124"/>
      <c r="C429" s="124"/>
      <c r="D429" s="124"/>
      <c r="E429" s="521"/>
      <c r="F429" s="124"/>
      <c r="G429" s="124"/>
      <c r="H429" s="124"/>
      <c r="I429" s="124"/>
      <c r="J429" s="124"/>
      <c r="K429" s="124"/>
      <c r="L429" s="124"/>
      <c r="M429" s="124"/>
      <c r="N429" s="124"/>
      <c r="O429" s="124"/>
      <c r="P429" s="124"/>
      <c r="Q429" s="124"/>
      <c r="R429" s="124"/>
      <c r="S429" s="124"/>
      <c r="T429" s="124"/>
      <c r="U429" s="124"/>
      <c r="V429" s="124"/>
      <c r="W429" s="124"/>
    </row>
    <row r="430" spans="1:23" x14ac:dyDescent="0.2">
      <c r="A430" s="124"/>
      <c r="B430" s="124"/>
      <c r="C430" s="124"/>
      <c r="D430" s="124"/>
      <c r="E430" s="521"/>
      <c r="F430" s="124"/>
      <c r="G430" s="124"/>
      <c r="H430" s="124"/>
      <c r="I430" s="124"/>
      <c r="J430" s="124"/>
      <c r="K430" s="124"/>
      <c r="L430" s="124"/>
      <c r="M430" s="124"/>
      <c r="N430" s="124"/>
      <c r="O430" s="124"/>
      <c r="P430" s="124"/>
      <c r="Q430" s="124"/>
      <c r="R430" s="124"/>
      <c r="S430" s="124"/>
      <c r="T430" s="124"/>
      <c r="U430" s="124"/>
      <c r="V430" s="124"/>
      <c r="W430" s="124"/>
    </row>
    <row r="431" spans="1:23" x14ac:dyDescent="0.2">
      <c r="A431" s="124"/>
      <c r="B431" s="124"/>
      <c r="C431" s="124"/>
      <c r="D431" s="124"/>
      <c r="E431" s="521"/>
      <c r="F431" s="124"/>
      <c r="G431" s="124"/>
      <c r="H431" s="124"/>
      <c r="I431" s="124"/>
      <c r="J431" s="124"/>
      <c r="K431" s="124"/>
      <c r="L431" s="124"/>
      <c r="M431" s="124"/>
      <c r="N431" s="124"/>
      <c r="O431" s="124"/>
      <c r="P431" s="124"/>
      <c r="Q431" s="124"/>
      <c r="R431" s="124"/>
      <c r="S431" s="124"/>
      <c r="T431" s="124"/>
      <c r="U431" s="124"/>
      <c r="V431" s="124"/>
      <c r="W431" s="124"/>
    </row>
    <row r="432" spans="1:23" x14ac:dyDescent="0.2">
      <c r="A432" s="124"/>
      <c r="B432" s="124"/>
      <c r="C432" s="124"/>
      <c r="D432" s="124"/>
      <c r="E432" s="521"/>
      <c r="F432" s="124"/>
      <c r="G432" s="124"/>
      <c r="H432" s="124"/>
      <c r="I432" s="124"/>
      <c r="J432" s="124"/>
      <c r="K432" s="124"/>
      <c r="L432" s="124"/>
      <c r="M432" s="124"/>
      <c r="N432" s="124"/>
      <c r="O432" s="124"/>
      <c r="P432" s="124"/>
      <c r="Q432" s="124"/>
      <c r="R432" s="124"/>
      <c r="S432" s="124"/>
      <c r="T432" s="124"/>
      <c r="U432" s="124"/>
      <c r="V432" s="124"/>
      <c r="W432" s="124"/>
    </row>
    <row r="433" spans="1:23" x14ac:dyDescent="0.2">
      <c r="A433" s="124"/>
      <c r="B433" s="124"/>
      <c r="C433" s="124"/>
      <c r="D433" s="124"/>
      <c r="E433" s="521"/>
      <c r="F433" s="124"/>
      <c r="G433" s="124"/>
      <c r="H433" s="124"/>
      <c r="I433" s="124"/>
      <c r="J433" s="124"/>
      <c r="K433" s="124"/>
      <c r="L433" s="124"/>
      <c r="M433" s="124"/>
      <c r="N433" s="124"/>
      <c r="O433" s="124"/>
      <c r="P433" s="124"/>
      <c r="Q433" s="124"/>
      <c r="R433" s="124"/>
      <c r="S433" s="124"/>
      <c r="T433" s="124"/>
      <c r="U433" s="124"/>
      <c r="V433" s="124"/>
      <c r="W433" s="124"/>
    </row>
    <row r="434" spans="1:23" x14ac:dyDescent="0.2">
      <c r="A434" s="124"/>
      <c r="B434" s="124"/>
      <c r="C434" s="124"/>
      <c r="D434" s="124"/>
      <c r="E434" s="521"/>
      <c r="F434" s="124"/>
      <c r="G434" s="124"/>
      <c r="H434" s="124"/>
      <c r="I434" s="124"/>
      <c r="J434" s="124"/>
      <c r="K434" s="124"/>
      <c r="L434" s="124"/>
      <c r="M434" s="124"/>
      <c r="N434" s="124"/>
      <c r="O434" s="124"/>
      <c r="P434" s="124"/>
      <c r="Q434" s="124"/>
      <c r="R434" s="124"/>
      <c r="S434" s="124"/>
      <c r="T434" s="124"/>
      <c r="U434" s="124"/>
      <c r="V434" s="124"/>
      <c r="W434" s="124"/>
    </row>
    <row r="435" spans="1:23" x14ac:dyDescent="0.2">
      <c r="A435" s="124"/>
      <c r="B435" s="124"/>
      <c r="C435" s="124"/>
      <c r="D435" s="124"/>
      <c r="E435" s="521"/>
      <c r="F435" s="124"/>
      <c r="G435" s="124"/>
      <c r="H435" s="124"/>
      <c r="I435" s="124"/>
      <c r="J435" s="124"/>
      <c r="K435" s="124"/>
      <c r="L435" s="124"/>
      <c r="M435" s="124"/>
      <c r="N435" s="124"/>
      <c r="O435" s="124"/>
      <c r="P435" s="124"/>
      <c r="Q435" s="124"/>
      <c r="R435" s="124"/>
      <c r="S435" s="124"/>
      <c r="T435" s="124"/>
      <c r="U435" s="124"/>
      <c r="V435" s="124"/>
      <c r="W435" s="124"/>
    </row>
    <row r="436" spans="1:23" x14ac:dyDescent="0.2">
      <c r="A436" s="124"/>
      <c r="B436" s="124"/>
      <c r="C436" s="124"/>
      <c r="D436" s="124"/>
      <c r="E436" s="521"/>
      <c r="F436" s="124"/>
      <c r="G436" s="124"/>
      <c r="H436" s="124"/>
      <c r="I436" s="124"/>
      <c r="J436" s="124"/>
      <c r="K436" s="124"/>
      <c r="L436" s="124"/>
      <c r="M436" s="124"/>
      <c r="N436" s="124"/>
      <c r="O436" s="124"/>
      <c r="P436" s="124"/>
      <c r="Q436" s="124"/>
      <c r="R436" s="124"/>
      <c r="S436" s="124"/>
      <c r="T436" s="124"/>
      <c r="U436" s="124"/>
      <c r="V436" s="124"/>
      <c r="W436" s="124"/>
    </row>
    <row r="437" spans="1:23" x14ac:dyDescent="0.2">
      <c r="A437" s="124"/>
      <c r="B437" s="124"/>
      <c r="C437" s="124"/>
      <c r="D437" s="124"/>
      <c r="E437" s="521"/>
      <c r="F437" s="124"/>
      <c r="G437" s="124"/>
      <c r="H437" s="124"/>
      <c r="I437" s="124"/>
      <c r="J437" s="124"/>
      <c r="K437" s="124"/>
      <c r="L437" s="124"/>
      <c r="M437" s="124"/>
      <c r="N437" s="124"/>
      <c r="O437" s="124"/>
      <c r="P437" s="124"/>
      <c r="Q437" s="124"/>
      <c r="R437" s="124"/>
      <c r="S437" s="124"/>
      <c r="T437" s="124"/>
      <c r="U437" s="124"/>
      <c r="V437" s="124"/>
      <c r="W437" s="124"/>
    </row>
    <row r="438" spans="1:23" x14ac:dyDescent="0.2">
      <c r="A438" s="124"/>
      <c r="B438" s="124"/>
      <c r="C438" s="124"/>
      <c r="D438" s="124"/>
      <c r="E438" s="521"/>
      <c r="F438" s="124"/>
      <c r="G438" s="124"/>
      <c r="H438" s="124"/>
      <c r="I438" s="124"/>
      <c r="J438" s="124"/>
      <c r="K438" s="124"/>
      <c r="L438" s="124"/>
      <c r="M438" s="124"/>
      <c r="N438" s="124"/>
      <c r="O438" s="124"/>
      <c r="P438" s="124"/>
      <c r="Q438" s="124"/>
      <c r="R438" s="124"/>
      <c r="S438" s="124"/>
      <c r="T438" s="124"/>
      <c r="U438" s="124"/>
      <c r="V438" s="124"/>
      <c r="W438" s="124"/>
    </row>
    <row r="439" spans="1:23" x14ac:dyDescent="0.2">
      <c r="A439" s="124"/>
      <c r="B439" s="124"/>
      <c r="C439" s="124"/>
      <c r="D439" s="124"/>
      <c r="E439" s="521"/>
      <c r="F439" s="124"/>
      <c r="G439" s="124"/>
      <c r="H439" s="124"/>
      <c r="I439" s="124"/>
      <c r="J439" s="124"/>
      <c r="K439" s="124"/>
      <c r="L439" s="124"/>
      <c r="M439" s="124"/>
      <c r="N439" s="124"/>
      <c r="O439" s="124"/>
      <c r="P439" s="124"/>
      <c r="Q439" s="124"/>
      <c r="R439" s="124"/>
      <c r="S439" s="124"/>
      <c r="T439" s="124"/>
      <c r="U439" s="124"/>
      <c r="V439" s="124"/>
      <c r="W439" s="124"/>
    </row>
    <row r="440" spans="1:23" x14ac:dyDescent="0.2">
      <c r="A440" s="124"/>
      <c r="B440" s="124"/>
      <c r="C440" s="124"/>
      <c r="D440" s="124"/>
      <c r="E440" s="521"/>
      <c r="F440" s="124"/>
      <c r="G440" s="124"/>
      <c r="H440" s="124"/>
      <c r="I440" s="124"/>
      <c r="J440" s="124"/>
      <c r="K440" s="124"/>
      <c r="L440" s="124"/>
      <c r="M440" s="124"/>
      <c r="N440" s="124"/>
      <c r="O440" s="124"/>
      <c r="P440" s="124"/>
      <c r="Q440" s="124"/>
      <c r="R440" s="124"/>
      <c r="S440" s="124"/>
      <c r="T440" s="124"/>
      <c r="U440" s="124"/>
      <c r="V440" s="124"/>
      <c r="W440" s="124"/>
    </row>
    <row r="441" spans="1:23" x14ac:dyDescent="0.2">
      <c r="A441" s="124"/>
      <c r="B441" s="124"/>
      <c r="C441" s="124"/>
      <c r="D441" s="124"/>
      <c r="E441" s="521"/>
      <c r="F441" s="124"/>
      <c r="G441" s="124"/>
      <c r="H441" s="124"/>
      <c r="I441" s="124"/>
      <c r="J441" s="124"/>
      <c r="K441" s="124"/>
      <c r="L441" s="124"/>
      <c r="M441" s="124"/>
      <c r="N441" s="124"/>
      <c r="O441" s="124"/>
      <c r="P441" s="124"/>
      <c r="Q441" s="124"/>
      <c r="R441" s="124"/>
      <c r="S441" s="124"/>
      <c r="T441" s="124"/>
      <c r="U441" s="124"/>
      <c r="V441" s="124"/>
      <c r="W441" s="124"/>
    </row>
    <row r="442" spans="1:23" x14ac:dyDescent="0.2">
      <c r="A442" s="124"/>
      <c r="B442" s="124"/>
      <c r="C442" s="124"/>
      <c r="D442" s="124"/>
      <c r="E442" s="521"/>
      <c r="F442" s="124"/>
      <c r="G442" s="124"/>
      <c r="H442" s="124"/>
      <c r="I442" s="124"/>
      <c r="J442" s="124"/>
      <c r="K442" s="124"/>
      <c r="L442" s="124"/>
      <c r="M442" s="124"/>
      <c r="N442" s="124"/>
      <c r="O442" s="124"/>
      <c r="P442" s="124"/>
      <c r="Q442" s="124"/>
      <c r="R442" s="124"/>
      <c r="S442" s="124"/>
      <c r="T442" s="124"/>
      <c r="U442" s="124"/>
      <c r="V442" s="124"/>
      <c r="W442" s="124"/>
    </row>
    <row r="443" spans="1:23" x14ac:dyDescent="0.2">
      <c r="A443" s="124"/>
      <c r="B443" s="124"/>
      <c r="C443" s="124"/>
      <c r="D443" s="124"/>
      <c r="E443" s="521"/>
      <c r="F443" s="124"/>
      <c r="G443" s="124"/>
      <c r="H443" s="124"/>
      <c r="I443" s="124"/>
      <c r="J443" s="124"/>
      <c r="K443" s="124"/>
      <c r="L443" s="124"/>
      <c r="M443" s="124"/>
      <c r="N443" s="124"/>
      <c r="O443" s="124"/>
      <c r="P443" s="124"/>
      <c r="Q443" s="124"/>
      <c r="R443" s="124"/>
      <c r="S443" s="124"/>
      <c r="T443" s="124"/>
      <c r="U443" s="124"/>
      <c r="V443" s="124"/>
      <c r="W443" s="124"/>
    </row>
    <row r="444" spans="1:23" x14ac:dyDescent="0.2">
      <c r="A444" s="124"/>
      <c r="B444" s="124"/>
      <c r="C444" s="124"/>
      <c r="D444" s="124"/>
      <c r="E444" s="521"/>
      <c r="F444" s="124"/>
      <c r="G444" s="124"/>
      <c r="H444" s="124"/>
      <c r="I444" s="124"/>
      <c r="J444" s="124"/>
      <c r="K444" s="124"/>
      <c r="L444" s="124"/>
      <c r="M444" s="124"/>
      <c r="N444" s="124"/>
      <c r="O444" s="124"/>
      <c r="P444" s="124"/>
      <c r="Q444" s="124"/>
      <c r="R444" s="124"/>
      <c r="S444" s="124"/>
      <c r="T444" s="124"/>
      <c r="U444" s="124"/>
      <c r="V444" s="124"/>
      <c r="W444" s="124"/>
    </row>
    <row r="445" spans="1:23" x14ac:dyDescent="0.2">
      <c r="A445" s="124"/>
      <c r="B445" s="124"/>
      <c r="C445" s="124"/>
      <c r="D445" s="124"/>
      <c r="E445" s="521"/>
      <c r="F445" s="124"/>
      <c r="G445" s="124"/>
      <c r="H445" s="124"/>
      <c r="I445" s="124"/>
      <c r="J445" s="124"/>
      <c r="K445" s="124"/>
      <c r="L445" s="124"/>
      <c r="M445" s="124"/>
      <c r="N445" s="124"/>
      <c r="O445" s="124"/>
      <c r="P445" s="124"/>
      <c r="Q445" s="124"/>
      <c r="R445" s="124"/>
      <c r="S445" s="124"/>
      <c r="T445" s="124"/>
      <c r="U445" s="124"/>
      <c r="V445" s="124"/>
      <c r="W445" s="124"/>
    </row>
    <row r="446" spans="1:23" x14ac:dyDescent="0.2">
      <c r="A446" s="124"/>
      <c r="B446" s="124"/>
      <c r="C446" s="124"/>
      <c r="D446" s="124"/>
      <c r="E446" s="521"/>
      <c r="F446" s="124"/>
      <c r="G446" s="124"/>
      <c r="H446" s="124"/>
      <c r="I446" s="124"/>
      <c r="J446" s="124"/>
      <c r="K446" s="124"/>
      <c r="L446" s="124"/>
      <c r="M446" s="124"/>
      <c r="N446" s="124"/>
      <c r="O446" s="124"/>
      <c r="P446" s="124"/>
      <c r="Q446" s="124"/>
      <c r="R446" s="124"/>
      <c r="S446" s="124"/>
      <c r="T446" s="124"/>
      <c r="U446" s="124"/>
      <c r="V446" s="124"/>
      <c r="W446" s="124"/>
    </row>
    <row r="447" spans="1:23" x14ac:dyDescent="0.2">
      <c r="A447" s="124"/>
      <c r="B447" s="124"/>
      <c r="C447" s="124"/>
      <c r="D447" s="124"/>
      <c r="E447" s="521"/>
      <c r="F447" s="124"/>
      <c r="G447" s="124"/>
      <c r="H447" s="124"/>
      <c r="I447" s="124"/>
      <c r="J447" s="124"/>
      <c r="K447" s="124"/>
      <c r="L447" s="124"/>
      <c r="M447" s="124"/>
      <c r="N447" s="124"/>
      <c r="O447" s="124"/>
      <c r="P447" s="124"/>
      <c r="Q447" s="124"/>
      <c r="R447" s="124"/>
      <c r="S447" s="124"/>
      <c r="T447" s="124"/>
      <c r="U447" s="124"/>
      <c r="V447" s="124"/>
      <c r="W447" s="124"/>
    </row>
    <row r="448" spans="1:23" x14ac:dyDescent="0.2">
      <c r="A448" s="124"/>
      <c r="B448" s="124"/>
      <c r="C448" s="124"/>
      <c r="D448" s="124"/>
      <c r="E448" s="521"/>
      <c r="F448" s="124"/>
      <c r="G448" s="124"/>
      <c r="H448" s="124"/>
      <c r="I448" s="124"/>
      <c r="J448" s="124"/>
      <c r="K448" s="124"/>
      <c r="L448" s="124"/>
      <c r="M448" s="124"/>
      <c r="N448" s="124"/>
      <c r="O448" s="124"/>
      <c r="P448" s="124"/>
      <c r="Q448" s="124"/>
      <c r="R448" s="124"/>
      <c r="S448" s="124"/>
      <c r="T448" s="124"/>
      <c r="U448" s="124"/>
      <c r="V448" s="124"/>
      <c r="W448" s="124"/>
    </row>
    <row r="449" spans="1:23" x14ac:dyDescent="0.2">
      <c r="A449" s="124"/>
      <c r="B449" s="124"/>
      <c r="C449" s="124"/>
      <c r="D449" s="124"/>
      <c r="E449" s="521"/>
      <c r="F449" s="124"/>
      <c r="G449" s="124"/>
      <c r="H449" s="124"/>
      <c r="I449" s="124"/>
      <c r="J449" s="124"/>
      <c r="K449" s="124"/>
      <c r="L449" s="124"/>
      <c r="M449" s="124"/>
      <c r="N449" s="124"/>
      <c r="O449" s="124"/>
      <c r="P449" s="124"/>
      <c r="Q449" s="124"/>
      <c r="R449" s="124"/>
      <c r="S449" s="124"/>
      <c r="T449" s="124"/>
      <c r="U449" s="124"/>
      <c r="V449" s="124"/>
      <c r="W449" s="124"/>
    </row>
    <row r="450" spans="1:23" x14ac:dyDescent="0.2">
      <c r="A450" s="124"/>
      <c r="B450" s="124"/>
      <c r="C450" s="124"/>
      <c r="D450" s="124"/>
      <c r="E450" s="521"/>
      <c r="F450" s="124"/>
      <c r="G450" s="124"/>
      <c r="H450" s="124"/>
      <c r="I450" s="124"/>
      <c r="J450" s="124"/>
      <c r="K450" s="124"/>
      <c r="L450" s="124"/>
      <c r="M450" s="124"/>
      <c r="N450" s="124"/>
      <c r="O450" s="124"/>
      <c r="P450" s="124"/>
      <c r="Q450" s="124"/>
      <c r="R450" s="124"/>
      <c r="S450" s="124"/>
      <c r="T450" s="124"/>
      <c r="U450" s="124"/>
      <c r="V450" s="124"/>
      <c r="W450" s="124"/>
    </row>
    <row r="451" spans="1:23" x14ac:dyDescent="0.2">
      <c r="A451" s="124"/>
      <c r="B451" s="124"/>
      <c r="C451" s="124"/>
      <c r="D451" s="124"/>
      <c r="E451" s="521"/>
      <c r="F451" s="124"/>
      <c r="G451" s="124"/>
      <c r="H451" s="124"/>
      <c r="I451" s="124"/>
      <c r="J451" s="124"/>
      <c r="K451" s="124"/>
      <c r="L451" s="124"/>
      <c r="M451" s="124"/>
      <c r="N451" s="124"/>
      <c r="O451" s="124"/>
      <c r="P451" s="124"/>
      <c r="Q451" s="124"/>
      <c r="R451" s="124"/>
      <c r="S451" s="124"/>
      <c r="T451" s="124"/>
      <c r="U451" s="124"/>
      <c r="V451" s="124"/>
      <c r="W451" s="124"/>
    </row>
    <row r="452" spans="1:23" x14ac:dyDescent="0.2">
      <c r="A452" s="124"/>
      <c r="B452" s="124"/>
      <c r="C452" s="124"/>
      <c r="D452" s="124"/>
      <c r="E452" s="521"/>
      <c r="F452" s="124"/>
      <c r="G452" s="124"/>
      <c r="H452" s="124"/>
      <c r="I452" s="124"/>
      <c r="J452" s="124"/>
      <c r="K452" s="124"/>
      <c r="L452" s="124"/>
      <c r="M452" s="124"/>
      <c r="N452" s="124"/>
      <c r="O452" s="124"/>
      <c r="P452" s="124"/>
      <c r="Q452" s="124"/>
      <c r="R452" s="124"/>
      <c r="S452" s="124"/>
      <c r="T452" s="124"/>
      <c r="U452" s="124"/>
      <c r="V452" s="124"/>
      <c r="W452" s="124"/>
    </row>
    <row r="453" spans="1:23" x14ac:dyDescent="0.2">
      <c r="A453" s="124"/>
      <c r="B453" s="124"/>
      <c r="C453" s="124"/>
      <c r="D453" s="124"/>
      <c r="E453" s="521"/>
      <c r="F453" s="124"/>
      <c r="G453" s="124"/>
      <c r="H453" s="124"/>
      <c r="I453" s="124"/>
      <c r="J453" s="124"/>
      <c r="K453" s="124"/>
      <c r="L453" s="124"/>
      <c r="M453" s="124"/>
      <c r="N453" s="124"/>
      <c r="O453" s="124"/>
      <c r="P453" s="124"/>
      <c r="Q453" s="124"/>
      <c r="R453" s="124"/>
      <c r="S453" s="124"/>
      <c r="T453" s="124"/>
      <c r="U453" s="124"/>
      <c r="V453" s="124"/>
      <c r="W453" s="124"/>
    </row>
    <row r="454" spans="1:23" x14ac:dyDescent="0.2">
      <c r="A454" s="124"/>
      <c r="B454" s="124"/>
      <c r="C454" s="124"/>
      <c r="D454" s="124"/>
      <c r="E454" s="521"/>
      <c r="F454" s="124"/>
      <c r="G454" s="124"/>
      <c r="H454" s="124"/>
      <c r="I454" s="124"/>
      <c r="J454" s="124"/>
      <c r="K454" s="124"/>
      <c r="L454" s="124"/>
      <c r="M454" s="124"/>
      <c r="N454" s="124"/>
      <c r="O454" s="124"/>
      <c r="P454" s="124"/>
      <c r="Q454" s="124"/>
      <c r="R454" s="124"/>
      <c r="S454" s="124"/>
      <c r="T454" s="124"/>
      <c r="U454" s="124"/>
      <c r="V454" s="124"/>
      <c r="W454" s="124"/>
    </row>
    <row r="455" spans="1:23" x14ac:dyDescent="0.2">
      <c r="A455" s="124"/>
      <c r="B455" s="124"/>
      <c r="C455" s="124"/>
      <c r="D455" s="124"/>
      <c r="E455" s="521"/>
      <c r="F455" s="124"/>
      <c r="G455" s="124"/>
      <c r="H455" s="124"/>
      <c r="I455" s="124"/>
      <c r="J455" s="124"/>
      <c r="K455" s="124"/>
      <c r="L455" s="124"/>
      <c r="M455" s="124"/>
      <c r="N455" s="124"/>
      <c r="O455" s="124"/>
      <c r="P455" s="124"/>
      <c r="Q455" s="124"/>
      <c r="R455" s="124"/>
      <c r="S455" s="124"/>
      <c r="T455" s="124"/>
      <c r="U455" s="124"/>
      <c r="V455" s="124"/>
      <c r="W455" s="124"/>
    </row>
    <row r="456" spans="1:23" x14ac:dyDescent="0.2">
      <c r="A456" s="124"/>
      <c r="B456" s="124"/>
      <c r="C456" s="124"/>
      <c r="D456" s="124"/>
      <c r="E456" s="521"/>
      <c r="F456" s="124"/>
      <c r="G456" s="124"/>
      <c r="H456" s="124"/>
      <c r="I456" s="124"/>
      <c r="J456" s="124"/>
      <c r="K456" s="124"/>
      <c r="L456" s="124"/>
      <c r="M456" s="124"/>
      <c r="N456" s="124"/>
      <c r="O456" s="124"/>
      <c r="P456" s="124"/>
      <c r="Q456" s="124"/>
      <c r="R456" s="124"/>
      <c r="S456" s="124"/>
      <c r="T456" s="124"/>
      <c r="U456" s="124"/>
      <c r="V456" s="124"/>
      <c r="W456" s="124"/>
    </row>
    <row r="457" spans="1:23" x14ac:dyDescent="0.2">
      <c r="A457" s="124"/>
      <c r="B457" s="124"/>
      <c r="C457" s="124"/>
      <c r="D457" s="124"/>
      <c r="E457" s="521"/>
      <c r="F457" s="124"/>
      <c r="G457" s="124"/>
      <c r="H457" s="124"/>
      <c r="I457" s="124"/>
      <c r="J457" s="124"/>
      <c r="K457" s="124"/>
      <c r="L457" s="124"/>
      <c r="M457" s="124"/>
      <c r="N457" s="124"/>
      <c r="O457" s="124"/>
      <c r="P457" s="124"/>
      <c r="Q457" s="124"/>
      <c r="R457" s="124"/>
      <c r="S457" s="124"/>
      <c r="T457" s="124"/>
      <c r="U457" s="124"/>
      <c r="V457" s="124"/>
      <c r="W457" s="124"/>
    </row>
    <row r="458" spans="1:23" x14ac:dyDescent="0.2">
      <c r="A458" s="124"/>
      <c r="B458" s="124"/>
      <c r="C458" s="124"/>
      <c r="D458" s="124"/>
      <c r="E458" s="521"/>
      <c r="F458" s="124"/>
      <c r="G458" s="124"/>
      <c r="H458" s="124"/>
      <c r="I458" s="124"/>
      <c r="J458" s="124"/>
      <c r="K458" s="124"/>
      <c r="L458" s="124"/>
      <c r="M458" s="124"/>
      <c r="N458" s="124"/>
      <c r="O458" s="124"/>
      <c r="P458" s="124"/>
      <c r="Q458" s="124"/>
      <c r="R458" s="124"/>
      <c r="S458" s="124"/>
      <c r="T458" s="124"/>
      <c r="U458" s="124"/>
      <c r="V458" s="124"/>
      <c r="W458" s="124"/>
    </row>
    <row r="459" spans="1:23" x14ac:dyDescent="0.2">
      <c r="A459" s="124"/>
      <c r="B459" s="124"/>
      <c r="C459" s="124"/>
      <c r="D459" s="124"/>
      <c r="E459" s="521"/>
      <c r="F459" s="124"/>
      <c r="G459" s="124"/>
      <c r="H459" s="124"/>
      <c r="I459" s="124"/>
      <c r="J459" s="124"/>
      <c r="K459" s="124"/>
      <c r="L459" s="124"/>
      <c r="M459" s="124"/>
      <c r="N459" s="124"/>
      <c r="O459" s="124"/>
      <c r="P459" s="124"/>
      <c r="Q459" s="124"/>
      <c r="R459" s="124"/>
      <c r="S459" s="124"/>
      <c r="T459" s="124"/>
      <c r="U459" s="124"/>
      <c r="V459" s="124"/>
      <c r="W459" s="124"/>
    </row>
    <row r="460" spans="1:23" x14ac:dyDescent="0.2">
      <c r="A460" s="124"/>
      <c r="B460" s="124"/>
      <c r="C460" s="124"/>
      <c r="D460" s="124"/>
      <c r="E460" s="521"/>
      <c r="F460" s="124"/>
      <c r="G460" s="124"/>
      <c r="H460" s="124"/>
      <c r="I460" s="124"/>
      <c r="J460" s="124"/>
      <c r="K460" s="124"/>
      <c r="L460" s="124"/>
      <c r="M460" s="124"/>
      <c r="N460" s="124"/>
      <c r="O460" s="124"/>
      <c r="P460" s="124"/>
      <c r="Q460" s="124"/>
      <c r="R460" s="124"/>
      <c r="S460" s="124"/>
      <c r="T460" s="124"/>
      <c r="U460" s="124"/>
      <c r="V460" s="124"/>
      <c r="W460" s="124"/>
    </row>
    <row r="461" spans="1:23" x14ac:dyDescent="0.2">
      <c r="A461" s="124"/>
      <c r="B461" s="124"/>
      <c r="C461" s="124"/>
      <c r="D461" s="124"/>
      <c r="E461" s="521"/>
      <c r="F461" s="124"/>
      <c r="G461" s="124"/>
      <c r="H461" s="124"/>
      <c r="I461" s="124"/>
      <c r="J461" s="124"/>
      <c r="K461" s="124"/>
      <c r="L461" s="124"/>
      <c r="M461" s="124"/>
      <c r="N461" s="124"/>
      <c r="O461" s="124"/>
      <c r="P461" s="124"/>
      <c r="Q461" s="124"/>
      <c r="R461" s="124"/>
      <c r="S461" s="124"/>
      <c r="T461" s="124"/>
      <c r="U461" s="124"/>
      <c r="V461" s="124"/>
      <c r="W461" s="124"/>
    </row>
    <row r="462" spans="1:23" x14ac:dyDescent="0.2">
      <c r="A462" s="124"/>
      <c r="B462" s="124"/>
      <c r="C462" s="124"/>
      <c r="D462" s="124"/>
      <c r="E462" s="521"/>
      <c r="F462" s="124"/>
      <c r="G462" s="124"/>
      <c r="H462" s="124"/>
      <c r="I462" s="124"/>
      <c r="J462" s="124"/>
      <c r="K462" s="124"/>
      <c r="L462" s="124"/>
      <c r="M462" s="124"/>
      <c r="N462" s="124"/>
      <c r="O462" s="124"/>
      <c r="P462" s="124"/>
      <c r="Q462" s="124"/>
      <c r="R462" s="124"/>
      <c r="S462" s="124"/>
      <c r="T462" s="124"/>
      <c r="U462" s="124"/>
      <c r="V462" s="124"/>
      <c r="W462" s="124"/>
    </row>
    <row r="463" spans="1:23" x14ac:dyDescent="0.2">
      <c r="A463" s="124"/>
      <c r="B463" s="124"/>
      <c r="C463" s="124"/>
      <c r="D463" s="124"/>
      <c r="E463" s="521"/>
      <c r="F463" s="124"/>
      <c r="G463" s="124"/>
      <c r="H463" s="124"/>
      <c r="I463" s="124"/>
      <c r="J463" s="124"/>
      <c r="K463" s="124"/>
      <c r="L463" s="124"/>
      <c r="M463" s="124"/>
      <c r="N463" s="124"/>
      <c r="O463" s="124"/>
      <c r="P463" s="124"/>
      <c r="Q463" s="124"/>
      <c r="R463" s="124"/>
      <c r="S463" s="124"/>
      <c r="T463" s="124"/>
      <c r="U463" s="124"/>
      <c r="V463" s="124"/>
      <c r="W463" s="124"/>
    </row>
    <row r="464" spans="1:23" x14ac:dyDescent="0.2">
      <c r="A464" s="124"/>
      <c r="B464" s="124"/>
      <c r="C464" s="124"/>
      <c r="D464" s="124"/>
      <c r="E464" s="521"/>
      <c r="F464" s="124"/>
      <c r="G464" s="124"/>
      <c r="H464" s="124"/>
      <c r="I464" s="124"/>
      <c r="J464" s="124"/>
      <c r="K464" s="124"/>
      <c r="L464" s="124"/>
      <c r="M464" s="124"/>
      <c r="N464" s="124"/>
      <c r="O464" s="124"/>
      <c r="P464" s="124"/>
      <c r="Q464" s="124"/>
      <c r="R464" s="124"/>
      <c r="S464" s="124"/>
      <c r="T464" s="124"/>
      <c r="U464" s="124"/>
      <c r="V464" s="124"/>
      <c r="W464" s="124"/>
    </row>
    <row r="465" spans="1:23" x14ac:dyDescent="0.2">
      <c r="A465" s="124"/>
      <c r="B465" s="124"/>
      <c r="C465" s="124"/>
      <c r="D465" s="124"/>
      <c r="E465" s="521"/>
      <c r="F465" s="124"/>
      <c r="G465" s="124"/>
      <c r="H465" s="124"/>
      <c r="I465" s="124"/>
      <c r="J465" s="124"/>
      <c r="K465" s="124"/>
      <c r="L465" s="124"/>
      <c r="M465" s="124"/>
      <c r="N465" s="124"/>
      <c r="O465" s="124"/>
      <c r="P465" s="124"/>
      <c r="Q465" s="124"/>
      <c r="R465" s="124"/>
      <c r="S465" s="124"/>
      <c r="T465" s="124"/>
      <c r="U465" s="124"/>
      <c r="V465" s="124"/>
      <c r="W465" s="124"/>
    </row>
    <row r="466" spans="1:23" x14ac:dyDescent="0.2">
      <c r="A466" s="124"/>
      <c r="B466" s="124"/>
      <c r="C466" s="124"/>
      <c r="D466" s="124"/>
      <c r="E466" s="521"/>
      <c r="F466" s="124"/>
      <c r="G466" s="124"/>
      <c r="H466" s="124"/>
      <c r="I466" s="124"/>
      <c r="J466" s="124"/>
      <c r="K466" s="124"/>
      <c r="L466" s="124"/>
      <c r="M466" s="124"/>
      <c r="N466" s="124"/>
      <c r="O466" s="124"/>
      <c r="P466" s="124"/>
      <c r="Q466" s="124"/>
      <c r="R466" s="124"/>
      <c r="S466" s="124"/>
      <c r="T466" s="124"/>
      <c r="U466" s="124"/>
      <c r="V466" s="124"/>
      <c r="W466" s="124"/>
    </row>
    <row r="467" spans="1:23" x14ac:dyDescent="0.2">
      <c r="A467" s="124"/>
      <c r="B467" s="124"/>
      <c r="C467" s="124"/>
      <c r="D467" s="124"/>
      <c r="E467" s="521"/>
      <c r="F467" s="124"/>
      <c r="G467" s="124"/>
      <c r="H467" s="124"/>
      <c r="I467" s="124"/>
      <c r="J467" s="124"/>
      <c r="K467" s="124"/>
      <c r="L467" s="124"/>
      <c r="M467" s="124"/>
      <c r="N467" s="124"/>
      <c r="O467" s="124"/>
      <c r="P467" s="124"/>
      <c r="Q467" s="124"/>
      <c r="R467" s="124"/>
      <c r="S467" s="124"/>
      <c r="T467" s="124"/>
      <c r="U467" s="124"/>
      <c r="V467" s="124"/>
      <c r="W467" s="124"/>
    </row>
    <row r="468" spans="1:23" x14ac:dyDescent="0.2">
      <c r="A468" s="124"/>
      <c r="B468" s="124"/>
      <c r="C468" s="124"/>
      <c r="D468" s="124"/>
      <c r="E468" s="521"/>
      <c r="F468" s="124"/>
      <c r="G468" s="124"/>
      <c r="H468" s="124"/>
      <c r="I468" s="124"/>
      <c r="J468" s="124"/>
      <c r="K468" s="124"/>
      <c r="L468" s="124"/>
      <c r="M468" s="124"/>
      <c r="N468" s="124"/>
      <c r="O468" s="124"/>
      <c r="P468" s="124"/>
      <c r="Q468" s="124"/>
      <c r="R468" s="124"/>
      <c r="S468" s="124"/>
      <c r="T468" s="124"/>
      <c r="U468" s="124"/>
      <c r="V468" s="124"/>
      <c r="W468" s="124"/>
    </row>
    <row r="469" spans="1:23" x14ac:dyDescent="0.2">
      <c r="A469" s="124"/>
      <c r="B469" s="124"/>
      <c r="C469" s="124"/>
      <c r="D469" s="124"/>
      <c r="E469" s="521"/>
      <c r="F469" s="124"/>
      <c r="G469" s="124"/>
      <c r="H469" s="124"/>
      <c r="I469" s="124"/>
      <c r="J469" s="124"/>
      <c r="K469" s="124"/>
      <c r="L469" s="124"/>
      <c r="M469" s="124"/>
      <c r="N469" s="124"/>
      <c r="O469" s="124"/>
      <c r="P469" s="124"/>
      <c r="Q469" s="124"/>
      <c r="R469" s="124"/>
      <c r="S469" s="124"/>
      <c r="T469" s="124"/>
      <c r="U469" s="124"/>
      <c r="V469" s="124"/>
      <c r="W469" s="124"/>
    </row>
    <row r="470" spans="1:23" x14ac:dyDescent="0.2">
      <c r="A470" s="124"/>
      <c r="B470" s="124"/>
      <c r="C470" s="124"/>
      <c r="D470" s="124"/>
      <c r="E470" s="521"/>
      <c r="F470" s="124"/>
      <c r="G470" s="124"/>
      <c r="H470" s="124"/>
      <c r="I470" s="124"/>
      <c r="J470" s="124"/>
      <c r="K470" s="124"/>
      <c r="L470" s="124"/>
      <c r="M470" s="124"/>
      <c r="N470" s="124"/>
      <c r="O470" s="124"/>
      <c r="P470" s="124"/>
      <c r="Q470" s="124"/>
      <c r="R470" s="124"/>
      <c r="S470" s="124"/>
      <c r="T470" s="124"/>
      <c r="U470" s="124"/>
      <c r="V470" s="124"/>
      <c r="W470" s="124"/>
    </row>
    <row r="471" spans="1:23" x14ac:dyDescent="0.2">
      <c r="A471" s="124"/>
      <c r="B471" s="124"/>
      <c r="C471" s="124"/>
      <c r="D471" s="124"/>
      <c r="E471" s="521"/>
      <c r="F471" s="124"/>
      <c r="G471" s="124"/>
      <c r="H471" s="124"/>
      <c r="I471" s="124"/>
      <c r="J471" s="124"/>
      <c r="K471" s="124"/>
      <c r="L471" s="124"/>
      <c r="M471" s="124"/>
      <c r="N471" s="124"/>
      <c r="O471" s="124"/>
      <c r="P471" s="124"/>
      <c r="Q471" s="124"/>
      <c r="R471" s="124"/>
      <c r="S471" s="124"/>
      <c r="T471" s="124"/>
      <c r="U471" s="124"/>
      <c r="V471" s="124"/>
      <c r="W471" s="124"/>
    </row>
    <row r="472" spans="1:23" x14ac:dyDescent="0.2">
      <c r="A472" s="124"/>
      <c r="B472" s="124"/>
      <c r="C472" s="124"/>
      <c r="D472" s="124"/>
      <c r="E472" s="521"/>
      <c r="F472" s="124"/>
      <c r="G472" s="124"/>
      <c r="H472" s="124"/>
      <c r="I472" s="124"/>
      <c r="J472" s="124"/>
      <c r="K472" s="124"/>
      <c r="L472" s="124"/>
      <c r="M472" s="124"/>
      <c r="N472" s="124"/>
      <c r="O472" s="124"/>
      <c r="P472" s="124"/>
      <c r="Q472" s="124"/>
      <c r="R472" s="124"/>
      <c r="S472" s="124"/>
      <c r="T472" s="124"/>
      <c r="U472" s="124"/>
      <c r="V472" s="124"/>
      <c r="W472" s="124"/>
    </row>
    <row r="473" spans="1:23" x14ac:dyDescent="0.2">
      <c r="A473" s="124"/>
      <c r="B473" s="124"/>
      <c r="C473" s="124"/>
      <c r="D473" s="124"/>
      <c r="E473" s="521"/>
      <c r="F473" s="124"/>
      <c r="G473" s="124"/>
      <c r="H473" s="124"/>
      <c r="I473" s="124"/>
      <c r="J473" s="124"/>
      <c r="K473" s="124"/>
      <c r="L473" s="124"/>
      <c r="M473" s="124"/>
      <c r="N473" s="124"/>
      <c r="O473" s="124"/>
      <c r="P473" s="124"/>
      <c r="Q473" s="124"/>
      <c r="R473" s="124"/>
      <c r="S473" s="124"/>
      <c r="T473" s="124"/>
      <c r="U473" s="124"/>
      <c r="V473" s="124"/>
      <c r="W473" s="124"/>
    </row>
    <row r="474" spans="1:23" x14ac:dyDescent="0.2">
      <c r="A474" s="124"/>
      <c r="B474" s="124"/>
      <c r="C474" s="124"/>
      <c r="D474" s="124"/>
      <c r="E474" s="521"/>
      <c r="F474" s="124"/>
      <c r="G474" s="124"/>
      <c r="H474" s="124"/>
      <c r="I474" s="124"/>
      <c r="J474" s="124"/>
      <c r="K474" s="124"/>
      <c r="L474" s="124"/>
      <c r="M474" s="124"/>
      <c r="N474" s="124"/>
      <c r="O474" s="124"/>
      <c r="P474" s="124"/>
      <c r="Q474" s="124"/>
      <c r="R474" s="124"/>
      <c r="S474" s="124"/>
      <c r="T474" s="124"/>
      <c r="U474" s="124"/>
      <c r="V474" s="124"/>
      <c r="W474" s="124"/>
    </row>
    <row r="475" spans="1:23" x14ac:dyDescent="0.2">
      <c r="A475" s="124"/>
      <c r="B475" s="124"/>
      <c r="C475" s="124"/>
      <c r="D475" s="124"/>
      <c r="E475" s="521"/>
      <c r="F475" s="124"/>
      <c r="G475" s="124"/>
      <c r="H475" s="124"/>
      <c r="I475" s="124"/>
      <c r="J475" s="124"/>
      <c r="K475" s="124"/>
      <c r="L475" s="124"/>
      <c r="M475" s="124"/>
      <c r="N475" s="124"/>
      <c r="O475" s="124"/>
      <c r="P475" s="124"/>
      <c r="Q475" s="124"/>
      <c r="R475" s="124"/>
      <c r="S475" s="124"/>
      <c r="T475" s="124"/>
      <c r="U475" s="124"/>
      <c r="V475" s="124"/>
      <c r="W475" s="124"/>
    </row>
    <row r="476" spans="1:23" x14ac:dyDescent="0.2">
      <c r="A476" s="124"/>
      <c r="B476" s="124"/>
      <c r="C476" s="124"/>
      <c r="D476" s="124"/>
      <c r="E476" s="521"/>
      <c r="F476" s="124"/>
      <c r="G476" s="124"/>
      <c r="H476" s="124"/>
      <c r="I476" s="124"/>
      <c r="J476" s="124"/>
      <c r="K476" s="124"/>
      <c r="L476" s="124"/>
      <c r="M476" s="124"/>
      <c r="N476" s="124"/>
      <c r="O476" s="124"/>
      <c r="P476" s="124"/>
      <c r="Q476" s="124"/>
      <c r="R476" s="124"/>
      <c r="S476" s="124"/>
      <c r="T476" s="124"/>
      <c r="U476" s="124"/>
      <c r="V476" s="124"/>
      <c r="W476" s="124"/>
    </row>
    <row r="477" spans="1:23" x14ac:dyDescent="0.2">
      <c r="A477" s="124"/>
      <c r="B477" s="124"/>
      <c r="C477" s="124"/>
      <c r="D477" s="124"/>
      <c r="E477" s="521"/>
      <c r="F477" s="124"/>
      <c r="G477" s="124"/>
      <c r="H477" s="124"/>
      <c r="I477" s="124"/>
      <c r="J477" s="124"/>
      <c r="K477" s="124"/>
      <c r="L477" s="124"/>
      <c r="M477" s="124"/>
      <c r="N477" s="124"/>
      <c r="O477" s="124"/>
      <c r="P477" s="124"/>
      <c r="Q477" s="124"/>
      <c r="R477" s="124"/>
      <c r="S477" s="124"/>
      <c r="T477" s="124"/>
      <c r="U477" s="124"/>
      <c r="V477" s="124"/>
      <c r="W477" s="124"/>
    </row>
    <row r="478" spans="1:23" x14ac:dyDescent="0.2">
      <c r="A478" s="124"/>
      <c r="B478" s="124"/>
      <c r="C478" s="124"/>
      <c r="D478" s="124"/>
      <c r="E478" s="521"/>
      <c r="F478" s="124"/>
      <c r="G478" s="124"/>
      <c r="H478" s="124"/>
      <c r="I478" s="124"/>
      <c r="J478" s="124"/>
      <c r="K478" s="124"/>
      <c r="L478" s="124"/>
      <c r="M478" s="124"/>
      <c r="N478" s="124"/>
      <c r="O478" s="124"/>
      <c r="P478" s="124"/>
      <c r="Q478" s="124"/>
      <c r="R478" s="124"/>
      <c r="S478" s="124"/>
      <c r="T478" s="124"/>
      <c r="U478" s="124"/>
      <c r="V478" s="124"/>
      <c r="W478" s="124"/>
    </row>
    <row r="479" spans="1:23" x14ac:dyDescent="0.2">
      <c r="A479" s="124"/>
      <c r="B479" s="124"/>
      <c r="C479" s="124"/>
      <c r="D479" s="124"/>
      <c r="E479" s="521"/>
      <c r="F479" s="124"/>
      <c r="G479" s="124"/>
      <c r="H479" s="124"/>
      <c r="I479" s="124"/>
      <c r="J479" s="124"/>
      <c r="K479" s="124"/>
      <c r="L479" s="124"/>
      <c r="M479" s="124"/>
      <c r="N479" s="124"/>
      <c r="O479" s="124"/>
      <c r="P479" s="124"/>
      <c r="Q479" s="124"/>
      <c r="R479" s="124"/>
      <c r="S479" s="124"/>
      <c r="T479" s="124"/>
      <c r="U479" s="124"/>
      <c r="V479" s="124"/>
      <c r="W479" s="124"/>
    </row>
    <row r="480" spans="1:23" x14ac:dyDescent="0.2">
      <c r="A480" s="124"/>
      <c r="B480" s="124"/>
      <c r="C480" s="124"/>
      <c r="D480" s="124"/>
      <c r="E480" s="521"/>
      <c r="F480" s="124"/>
      <c r="G480" s="124"/>
      <c r="H480" s="124"/>
      <c r="I480" s="124"/>
      <c r="J480" s="124"/>
      <c r="K480" s="124"/>
      <c r="L480" s="124"/>
      <c r="M480" s="124"/>
      <c r="N480" s="124"/>
      <c r="O480" s="124"/>
      <c r="P480" s="124"/>
      <c r="Q480" s="124"/>
      <c r="R480" s="124"/>
      <c r="S480" s="124"/>
      <c r="T480" s="124"/>
      <c r="U480" s="124"/>
      <c r="V480" s="124"/>
      <c r="W480" s="124"/>
    </row>
    <row r="481" spans="1:23" x14ac:dyDescent="0.2">
      <c r="A481" s="124"/>
      <c r="B481" s="124"/>
      <c r="C481" s="124"/>
      <c r="D481" s="124"/>
      <c r="E481" s="521"/>
      <c r="F481" s="124"/>
      <c r="G481" s="124"/>
      <c r="H481" s="124"/>
      <c r="I481" s="124"/>
      <c r="J481" s="124"/>
      <c r="K481" s="124"/>
      <c r="L481" s="124"/>
      <c r="M481" s="124"/>
      <c r="N481" s="124"/>
      <c r="O481" s="124"/>
      <c r="P481" s="124"/>
      <c r="Q481" s="124"/>
      <c r="R481" s="124"/>
      <c r="S481" s="124"/>
      <c r="T481" s="124"/>
      <c r="U481" s="124"/>
      <c r="V481" s="124"/>
      <c r="W481" s="124"/>
    </row>
    <row r="482" spans="1:23" x14ac:dyDescent="0.2">
      <c r="A482" s="124"/>
      <c r="B482" s="124"/>
      <c r="C482" s="124"/>
      <c r="D482" s="124"/>
      <c r="E482" s="521"/>
      <c r="F482" s="124"/>
      <c r="G482" s="124"/>
      <c r="H482" s="124"/>
      <c r="I482" s="124"/>
      <c r="J482" s="124"/>
      <c r="K482" s="124"/>
      <c r="L482" s="124"/>
      <c r="M482" s="124"/>
      <c r="N482" s="124"/>
      <c r="O482" s="124"/>
      <c r="P482" s="124"/>
      <c r="Q482" s="124"/>
      <c r="R482" s="124"/>
      <c r="S482" s="124"/>
      <c r="T482" s="124"/>
      <c r="U482" s="124"/>
      <c r="V482" s="124"/>
      <c r="W482" s="124"/>
    </row>
    <row r="483" spans="1:23" x14ac:dyDescent="0.2">
      <c r="A483" s="124"/>
      <c r="B483" s="124"/>
      <c r="C483" s="124"/>
      <c r="D483" s="124"/>
      <c r="E483" s="521"/>
      <c r="F483" s="124"/>
      <c r="G483" s="124"/>
      <c r="H483" s="124"/>
      <c r="I483" s="124"/>
      <c r="J483" s="124"/>
      <c r="K483" s="124"/>
      <c r="L483" s="124"/>
      <c r="M483" s="124"/>
      <c r="N483" s="124"/>
      <c r="O483" s="124"/>
      <c r="P483" s="124"/>
      <c r="Q483" s="124"/>
      <c r="R483" s="124"/>
      <c r="S483" s="124"/>
      <c r="T483" s="124"/>
      <c r="U483" s="124"/>
      <c r="V483" s="124"/>
      <c r="W483" s="124"/>
    </row>
    <row r="484" spans="1:23" x14ac:dyDescent="0.2">
      <c r="A484" s="124"/>
      <c r="B484" s="124"/>
      <c r="C484" s="124"/>
      <c r="D484" s="124"/>
      <c r="E484" s="521"/>
      <c r="F484" s="124"/>
      <c r="G484" s="124"/>
      <c r="H484" s="124"/>
      <c r="I484" s="124"/>
      <c r="J484" s="124"/>
      <c r="K484" s="124"/>
      <c r="L484" s="124"/>
      <c r="M484" s="124"/>
      <c r="N484" s="124"/>
      <c r="O484" s="124"/>
      <c r="P484" s="124"/>
      <c r="Q484" s="124"/>
      <c r="R484" s="124"/>
      <c r="S484" s="124"/>
      <c r="T484" s="124"/>
      <c r="U484" s="124"/>
      <c r="V484" s="124"/>
      <c r="W484" s="124"/>
    </row>
    <row r="485" spans="1:23" x14ac:dyDescent="0.2">
      <c r="A485" s="124"/>
      <c r="B485" s="124"/>
      <c r="C485" s="124"/>
      <c r="D485" s="124"/>
      <c r="E485" s="521"/>
      <c r="F485" s="124"/>
      <c r="G485" s="124"/>
      <c r="H485" s="124"/>
      <c r="I485" s="124"/>
      <c r="J485" s="124"/>
      <c r="K485" s="124"/>
      <c r="L485" s="124"/>
      <c r="M485" s="124"/>
      <c r="N485" s="124"/>
      <c r="O485" s="124"/>
      <c r="P485" s="124"/>
      <c r="Q485" s="124"/>
      <c r="R485" s="124"/>
      <c r="S485" s="124"/>
      <c r="T485" s="124"/>
      <c r="U485" s="124"/>
      <c r="V485" s="124"/>
      <c r="W485" s="124"/>
    </row>
    <row r="486" spans="1:23" x14ac:dyDescent="0.2">
      <c r="A486" s="124"/>
      <c r="B486" s="124"/>
      <c r="C486" s="124"/>
      <c r="D486" s="124"/>
      <c r="E486" s="521"/>
      <c r="F486" s="124"/>
      <c r="G486" s="124"/>
      <c r="H486" s="124"/>
      <c r="I486" s="124"/>
      <c r="J486" s="124"/>
      <c r="K486" s="124"/>
      <c r="L486" s="124"/>
      <c r="M486" s="124"/>
      <c r="N486" s="124"/>
      <c r="O486" s="124"/>
      <c r="P486" s="124"/>
      <c r="Q486" s="124"/>
      <c r="R486" s="124"/>
      <c r="S486" s="124"/>
      <c r="T486" s="124"/>
      <c r="U486" s="124"/>
      <c r="V486" s="124"/>
      <c r="W486" s="124"/>
    </row>
    <row r="487" spans="1:23" x14ac:dyDescent="0.2">
      <c r="A487" s="124"/>
      <c r="B487" s="124"/>
      <c r="C487" s="124"/>
      <c r="D487" s="124"/>
      <c r="E487" s="521"/>
      <c r="F487" s="124"/>
      <c r="G487" s="124"/>
      <c r="H487" s="124"/>
      <c r="I487" s="124"/>
      <c r="J487" s="124"/>
      <c r="K487" s="124"/>
      <c r="L487" s="124"/>
      <c r="M487" s="124"/>
      <c r="N487" s="124"/>
      <c r="O487" s="124"/>
      <c r="P487" s="124"/>
      <c r="Q487" s="124"/>
      <c r="R487" s="124"/>
      <c r="S487" s="124"/>
      <c r="T487" s="124"/>
      <c r="U487" s="124"/>
      <c r="V487" s="124"/>
      <c r="W487" s="124"/>
    </row>
    <row r="488" spans="1:23" x14ac:dyDescent="0.2">
      <c r="A488" s="124"/>
      <c r="B488" s="124"/>
      <c r="C488" s="124"/>
      <c r="D488" s="124"/>
      <c r="E488" s="521"/>
      <c r="F488" s="124"/>
      <c r="G488" s="124"/>
      <c r="H488" s="124"/>
      <c r="I488" s="124"/>
      <c r="J488" s="124"/>
      <c r="K488" s="124"/>
      <c r="L488" s="124"/>
      <c r="M488" s="124"/>
      <c r="N488" s="124"/>
      <c r="O488" s="124"/>
      <c r="P488" s="124"/>
      <c r="Q488" s="124"/>
      <c r="R488" s="124"/>
      <c r="S488" s="124"/>
      <c r="T488" s="124"/>
      <c r="U488" s="124"/>
      <c r="V488" s="124"/>
      <c r="W488" s="124"/>
    </row>
    <row r="489" spans="1:23" x14ac:dyDescent="0.2">
      <c r="A489" s="124"/>
      <c r="B489" s="124"/>
      <c r="C489" s="124"/>
      <c r="D489" s="124"/>
      <c r="E489" s="521"/>
      <c r="F489" s="124"/>
      <c r="G489" s="124"/>
      <c r="H489" s="124"/>
      <c r="I489" s="124"/>
      <c r="J489" s="124"/>
      <c r="K489" s="124"/>
      <c r="L489" s="124"/>
      <c r="M489" s="124"/>
      <c r="N489" s="124"/>
      <c r="O489" s="124"/>
      <c r="P489" s="124"/>
      <c r="Q489" s="124"/>
      <c r="R489" s="124"/>
      <c r="S489" s="124"/>
      <c r="T489" s="124"/>
      <c r="U489" s="124"/>
      <c r="V489" s="124"/>
      <c r="W489" s="124"/>
    </row>
    <row r="490" spans="1:23" x14ac:dyDescent="0.2">
      <c r="A490" s="124"/>
      <c r="B490" s="124"/>
      <c r="C490" s="124"/>
      <c r="D490" s="124"/>
      <c r="E490" s="521"/>
      <c r="F490" s="124"/>
      <c r="G490" s="124"/>
      <c r="H490" s="124"/>
      <c r="I490" s="124"/>
      <c r="J490" s="124"/>
      <c r="K490" s="124"/>
      <c r="L490" s="124"/>
      <c r="M490" s="124"/>
      <c r="N490" s="124"/>
      <c r="O490" s="124"/>
      <c r="P490" s="124"/>
      <c r="Q490" s="124"/>
      <c r="R490" s="124"/>
      <c r="S490" s="124"/>
      <c r="T490" s="124"/>
      <c r="U490" s="124"/>
      <c r="V490" s="124"/>
      <c r="W490" s="124"/>
    </row>
    <row r="491" spans="1:23" x14ac:dyDescent="0.2">
      <c r="A491" s="124"/>
      <c r="B491" s="124"/>
      <c r="C491" s="124"/>
      <c r="D491" s="124"/>
      <c r="E491" s="521"/>
      <c r="F491" s="124"/>
      <c r="G491" s="124"/>
      <c r="H491" s="124"/>
      <c r="I491" s="124"/>
      <c r="J491" s="124"/>
      <c r="K491" s="124"/>
      <c r="L491" s="124"/>
      <c r="M491" s="124"/>
      <c r="N491" s="124"/>
      <c r="O491" s="124"/>
      <c r="P491" s="124"/>
      <c r="Q491" s="124"/>
      <c r="R491" s="124"/>
      <c r="S491" s="124"/>
      <c r="T491" s="124"/>
      <c r="U491" s="124"/>
      <c r="V491" s="124"/>
      <c r="W491" s="124"/>
    </row>
    <row r="492" spans="1:23" x14ac:dyDescent="0.2">
      <c r="A492" s="124"/>
      <c r="B492" s="124"/>
      <c r="C492" s="124"/>
      <c r="D492" s="124"/>
      <c r="E492" s="521"/>
      <c r="F492" s="124"/>
      <c r="G492" s="124"/>
      <c r="H492" s="124"/>
      <c r="I492" s="124"/>
      <c r="J492" s="124"/>
      <c r="K492" s="124"/>
      <c r="L492" s="124"/>
      <c r="M492" s="124"/>
      <c r="N492" s="124"/>
      <c r="O492" s="124"/>
      <c r="P492" s="124"/>
      <c r="Q492" s="124"/>
      <c r="R492" s="124"/>
      <c r="S492" s="124"/>
      <c r="T492" s="124"/>
      <c r="U492" s="124"/>
      <c r="V492" s="124"/>
      <c r="W492" s="124"/>
    </row>
    <row r="493" spans="1:23" x14ac:dyDescent="0.2">
      <c r="A493" s="124"/>
      <c r="B493" s="124"/>
      <c r="C493" s="124"/>
      <c r="D493" s="124"/>
      <c r="E493" s="521"/>
      <c r="F493" s="124"/>
      <c r="G493" s="124"/>
      <c r="H493" s="124"/>
      <c r="I493" s="124"/>
      <c r="J493" s="124"/>
      <c r="K493" s="124"/>
      <c r="L493" s="124"/>
      <c r="M493" s="124"/>
      <c r="N493" s="124"/>
      <c r="O493" s="124"/>
      <c r="P493" s="124"/>
      <c r="Q493" s="124"/>
      <c r="R493" s="124"/>
      <c r="S493" s="124"/>
      <c r="T493" s="124"/>
      <c r="U493" s="124"/>
      <c r="V493" s="124"/>
      <c r="W493" s="124"/>
    </row>
    <row r="494" spans="1:23" x14ac:dyDescent="0.2">
      <c r="A494" s="124"/>
      <c r="B494" s="124"/>
      <c r="C494" s="124"/>
      <c r="D494" s="124"/>
      <c r="E494" s="521"/>
      <c r="F494" s="124"/>
      <c r="G494" s="124"/>
      <c r="H494" s="124"/>
      <c r="I494" s="124"/>
      <c r="J494" s="124"/>
      <c r="K494" s="124"/>
      <c r="L494" s="124"/>
      <c r="M494" s="124"/>
      <c r="N494" s="124"/>
      <c r="O494" s="124"/>
      <c r="P494" s="124"/>
      <c r="Q494" s="124"/>
      <c r="R494" s="124"/>
      <c r="S494" s="124"/>
      <c r="T494" s="124"/>
      <c r="U494" s="124"/>
      <c r="V494" s="124"/>
      <c r="W494" s="124"/>
    </row>
    <row r="495" spans="1:23" x14ac:dyDescent="0.2">
      <c r="A495" s="124"/>
      <c r="B495" s="124"/>
      <c r="C495" s="124"/>
      <c r="D495" s="124"/>
      <c r="E495" s="521"/>
      <c r="F495" s="124"/>
      <c r="G495" s="124"/>
      <c r="H495" s="124"/>
      <c r="I495" s="124"/>
      <c r="J495" s="124"/>
      <c r="K495" s="124"/>
      <c r="L495" s="124"/>
      <c r="M495" s="124"/>
      <c r="N495" s="124"/>
      <c r="O495" s="124"/>
      <c r="P495" s="124"/>
      <c r="Q495" s="124"/>
      <c r="R495" s="124"/>
      <c r="S495" s="124"/>
      <c r="T495" s="124"/>
      <c r="U495" s="124"/>
      <c r="V495" s="124"/>
      <c r="W495" s="124"/>
    </row>
    <row r="496" spans="1:23" x14ac:dyDescent="0.2">
      <c r="A496" s="124"/>
      <c r="B496" s="124"/>
      <c r="C496" s="124"/>
      <c r="D496" s="124"/>
      <c r="E496" s="521"/>
      <c r="F496" s="124"/>
      <c r="G496" s="124"/>
      <c r="H496" s="124"/>
      <c r="I496" s="124"/>
      <c r="J496" s="124"/>
      <c r="K496" s="124"/>
      <c r="L496" s="124"/>
      <c r="M496" s="124"/>
      <c r="N496" s="124"/>
      <c r="O496" s="124"/>
      <c r="P496" s="124"/>
      <c r="Q496" s="124"/>
      <c r="R496" s="124"/>
      <c r="S496" s="124"/>
      <c r="T496" s="124"/>
      <c r="U496" s="124"/>
      <c r="V496" s="124"/>
      <c r="W496" s="124"/>
    </row>
    <row r="497" spans="1:23" x14ac:dyDescent="0.2">
      <c r="A497" s="124"/>
      <c r="B497" s="124"/>
      <c r="C497" s="124"/>
      <c r="D497" s="124"/>
      <c r="E497" s="521"/>
      <c r="F497" s="124"/>
      <c r="G497" s="124"/>
      <c r="H497" s="124"/>
      <c r="I497" s="124"/>
      <c r="J497" s="124"/>
      <c r="K497" s="124"/>
      <c r="L497" s="124"/>
      <c r="M497" s="124"/>
      <c r="N497" s="124"/>
      <c r="O497" s="124"/>
      <c r="P497" s="124"/>
      <c r="Q497" s="124"/>
      <c r="R497" s="124"/>
      <c r="S497" s="124"/>
      <c r="T497" s="124"/>
      <c r="U497" s="124"/>
      <c r="V497" s="124"/>
      <c r="W497" s="124"/>
    </row>
    <row r="498" spans="1:23" x14ac:dyDescent="0.2">
      <c r="A498" s="124"/>
      <c r="B498" s="124"/>
      <c r="C498" s="124"/>
      <c r="D498" s="124"/>
      <c r="E498" s="521"/>
      <c r="F498" s="124"/>
      <c r="G498" s="124"/>
      <c r="H498" s="124"/>
      <c r="I498" s="124"/>
      <c r="J498" s="124"/>
      <c r="K498" s="124"/>
      <c r="L498" s="124"/>
      <c r="M498" s="124"/>
      <c r="N498" s="124"/>
      <c r="O498" s="124"/>
      <c r="P498" s="124"/>
      <c r="Q498" s="124"/>
      <c r="R498" s="124"/>
      <c r="S498" s="124"/>
      <c r="T498" s="124"/>
      <c r="U498" s="124"/>
      <c r="V498" s="124"/>
      <c r="W498" s="124"/>
    </row>
    <row r="499" spans="1:23" x14ac:dyDescent="0.2">
      <c r="A499" s="124"/>
      <c r="B499" s="124"/>
      <c r="C499" s="124"/>
      <c r="D499" s="124"/>
      <c r="E499" s="521"/>
      <c r="F499" s="124"/>
      <c r="G499" s="124"/>
      <c r="H499" s="124"/>
      <c r="I499" s="124"/>
      <c r="J499" s="124"/>
      <c r="K499" s="124"/>
      <c r="L499" s="124"/>
      <c r="M499" s="124"/>
      <c r="N499" s="124"/>
      <c r="O499" s="124"/>
      <c r="P499" s="124"/>
      <c r="Q499" s="124"/>
      <c r="R499" s="124"/>
      <c r="S499" s="124"/>
      <c r="T499" s="124"/>
      <c r="U499" s="124"/>
      <c r="V499" s="124"/>
      <c r="W499" s="124"/>
    </row>
    <row r="500" spans="1:23" x14ac:dyDescent="0.2">
      <c r="A500" s="124"/>
      <c r="B500" s="124"/>
      <c r="C500" s="124"/>
      <c r="D500" s="124"/>
      <c r="E500" s="521"/>
      <c r="F500" s="124"/>
      <c r="G500" s="124"/>
      <c r="H500" s="124"/>
      <c r="I500" s="124"/>
      <c r="J500" s="124"/>
      <c r="K500" s="124"/>
      <c r="L500" s="124"/>
      <c r="M500" s="124"/>
      <c r="N500" s="124"/>
      <c r="O500" s="124"/>
      <c r="P500" s="124"/>
      <c r="Q500" s="124"/>
      <c r="R500" s="124"/>
      <c r="S500" s="124"/>
      <c r="T500" s="124"/>
      <c r="U500" s="124"/>
      <c r="V500" s="124"/>
      <c r="W500" s="124"/>
    </row>
    <row r="501" spans="1:23" x14ac:dyDescent="0.2">
      <c r="A501" s="124"/>
      <c r="B501" s="124"/>
      <c r="C501" s="124"/>
      <c r="D501" s="124"/>
      <c r="E501" s="521"/>
      <c r="F501" s="124"/>
      <c r="G501" s="124"/>
      <c r="H501" s="124"/>
      <c r="I501" s="124"/>
      <c r="J501" s="124"/>
      <c r="K501" s="124"/>
      <c r="L501" s="124"/>
      <c r="M501" s="124"/>
      <c r="N501" s="124"/>
      <c r="O501" s="124"/>
      <c r="P501" s="124"/>
      <c r="Q501" s="124"/>
      <c r="R501" s="124"/>
      <c r="S501" s="124"/>
      <c r="T501" s="124"/>
      <c r="U501" s="124"/>
      <c r="V501" s="124"/>
      <c r="W501" s="124"/>
    </row>
    <row r="502" spans="1:23" x14ac:dyDescent="0.2">
      <c r="A502" s="124"/>
      <c r="B502" s="124"/>
      <c r="C502" s="124"/>
      <c r="D502" s="124"/>
      <c r="E502" s="521"/>
      <c r="F502" s="124"/>
      <c r="G502" s="124"/>
      <c r="H502" s="124"/>
      <c r="I502" s="124"/>
      <c r="J502" s="124"/>
      <c r="K502" s="124"/>
      <c r="L502" s="124"/>
      <c r="M502" s="124"/>
      <c r="N502" s="124"/>
      <c r="O502" s="124"/>
      <c r="P502" s="124"/>
      <c r="Q502" s="124"/>
      <c r="R502" s="124"/>
      <c r="S502" s="124"/>
      <c r="T502" s="124"/>
      <c r="U502" s="124"/>
      <c r="V502" s="124"/>
      <c r="W502" s="124"/>
    </row>
    <row r="503" spans="1:23" x14ac:dyDescent="0.2">
      <c r="A503" s="124"/>
      <c r="B503" s="124"/>
      <c r="C503" s="124"/>
      <c r="D503" s="124"/>
      <c r="E503" s="521"/>
      <c r="F503" s="124"/>
      <c r="G503" s="124"/>
      <c r="H503" s="124"/>
      <c r="I503" s="124"/>
      <c r="J503" s="124"/>
      <c r="K503" s="124"/>
      <c r="L503" s="124"/>
      <c r="M503" s="124"/>
      <c r="N503" s="124"/>
      <c r="O503" s="124"/>
      <c r="P503" s="124"/>
      <c r="Q503" s="124"/>
      <c r="R503" s="124"/>
      <c r="S503" s="124"/>
      <c r="T503" s="124"/>
      <c r="U503" s="124"/>
      <c r="V503" s="124"/>
      <c r="W503" s="124"/>
    </row>
    <row r="504" spans="1:23" x14ac:dyDescent="0.2">
      <c r="A504" s="124"/>
      <c r="B504" s="124"/>
      <c r="C504" s="124"/>
      <c r="D504" s="124"/>
      <c r="E504" s="521"/>
      <c r="F504" s="124"/>
      <c r="G504" s="124"/>
      <c r="H504" s="124"/>
      <c r="I504" s="124"/>
      <c r="J504" s="124"/>
      <c r="K504" s="124"/>
      <c r="L504" s="124"/>
      <c r="M504" s="124"/>
      <c r="N504" s="124"/>
      <c r="O504" s="124"/>
      <c r="P504" s="124"/>
      <c r="Q504" s="124"/>
      <c r="R504" s="124"/>
      <c r="S504" s="124"/>
      <c r="T504" s="124"/>
      <c r="U504" s="124"/>
      <c r="V504" s="124"/>
      <c r="W504" s="124"/>
    </row>
    <row r="505" spans="1:23" x14ac:dyDescent="0.2">
      <c r="A505" s="124"/>
      <c r="B505" s="124"/>
      <c r="C505" s="124"/>
      <c r="D505" s="124"/>
      <c r="E505" s="521"/>
      <c r="F505" s="124"/>
      <c r="G505" s="124"/>
      <c r="H505" s="124"/>
      <c r="I505" s="124"/>
      <c r="J505" s="124"/>
      <c r="K505" s="124"/>
      <c r="L505" s="124"/>
      <c r="M505" s="124"/>
      <c r="N505" s="124"/>
      <c r="O505" s="124"/>
      <c r="P505" s="124"/>
      <c r="Q505" s="124"/>
      <c r="R505" s="124"/>
      <c r="S505" s="124"/>
      <c r="T505" s="124"/>
      <c r="U505" s="124"/>
      <c r="V505" s="124"/>
      <c r="W505" s="124"/>
    </row>
    <row r="506" spans="1:23" x14ac:dyDescent="0.2">
      <c r="A506" s="124"/>
      <c r="B506" s="124"/>
      <c r="C506" s="124"/>
      <c r="D506" s="124"/>
      <c r="E506" s="521"/>
      <c r="F506" s="124"/>
      <c r="G506" s="124"/>
      <c r="H506" s="124"/>
      <c r="I506" s="124"/>
      <c r="J506" s="124"/>
      <c r="K506" s="124"/>
      <c r="L506" s="124"/>
      <c r="M506" s="124"/>
      <c r="N506" s="124"/>
      <c r="O506" s="124"/>
      <c r="P506" s="124"/>
      <c r="Q506" s="124"/>
      <c r="R506" s="124"/>
      <c r="S506" s="124"/>
      <c r="T506" s="124"/>
      <c r="U506" s="124"/>
      <c r="V506" s="124"/>
      <c r="W506" s="124"/>
    </row>
    <row r="507" spans="1:23" x14ac:dyDescent="0.2">
      <c r="A507" s="124"/>
      <c r="B507" s="124"/>
      <c r="C507" s="124"/>
      <c r="D507" s="124"/>
      <c r="E507" s="521"/>
      <c r="F507" s="124"/>
      <c r="G507" s="124"/>
      <c r="H507" s="124"/>
      <c r="I507" s="124"/>
      <c r="J507" s="124"/>
      <c r="K507" s="124"/>
      <c r="L507" s="124"/>
      <c r="M507" s="124"/>
      <c r="N507" s="124"/>
      <c r="O507" s="124"/>
      <c r="P507" s="124"/>
      <c r="Q507" s="124"/>
      <c r="R507" s="124"/>
      <c r="S507" s="124"/>
      <c r="T507" s="124"/>
      <c r="U507" s="124"/>
      <c r="V507" s="124"/>
      <c r="W507" s="124"/>
    </row>
    <row r="508" spans="1:23" x14ac:dyDescent="0.2">
      <c r="A508" s="124"/>
      <c r="B508" s="124"/>
      <c r="C508" s="124"/>
      <c r="D508" s="124"/>
      <c r="E508" s="521"/>
      <c r="F508" s="124"/>
      <c r="G508" s="124"/>
      <c r="H508" s="124"/>
      <c r="I508" s="124"/>
      <c r="J508" s="124"/>
      <c r="K508" s="124"/>
      <c r="L508" s="124"/>
      <c r="M508" s="124"/>
      <c r="N508" s="124"/>
      <c r="O508" s="124"/>
      <c r="P508" s="124"/>
      <c r="Q508" s="124"/>
      <c r="R508" s="124"/>
      <c r="S508" s="124"/>
      <c r="T508" s="124"/>
      <c r="U508" s="124"/>
      <c r="V508" s="124"/>
      <c r="W508" s="124"/>
    </row>
    <row r="509" spans="1:23" x14ac:dyDescent="0.2">
      <c r="A509" s="124"/>
      <c r="B509" s="124"/>
      <c r="C509" s="124"/>
      <c r="D509" s="124"/>
      <c r="E509" s="521"/>
      <c r="F509" s="124"/>
      <c r="G509" s="124"/>
      <c r="H509" s="124"/>
      <c r="I509" s="124"/>
      <c r="J509" s="124"/>
      <c r="K509" s="124"/>
      <c r="L509" s="124"/>
      <c r="M509" s="124"/>
      <c r="N509" s="124"/>
      <c r="O509" s="124"/>
      <c r="P509" s="124"/>
      <c r="Q509" s="124"/>
      <c r="R509" s="124"/>
      <c r="S509" s="124"/>
      <c r="T509" s="124"/>
      <c r="U509" s="124"/>
      <c r="V509" s="124"/>
      <c r="W509" s="124"/>
    </row>
    <row r="510" spans="1:23" x14ac:dyDescent="0.2">
      <c r="A510" s="124"/>
      <c r="B510" s="124"/>
      <c r="C510" s="124"/>
      <c r="D510" s="124"/>
      <c r="E510" s="521"/>
      <c r="F510" s="124"/>
      <c r="G510" s="124"/>
      <c r="H510" s="124"/>
      <c r="I510" s="124"/>
      <c r="J510" s="124"/>
      <c r="K510" s="124"/>
      <c r="L510" s="124"/>
      <c r="M510" s="124"/>
      <c r="N510" s="124"/>
      <c r="O510" s="124"/>
      <c r="P510" s="124"/>
      <c r="Q510" s="124"/>
      <c r="R510" s="124"/>
      <c r="S510" s="124"/>
      <c r="T510" s="124"/>
      <c r="U510" s="124"/>
      <c r="V510" s="124"/>
      <c r="W510" s="124"/>
    </row>
    <row r="511" spans="1:23" x14ac:dyDescent="0.2">
      <c r="A511" s="124"/>
      <c r="B511" s="124"/>
      <c r="C511" s="124"/>
      <c r="D511" s="124"/>
      <c r="E511" s="521"/>
      <c r="F511" s="124"/>
      <c r="G511" s="124"/>
      <c r="H511" s="124"/>
      <c r="I511" s="124"/>
      <c r="J511" s="124"/>
      <c r="K511" s="124"/>
      <c r="L511" s="124"/>
      <c r="M511" s="124"/>
      <c r="N511" s="124"/>
      <c r="O511" s="124"/>
      <c r="P511" s="124"/>
      <c r="Q511" s="124"/>
      <c r="R511" s="124"/>
      <c r="S511" s="124"/>
      <c r="T511" s="124"/>
      <c r="U511" s="124"/>
      <c r="V511" s="124"/>
      <c r="W511" s="124"/>
    </row>
    <row r="512" spans="1:23" x14ac:dyDescent="0.2">
      <c r="A512" s="124"/>
      <c r="B512" s="124"/>
      <c r="C512" s="124"/>
      <c r="D512" s="124"/>
      <c r="E512" s="521"/>
      <c r="F512" s="124"/>
      <c r="G512" s="124"/>
      <c r="H512" s="124"/>
      <c r="I512" s="124"/>
      <c r="J512" s="124"/>
      <c r="K512" s="124"/>
      <c r="L512" s="124"/>
      <c r="M512" s="124"/>
      <c r="N512" s="124"/>
      <c r="O512" s="124"/>
      <c r="P512" s="124"/>
      <c r="Q512" s="124"/>
      <c r="R512" s="124"/>
      <c r="S512" s="124"/>
      <c r="T512" s="124"/>
      <c r="U512" s="124"/>
      <c r="V512" s="124"/>
      <c r="W512" s="124"/>
    </row>
    <row r="513" spans="1:23" x14ac:dyDescent="0.2">
      <c r="A513" s="124"/>
      <c r="B513" s="124"/>
      <c r="C513" s="124"/>
      <c r="D513" s="124"/>
      <c r="E513" s="521"/>
      <c r="F513" s="124"/>
      <c r="G513" s="124"/>
      <c r="H513" s="124"/>
      <c r="I513" s="124"/>
      <c r="J513" s="124"/>
      <c r="K513" s="124"/>
      <c r="L513" s="124"/>
      <c r="M513" s="124"/>
      <c r="N513" s="124"/>
      <c r="O513" s="124"/>
      <c r="P513" s="124"/>
      <c r="Q513" s="124"/>
      <c r="R513" s="124"/>
      <c r="S513" s="124"/>
      <c r="T513" s="124"/>
      <c r="U513" s="124"/>
      <c r="V513" s="124"/>
      <c r="W513" s="124"/>
    </row>
    <row r="514" spans="1:23" x14ac:dyDescent="0.2">
      <c r="A514" s="124"/>
      <c r="B514" s="124"/>
      <c r="C514" s="124"/>
      <c r="D514" s="124"/>
      <c r="E514" s="521"/>
      <c r="F514" s="124"/>
      <c r="G514" s="124"/>
      <c r="H514" s="124"/>
      <c r="I514" s="124"/>
      <c r="J514" s="124"/>
      <c r="K514" s="124"/>
      <c r="L514" s="124"/>
      <c r="M514" s="124"/>
      <c r="N514" s="124"/>
      <c r="O514" s="124"/>
      <c r="P514" s="124"/>
      <c r="Q514" s="124"/>
      <c r="R514" s="124"/>
      <c r="S514" s="124"/>
      <c r="T514" s="124"/>
      <c r="U514" s="124"/>
      <c r="V514" s="124"/>
      <c r="W514" s="124"/>
    </row>
    <row r="515" spans="1:23" x14ac:dyDescent="0.2">
      <c r="A515" s="124"/>
      <c r="B515" s="124"/>
      <c r="C515" s="124"/>
      <c r="D515" s="124"/>
      <c r="E515" s="521"/>
      <c r="F515" s="124"/>
      <c r="G515" s="124"/>
      <c r="H515" s="124"/>
      <c r="I515" s="124"/>
      <c r="J515" s="124"/>
      <c r="K515" s="124"/>
      <c r="L515" s="124"/>
      <c r="M515" s="124"/>
      <c r="N515" s="124"/>
      <c r="O515" s="124"/>
      <c r="P515" s="124"/>
      <c r="Q515" s="124"/>
      <c r="R515" s="124"/>
      <c r="S515" s="124"/>
      <c r="T515" s="124"/>
      <c r="U515" s="124"/>
      <c r="V515" s="124"/>
      <c r="W515" s="124"/>
    </row>
    <row r="516" spans="1:23" x14ac:dyDescent="0.2">
      <c r="A516" s="124"/>
      <c r="B516" s="124"/>
      <c r="C516" s="124"/>
      <c r="D516" s="124"/>
      <c r="E516" s="521"/>
      <c r="F516" s="124"/>
      <c r="G516" s="124"/>
      <c r="H516" s="124"/>
      <c r="I516" s="124"/>
      <c r="J516" s="124"/>
      <c r="K516" s="124"/>
      <c r="L516" s="124"/>
      <c r="M516" s="124"/>
      <c r="N516" s="124"/>
      <c r="O516" s="124"/>
      <c r="P516" s="124"/>
      <c r="Q516" s="124"/>
      <c r="R516" s="124"/>
      <c r="S516" s="124"/>
      <c r="T516" s="124"/>
      <c r="U516" s="124"/>
      <c r="V516" s="124"/>
      <c r="W516" s="124"/>
    </row>
    <row r="517" spans="1:23" x14ac:dyDescent="0.2">
      <c r="A517" s="124"/>
      <c r="B517" s="124"/>
      <c r="C517" s="124"/>
      <c r="D517" s="124"/>
      <c r="E517" s="521"/>
      <c r="F517" s="124"/>
      <c r="G517" s="124"/>
      <c r="H517" s="124"/>
      <c r="I517" s="124"/>
      <c r="J517" s="124"/>
      <c r="K517" s="124"/>
      <c r="L517" s="124"/>
      <c r="M517" s="124"/>
      <c r="N517" s="124"/>
      <c r="O517" s="124"/>
      <c r="P517" s="124"/>
      <c r="Q517" s="124"/>
      <c r="R517" s="124"/>
      <c r="S517" s="124"/>
      <c r="T517" s="124"/>
      <c r="U517" s="124"/>
      <c r="V517" s="124"/>
      <c r="W517" s="124"/>
    </row>
    <row r="518" spans="1:23" x14ac:dyDescent="0.2">
      <c r="A518" s="124"/>
      <c r="B518" s="124"/>
      <c r="C518" s="124"/>
      <c r="D518" s="124"/>
      <c r="E518" s="521"/>
      <c r="F518" s="124"/>
      <c r="G518" s="124"/>
      <c r="H518" s="124"/>
      <c r="I518" s="124"/>
      <c r="J518" s="124"/>
      <c r="K518" s="124"/>
      <c r="L518" s="124"/>
      <c r="M518" s="124"/>
      <c r="N518" s="124"/>
      <c r="O518" s="124"/>
      <c r="P518" s="124"/>
      <c r="Q518" s="124"/>
      <c r="R518" s="124"/>
      <c r="S518" s="124"/>
      <c r="T518" s="124"/>
      <c r="U518" s="124"/>
      <c r="V518" s="124"/>
      <c r="W518" s="124"/>
    </row>
    <row r="519" spans="1:23" x14ac:dyDescent="0.2">
      <c r="A519" s="124"/>
      <c r="B519" s="124"/>
      <c r="C519" s="124"/>
      <c r="D519" s="124"/>
      <c r="E519" s="521"/>
      <c r="F519" s="124"/>
      <c r="G519" s="124"/>
      <c r="H519" s="124"/>
      <c r="I519" s="124"/>
      <c r="J519" s="124"/>
      <c r="K519" s="124"/>
      <c r="L519" s="124"/>
      <c r="M519" s="124"/>
      <c r="N519" s="124"/>
      <c r="O519" s="124"/>
      <c r="P519" s="124"/>
      <c r="Q519" s="124"/>
      <c r="R519" s="124"/>
      <c r="S519" s="124"/>
      <c r="T519" s="124"/>
      <c r="U519" s="124"/>
      <c r="V519" s="124"/>
      <c r="W519" s="124"/>
    </row>
    <row r="520" spans="1:23" x14ac:dyDescent="0.2">
      <c r="A520" s="124"/>
      <c r="B520" s="124"/>
      <c r="C520" s="124"/>
      <c r="D520" s="124"/>
      <c r="E520" s="521"/>
      <c r="F520" s="124"/>
      <c r="G520" s="124"/>
      <c r="H520" s="124"/>
      <c r="I520" s="124"/>
      <c r="J520" s="124"/>
      <c r="K520" s="124"/>
      <c r="L520" s="124"/>
      <c r="M520" s="124"/>
      <c r="N520" s="124"/>
      <c r="O520" s="124"/>
      <c r="P520" s="124"/>
      <c r="Q520" s="124"/>
      <c r="R520" s="124"/>
      <c r="S520" s="124"/>
      <c r="T520" s="124"/>
      <c r="U520" s="124"/>
      <c r="V520" s="124"/>
      <c r="W520" s="124"/>
    </row>
    <row r="521" spans="1:23" x14ac:dyDescent="0.2">
      <c r="A521" s="124"/>
      <c r="B521" s="124"/>
      <c r="C521" s="124"/>
      <c r="D521" s="124"/>
      <c r="E521" s="521"/>
      <c r="F521" s="124"/>
      <c r="G521" s="124"/>
      <c r="H521" s="124"/>
      <c r="I521" s="124"/>
      <c r="J521" s="124"/>
      <c r="K521" s="124"/>
      <c r="L521" s="124"/>
      <c r="M521" s="124"/>
      <c r="N521" s="124"/>
      <c r="O521" s="124"/>
      <c r="P521" s="124"/>
      <c r="Q521" s="124"/>
      <c r="R521" s="124"/>
      <c r="S521" s="124"/>
      <c r="T521" s="124"/>
      <c r="U521" s="124"/>
      <c r="V521" s="124"/>
      <c r="W521" s="124"/>
    </row>
    <row r="522" spans="1:23" x14ac:dyDescent="0.2">
      <c r="A522" s="124"/>
      <c r="B522" s="124"/>
      <c r="C522" s="124"/>
      <c r="D522" s="124"/>
      <c r="E522" s="521"/>
      <c r="F522" s="124"/>
      <c r="G522" s="124"/>
      <c r="H522" s="124"/>
      <c r="I522" s="124"/>
      <c r="J522" s="124"/>
      <c r="K522" s="124"/>
      <c r="L522" s="124"/>
      <c r="M522" s="124"/>
      <c r="N522" s="124"/>
      <c r="O522" s="124"/>
      <c r="P522" s="124"/>
      <c r="Q522" s="124"/>
      <c r="R522" s="124"/>
      <c r="S522" s="124"/>
      <c r="T522" s="124"/>
      <c r="U522" s="124"/>
      <c r="V522" s="124"/>
      <c r="W522" s="124"/>
    </row>
    <row r="523" spans="1:23" x14ac:dyDescent="0.2">
      <c r="A523" s="124"/>
      <c r="B523" s="124"/>
      <c r="C523" s="124"/>
      <c r="D523" s="124"/>
      <c r="E523" s="521"/>
      <c r="F523" s="124"/>
      <c r="G523" s="124"/>
      <c r="H523" s="124"/>
      <c r="I523" s="124"/>
      <c r="J523" s="124"/>
      <c r="K523" s="124"/>
      <c r="L523" s="124"/>
      <c r="M523" s="124"/>
      <c r="N523" s="124"/>
      <c r="O523" s="124"/>
      <c r="P523" s="124"/>
      <c r="Q523" s="124"/>
      <c r="R523" s="124"/>
      <c r="S523" s="124"/>
      <c r="T523" s="124"/>
      <c r="U523" s="124"/>
      <c r="V523" s="124"/>
      <c r="W523" s="124"/>
    </row>
    <row r="524" spans="1:23" x14ac:dyDescent="0.2">
      <c r="A524" s="124"/>
      <c r="B524" s="124"/>
      <c r="C524" s="124"/>
      <c r="D524" s="124"/>
      <c r="E524" s="521"/>
      <c r="F524" s="124"/>
      <c r="G524" s="124"/>
      <c r="H524" s="124"/>
      <c r="I524" s="124"/>
      <c r="J524" s="124"/>
      <c r="K524" s="124"/>
      <c r="L524" s="124"/>
      <c r="M524" s="124"/>
      <c r="N524" s="124"/>
      <c r="O524" s="124"/>
      <c r="P524" s="124"/>
      <c r="Q524" s="124"/>
      <c r="R524" s="124"/>
      <c r="S524" s="124"/>
      <c r="T524" s="124"/>
      <c r="U524" s="124"/>
      <c r="V524" s="124"/>
      <c r="W524" s="124"/>
    </row>
    <row r="525" spans="1:23" x14ac:dyDescent="0.2">
      <c r="A525" s="124"/>
      <c r="B525" s="124"/>
      <c r="C525" s="124"/>
      <c r="D525" s="124"/>
      <c r="E525" s="521"/>
      <c r="F525" s="124"/>
      <c r="G525" s="124"/>
      <c r="H525" s="124"/>
      <c r="I525" s="124"/>
      <c r="J525" s="124"/>
      <c r="K525" s="124"/>
      <c r="L525" s="124"/>
      <c r="M525" s="124"/>
      <c r="N525" s="124"/>
      <c r="O525" s="124"/>
      <c r="P525" s="124"/>
      <c r="Q525" s="124"/>
      <c r="R525" s="124"/>
      <c r="S525" s="124"/>
      <c r="T525" s="124"/>
      <c r="U525" s="124"/>
      <c r="V525" s="124"/>
      <c r="W525" s="124"/>
    </row>
    <row r="526" spans="1:23" x14ac:dyDescent="0.2">
      <c r="A526" s="124"/>
      <c r="B526" s="124"/>
      <c r="C526" s="124"/>
      <c r="D526" s="124"/>
      <c r="E526" s="521"/>
      <c r="F526" s="124"/>
      <c r="G526" s="124"/>
      <c r="H526" s="124"/>
      <c r="I526" s="124"/>
      <c r="J526" s="124"/>
      <c r="K526" s="124"/>
      <c r="L526" s="124"/>
      <c r="M526" s="124"/>
      <c r="N526" s="124"/>
      <c r="O526" s="124"/>
      <c r="P526" s="124"/>
      <c r="Q526" s="124"/>
      <c r="R526" s="124"/>
      <c r="S526" s="124"/>
      <c r="T526" s="124"/>
      <c r="U526" s="124"/>
      <c r="V526" s="124"/>
      <c r="W526" s="124"/>
    </row>
    <row r="527" spans="1:23" x14ac:dyDescent="0.2">
      <c r="A527" s="124"/>
      <c r="B527" s="124"/>
      <c r="C527" s="124"/>
      <c r="D527" s="124"/>
      <c r="E527" s="521"/>
      <c r="F527" s="124"/>
      <c r="G527" s="124"/>
      <c r="H527" s="124"/>
      <c r="I527" s="124"/>
      <c r="J527" s="124"/>
      <c r="K527" s="124"/>
      <c r="L527" s="124"/>
      <c r="M527" s="124"/>
      <c r="N527" s="124"/>
      <c r="O527" s="124"/>
      <c r="P527" s="124"/>
      <c r="Q527" s="124"/>
      <c r="R527" s="124"/>
      <c r="S527" s="124"/>
      <c r="T527" s="124"/>
      <c r="U527" s="124"/>
      <c r="V527" s="124"/>
      <c r="W527" s="124"/>
    </row>
    <row r="528" spans="1:23" x14ac:dyDescent="0.2">
      <c r="A528" s="124"/>
      <c r="B528" s="124"/>
      <c r="C528" s="124"/>
      <c r="D528" s="124"/>
      <c r="E528" s="521"/>
      <c r="F528" s="124"/>
      <c r="G528" s="124"/>
      <c r="H528" s="124"/>
      <c r="I528" s="124"/>
      <c r="J528" s="124"/>
      <c r="K528" s="124"/>
      <c r="L528" s="124"/>
      <c r="M528" s="124"/>
      <c r="N528" s="124"/>
      <c r="O528" s="124"/>
      <c r="P528" s="124"/>
      <c r="Q528" s="124"/>
      <c r="R528" s="124"/>
      <c r="S528" s="124"/>
      <c r="T528" s="124"/>
      <c r="U528" s="124"/>
      <c r="V528" s="124"/>
      <c r="W528" s="124"/>
    </row>
    <row r="529" spans="1:23" x14ac:dyDescent="0.2">
      <c r="A529" s="124"/>
      <c r="B529" s="124"/>
      <c r="C529" s="124"/>
      <c r="D529" s="124"/>
      <c r="E529" s="521"/>
      <c r="F529" s="124"/>
      <c r="G529" s="124"/>
      <c r="H529" s="124"/>
      <c r="I529" s="124"/>
      <c r="J529" s="124"/>
      <c r="K529" s="124"/>
      <c r="L529" s="124"/>
      <c r="M529" s="124"/>
      <c r="N529" s="124"/>
      <c r="O529" s="124"/>
      <c r="P529" s="124"/>
      <c r="Q529" s="124"/>
      <c r="R529" s="124"/>
      <c r="S529" s="124"/>
      <c r="T529" s="124"/>
      <c r="U529" s="124"/>
      <c r="V529" s="124"/>
      <c r="W529" s="124"/>
    </row>
    <row r="530" spans="1:23" x14ac:dyDescent="0.2">
      <c r="A530" s="124"/>
      <c r="B530" s="124"/>
      <c r="C530" s="124"/>
      <c r="D530" s="124"/>
      <c r="E530" s="521"/>
      <c r="F530" s="124"/>
      <c r="G530" s="124"/>
      <c r="H530" s="124"/>
      <c r="I530" s="124"/>
      <c r="J530" s="124"/>
      <c r="K530" s="124"/>
      <c r="L530" s="124"/>
      <c r="M530" s="124"/>
      <c r="N530" s="124"/>
      <c r="O530" s="124"/>
      <c r="P530" s="124"/>
      <c r="Q530" s="124"/>
      <c r="R530" s="124"/>
      <c r="S530" s="124"/>
      <c r="T530" s="124"/>
      <c r="U530" s="124"/>
      <c r="V530" s="124"/>
      <c r="W530" s="124"/>
    </row>
    <row r="531" spans="1:23" x14ac:dyDescent="0.2">
      <c r="A531" s="124"/>
      <c r="B531" s="124"/>
      <c r="C531" s="124"/>
      <c r="D531" s="124"/>
      <c r="E531" s="521"/>
      <c r="F531" s="124"/>
      <c r="G531" s="124"/>
      <c r="H531" s="124"/>
      <c r="I531" s="124"/>
      <c r="J531" s="124"/>
      <c r="K531" s="124"/>
      <c r="L531" s="124"/>
      <c r="M531" s="124"/>
      <c r="N531" s="124"/>
      <c r="O531" s="124"/>
      <c r="P531" s="124"/>
      <c r="Q531" s="124"/>
      <c r="R531" s="124"/>
      <c r="S531" s="124"/>
      <c r="T531" s="124"/>
      <c r="U531" s="124"/>
      <c r="V531" s="124"/>
      <c r="W531" s="124"/>
    </row>
    <row r="532" spans="1:23" x14ac:dyDescent="0.2">
      <c r="A532" s="124"/>
      <c r="B532" s="124"/>
      <c r="C532" s="124"/>
      <c r="D532" s="124"/>
      <c r="E532" s="521"/>
      <c r="F532" s="124"/>
      <c r="G532" s="124"/>
      <c r="H532" s="124"/>
      <c r="I532" s="124"/>
      <c r="J532" s="124"/>
      <c r="K532" s="124"/>
      <c r="L532" s="124"/>
      <c r="M532" s="124"/>
      <c r="N532" s="124"/>
      <c r="O532" s="124"/>
      <c r="P532" s="124"/>
      <c r="Q532" s="124"/>
      <c r="R532" s="124"/>
      <c r="S532" s="124"/>
      <c r="T532" s="124"/>
      <c r="U532" s="124"/>
      <c r="V532" s="124"/>
      <c r="W532" s="124"/>
    </row>
    <row r="533" spans="1:23" x14ac:dyDescent="0.2">
      <c r="A533" s="124"/>
      <c r="B533" s="124"/>
      <c r="C533" s="124"/>
      <c r="D533" s="124"/>
      <c r="E533" s="521"/>
      <c r="F533" s="124"/>
      <c r="G533" s="124"/>
      <c r="H533" s="124"/>
      <c r="I533" s="124"/>
      <c r="J533" s="124"/>
      <c r="K533" s="124"/>
      <c r="L533" s="124"/>
      <c r="M533" s="124"/>
      <c r="N533" s="124"/>
      <c r="O533" s="124"/>
      <c r="P533" s="124"/>
      <c r="Q533" s="124"/>
      <c r="R533" s="124"/>
      <c r="S533" s="124"/>
      <c r="T533" s="124"/>
      <c r="U533" s="124"/>
      <c r="V533" s="124"/>
      <c r="W533" s="124"/>
    </row>
    <row r="534" spans="1:23" x14ac:dyDescent="0.2">
      <c r="A534" s="124"/>
      <c r="B534" s="124"/>
      <c r="C534" s="124"/>
      <c r="D534" s="124"/>
      <c r="E534" s="521"/>
      <c r="F534" s="124"/>
      <c r="G534" s="124"/>
      <c r="H534" s="124"/>
      <c r="I534" s="124"/>
      <c r="J534" s="124"/>
      <c r="K534" s="124"/>
      <c r="L534" s="124"/>
      <c r="M534" s="124"/>
      <c r="N534" s="124"/>
      <c r="O534" s="124"/>
      <c r="P534" s="124"/>
      <c r="Q534" s="124"/>
      <c r="R534" s="124"/>
      <c r="S534" s="124"/>
      <c r="T534" s="124"/>
      <c r="U534" s="124"/>
      <c r="V534" s="124"/>
      <c r="W534" s="124"/>
    </row>
    <row r="535" spans="1:23" x14ac:dyDescent="0.2">
      <c r="A535" s="124"/>
      <c r="B535" s="124"/>
      <c r="C535" s="124"/>
      <c r="D535" s="124"/>
      <c r="E535" s="521"/>
      <c r="F535" s="124"/>
      <c r="G535" s="124"/>
      <c r="H535" s="124"/>
      <c r="I535" s="124"/>
      <c r="J535" s="124"/>
      <c r="K535" s="124"/>
      <c r="L535" s="124"/>
      <c r="M535" s="124"/>
      <c r="N535" s="124"/>
      <c r="O535" s="124"/>
      <c r="P535" s="124"/>
      <c r="Q535" s="124"/>
      <c r="R535" s="124"/>
      <c r="S535" s="124"/>
      <c r="T535" s="124"/>
      <c r="U535" s="124"/>
      <c r="V535" s="124"/>
      <c r="W535" s="124"/>
    </row>
    <row r="536" spans="1:23" x14ac:dyDescent="0.2">
      <c r="A536" s="124"/>
      <c r="B536" s="124"/>
      <c r="C536" s="124"/>
      <c r="D536" s="124"/>
      <c r="E536" s="521"/>
      <c r="F536" s="124"/>
      <c r="G536" s="124"/>
      <c r="H536" s="124"/>
      <c r="I536" s="124"/>
      <c r="J536" s="124"/>
      <c r="K536" s="124"/>
      <c r="L536" s="124"/>
      <c r="M536" s="124"/>
      <c r="N536" s="124"/>
      <c r="O536" s="124"/>
      <c r="P536" s="124"/>
      <c r="Q536" s="124"/>
      <c r="R536" s="124"/>
      <c r="S536" s="124"/>
      <c r="T536" s="124"/>
      <c r="U536" s="124"/>
      <c r="V536" s="124"/>
      <c r="W536" s="124"/>
    </row>
    <row r="537" spans="1:23" x14ac:dyDescent="0.2">
      <c r="A537" s="124"/>
      <c r="B537" s="124"/>
      <c r="C537" s="124"/>
      <c r="D537" s="124"/>
      <c r="E537" s="521"/>
      <c r="F537" s="124"/>
      <c r="G537" s="124"/>
      <c r="H537" s="124"/>
      <c r="I537" s="124"/>
      <c r="J537" s="124"/>
      <c r="K537" s="124"/>
      <c r="L537" s="124"/>
      <c r="M537" s="124"/>
      <c r="N537" s="124"/>
      <c r="O537" s="124"/>
      <c r="P537" s="124"/>
      <c r="Q537" s="124"/>
      <c r="R537" s="124"/>
      <c r="S537" s="124"/>
      <c r="T537" s="124"/>
      <c r="U537" s="124"/>
      <c r="V537" s="124"/>
      <c r="W537" s="124"/>
    </row>
    <row r="538" spans="1:23" x14ac:dyDescent="0.2">
      <c r="A538" s="124"/>
      <c r="B538" s="124"/>
      <c r="C538" s="124"/>
      <c r="D538" s="124"/>
      <c r="E538" s="521"/>
      <c r="F538" s="124"/>
      <c r="G538" s="124"/>
      <c r="H538" s="124"/>
      <c r="I538" s="124"/>
      <c r="J538" s="124"/>
      <c r="K538" s="124"/>
      <c r="L538" s="124"/>
      <c r="M538" s="124"/>
      <c r="N538" s="124"/>
      <c r="O538" s="124"/>
      <c r="P538" s="124"/>
      <c r="Q538" s="124"/>
      <c r="R538" s="124"/>
      <c r="S538" s="124"/>
      <c r="T538" s="124"/>
      <c r="U538" s="124"/>
      <c r="V538" s="124"/>
      <c r="W538" s="124"/>
    </row>
    <row r="539" spans="1:23" x14ac:dyDescent="0.2">
      <c r="A539" s="124"/>
      <c r="B539" s="124"/>
      <c r="C539" s="124"/>
      <c r="D539" s="124"/>
      <c r="E539" s="521"/>
      <c r="F539" s="124"/>
      <c r="G539" s="124"/>
      <c r="H539" s="124"/>
      <c r="I539" s="124"/>
      <c r="J539" s="124"/>
      <c r="K539" s="124"/>
      <c r="L539" s="124"/>
      <c r="M539" s="124"/>
      <c r="N539" s="124"/>
      <c r="O539" s="124"/>
      <c r="P539" s="124"/>
      <c r="Q539" s="124"/>
      <c r="R539" s="124"/>
      <c r="S539" s="124"/>
      <c r="T539" s="124"/>
      <c r="U539" s="124"/>
      <c r="V539" s="124"/>
      <c r="W539" s="124"/>
    </row>
    <row r="540" spans="1:23" x14ac:dyDescent="0.2">
      <c r="A540" s="124"/>
      <c r="B540" s="124"/>
      <c r="C540" s="124"/>
      <c r="D540" s="124"/>
      <c r="E540" s="521"/>
      <c r="F540" s="124"/>
      <c r="G540" s="124"/>
      <c r="H540" s="124"/>
      <c r="I540" s="124"/>
      <c r="J540" s="124"/>
      <c r="K540" s="124"/>
      <c r="L540" s="124"/>
      <c r="M540" s="124"/>
      <c r="N540" s="124"/>
      <c r="O540" s="124"/>
      <c r="P540" s="124"/>
      <c r="Q540" s="124"/>
      <c r="R540" s="124"/>
      <c r="S540" s="124"/>
      <c r="T540" s="124"/>
      <c r="U540" s="124"/>
      <c r="V540" s="124"/>
      <c r="W540" s="124"/>
    </row>
    <row r="541" spans="1:23" x14ac:dyDescent="0.2">
      <c r="A541" s="124"/>
      <c r="B541" s="124"/>
      <c r="C541" s="124"/>
      <c r="D541" s="124"/>
      <c r="E541" s="521"/>
      <c r="F541" s="124"/>
      <c r="G541" s="124"/>
      <c r="H541" s="124"/>
      <c r="I541" s="124"/>
      <c r="J541" s="124"/>
      <c r="K541" s="124"/>
      <c r="L541" s="124"/>
      <c r="M541" s="124"/>
      <c r="N541" s="124"/>
      <c r="O541" s="124"/>
      <c r="P541" s="124"/>
      <c r="Q541" s="124"/>
      <c r="R541" s="124"/>
      <c r="S541" s="124"/>
      <c r="T541" s="124"/>
      <c r="U541" s="124"/>
      <c r="V541" s="124"/>
      <c r="W541" s="124"/>
    </row>
    <row r="542" spans="1:23" x14ac:dyDescent="0.2">
      <c r="A542" s="124"/>
      <c r="B542" s="124"/>
      <c r="C542" s="124"/>
      <c r="D542" s="124"/>
      <c r="E542" s="521"/>
      <c r="F542" s="124"/>
      <c r="G542" s="124"/>
      <c r="H542" s="124"/>
      <c r="I542" s="124"/>
      <c r="J542" s="124"/>
      <c r="K542" s="124"/>
      <c r="L542" s="124"/>
      <c r="M542" s="124"/>
      <c r="N542" s="124"/>
      <c r="O542" s="124"/>
      <c r="P542" s="124"/>
      <c r="Q542" s="124"/>
      <c r="R542" s="124"/>
      <c r="S542" s="124"/>
      <c r="T542" s="124"/>
      <c r="U542" s="124"/>
      <c r="V542" s="124"/>
      <c r="W542" s="124"/>
    </row>
    <row r="543" spans="1:23" x14ac:dyDescent="0.2">
      <c r="A543" s="124"/>
      <c r="B543" s="124"/>
      <c r="C543" s="124"/>
      <c r="D543" s="124"/>
      <c r="E543" s="521"/>
      <c r="F543" s="124"/>
      <c r="G543" s="124"/>
      <c r="H543" s="124"/>
      <c r="I543" s="124"/>
      <c r="J543" s="124"/>
      <c r="K543" s="124"/>
      <c r="L543" s="124"/>
      <c r="M543" s="124"/>
      <c r="N543" s="124"/>
      <c r="O543" s="124"/>
      <c r="P543" s="124"/>
      <c r="Q543" s="124"/>
      <c r="R543" s="124"/>
      <c r="S543" s="124"/>
      <c r="T543" s="124"/>
      <c r="U543" s="124"/>
      <c r="V543" s="124"/>
      <c r="W543" s="124"/>
    </row>
    <row r="544" spans="1:23" x14ac:dyDescent="0.2">
      <c r="A544" s="124"/>
      <c r="B544" s="124"/>
      <c r="C544" s="124"/>
      <c r="D544" s="124"/>
      <c r="E544" s="521"/>
      <c r="F544" s="124"/>
      <c r="G544" s="124"/>
      <c r="H544" s="124"/>
      <c r="I544" s="124"/>
      <c r="J544" s="124"/>
      <c r="K544" s="124"/>
      <c r="L544" s="124"/>
      <c r="M544" s="124"/>
      <c r="N544" s="124"/>
      <c r="O544" s="124"/>
      <c r="P544" s="124"/>
      <c r="Q544" s="124"/>
      <c r="R544" s="124"/>
      <c r="S544" s="124"/>
      <c r="T544" s="124"/>
      <c r="U544" s="124"/>
      <c r="V544" s="124"/>
      <c r="W544" s="124"/>
    </row>
    <row r="545" spans="1:23" x14ac:dyDescent="0.2">
      <c r="A545" s="124"/>
      <c r="B545" s="124"/>
      <c r="C545" s="124"/>
      <c r="D545" s="124"/>
      <c r="E545" s="521"/>
      <c r="F545" s="124"/>
      <c r="G545" s="124"/>
      <c r="H545" s="124"/>
      <c r="I545" s="124"/>
      <c r="J545" s="124"/>
      <c r="K545" s="124"/>
      <c r="L545" s="124"/>
      <c r="M545" s="124"/>
      <c r="N545" s="124"/>
      <c r="O545" s="124"/>
      <c r="P545" s="124"/>
      <c r="Q545" s="124"/>
      <c r="R545" s="124"/>
      <c r="S545" s="124"/>
      <c r="T545" s="124"/>
      <c r="U545" s="124"/>
      <c r="V545" s="124"/>
      <c r="W545" s="124"/>
    </row>
    <row r="546" spans="1:23" x14ac:dyDescent="0.2">
      <c r="A546" s="124"/>
      <c r="B546" s="124"/>
      <c r="C546" s="124"/>
      <c r="D546" s="124"/>
      <c r="E546" s="521"/>
      <c r="F546" s="124"/>
      <c r="G546" s="124"/>
      <c r="H546" s="124"/>
      <c r="I546" s="124"/>
      <c r="J546" s="124"/>
      <c r="K546" s="124"/>
      <c r="L546" s="124"/>
      <c r="M546" s="124"/>
      <c r="N546" s="124"/>
      <c r="O546" s="124"/>
      <c r="P546" s="124"/>
      <c r="Q546" s="124"/>
      <c r="R546" s="124"/>
      <c r="S546" s="124"/>
      <c r="T546" s="124"/>
      <c r="U546" s="124"/>
      <c r="V546" s="124"/>
      <c r="W546" s="124"/>
    </row>
    <row r="547" spans="1:23" x14ac:dyDescent="0.2">
      <c r="A547" s="124"/>
      <c r="B547" s="124"/>
      <c r="C547" s="124"/>
      <c r="D547" s="124"/>
      <c r="E547" s="521"/>
      <c r="F547" s="124"/>
      <c r="G547" s="124"/>
      <c r="H547" s="124"/>
      <c r="I547" s="124"/>
      <c r="J547" s="124"/>
      <c r="K547" s="124"/>
      <c r="L547" s="124"/>
      <c r="M547" s="124"/>
      <c r="N547" s="124"/>
      <c r="O547" s="124"/>
      <c r="P547" s="124"/>
      <c r="Q547" s="124"/>
      <c r="R547" s="124"/>
      <c r="S547" s="124"/>
      <c r="T547" s="124"/>
      <c r="U547" s="124"/>
      <c r="V547" s="124"/>
      <c r="W547" s="124"/>
    </row>
    <row r="548" spans="1:23" x14ac:dyDescent="0.2">
      <c r="A548" s="124"/>
      <c r="B548" s="124"/>
      <c r="C548" s="124"/>
      <c r="D548" s="124"/>
      <c r="E548" s="521"/>
      <c r="F548" s="124"/>
      <c r="G548" s="124"/>
      <c r="H548" s="124"/>
      <c r="I548" s="124"/>
      <c r="J548" s="124"/>
      <c r="K548" s="124"/>
      <c r="L548" s="124"/>
      <c r="M548" s="124"/>
      <c r="N548" s="124"/>
      <c r="O548" s="124"/>
      <c r="P548" s="124"/>
      <c r="Q548" s="124"/>
      <c r="R548" s="124"/>
      <c r="S548" s="124"/>
      <c r="T548" s="124"/>
      <c r="U548" s="124"/>
      <c r="V548" s="124"/>
      <c r="W548" s="124"/>
    </row>
  </sheetData>
  <phoneticPr fontId="8" type="noConversion"/>
  <pageMargins left="0.75" right="0.75" top="1" bottom="1" header="0.5" footer="0.5"/>
  <pageSetup orientation="portrait" horizontalDpi="300" verticalDpi="300"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43">
    <tabColor indexed="44"/>
  </sheetPr>
  <dimension ref="A1:Z193"/>
  <sheetViews>
    <sheetView workbookViewId="0"/>
  </sheetViews>
  <sheetFormatPr defaultColWidth="9.26953125" defaultRowHeight="10" x14ac:dyDescent="0.2"/>
  <cols>
    <col min="1" max="1" width="9.26953125" style="1"/>
    <col min="2" max="2" width="27.26953125" style="1" bestFit="1" customWidth="1"/>
    <col min="3" max="3" width="14.54296875" style="1" customWidth="1"/>
    <col min="4" max="4" width="3.26953125" style="1" customWidth="1"/>
    <col min="5" max="5" width="14.54296875" style="1" customWidth="1"/>
    <col min="6" max="6" width="3.26953125" style="1" customWidth="1"/>
    <col min="7" max="7" width="14.54296875" style="1" customWidth="1"/>
    <col min="8" max="8" width="3.7265625" style="1" customWidth="1"/>
    <col min="9" max="9" width="14.54296875" style="1" customWidth="1"/>
    <col min="10" max="10" width="3.26953125" style="1" customWidth="1"/>
    <col min="11" max="11" width="11.54296875" style="1" customWidth="1"/>
    <col min="12" max="12" width="3.54296875" style="1" customWidth="1"/>
    <col min="13" max="13" width="11.54296875" style="1" customWidth="1"/>
    <col min="14" max="14" width="3.54296875" style="1" customWidth="1"/>
    <col min="15" max="15" width="11.54296875" style="1" customWidth="1"/>
    <col min="16" max="16" width="3.54296875" style="1" customWidth="1"/>
    <col min="17" max="17" width="14.54296875" style="9" customWidth="1"/>
    <col min="18" max="19" width="14.54296875" style="1" customWidth="1"/>
    <col min="20" max="20" width="14.26953125" style="1" customWidth="1"/>
    <col min="21" max="16384" width="9.26953125" style="1"/>
  </cols>
  <sheetData>
    <row r="1" spans="1:26" s="164" customFormat="1" ht="18" x14ac:dyDescent="0.4">
      <c r="A1" s="163" t="s">
        <v>218</v>
      </c>
      <c r="B1" s="288"/>
      <c r="C1" s="288"/>
      <c r="D1" s="288"/>
      <c r="E1" s="288"/>
      <c r="F1" s="288"/>
      <c r="G1" s="288"/>
      <c r="H1" s="288"/>
      <c r="I1" s="288"/>
      <c r="J1" s="288"/>
      <c r="K1" s="288"/>
      <c r="L1" s="288"/>
      <c r="M1" s="288"/>
      <c r="N1" s="288"/>
      <c r="O1" s="288"/>
      <c r="P1" s="288"/>
      <c r="Q1" s="339"/>
      <c r="R1" s="288"/>
      <c r="S1" s="288"/>
      <c r="T1" s="288"/>
      <c r="U1" s="288"/>
      <c r="V1" s="288"/>
      <c r="W1" s="288"/>
      <c r="X1" s="288"/>
      <c r="Y1" s="288"/>
      <c r="Z1" s="288"/>
    </row>
    <row r="3" spans="1:26" ht="15" x14ac:dyDescent="0.4">
      <c r="A3" s="124"/>
      <c r="B3" s="36" t="s">
        <v>122</v>
      </c>
      <c r="C3" s="124"/>
      <c r="D3" s="124"/>
      <c r="E3" s="521"/>
      <c r="F3" s="124"/>
      <c r="G3" s="124"/>
      <c r="H3" s="124"/>
      <c r="I3" s="124"/>
      <c r="J3" s="124"/>
      <c r="K3" s="124"/>
      <c r="L3" s="124"/>
      <c r="M3" s="124"/>
      <c r="N3" s="124"/>
      <c r="O3" s="124"/>
      <c r="P3" s="124"/>
      <c r="Q3" s="124"/>
      <c r="R3" s="124"/>
      <c r="S3" s="124"/>
      <c r="T3" s="124"/>
      <c r="U3" s="124"/>
      <c r="V3" s="124"/>
      <c r="W3" s="124"/>
      <c r="X3" s="124"/>
      <c r="Y3" s="124"/>
      <c r="Z3" s="124"/>
    </row>
    <row r="4" spans="1:26" x14ac:dyDescent="0.2">
      <c r="A4" s="124"/>
      <c r="B4" s="124"/>
      <c r="C4" s="124"/>
      <c r="D4" s="124"/>
      <c r="E4" s="521"/>
      <c r="F4" s="124"/>
      <c r="G4" s="124"/>
      <c r="H4" s="124"/>
      <c r="I4" s="124"/>
      <c r="J4" s="124"/>
      <c r="K4" s="124"/>
      <c r="L4" s="124"/>
      <c r="M4" s="124"/>
      <c r="N4" s="124"/>
      <c r="O4" s="124"/>
      <c r="P4" s="124"/>
      <c r="Q4" s="124"/>
      <c r="R4" s="124"/>
      <c r="S4" s="124"/>
      <c r="T4" s="124"/>
      <c r="U4" s="124"/>
      <c r="V4" s="124"/>
      <c r="W4" s="124"/>
      <c r="X4" s="124"/>
      <c r="Y4" s="124"/>
      <c r="Z4" s="124"/>
    </row>
    <row r="5" spans="1:26" ht="10.5" x14ac:dyDescent="0.25">
      <c r="A5" s="124"/>
      <c r="B5" s="606" t="s">
        <v>123</v>
      </c>
      <c r="C5" s="632">
        <v>1990</v>
      </c>
      <c r="D5" s="629"/>
      <c r="E5" s="632">
        <v>2005</v>
      </c>
      <c r="F5" s="629"/>
      <c r="G5" s="632">
        <v>2007</v>
      </c>
      <c r="H5" s="629"/>
      <c r="I5" s="632">
        <v>2010</v>
      </c>
      <c r="J5" s="629"/>
      <c r="K5" s="607">
        <v>2015</v>
      </c>
      <c r="L5" s="608"/>
      <c r="M5" s="607">
        <v>2016</v>
      </c>
      <c r="N5" s="608"/>
      <c r="O5" s="607">
        <v>2017</v>
      </c>
      <c r="P5" s="608"/>
      <c r="Q5" s="607">
        <v>2018</v>
      </c>
      <c r="R5" s="607">
        <v>2019</v>
      </c>
      <c r="S5" s="607">
        <v>2020</v>
      </c>
      <c r="T5" s="607">
        <v>2021</v>
      </c>
      <c r="U5" s="607">
        <v>2022</v>
      </c>
      <c r="V5" s="124"/>
      <c r="W5" s="124"/>
      <c r="X5" s="124"/>
      <c r="Y5" s="124"/>
      <c r="Z5" s="124"/>
    </row>
    <row r="6" spans="1:26" x14ac:dyDescent="0.2">
      <c r="A6" s="124"/>
      <c r="B6" s="255" t="s">
        <v>117</v>
      </c>
      <c r="C6" s="633">
        <f>Q20</f>
        <v>1.0986886007999998E-4</v>
      </c>
      <c r="D6" s="630"/>
      <c r="E6" s="633">
        <f>Q35</f>
        <v>1.5754383135999997E-4</v>
      </c>
      <c r="F6" s="630"/>
      <c r="G6" s="633">
        <f>Q50</f>
        <v>1.6556994571999999E-4</v>
      </c>
      <c r="H6" s="630"/>
      <c r="I6" s="633">
        <f>Q65</f>
        <v>1.714291254E-4</v>
      </c>
      <c r="J6" s="630"/>
      <c r="K6" s="604">
        <f>Q80</f>
        <v>1.8574885619999996E-4</v>
      </c>
      <c r="L6" s="604"/>
      <c r="M6" s="604">
        <f>Q95</f>
        <v>1.9006652769999995E-4</v>
      </c>
      <c r="N6" s="604"/>
      <c r="O6" s="604">
        <f>Q110</f>
        <v>1.9700249671999995E-4</v>
      </c>
      <c r="P6" s="604"/>
      <c r="Q6" s="604">
        <f>Q125</f>
        <v>1.9927538475999996E-4</v>
      </c>
      <c r="R6" s="604">
        <f t="shared" ref="R6:R12" si="0">Q140</f>
        <v>2.0088183807999999E-4</v>
      </c>
      <c r="S6" s="604">
        <f t="shared" ref="S6:S12" si="1">Q155</f>
        <v>1.8552723987999998E-4</v>
      </c>
      <c r="T6" s="604">
        <f>Q170</f>
        <v>2.0267137247999997E-4</v>
      </c>
      <c r="U6" s="604">
        <f>Q185</f>
        <v>2.0719129727999995E-4</v>
      </c>
      <c r="V6" s="124"/>
      <c r="W6" s="124"/>
      <c r="X6" s="124"/>
      <c r="Y6" s="124"/>
      <c r="Z6" s="124"/>
    </row>
    <row r="7" spans="1:26" x14ac:dyDescent="0.2">
      <c r="A7" s="124"/>
      <c r="B7" s="255" t="s">
        <v>119</v>
      </c>
      <c r="C7" s="633">
        <f t="shared" ref="C7:C12" si="2">Q21</f>
        <v>5.4756945967873094E-5</v>
      </c>
      <c r="D7" s="630"/>
      <c r="E7" s="633">
        <f t="shared" ref="E7:E12" si="3">Q36</f>
        <v>6.6311027611566837E-5</v>
      </c>
      <c r="F7" s="630"/>
      <c r="G7" s="633">
        <f t="shared" ref="G7:G12" si="4">Q51</f>
        <v>6.9944261752860441E-5</v>
      </c>
      <c r="H7" s="630"/>
      <c r="I7" s="633">
        <f t="shared" ref="I7:I12" si="5">Q66</f>
        <v>7.0296019626786042E-5</v>
      </c>
      <c r="J7" s="630"/>
      <c r="K7" s="604">
        <f t="shared" ref="K7:K12" si="6">Q81</f>
        <v>7.8752685017702929E-5</v>
      </c>
      <c r="L7" s="604"/>
      <c r="M7" s="604">
        <f t="shared" ref="M7:M12" si="7">Q96</f>
        <v>8.0606437113307702E-5</v>
      </c>
      <c r="N7" s="604"/>
      <c r="O7" s="604">
        <f t="shared" ref="O7:O12" si="8">Q111</f>
        <v>8.3323892657908476E-5</v>
      </c>
      <c r="P7" s="604"/>
      <c r="Q7" s="604">
        <f t="shared" ref="Q7:Q12" si="9">Q126</f>
        <v>8.6225975165911354E-5</v>
      </c>
      <c r="R7" s="604">
        <f t="shared" si="0"/>
        <v>8.6171589568104188E-5</v>
      </c>
      <c r="S7" s="604">
        <f t="shared" si="1"/>
        <v>7.0305253460296735E-5</v>
      </c>
      <c r="T7" s="604">
        <f t="shared" ref="T7:T12" si="10">Q171</f>
        <v>8.0379087673843484E-5</v>
      </c>
      <c r="U7" s="604">
        <f t="shared" ref="U7:U12" si="11">Q186</f>
        <v>8.6807291043530419E-5</v>
      </c>
      <c r="V7" s="124"/>
      <c r="W7" s="124"/>
      <c r="X7" s="124"/>
      <c r="Y7" s="124"/>
      <c r="Z7" s="124"/>
    </row>
    <row r="8" spans="1:26" x14ac:dyDescent="0.2">
      <c r="A8" s="124"/>
      <c r="B8" s="255" t="s">
        <v>124</v>
      </c>
      <c r="C8" s="633">
        <f t="shared" si="2"/>
        <v>2.1235316839400426E-6</v>
      </c>
      <c r="D8" s="630"/>
      <c r="E8" s="633">
        <f t="shared" si="3"/>
        <v>3.8636026139162336E-6</v>
      </c>
      <c r="F8" s="630"/>
      <c r="G8" s="633">
        <f t="shared" si="4"/>
        <v>3.9958283770229443E-6</v>
      </c>
      <c r="H8" s="630"/>
      <c r="I8" s="633">
        <f t="shared" si="5"/>
        <v>4.1230734471085433E-6</v>
      </c>
      <c r="J8" s="630"/>
      <c r="K8" s="604">
        <f t="shared" si="6"/>
        <v>4.5253060523919544E-6</v>
      </c>
      <c r="L8" s="604"/>
      <c r="M8" s="604">
        <f t="shared" si="7"/>
        <v>4.6492396634603369E-6</v>
      </c>
      <c r="N8" s="604"/>
      <c r="O8" s="604">
        <f t="shared" si="8"/>
        <v>4.7638279611547886E-6</v>
      </c>
      <c r="P8" s="604"/>
      <c r="Q8" s="604">
        <f t="shared" si="9"/>
        <v>4.9053679109119753E-6</v>
      </c>
      <c r="R8" s="604">
        <f t="shared" si="0"/>
        <v>4.974590659357408E-6</v>
      </c>
      <c r="S8" s="604">
        <f t="shared" si="1"/>
        <v>4.0269502427617235E-6</v>
      </c>
      <c r="T8" s="604">
        <f t="shared" si="10"/>
        <v>4.7857573810851559E-6</v>
      </c>
      <c r="U8" s="604">
        <f t="shared" si="11"/>
        <v>4.8793761868745378E-6</v>
      </c>
      <c r="V8" s="124"/>
      <c r="W8" s="124"/>
      <c r="X8" s="124"/>
      <c r="Y8" s="124"/>
      <c r="Z8" s="124"/>
    </row>
    <row r="9" spans="1:26" x14ac:dyDescent="0.2">
      <c r="A9" s="124"/>
      <c r="B9" s="255" t="s">
        <v>120</v>
      </c>
      <c r="C9" s="633">
        <f t="shared" si="2"/>
        <v>1.0257570772419697E-4</v>
      </c>
      <c r="D9" s="630"/>
      <c r="E9" s="633">
        <f t="shared" si="3"/>
        <v>1.4324026696377971E-4</v>
      </c>
      <c r="F9" s="630"/>
      <c r="G9" s="633">
        <f t="shared" si="4"/>
        <v>1.4813922159073701E-4</v>
      </c>
      <c r="H9" s="630"/>
      <c r="I9" s="633">
        <f t="shared" si="5"/>
        <v>1.5250929746348703E-4</v>
      </c>
      <c r="J9" s="630"/>
      <c r="K9" s="604">
        <f t="shared" si="6"/>
        <v>1.6738757039158657E-4</v>
      </c>
      <c r="L9" s="604"/>
      <c r="M9" s="604">
        <f t="shared" si="7"/>
        <v>1.7197177879791676E-4</v>
      </c>
      <c r="N9" s="604"/>
      <c r="O9" s="604">
        <f t="shared" si="8"/>
        <v>1.7621031129148008E-4</v>
      </c>
      <c r="P9" s="604"/>
      <c r="Q9" s="604">
        <f t="shared" si="9"/>
        <v>1.8144576454677539E-4</v>
      </c>
      <c r="R9" s="604">
        <f t="shared" si="0"/>
        <v>1.8400626046549543E-4</v>
      </c>
      <c r="S9" s="604">
        <f t="shared" si="1"/>
        <v>1.4895377448944118E-4</v>
      </c>
      <c r="T9" s="604">
        <f t="shared" si="10"/>
        <v>1.7702146357151223E-4</v>
      </c>
      <c r="U9" s="604">
        <f t="shared" si="11"/>
        <v>1.8048435078016055E-4</v>
      </c>
      <c r="V9" s="124"/>
      <c r="W9" s="124"/>
      <c r="X9" s="124"/>
      <c r="Y9" s="124"/>
      <c r="Z9" s="124"/>
    </row>
    <row r="10" spans="1:26" x14ac:dyDescent="0.2">
      <c r="A10" s="124"/>
      <c r="B10" s="255" t="s">
        <v>125</v>
      </c>
      <c r="C10" s="633">
        <f t="shared" si="2"/>
        <v>6.2009709918629528E-6</v>
      </c>
      <c r="D10" s="630"/>
      <c r="E10" s="633">
        <f t="shared" si="3"/>
        <v>7.4120717823040298E-6</v>
      </c>
      <c r="F10" s="630"/>
      <c r="G10" s="633">
        <f t="shared" si="4"/>
        <v>7.6713450322400496E-6</v>
      </c>
      <c r="H10" s="630"/>
      <c r="I10" s="633">
        <f t="shared" si="5"/>
        <v>8.2964899894044549E-6</v>
      </c>
      <c r="J10" s="630"/>
      <c r="K10" s="604">
        <f t="shared" si="6"/>
        <v>9.1058664960214273E-6</v>
      </c>
      <c r="L10" s="604"/>
      <c r="M10" s="604">
        <f t="shared" si="7"/>
        <v>9.3552469586228438E-6</v>
      </c>
      <c r="N10" s="604"/>
      <c r="O10" s="604">
        <f t="shared" si="8"/>
        <v>9.5858226873650996E-6</v>
      </c>
      <c r="P10" s="604"/>
      <c r="Q10" s="604">
        <f t="shared" si="9"/>
        <v>9.8706308023126574E-6</v>
      </c>
      <c r="R10" s="604">
        <f t="shared" si="0"/>
        <v>1.000992151514712E-5</v>
      </c>
      <c r="S10" s="604">
        <f t="shared" si="1"/>
        <v>8.1030699077970891E-6</v>
      </c>
      <c r="T10" s="604">
        <f t="shared" si="10"/>
        <v>9.6299492874025851E-6</v>
      </c>
      <c r="U10" s="604">
        <f t="shared" si="11"/>
        <v>9.8183299929649163E-6</v>
      </c>
      <c r="V10" s="124"/>
      <c r="W10" s="124"/>
      <c r="X10" s="124"/>
      <c r="Y10" s="124"/>
      <c r="Z10" s="124"/>
    </row>
    <row r="11" spans="1:26" x14ac:dyDescent="0.2">
      <c r="A11" s="124"/>
      <c r="B11" s="255" t="s">
        <v>126</v>
      </c>
      <c r="C11" s="633">
        <f t="shared" si="2"/>
        <v>1.8269291212689253E-7</v>
      </c>
      <c r="D11" s="630"/>
      <c r="E11" s="633">
        <f t="shared" si="3"/>
        <v>1.446844684331473E-7</v>
      </c>
      <c r="F11" s="630"/>
      <c r="G11" s="633">
        <f t="shared" si="4"/>
        <v>1.5256728713957176E-7</v>
      </c>
      <c r="H11" s="630"/>
      <c r="I11" s="633">
        <f t="shared" si="5"/>
        <v>1.6007203321394678E-7</v>
      </c>
      <c r="J11" s="630"/>
      <c r="K11" s="604">
        <f t="shared" si="6"/>
        <v>1.7932882229704113E-7</v>
      </c>
      <c r="L11" s="604"/>
      <c r="M11" s="604">
        <f t="shared" si="7"/>
        <v>1.8355002669230413E-7</v>
      </c>
      <c r="N11" s="604"/>
      <c r="O11" s="604">
        <f t="shared" si="8"/>
        <v>1.8973798209151724E-7</v>
      </c>
      <c r="P11" s="604"/>
      <c r="Q11" s="604">
        <f t="shared" si="9"/>
        <v>1.9634635408863722E-7</v>
      </c>
      <c r="R11" s="604">
        <f t="shared" si="0"/>
        <v>1.9622251189579658E-7</v>
      </c>
      <c r="S11" s="604">
        <f t="shared" si="1"/>
        <v>1.6009305970324554E-7</v>
      </c>
      <c r="T11" s="604">
        <f t="shared" si="10"/>
        <v>1.8303232615650851E-7</v>
      </c>
      <c r="U11" s="604">
        <f t="shared" si="11"/>
        <v>1.9767007646956384E-7</v>
      </c>
      <c r="V11" s="124"/>
      <c r="W11" s="124"/>
      <c r="X11" s="124"/>
      <c r="Y11" s="124"/>
      <c r="Z11" s="124"/>
    </row>
    <row r="12" spans="1:26" x14ac:dyDescent="0.2">
      <c r="A12" s="124"/>
      <c r="B12" s="255" t="s">
        <v>127</v>
      </c>
      <c r="C12" s="633">
        <f t="shared" si="2"/>
        <v>7.3185644447999992E-4</v>
      </c>
      <c r="D12" s="630"/>
      <c r="E12" s="633">
        <f t="shared" si="3"/>
        <v>8.0131751519999981E-4</v>
      </c>
      <c r="F12" s="630"/>
      <c r="G12" s="633">
        <f t="shared" si="4"/>
        <v>8.1098494627999983E-4</v>
      </c>
      <c r="H12" s="630"/>
      <c r="I12" s="633">
        <f t="shared" si="5"/>
        <v>8.3711718988000003E-4</v>
      </c>
      <c r="J12" s="630"/>
      <c r="K12" s="604">
        <f t="shared" si="6"/>
        <v>9.1063128401999986E-4</v>
      </c>
      <c r="L12" s="604"/>
      <c r="M12" s="604">
        <f t="shared" si="7"/>
        <v>9.2812332239999981E-4</v>
      </c>
      <c r="N12" s="604"/>
      <c r="O12" s="604">
        <f t="shared" si="8"/>
        <v>9.4236800307999987E-4</v>
      </c>
      <c r="P12" s="604"/>
      <c r="Q12" s="604">
        <f t="shared" si="9"/>
        <v>9.5414995183999989E-4</v>
      </c>
      <c r="R12" s="604">
        <f t="shared" si="0"/>
        <v>9.6049375927999975E-4</v>
      </c>
      <c r="S12" s="604">
        <f t="shared" si="1"/>
        <v>9.0634334975999982E-4</v>
      </c>
      <c r="T12" s="604">
        <f t="shared" si="10"/>
        <v>9.3211518911999979E-4</v>
      </c>
      <c r="U12" s="604">
        <f t="shared" si="11"/>
        <v>9.2632874663999996E-4</v>
      </c>
      <c r="V12" s="124"/>
      <c r="W12" s="124"/>
      <c r="X12" s="124"/>
      <c r="Y12" s="124"/>
      <c r="Z12" s="124"/>
    </row>
    <row r="13" spans="1:26" ht="10.5" x14ac:dyDescent="0.25">
      <c r="A13" s="124"/>
      <c r="B13" s="4" t="s">
        <v>110</v>
      </c>
      <c r="C13" s="634">
        <f>SUM(C6:C12)</f>
        <v>1.00756515384E-3</v>
      </c>
      <c r="D13" s="631"/>
      <c r="E13" s="634">
        <f>SUM(E6:E12)</f>
        <v>1.1798329999999997E-3</v>
      </c>
      <c r="F13" s="631"/>
      <c r="G13" s="634">
        <f t="shared" ref="G13" si="12">SUM(G6:G12)</f>
        <v>1.2064581160399998E-3</v>
      </c>
      <c r="H13" s="631"/>
      <c r="I13" s="634">
        <f t="shared" ref="I13" si="13">SUM(I6:I12)</f>
        <v>1.2439312678399999E-3</v>
      </c>
      <c r="J13" s="631"/>
      <c r="K13" s="605">
        <f t="shared" ref="K13" si="14">SUM(K6:K12)</f>
        <v>1.3563308969999997E-3</v>
      </c>
      <c r="L13" s="605"/>
      <c r="M13" s="605">
        <f t="shared" ref="M13" si="15">SUM(M6:M12)</f>
        <v>1.3849561026599995E-3</v>
      </c>
      <c r="N13" s="605"/>
      <c r="O13" s="605">
        <f t="shared" ref="O13" si="16">SUM(O6:O12)</f>
        <v>1.4134440923799997E-3</v>
      </c>
      <c r="P13" s="605"/>
      <c r="Q13" s="605">
        <f t="shared" ref="Q13" si="17">SUM(Q6:Q12)</f>
        <v>1.4360694213799998E-3</v>
      </c>
      <c r="R13" s="605">
        <f t="shared" ref="R13" si="18">SUM(R6:R12)</f>
        <v>1.4467341820799996E-3</v>
      </c>
      <c r="S13" s="605">
        <f t="shared" ref="S13:T13" si="19">SUM(S6:S12)</f>
        <v>1.3234197307999997E-3</v>
      </c>
      <c r="T13" s="605">
        <f t="shared" si="19"/>
        <v>1.4067858518399998E-3</v>
      </c>
      <c r="U13" s="605">
        <f t="shared" ref="U13" si="20">SUM(U6:U12)</f>
        <v>1.4157070619999997E-3</v>
      </c>
      <c r="V13" s="124"/>
      <c r="W13" s="124"/>
      <c r="X13" s="124"/>
      <c r="Y13" s="124"/>
      <c r="Z13" s="124"/>
    </row>
    <row r="15" spans="1:26" ht="10.5" thickBot="1" x14ac:dyDescent="0.25">
      <c r="A15" s="124"/>
      <c r="B15" s="124"/>
      <c r="C15" s="124"/>
      <c r="D15" s="124"/>
      <c r="E15" s="124"/>
      <c r="F15" s="124"/>
      <c r="G15" s="124"/>
      <c r="H15" s="124"/>
      <c r="I15" s="124"/>
      <c r="J15" s="124"/>
      <c r="K15" s="124"/>
      <c r="L15" s="124"/>
      <c r="M15" s="124"/>
      <c r="N15" s="124"/>
      <c r="O15" s="124"/>
      <c r="P15" s="124"/>
      <c r="Q15" s="351"/>
      <c r="R15" s="124"/>
      <c r="S15" s="124"/>
      <c r="T15" s="124"/>
      <c r="U15" s="124"/>
      <c r="V15" s="124"/>
      <c r="W15" s="124"/>
      <c r="X15" s="124"/>
      <c r="Y15" s="124"/>
      <c r="Z15" s="124"/>
    </row>
    <row r="16" spans="1:26" s="35" customFormat="1" ht="13.5" thickBot="1" x14ac:dyDescent="0.35">
      <c r="A16" s="34">
        <v>1990</v>
      </c>
      <c r="B16" s="323"/>
      <c r="C16" s="323"/>
      <c r="D16" s="323"/>
      <c r="E16" s="522"/>
      <c r="F16" s="323"/>
      <c r="G16" s="323"/>
      <c r="H16" s="323"/>
      <c r="I16" s="323"/>
      <c r="J16" s="323"/>
      <c r="K16" s="323"/>
      <c r="L16" s="323"/>
      <c r="M16" s="323"/>
      <c r="N16" s="323"/>
      <c r="O16" s="323"/>
      <c r="P16" s="323"/>
      <c r="Q16" s="323"/>
      <c r="R16" s="323"/>
      <c r="S16" s="323"/>
      <c r="T16" s="323"/>
      <c r="U16" s="323"/>
      <c r="V16" s="323"/>
      <c r="W16" s="323"/>
      <c r="X16" s="323"/>
      <c r="Y16" s="323"/>
      <c r="Z16" s="323"/>
    </row>
    <row r="18" spans="1:22" ht="45" x14ac:dyDescent="0.35">
      <c r="A18" s="124"/>
      <c r="B18" s="3" t="s">
        <v>123</v>
      </c>
      <c r="C18" s="11" t="s">
        <v>183</v>
      </c>
      <c r="D18" s="3"/>
      <c r="E18" s="11" t="s">
        <v>219</v>
      </c>
      <c r="F18" s="11"/>
      <c r="G18" s="2" t="s">
        <v>220</v>
      </c>
      <c r="H18" s="11"/>
      <c r="I18" s="11" t="s">
        <v>175</v>
      </c>
      <c r="J18" s="11"/>
      <c r="K18" s="11" t="s">
        <v>173</v>
      </c>
      <c r="L18" s="11"/>
      <c r="M18" s="2" t="s">
        <v>192</v>
      </c>
      <c r="N18" s="11"/>
      <c r="O18" s="2" t="s">
        <v>175</v>
      </c>
      <c r="P18" s="11"/>
      <c r="Q18" s="13" t="s">
        <v>173</v>
      </c>
      <c r="R18" s="124"/>
      <c r="S18" s="124"/>
      <c r="T18" s="124"/>
      <c r="U18" s="124"/>
      <c r="V18" s="124"/>
    </row>
    <row r="19" spans="1:22" ht="13" x14ac:dyDescent="0.35">
      <c r="A19" s="124"/>
      <c r="B19" s="124"/>
      <c r="C19" s="124"/>
      <c r="D19" s="124"/>
      <c r="E19" s="324"/>
      <c r="F19" s="324"/>
      <c r="G19" s="265" t="s">
        <v>221</v>
      </c>
      <c r="H19" s="324"/>
      <c r="I19" s="324" t="s">
        <v>222</v>
      </c>
      <c r="J19" s="324"/>
      <c r="K19" s="324" t="s">
        <v>223</v>
      </c>
      <c r="L19" s="324"/>
      <c r="M19" s="341" t="s">
        <v>179</v>
      </c>
      <c r="N19" s="265"/>
      <c r="O19" s="341" t="s">
        <v>180</v>
      </c>
      <c r="P19" s="265"/>
      <c r="Q19" s="342" t="s">
        <v>200</v>
      </c>
      <c r="R19" s="124"/>
      <c r="S19" s="124"/>
      <c r="T19" s="124"/>
      <c r="U19" s="124"/>
      <c r="V19" s="124"/>
    </row>
    <row r="20" spans="1:22" x14ac:dyDescent="0.2">
      <c r="A20" s="124"/>
      <c r="B20" s="124" t="s">
        <v>117</v>
      </c>
      <c r="C20" s="593">
        <f>'Population Data'!$D$36</f>
        <v>137103</v>
      </c>
      <c r="D20" s="265" t="s">
        <v>154</v>
      </c>
      <c r="E20" s="686">
        <f>'Septic Data'!$D$7</f>
        <v>0.75599999999999989</v>
      </c>
      <c r="F20" s="265" t="s">
        <v>154</v>
      </c>
      <c r="G20" s="343">
        <f>Conversions_Constants!$C$42</f>
        <v>4</v>
      </c>
      <c r="H20" s="265" t="s">
        <v>154</v>
      </c>
      <c r="I20" s="344">
        <f>Conversions_Constants!$D$6</f>
        <v>9.9999999999999995E-7</v>
      </c>
      <c r="J20" s="265" t="s">
        <v>133</v>
      </c>
      <c r="K20" s="327">
        <f t="shared" ref="K20:K26" si="21">C20*E20*G20*I20</f>
        <v>0.41459947199999991</v>
      </c>
      <c r="L20" s="265" t="s">
        <v>154</v>
      </c>
      <c r="M20" s="255">
        <f>Conversions_Constants!$C$30</f>
        <v>265</v>
      </c>
      <c r="N20" s="265" t="s">
        <v>154</v>
      </c>
      <c r="O20" s="255">
        <f>Conversions_Constants!$D$5</f>
        <v>9.9999999999999995E-7</v>
      </c>
      <c r="P20" s="265" t="s">
        <v>133</v>
      </c>
      <c r="Q20" s="345">
        <f t="shared" ref="Q20:Q26" si="22">K20*M20*O20</f>
        <v>1.0986886007999998E-4</v>
      </c>
      <c r="R20" s="124"/>
      <c r="S20" s="601"/>
      <c r="T20" s="601"/>
      <c r="U20" s="124"/>
      <c r="V20" s="124"/>
    </row>
    <row r="21" spans="1:22" x14ac:dyDescent="0.2">
      <c r="A21" s="124"/>
      <c r="B21" s="124" t="s">
        <v>119</v>
      </c>
      <c r="C21" s="593">
        <f>'Population Data'!$J$36</f>
        <v>68330.021423421567</v>
      </c>
      <c r="D21" s="265" t="s">
        <v>154</v>
      </c>
      <c r="E21" s="686">
        <f>'Septic Data'!$D$7</f>
        <v>0.75599999999999989</v>
      </c>
      <c r="F21" s="265" t="s">
        <v>154</v>
      </c>
      <c r="G21" s="343">
        <f>Conversions_Constants!$C$42</f>
        <v>4</v>
      </c>
      <c r="H21" s="265" t="s">
        <v>154</v>
      </c>
      <c r="I21" s="344">
        <f>Conversions_Constants!$D$6</f>
        <v>9.9999999999999995E-7</v>
      </c>
      <c r="J21" s="265" t="s">
        <v>133</v>
      </c>
      <c r="K21" s="327">
        <f t="shared" si="21"/>
        <v>0.20662998478442676</v>
      </c>
      <c r="L21" s="265" t="s">
        <v>154</v>
      </c>
      <c r="M21" s="255">
        <f>Conversions_Constants!$C$30</f>
        <v>265</v>
      </c>
      <c r="N21" s="265" t="s">
        <v>154</v>
      </c>
      <c r="O21" s="255">
        <f>Conversions_Constants!$D$5</f>
        <v>9.9999999999999995E-7</v>
      </c>
      <c r="P21" s="265" t="s">
        <v>133</v>
      </c>
      <c r="Q21" s="345">
        <f t="shared" si="22"/>
        <v>5.4756945967873094E-5</v>
      </c>
      <c r="R21" s="124"/>
      <c r="S21" s="601"/>
      <c r="T21" s="601"/>
      <c r="U21" s="124"/>
      <c r="V21" s="124"/>
    </row>
    <row r="22" spans="1:22" x14ac:dyDescent="0.2">
      <c r="A22" s="124"/>
      <c r="B22" s="124" t="s">
        <v>124</v>
      </c>
      <c r="C22" s="593">
        <f>'Population Data'!$R$36</f>
        <v>2649.9097583358825</v>
      </c>
      <c r="D22" s="265" t="s">
        <v>154</v>
      </c>
      <c r="E22" s="686">
        <f>'Septic Data'!$D$7</f>
        <v>0.75599999999999989</v>
      </c>
      <c r="F22" s="265" t="s">
        <v>154</v>
      </c>
      <c r="G22" s="343">
        <f>Conversions_Constants!$C$42</f>
        <v>4</v>
      </c>
      <c r="H22" s="265" t="s">
        <v>154</v>
      </c>
      <c r="I22" s="344">
        <f>Conversions_Constants!$D$6</f>
        <v>9.9999999999999995E-7</v>
      </c>
      <c r="J22" s="265" t="s">
        <v>133</v>
      </c>
      <c r="K22" s="327">
        <f t="shared" si="21"/>
        <v>8.0133271092077078E-3</v>
      </c>
      <c r="L22" s="265" t="s">
        <v>154</v>
      </c>
      <c r="M22" s="255">
        <f>Conversions_Constants!$C$30</f>
        <v>265</v>
      </c>
      <c r="N22" s="265" t="s">
        <v>154</v>
      </c>
      <c r="O22" s="255">
        <f>Conversions_Constants!$D$5</f>
        <v>9.9999999999999995E-7</v>
      </c>
      <c r="P22" s="265" t="s">
        <v>133</v>
      </c>
      <c r="Q22" s="345">
        <f t="shared" si="22"/>
        <v>2.1235316839400426E-6</v>
      </c>
      <c r="R22" s="124"/>
      <c r="S22" s="601"/>
      <c r="T22" s="601"/>
      <c r="U22" s="124"/>
      <c r="V22" s="124"/>
    </row>
    <row r="23" spans="1:22" x14ac:dyDescent="0.2">
      <c r="A23" s="124"/>
      <c r="B23" s="124" t="s">
        <v>120</v>
      </c>
      <c r="C23" s="593">
        <f>'Population Data'!$U$36</f>
        <v>128002.0312022025</v>
      </c>
      <c r="D23" s="265" t="s">
        <v>154</v>
      </c>
      <c r="E23" s="686">
        <f>'Septic Data'!$D$7</f>
        <v>0.75599999999999989</v>
      </c>
      <c r="F23" s="265" t="s">
        <v>154</v>
      </c>
      <c r="G23" s="343">
        <f>Conversions_Constants!$C$42</f>
        <v>4</v>
      </c>
      <c r="H23" s="265" t="s">
        <v>154</v>
      </c>
      <c r="I23" s="344">
        <f>Conversions_Constants!$D$6</f>
        <v>9.9999999999999995E-7</v>
      </c>
      <c r="J23" s="265" t="s">
        <v>133</v>
      </c>
      <c r="K23" s="327">
        <f t="shared" si="21"/>
        <v>0.38707814235546029</v>
      </c>
      <c r="L23" s="265" t="s">
        <v>154</v>
      </c>
      <c r="M23" s="255">
        <f>Conversions_Constants!$C$30</f>
        <v>265</v>
      </c>
      <c r="N23" s="265" t="s">
        <v>154</v>
      </c>
      <c r="O23" s="255">
        <f>Conversions_Constants!$D$5</f>
        <v>9.9999999999999995E-7</v>
      </c>
      <c r="P23" s="265" t="s">
        <v>133</v>
      </c>
      <c r="Q23" s="345">
        <f t="shared" si="22"/>
        <v>1.0257570772419697E-4</v>
      </c>
      <c r="R23" s="124"/>
      <c r="S23" s="601"/>
      <c r="T23" s="601"/>
      <c r="U23" s="124"/>
      <c r="V23" s="124"/>
    </row>
    <row r="24" spans="1:22" x14ac:dyDescent="0.2">
      <c r="A24" s="124"/>
      <c r="B24" s="124" t="s">
        <v>125</v>
      </c>
      <c r="C24" s="593">
        <f>'Population Data'!$X$36</f>
        <v>7738.0590394616092</v>
      </c>
      <c r="D24" s="265" t="s">
        <v>154</v>
      </c>
      <c r="E24" s="686">
        <f>'Septic Data'!$D$7</f>
        <v>0.75599999999999989</v>
      </c>
      <c r="F24" s="265" t="s">
        <v>154</v>
      </c>
      <c r="G24" s="343">
        <f>Conversions_Constants!$C$42</f>
        <v>4</v>
      </c>
      <c r="H24" s="265" t="s">
        <v>154</v>
      </c>
      <c r="I24" s="344">
        <f>Conversions_Constants!$D$6</f>
        <v>9.9999999999999995E-7</v>
      </c>
      <c r="J24" s="265" t="s">
        <v>133</v>
      </c>
      <c r="K24" s="327">
        <f t="shared" si="21"/>
        <v>2.33998905353319E-2</v>
      </c>
      <c r="L24" s="265" t="s">
        <v>154</v>
      </c>
      <c r="M24" s="255">
        <f>Conversions_Constants!$C$30</f>
        <v>265</v>
      </c>
      <c r="N24" s="265" t="s">
        <v>154</v>
      </c>
      <c r="O24" s="255">
        <f>Conversions_Constants!$D$5</f>
        <v>9.9999999999999995E-7</v>
      </c>
      <c r="P24" s="265" t="s">
        <v>133</v>
      </c>
      <c r="Q24" s="345">
        <f t="shared" si="22"/>
        <v>6.2009709918629528E-6</v>
      </c>
      <c r="R24" s="124"/>
      <c r="S24" s="601"/>
      <c r="T24" s="601"/>
      <c r="U24" s="124"/>
      <c r="V24" s="124"/>
    </row>
    <row r="25" spans="1:22" x14ac:dyDescent="0.2">
      <c r="A25" s="124"/>
      <c r="B25" s="124" t="s">
        <v>126</v>
      </c>
      <c r="C25" s="593">
        <f>'Population Data'!$M$36</f>
        <v>227.97857657843238</v>
      </c>
      <c r="D25" s="265" t="s">
        <v>154</v>
      </c>
      <c r="E25" s="686">
        <f>'Septic Data'!$D$7</f>
        <v>0.75599999999999989</v>
      </c>
      <c r="F25" s="265" t="s">
        <v>154</v>
      </c>
      <c r="G25" s="343">
        <f>Conversions_Constants!$C$42</f>
        <v>4</v>
      </c>
      <c r="H25" s="265" t="s">
        <v>154</v>
      </c>
      <c r="I25" s="344">
        <f>Conversions_Constants!$D$6</f>
        <v>9.9999999999999995E-7</v>
      </c>
      <c r="J25" s="265" t="s">
        <v>133</v>
      </c>
      <c r="K25" s="327">
        <f t="shared" si="21"/>
        <v>6.8940721557317938E-4</v>
      </c>
      <c r="L25" s="265" t="s">
        <v>154</v>
      </c>
      <c r="M25" s="255">
        <f>Conversions_Constants!$C$30</f>
        <v>265</v>
      </c>
      <c r="N25" s="265" t="s">
        <v>154</v>
      </c>
      <c r="O25" s="255">
        <f>Conversions_Constants!$D$5</f>
        <v>9.9999999999999995E-7</v>
      </c>
      <c r="P25" s="265" t="s">
        <v>133</v>
      </c>
      <c r="Q25" s="345">
        <f t="shared" si="22"/>
        <v>1.8269291212689253E-7</v>
      </c>
      <c r="R25" s="124"/>
      <c r="S25" s="601"/>
      <c r="T25" s="601"/>
      <c r="U25" s="124"/>
      <c r="V25" s="124"/>
    </row>
    <row r="26" spans="1:22" s="3" customFormat="1" ht="10.5" x14ac:dyDescent="0.25">
      <c r="B26" s="124" t="s">
        <v>127</v>
      </c>
      <c r="C26" s="593">
        <f>'Population Data'!$F$36</f>
        <v>913268</v>
      </c>
      <c r="D26" s="265" t="s">
        <v>154</v>
      </c>
      <c r="E26" s="686">
        <f>'Septic Data'!$D$7</f>
        <v>0.75599999999999989</v>
      </c>
      <c r="F26" s="265" t="s">
        <v>154</v>
      </c>
      <c r="G26" s="343">
        <f>Conversions_Constants!$C$42</f>
        <v>4</v>
      </c>
      <c r="H26" s="265" t="s">
        <v>154</v>
      </c>
      <c r="I26" s="344">
        <f>Conversions_Constants!$D$6</f>
        <v>9.9999999999999995E-7</v>
      </c>
      <c r="J26" s="265" t="s">
        <v>133</v>
      </c>
      <c r="K26" s="346">
        <f t="shared" si="21"/>
        <v>2.7617224319999996</v>
      </c>
      <c r="L26" s="265" t="s">
        <v>154</v>
      </c>
      <c r="M26" s="255">
        <f>Conversions_Constants!$C$30</f>
        <v>265</v>
      </c>
      <c r="N26" s="265" t="s">
        <v>154</v>
      </c>
      <c r="O26" s="255">
        <f>Conversions_Constants!$D$5</f>
        <v>9.9999999999999995E-7</v>
      </c>
      <c r="P26" s="265" t="s">
        <v>133</v>
      </c>
      <c r="Q26" s="347">
        <f t="shared" si="22"/>
        <v>7.3185644447999992E-4</v>
      </c>
      <c r="R26" s="124"/>
      <c r="S26" s="601"/>
      <c r="T26" s="601"/>
    </row>
    <row r="27" spans="1:22" x14ac:dyDescent="0.2">
      <c r="A27" s="124"/>
      <c r="B27" s="124"/>
      <c r="C27" s="348"/>
      <c r="D27" s="265"/>
      <c r="E27" s="922"/>
      <c r="F27" s="265"/>
      <c r="G27" s="923"/>
      <c r="H27" s="265"/>
      <c r="I27" s="924"/>
      <c r="J27" s="265"/>
      <c r="K27" s="925"/>
      <c r="L27" s="265"/>
      <c r="M27" s="926"/>
      <c r="N27" s="265"/>
      <c r="O27" s="926"/>
      <c r="P27" s="265"/>
      <c r="Q27" s="349"/>
      <c r="R27" s="124"/>
      <c r="S27" s="124"/>
      <c r="T27" s="124"/>
      <c r="U27" s="124"/>
      <c r="V27" s="124"/>
    </row>
    <row r="28" spans="1:22" ht="10.5" x14ac:dyDescent="0.25">
      <c r="A28" s="124"/>
      <c r="B28" s="3" t="s">
        <v>110</v>
      </c>
      <c r="C28" s="600">
        <f>SUM(C20:C26)</f>
        <v>1257319</v>
      </c>
      <c r="D28" s="148"/>
      <c r="E28" s="150"/>
      <c r="F28" s="5"/>
      <c r="G28" s="128"/>
      <c r="H28" s="5"/>
      <c r="I28" s="129"/>
      <c r="J28" s="5"/>
      <c r="K28" s="7"/>
      <c r="L28" s="5"/>
      <c r="M28" s="3"/>
      <c r="N28" s="5"/>
      <c r="O28" s="3"/>
      <c r="P28" s="149"/>
      <c r="Q28" s="38">
        <f>SUM(Q20:Q26)</f>
        <v>1.00756515384E-3</v>
      </c>
      <c r="R28" s="124"/>
      <c r="S28" s="124"/>
      <c r="T28" s="124"/>
      <c r="U28" s="124"/>
      <c r="V28" s="124"/>
    </row>
    <row r="29" spans="1:22" ht="10.5" x14ac:dyDescent="0.25">
      <c r="A29" s="124"/>
      <c r="B29" s="124"/>
      <c r="C29" s="329"/>
      <c r="D29" s="265"/>
      <c r="E29" s="273"/>
      <c r="F29" s="265"/>
      <c r="G29" s="350"/>
      <c r="H29" s="265"/>
      <c r="I29" s="351"/>
      <c r="J29" s="265"/>
      <c r="K29" s="275"/>
      <c r="L29" s="265"/>
      <c r="M29" s="124"/>
      <c r="N29" s="265"/>
      <c r="O29" s="3"/>
      <c r="P29" s="265"/>
      <c r="Q29" s="351"/>
      <c r="R29" s="124"/>
      <c r="S29" s="124"/>
      <c r="T29" s="124"/>
      <c r="U29" s="124"/>
      <c r="V29" s="124"/>
    </row>
    <row r="30" spans="1:22" ht="11" thickBot="1" x14ac:dyDescent="0.3">
      <c r="A30" s="124"/>
      <c r="B30" s="124"/>
      <c r="C30" s="329"/>
      <c r="D30" s="265"/>
      <c r="E30" s="273"/>
      <c r="F30" s="265"/>
      <c r="G30" s="350"/>
      <c r="H30" s="265"/>
      <c r="I30" s="351"/>
      <c r="J30" s="265"/>
      <c r="K30" s="275"/>
      <c r="L30" s="265"/>
      <c r="M30" s="124"/>
      <c r="N30" s="265"/>
      <c r="O30" s="3"/>
      <c r="P30" s="265"/>
      <c r="Q30" s="351"/>
      <c r="R30" s="124"/>
      <c r="S30" s="124"/>
      <c r="T30" s="124"/>
      <c r="U30" s="124"/>
      <c r="V30" s="124"/>
    </row>
    <row r="31" spans="1:22" s="35" customFormat="1" ht="13.5" thickBot="1" x14ac:dyDescent="0.35">
      <c r="A31" s="34">
        <v>2005</v>
      </c>
      <c r="B31" s="323"/>
      <c r="C31" s="330"/>
      <c r="D31" s="331"/>
      <c r="E31" s="522"/>
      <c r="F31" s="331"/>
      <c r="G31" s="323"/>
      <c r="H31" s="331"/>
      <c r="I31" s="323"/>
      <c r="J31" s="331"/>
      <c r="K31" s="323"/>
      <c r="L31" s="331"/>
      <c r="M31" s="338"/>
      <c r="N31" s="331"/>
      <c r="O31" s="332"/>
      <c r="P31" s="331"/>
      <c r="Q31" s="323"/>
      <c r="R31" s="323"/>
      <c r="S31" s="333"/>
      <c r="T31" s="323"/>
      <c r="U31" s="323"/>
      <c r="V31" s="323"/>
    </row>
    <row r="33" spans="1:21" ht="45" x14ac:dyDescent="0.35">
      <c r="A33" s="124"/>
      <c r="B33" s="3" t="s">
        <v>123</v>
      </c>
      <c r="C33" s="11" t="s">
        <v>183</v>
      </c>
      <c r="D33" s="3"/>
      <c r="E33" s="11" t="s">
        <v>219</v>
      </c>
      <c r="F33" s="11"/>
      <c r="G33" s="2" t="s">
        <v>220</v>
      </c>
      <c r="H33" s="11"/>
      <c r="I33" s="11" t="s">
        <v>175</v>
      </c>
      <c r="J33" s="11"/>
      <c r="K33" s="11" t="s">
        <v>173</v>
      </c>
      <c r="L33" s="11"/>
      <c r="M33" s="2" t="s">
        <v>192</v>
      </c>
      <c r="N33" s="11"/>
      <c r="O33" s="2" t="s">
        <v>175</v>
      </c>
      <c r="P33" s="11"/>
      <c r="Q33" s="13" t="s">
        <v>173</v>
      </c>
      <c r="R33" s="124"/>
      <c r="S33" s="124"/>
      <c r="T33" s="124"/>
      <c r="U33" s="124"/>
    </row>
    <row r="34" spans="1:21" ht="13" x14ac:dyDescent="0.35">
      <c r="A34" s="124"/>
      <c r="B34" s="124"/>
      <c r="C34" s="124"/>
      <c r="D34" s="124"/>
      <c r="E34" s="324"/>
      <c r="F34" s="324"/>
      <c r="G34" s="265" t="s">
        <v>221</v>
      </c>
      <c r="H34" s="324"/>
      <c r="I34" s="324" t="s">
        <v>222</v>
      </c>
      <c r="J34" s="324"/>
      <c r="K34" s="324" t="s">
        <v>223</v>
      </c>
      <c r="L34" s="324"/>
      <c r="M34" s="341" t="s">
        <v>179</v>
      </c>
      <c r="N34" s="265"/>
      <c r="O34" s="341" t="s">
        <v>180</v>
      </c>
      <c r="P34" s="265"/>
      <c r="Q34" s="342" t="s">
        <v>200</v>
      </c>
      <c r="R34" s="124"/>
      <c r="S34" s="124"/>
      <c r="T34" s="124"/>
      <c r="U34" s="124"/>
    </row>
    <row r="35" spans="1:21" x14ac:dyDescent="0.2">
      <c r="A35" s="124"/>
      <c r="B35" s="124" t="s">
        <v>117</v>
      </c>
      <c r="C35" s="593">
        <f>'Population Data'!$D$51</f>
        <v>188612</v>
      </c>
      <c r="D35" s="265" t="s">
        <v>154</v>
      </c>
      <c r="E35" s="686">
        <f>'Septic Data'!$D$22</f>
        <v>0.78799999999999992</v>
      </c>
      <c r="F35" s="265" t="s">
        <v>154</v>
      </c>
      <c r="G35" s="343">
        <f>Conversions_Constants!$C$42</f>
        <v>4</v>
      </c>
      <c r="H35" s="265" t="s">
        <v>154</v>
      </c>
      <c r="I35" s="344">
        <f>Conversions_Constants!$D$6</f>
        <v>9.9999999999999995E-7</v>
      </c>
      <c r="J35" s="265" t="s">
        <v>133</v>
      </c>
      <c r="K35" s="327">
        <f t="shared" ref="K35:K41" si="23">C35*E35*G35*I35</f>
        <v>0.59450502399999994</v>
      </c>
      <c r="L35" s="265" t="s">
        <v>154</v>
      </c>
      <c r="M35" s="255">
        <f>Conversions_Constants!$C$30</f>
        <v>265</v>
      </c>
      <c r="N35" s="265" t="s">
        <v>154</v>
      </c>
      <c r="O35" s="255">
        <f>Conversions_Constants!$D$5</f>
        <v>9.9999999999999995E-7</v>
      </c>
      <c r="P35" s="265" t="s">
        <v>133</v>
      </c>
      <c r="Q35" s="345">
        <f t="shared" ref="Q35:Q41" si="24">K35*M35*O35</f>
        <v>1.5754383135999997E-4</v>
      </c>
      <c r="R35" s="124"/>
      <c r="S35" s="124"/>
      <c r="T35" s="124"/>
      <c r="U35" s="124"/>
    </row>
    <row r="36" spans="1:21" x14ac:dyDescent="0.2">
      <c r="A36" s="124"/>
      <c r="B36" s="124" t="s">
        <v>119</v>
      </c>
      <c r="C36" s="593">
        <f>'Population Data'!$J$51</f>
        <v>79387.783272156463</v>
      </c>
      <c r="D36" s="265" t="s">
        <v>154</v>
      </c>
      <c r="E36" s="686">
        <f>'Septic Data'!$D$22</f>
        <v>0.78799999999999992</v>
      </c>
      <c r="F36" s="265" t="s">
        <v>154</v>
      </c>
      <c r="G36" s="343">
        <f>Conversions_Constants!$C$42</f>
        <v>4</v>
      </c>
      <c r="H36" s="265" t="s">
        <v>154</v>
      </c>
      <c r="I36" s="344">
        <f>Conversions_Constants!$D$6</f>
        <v>9.9999999999999995E-7</v>
      </c>
      <c r="J36" s="265" t="s">
        <v>133</v>
      </c>
      <c r="K36" s="327">
        <f t="shared" si="23"/>
        <v>0.25023029287383713</v>
      </c>
      <c r="L36" s="265" t="s">
        <v>154</v>
      </c>
      <c r="M36" s="255">
        <f>Conversions_Constants!$C$30</f>
        <v>265</v>
      </c>
      <c r="N36" s="265" t="s">
        <v>154</v>
      </c>
      <c r="O36" s="255">
        <f>Conversions_Constants!$D$5</f>
        <v>9.9999999999999995E-7</v>
      </c>
      <c r="P36" s="265" t="s">
        <v>133</v>
      </c>
      <c r="Q36" s="345">
        <f t="shared" si="24"/>
        <v>6.6311027611566837E-5</v>
      </c>
      <c r="R36" s="124"/>
      <c r="S36" s="124"/>
      <c r="T36" s="124"/>
      <c r="U36" s="124"/>
    </row>
    <row r="37" spans="1:21" x14ac:dyDescent="0.2">
      <c r="A37" s="124"/>
      <c r="B37" s="124" t="s">
        <v>124</v>
      </c>
      <c r="C37" s="593">
        <f>'Population Data'!$R$51</f>
        <v>4625.5179268224238</v>
      </c>
      <c r="D37" s="265" t="s">
        <v>154</v>
      </c>
      <c r="E37" s="686">
        <f>'Septic Data'!$D$22</f>
        <v>0.78799999999999992</v>
      </c>
      <c r="F37" s="265" t="s">
        <v>154</v>
      </c>
      <c r="G37" s="343">
        <f>Conversions_Constants!$C$42</f>
        <v>4</v>
      </c>
      <c r="H37" s="265" t="s">
        <v>154</v>
      </c>
      <c r="I37" s="344">
        <f>Conversions_Constants!$D$6</f>
        <v>9.9999999999999995E-7</v>
      </c>
      <c r="J37" s="265" t="s">
        <v>133</v>
      </c>
      <c r="K37" s="327">
        <f t="shared" si="23"/>
        <v>1.4579632505344277E-2</v>
      </c>
      <c r="L37" s="265" t="s">
        <v>154</v>
      </c>
      <c r="M37" s="255">
        <f>Conversions_Constants!$C$30</f>
        <v>265</v>
      </c>
      <c r="N37" s="265" t="s">
        <v>154</v>
      </c>
      <c r="O37" s="255">
        <f>Conversions_Constants!$D$5</f>
        <v>9.9999999999999995E-7</v>
      </c>
      <c r="P37" s="265" t="s">
        <v>133</v>
      </c>
      <c r="Q37" s="345">
        <f t="shared" si="24"/>
        <v>3.8636026139162336E-6</v>
      </c>
      <c r="R37" s="124"/>
      <c r="S37" s="124"/>
      <c r="T37" s="124"/>
      <c r="U37" s="124"/>
    </row>
    <row r="38" spans="1:21" x14ac:dyDescent="0.2">
      <c r="A38" s="124"/>
      <c r="B38" s="124" t="s">
        <v>120</v>
      </c>
      <c r="C38" s="593">
        <f>'Population Data'!$U$51</f>
        <v>171487.7250308636</v>
      </c>
      <c r="D38" s="265" t="s">
        <v>154</v>
      </c>
      <c r="E38" s="686">
        <f>'Septic Data'!$D$22</f>
        <v>0.78799999999999992</v>
      </c>
      <c r="F38" s="265" t="s">
        <v>154</v>
      </c>
      <c r="G38" s="343">
        <f>Conversions_Constants!$C$42</f>
        <v>4</v>
      </c>
      <c r="H38" s="265" t="s">
        <v>154</v>
      </c>
      <c r="I38" s="344">
        <f>Conversions_Constants!$D$6</f>
        <v>9.9999999999999995E-7</v>
      </c>
      <c r="J38" s="265" t="s">
        <v>133</v>
      </c>
      <c r="K38" s="327">
        <f t="shared" si="23"/>
        <v>0.54052930929728205</v>
      </c>
      <c r="L38" s="265" t="s">
        <v>154</v>
      </c>
      <c r="M38" s="255">
        <f>Conversions_Constants!$C$30</f>
        <v>265</v>
      </c>
      <c r="N38" s="265" t="s">
        <v>154</v>
      </c>
      <c r="O38" s="255">
        <f>Conversions_Constants!$D$5</f>
        <v>9.9999999999999995E-7</v>
      </c>
      <c r="P38" s="265" t="s">
        <v>133</v>
      </c>
      <c r="Q38" s="345">
        <f t="shared" si="24"/>
        <v>1.4324026696377971E-4</v>
      </c>
      <c r="R38" s="124"/>
      <c r="S38" s="124"/>
      <c r="T38" s="124"/>
      <c r="U38" s="124"/>
    </row>
    <row r="39" spans="1:21" x14ac:dyDescent="0.2">
      <c r="A39" s="124"/>
      <c r="B39" s="124" t="s">
        <v>125</v>
      </c>
      <c r="C39" s="593">
        <f>'Population Data'!$X$51</f>
        <v>8873.7570423139932</v>
      </c>
      <c r="D39" s="265" t="s">
        <v>154</v>
      </c>
      <c r="E39" s="686">
        <f>'Septic Data'!$D$22</f>
        <v>0.78799999999999992</v>
      </c>
      <c r="F39" s="265" t="s">
        <v>154</v>
      </c>
      <c r="G39" s="343">
        <f>Conversions_Constants!$C$42</f>
        <v>4</v>
      </c>
      <c r="H39" s="265" t="s">
        <v>154</v>
      </c>
      <c r="I39" s="344">
        <f>Conversions_Constants!$D$6</f>
        <v>9.9999999999999995E-7</v>
      </c>
      <c r="J39" s="265" t="s">
        <v>133</v>
      </c>
      <c r="K39" s="327">
        <f t="shared" si="23"/>
        <v>2.7970082197373701E-2</v>
      </c>
      <c r="L39" s="265" t="s">
        <v>154</v>
      </c>
      <c r="M39" s="255">
        <f>Conversions_Constants!$C$30</f>
        <v>265</v>
      </c>
      <c r="N39" s="265" t="s">
        <v>154</v>
      </c>
      <c r="O39" s="255">
        <f>Conversions_Constants!$D$5</f>
        <v>9.9999999999999995E-7</v>
      </c>
      <c r="P39" s="265" t="s">
        <v>133</v>
      </c>
      <c r="Q39" s="345">
        <f t="shared" si="24"/>
        <v>7.4120717823040298E-6</v>
      </c>
      <c r="R39" s="124"/>
      <c r="S39" s="124"/>
      <c r="T39" s="124"/>
      <c r="U39" s="124"/>
    </row>
    <row r="40" spans="1:21" x14ac:dyDescent="0.2">
      <c r="A40" s="124"/>
      <c r="B40" s="124" t="s">
        <v>126</v>
      </c>
      <c r="C40" s="593">
        <f>'Population Data'!$M$51</f>
        <v>173.2167278435343</v>
      </c>
      <c r="D40" s="265" t="s">
        <v>154</v>
      </c>
      <c r="E40" s="686">
        <f>'Septic Data'!$D$22</f>
        <v>0.78799999999999992</v>
      </c>
      <c r="F40" s="265" t="s">
        <v>154</v>
      </c>
      <c r="G40" s="343">
        <f>Conversions_Constants!$C$42</f>
        <v>4</v>
      </c>
      <c r="H40" s="265" t="s">
        <v>154</v>
      </c>
      <c r="I40" s="344">
        <f>Conversions_Constants!$D$6</f>
        <v>9.9999999999999995E-7</v>
      </c>
      <c r="J40" s="265" t="s">
        <v>133</v>
      </c>
      <c r="K40" s="327">
        <f t="shared" si="23"/>
        <v>5.4597912616282003E-4</v>
      </c>
      <c r="L40" s="265" t="s">
        <v>154</v>
      </c>
      <c r="M40" s="255">
        <f>Conversions_Constants!$C$30</f>
        <v>265</v>
      </c>
      <c r="N40" s="265" t="s">
        <v>154</v>
      </c>
      <c r="O40" s="255">
        <f>Conversions_Constants!$D$5</f>
        <v>9.9999999999999995E-7</v>
      </c>
      <c r="P40" s="265" t="s">
        <v>133</v>
      </c>
      <c r="Q40" s="345">
        <f t="shared" si="24"/>
        <v>1.446844684331473E-7</v>
      </c>
      <c r="R40" s="124"/>
      <c r="S40" s="124"/>
      <c r="T40" s="124"/>
      <c r="U40" s="124"/>
    </row>
    <row r="41" spans="1:21" s="3" customFormat="1" ht="10.5" x14ac:dyDescent="0.25">
      <c r="B41" s="124" t="s">
        <v>127</v>
      </c>
      <c r="C41" s="593">
        <f>'Population Data'!$F$51</f>
        <v>959340</v>
      </c>
      <c r="D41" s="265" t="s">
        <v>154</v>
      </c>
      <c r="E41" s="686">
        <f>'Septic Data'!$D$22</f>
        <v>0.78799999999999992</v>
      </c>
      <c r="F41" s="265" t="s">
        <v>154</v>
      </c>
      <c r="G41" s="343">
        <f>Conversions_Constants!$C$42</f>
        <v>4</v>
      </c>
      <c r="H41" s="265" t="s">
        <v>154</v>
      </c>
      <c r="I41" s="344">
        <f>Conversions_Constants!$D$6</f>
        <v>9.9999999999999995E-7</v>
      </c>
      <c r="J41" s="265" t="s">
        <v>133</v>
      </c>
      <c r="K41" s="346">
        <f t="shared" si="23"/>
        <v>3.0238396799999996</v>
      </c>
      <c r="L41" s="265" t="s">
        <v>154</v>
      </c>
      <c r="M41" s="255">
        <f>Conversions_Constants!$C$30</f>
        <v>265</v>
      </c>
      <c r="N41" s="265" t="s">
        <v>154</v>
      </c>
      <c r="O41" s="255">
        <f>Conversions_Constants!$D$5</f>
        <v>9.9999999999999995E-7</v>
      </c>
      <c r="P41" s="265" t="s">
        <v>133</v>
      </c>
      <c r="Q41" s="347">
        <f t="shared" si="24"/>
        <v>8.0131751519999981E-4</v>
      </c>
    </row>
    <row r="42" spans="1:21" x14ac:dyDescent="0.2">
      <c r="A42" s="124"/>
      <c r="B42" s="124"/>
      <c r="C42" s="348"/>
      <c r="D42" s="265"/>
      <c r="E42" s="922"/>
      <c r="F42" s="265"/>
      <c r="G42" s="923"/>
      <c r="H42" s="265"/>
      <c r="I42" s="924"/>
      <c r="J42" s="265"/>
      <c r="K42" s="925"/>
      <c r="L42" s="265"/>
      <c r="M42" s="926"/>
      <c r="N42" s="265"/>
      <c r="O42" s="926"/>
      <c r="P42" s="265"/>
      <c r="Q42" s="349"/>
      <c r="R42" s="124"/>
      <c r="S42" s="124"/>
      <c r="T42" s="124"/>
      <c r="U42" s="124"/>
    </row>
    <row r="43" spans="1:21" ht="10.5" x14ac:dyDescent="0.25">
      <c r="A43" s="124"/>
      <c r="B43" s="3" t="s">
        <v>110</v>
      </c>
      <c r="C43" s="594">
        <f>SUM(C35:C41)</f>
        <v>1412500</v>
      </c>
      <c r="D43" s="148"/>
      <c r="E43" s="150"/>
      <c r="F43" s="5"/>
      <c r="G43" s="128"/>
      <c r="H43" s="5"/>
      <c r="I43" s="129"/>
      <c r="J43" s="5"/>
      <c r="K43" s="7"/>
      <c r="L43" s="5"/>
      <c r="M43" s="3"/>
      <c r="N43" s="5"/>
      <c r="O43" s="3"/>
      <c r="P43" s="149"/>
      <c r="Q43" s="38">
        <f>SUM(Q35:Q41)</f>
        <v>1.1798329999999997E-3</v>
      </c>
      <c r="R43" s="124"/>
      <c r="S43" s="124"/>
      <c r="T43" s="124"/>
      <c r="U43" s="124"/>
    </row>
    <row r="44" spans="1:21" ht="10.5" x14ac:dyDescent="0.25">
      <c r="A44" s="124"/>
      <c r="B44" s="3"/>
      <c r="C44" s="30"/>
      <c r="D44" s="5"/>
      <c r="E44" s="150"/>
      <c r="F44" s="5"/>
      <c r="G44" s="128"/>
      <c r="H44" s="5"/>
      <c r="I44" s="129"/>
      <c r="J44" s="5"/>
      <c r="K44" s="7"/>
      <c r="L44" s="5"/>
      <c r="M44" s="3"/>
      <c r="N44" s="5"/>
      <c r="O44" s="3"/>
      <c r="P44" s="5"/>
      <c r="Q44" s="595"/>
      <c r="R44" s="124"/>
      <c r="S44" s="124"/>
      <c r="T44" s="124"/>
      <c r="U44" s="124"/>
    </row>
    <row r="45" spans="1:21" ht="11" thickBot="1" x14ac:dyDescent="0.3">
      <c r="A45" s="124"/>
      <c r="B45" s="3"/>
      <c r="C45" s="596"/>
      <c r="D45" s="5"/>
      <c r="E45" s="150"/>
      <c r="F45" s="5"/>
      <c r="G45" s="128"/>
      <c r="H45" s="5"/>
      <c r="I45" s="129"/>
      <c r="J45" s="5"/>
      <c r="K45" s="7"/>
      <c r="L45" s="5"/>
      <c r="M45" s="3"/>
      <c r="N45" s="5"/>
      <c r="O45" s="3"/>
      <c r="P45" s="5"/>
      <c r="Q45" s="595"/>
      <c r="R45" s="124"/>
      <c r="S45" s="124"/>
      <c r="T45" s="124"/>
      <c r="U45" s="124"/>
    </row>
    <row r="46" spans="1:21" s="35" customFormat="1" ht="13.5" thickBot="1" x14ac:dyDescent="0.35">
      <c r="A46" s="34">
        <v>2007</v>
      </c>
      <c r="B46" s="323"/>
      <c r="C46" s="330"/>
      <c r="D46" s="331"/>
      <c r="E46" s="522"/>
      <c r="F46" s="331"/>
      <c r="G46" s="323"/>
      <c r="H46" s="331"/>
      <c r="I46" s="323"/>
      <c r="J46" s="331"/>
      <c r="K46" s="323"/>
      <c r="L46" s="331"/>
      <c r="M46" s="338"/>
      <c r="N46" s="331"/>
      <c r="O46" s="332"/>
      <c r="P46" s="331"/>
      <c r="Q46" s="323"/>
      <c r="R46" s="323"/>
      <c r="S46" s="333"/>
      <c r="T46" s="323"/>
      <c r="U46" s="323"/>
    </row>
    <row r="48" spans="1:21" ht="45" x14ac:dyDescent="0.35">
      <c r="A48" s="124"/>
      <c r="B48" s="3" t="s">
        <v>123</v>
      </c>
      <c r="C48" s="11" t="s">
        <v>183</v>
      </c>
      <c r="D48" s="3"/>
      <c r="E48" s="11" t="s">
        <v>219</v>
      </c>
      <c r="F48" s="11"/>
      <c r="G48" s="2" t="s">
        <v>220</v>
      </c>
      <c r="H48" s="11"/>
      <c r="I48" s="11" t="s">
        <v>175</v>
      </c>
      <c r="J48" s="11"/>
      <c r="K48" s="11" t="s">
        <v>173</v>
      </c>
      <c r="L48" s="11"/>
      <c r="M48" s="2" t="s">
        <v>192</v>
      </c>
      <c r="N48" s="11"/>
      <c r="O48" s="2" t="s">
        <v>175</v>
      </c>
      <c r="P48" s="11"/>
      <c r="Q48" s="13" t="s">
        <v>173</v>
      </c>
      <c r="R48" s="124"/>
      <c r="S48" s="124"/>
      <c r="T48" s="124"/>
      <c r="U48" s="124"/>
    </row>
    <row r="49" spans="1:21" ht="13" x14ac:dyDescent="0.35">
      <c r="A49" s="124"/>
      <c r="B49" s="124"/>
      <c r="C49" s="124"/>
      <c r="D49" s="124"/>
      <c r="E49" s="324"/>
      <c r="F49" s="324"/>
      <c r="G49" s="265" t="s">
        <v>221</v>
      </c>
      <c r="H49" s="324"/>
      <c r="I49" s="324" t="s">
        <v>222</v>
      </c>
      <c r="J49" s="324"/>
      <c r="K49" s="324" t="s">
        <v>223</v>
      </c>
      <c r="L49" s="324"/>
      <c r="M49" s="341" t="s">
        <v>179</v>
      </c>
      <c r="N49" s="265"/>
      <c r="O49" s="341" t="s">
        <v>180</v>
      </c>
      <c r="P49" s="265"/>
      <c r="Q49" s="342" t="s">
        <v>200</v>
      </c>
      <c r="R49" s="124"/>
      <c r="S49" s="124"/>
      <c r="T49" s="124"/>
      <c r="U49" s="124"/>
    </row>
    <row r="50" spans="1:21" x14ac:dyDescent="0.2">
      <c r="A50" s="124"/>
      <c r="B50" s="124" t="s">
        <v>117</v>
      </c>
      <c r="C50" s="593">
        <f>'Population Data'!$D$53</f>
        <v>196723</v>
      </c>
      <c r="D50" s="265" t="s">
        <v>154</v>
      </c>
      <c r="E50" s="686">
        <f>'Septic Data'!$D$24</f>
        <v>0.79400000000000004</v>
      </c>
      <c r="F50" s="265" t="s">
        <v>154</v>
      </c>
      <c r="G50" s="343">
        <f>Conversions_Constants!$C$42</f>
        <v>4</v>
      </c>
      <c r="H50" s="265" t="s">
        <v>154</v>
      </c>
      <c r="I50" s="344">
        <f>Conversions_Constants!$D$6</f>
        <v>9.9999999999999995E-7</v>
      </c>
      <c r="J50" s="265" t="s">
        <v>133</v>
      </c>
      <c r="K50" s="327">
        <f t="shared" ref="K50:K56" si="25">C50*E50*G50*I50</f>
        <v>0.62479224799999999</v>
      </c>
      <c r="L50" s="265" t="s">
        <v>154</v>
      </c>
      <c r="M50" s="255">
        <f>Conversions_Constants!$C$30</f>
        <v>265</v>
      </c>
      <c r="N50" s="265" t="s">
        <v>154</v>
      </c>
      <c r="O50" s="255">
        <f>Conversions_Constants!$D$5</f>
        <v>9.9999999999999995E-7</v>
      </c>
      <c r="P50" s="265" t="s">
        <v>133</v>
      </c>
      <c r="Q50" s="345">
        <f t="shared" ref="Q50:Q56" si="26">K50*M50*O50</f>
        <v>1.6556994571999999E-4</v>
      </c>
      <c r="R50" s="124"/>
      <c r="S50" s="124"/>
      <c r="T50" s="124"/>
      <c r="U50" s="124"/>
    </row>
    <row r="51" spans="1:21" x14ac:dyDescent="0.2">
      <c r="A51" s="124"/>
      <c r="B51" s="124" t="s">
        <v>119</v>
      </c>
      <c r="C51" s="593">
        <f>'Population Data'!$J$53</f>
        <v>83104.726192743256</v>
      </c>
      <c r="D51" s="265" t="s">
        <v>154</v>
      </c>
      <c r="E51" s="686">
        <f>'Septic Data'!$D$24</f>
        <v>0.79400000000000004</v>
      </c>
      <c r="F51" s="265" t="s">
        <v>154</v>
      </c>
      <c r="G51" s="343">
        <f>Conversions_Constants!$C$42</f>
        <v>4</v>
      </c>
      <c r="H51" s="265" t="s">
        <v>154</v>
      </c>
      <c r="I51" s="344">
        <f>Conversions_Constants!$D$6</f>
        <v>9.9999999999999995E-7</v>
      </c>
      <c r="J51" s="265" t="s">
        <v>133</v>
      </c>
      <c r="K51" s="327">
        <f t="shared" si="25"/>
        <v>0.26394061038815259</v>
      </c>
      <c r="L51" s="265" t="s">
        <v>154</v>
      </c>
      <c r="M51" s="255">
        <f>Conversions_Constants!$C$30</f>
        <v>265</v>
      </c>
      <c r="N51" s="265" t="s">
        <v>154</v>
      </c>
      <c r="O51" s="255">
        <f>Conversions_Constants!$D$5</f>
        <v>9.9999999999999995E-7</v>
      </c>
      <c r="P51" s="265" t="s">
        <v>133</v>
      </c>
      <c r="Q51" s="345">
        <f t="shared" si="26"/>
        <v>6.9944261752860441E-5</v>
      </c>
      <c r="R51" s="124"/>
      <c r="S51" s="124"/>
      <c r="T51" s="124"/>
      <c r="U51" s="124"/>
    </row>
    <row r="52" spans="1:21" x14ac:dyDescent="0.2">
      <c r="A52" s="124"/>
      <c r="B52" s="124" t="s">
        <v>124</v>
      </c>
      <c r="C52" s="593">
        <f>'Population Data'!$R$53</f>
        <v>4747.6692849947067</v>
      </c>
      <c r="D52" s="265" t="s">
        <v>154</v>
      </c>
      <c r="E52" s="686">
        <f>'Septic Data'!$D$24</f>
        <v>0.79400000000000004</v>
      </c>
      <c r="F52" s="265" t="s">
        <v>154</v>
      </c>
      <c r="G52" s="343">
        <f>Conversions_Constants!$C$42</f>
        <v>4</v>
      </c>
      <c r="H52" s="265" t="s">
        <v>154</v>
      </c>
      <c r="I52" s="344">
        <f>Conversions_Constants!$D$6</f>
        <v>9.9999999999999995E-7</v>
      </c>
      <c r="J52" s="265" t="s">
        <v>133</v>
      </c>
      <c r="K52" s="327">
        <f t="shared" si="25"/>
        <v>1.5078597649143188E-2</v>
      </c>
      <c r="L52" s="265" t="s">
        <v>154</v>
      </c>
      <c r="M52" s="255">
        <f>Conversions_Constants!$C$30</f>
        <v>265</v>
      </c>
      <c r="N52" s="265" t="s">
        <v>154</v>
      </c>
      <c r="O52" s="255">
        <f>Conversions_Constants!$D$5</f>
        <v>9.9999999999999995E-7</v>
      </c>
      <c r="P52" s="265" t="s">
        <v>133</v>
      </c>
      <c r="Q52" s="345">
        <f t="shared" si="26"/>
        <v>3.9958283770229443E-6</v>
      </c>
      <c r="R52" s="124"/>
      <c r="S52" s="124"/>
      <c r="T52" s="124"/>
      <c r="U52" s="124"/>
    </row>
    <row r="53" spans="1:21" x14ac:dyDescent="0.2">
      <c r="A53" s="124"/>
      <c r="B53" s="124" t="s">
        <v>120</v>
      </c>
      <c r="C53" s="593">
        <f>'Population Data'!$U$53</f>
        <v>176012.5725853536</v>
      </c>
      <c r="D53" s="265" t="s">
        <v>154</v>
      </c>
      <c r="E53" s="686">
        <f>'Septic Data'!$D$24</f>
        <v>0.79400000000000004</v>
      </c>
      <c r="F53" s="265" t="s">
        <v>154</v>
      </c>
      <c r="G53" s="343">
        <f>Conversions_Constants!$C$42</f>
        <v>4</v>
      </c>
      <c r="H53" s="265" t="s">
        <v>154</v>
      </c>
      <c r="I53" s="344">
        <f>Conversions_Constants!$D$6</f>
        <v>9.9999999999999995E-7</v>
      </c>
      <c r="J53" s="265" t="s">
        <v>133</v>
      </c>
      <c r="K53" s="327">
        <f t="shared" si="25"/>
        <v>0.55901593053108301</v>
      </c>
      <c r="L53" s="265" t="s">
        <v>154</v>
      </c>
      <c r="M53" s="255">
        <f>Conversions_Constants!$C$30</f>
        <v>265</v>
      </c>
      <c r="N53" s="265" t="s">
        <v>154</v>
      </c>
      <c r="O53" s="255">
        <f>Conversions_Constants!$D$5</f>
        <v>9.9999999999999995E-7</v>
      </c>
      <c r="P53" s="265" t="s">
        <v>133</v>
      </c>
      <c r="Q53" s="345">
        <f t="shared" si="26"/>
        <v>1.4813922159073701E-4</v>
      </c>
      <c r="R53" s="124"/>
      <c r="S53" s="124"/>
      <c r="T53" s="124"/>
      <c r="U53" s="124"/>
    </row>
    <row r="54" spans="1:21" x14ac:dyDescent="0.2">
      <c r="A54" s="124"/>
      <c r="B54" s="124" t="s">
        <v>125</v>
      </c>
      <c r="C54" s="593">
        <f>'Population Data'!$X$53</f>
        <v>9114.758129651691</v>
      </c>
      <c r="D54" s="265" t="s">
        <v>154</v>
      </c>
      <c r="E54" s="686">
        <f>'Septic Data'!$D$24</f>
        <v>0.79400000000000004</v>
      </c>
      <c r="F54" s="265" t="s">
        <v>154</v>
      </c>
      <c r="G54" s="343">
        <f>Conversions_Constants!$C$42</f>
        <v>4</v>
      </c>
      <c r="H54" s="265" t="s">
        <v>154</v>
      </c>
      <c r="I54" s="344">
        <f>Conversions_Constants!$D$6</f>
        <v>9.9999999999999995E-7</v>
      </c>
      <c r="J54" s="265" t="s">
        <v>133</v>
      </c>
      <c r="K54" s="327">
        <f t="shared" si="25"/>
        <v>2.894847181977377E-2</v>
      </c>
      <c r="L54" s="265" t="s">
        <v>154</v>
      </c>
      <c r="M54" s="255">
        <f>Conversions_Constants!$C$30</f>
        <v>265</v>
      </c>
      <c r="N54" s="265" t="s">
        <v>154</v>
      </c>
      <c r="O54" s="255">
        <f>Conversions_Constants!$D$5</f>
        <v>9.9999999999999995E-7</v>
      </c>
      <c r="P54" s="265" t="s">
        <v>133</v>
      </c>
      <c r="Q54" s="345">
        <f t="shared" si="26"/>
        <v>7.6713450322400496E-6</v>
      </c>
      <c r="R54" s="124"/>
      <c r="S54" s="124"/>
      <c r="T54" s="124"/>
      <c r="U54" s="124"/>
    </row>
    <row r="55" spans="1:21" x14ac:dyDescent="0.2">
      <c r="A55" s="124"/>
      <c r="B55" s="124" t="s">
        <v>126</v>
      </c>
      <c r="C55" s="593">
        <f>'Population Data'!$M$53</f>
        <v>181.27380725675087</v>
      </c>
      <c r="D55" s="265" t="s">
        <v>154</v>
      </c>
      <c r="E55" s="686">
        <f>'Septic Data'!$D$24</f>
        <v>0.79400000000000004</v>
      </c>
      <c r="F55" s="265" t="s">
        <v>154</v>
      </c>
      <c r="G55" s="343">
        <f>Conversions_Constants!$C$42</f>
        <v>4</v>
      </c>
      <c r="H55" s="265" t="s">
        <v>154</v>
      </c>
      <c r="I55" s="344">
        <f>Conversions_Constants!$D$6</f>
        <v>9.9999999999999995E-7</v>
      </c>
      <c r="J55" s="265" t="s">
        <v>133</v>
      </c>
      <c r="K55" s="327">
        <f t="shared" si="25"/>
        <v>5.7572561184744068E-4</v>
      </c>
      <c r="L55" s="265" t="s">
        <v>154</v>
      </c>
      <c r="M55" s="255">
        <f>Conversions_Constants!$C$30</f>
        <v>265</v>
      </c>
      <c r="N55" s="265" t="s">
        <v>154</v>
      </c>
      <c r="O55" s="255">
        <f>Conversions_Constants!$D$5</f>
        <v>9.9999999999999995E-7</v>
      </c>
      <c r="P55" s="265" t="s">
        <v>133</v>
      </c>
      <c r="Q55" s="345">
        <f t="shared" si="26"/>
        <v>1.5256728713957176E-7</v>
      </c>
      <c r="R55" s="124"/>
      <c r="S55" s="124"/>
      <c r="T55" s="124"/>
      <c r="U55" s="124"/>
    </row>
    <row r="56" spans="1:21" s="3" customFormat="1" ht="10.5" x14ac:dyDescent="0.25">
      <c r="B56" s="124" t="s">
        <v>127</v>
      </c>
      <c r="C56" s="593">
        <f>'Population Data'!$F$53</f>
        <v>963577</v>
      </c>
      <c r="D56" s="265" t="s">
        <v>154</v>
      </c>
      <c r="E56" s="686">
        <f>'Septic Data'!$D$24</f>
        <v>0.79400000000000004</v>
      </c>
      <c r="F56" s="265" t="s">
        <v>154</v>
      </c>
      <c r="G56" s="343">
        <f>Conversions_Constants!$C$42</f>
        <v>4</v>
      </c>
      <c r="H56" s="265" t="s">
        <v>154</v>
      </c>
      <c r="I56" s="344">
        <f>Conversions_Constants!$D$6</f>
        <v>9.9999999999999995E-7</v>
      </c>
      <c r="J56" s="265" t="s">
        <v>133</v>
      </c>
      <c r="K56" s="346">
        <f t="shared" si="25"/>
        <v>3.0603205519999999</v>
      </c>
      <c r="L56" s="265" t="s">
        <v>154</v>
      </c>
      <c r="M56" s="255">
        <f>Conversions_Constants!$C$30</f>
        <v>265</v>
      </c>
      <c r="N56" s="265" t="s">
        <v>154</v>
      </c>
      <c r="O56" s="255">
        <f>Conversions_Constants!$D$5</f>
        <v>9.9999999999999995E-7</v>
      </c>
      <c r="P56" s="265" t="s">
        <v>133</v>
      </c>
      <c r="Q56" s="347">
        <f t="shared" si="26"/>
        <v>8.1098494627999983E-4</v>
      </c>
    </row>
    <row r="57" spans="1:21" x14ac:dyDescent="0.2">
      <c r="A57" s="124"/>
      <c r="B57" s="124"/>
      <c r="C57" s="348"/>
      <c r="D57" s="265"/>
      <c r="E57" s="922"/>
      <c r="F57" s="265"/>
      <c r="G57" s="923"/>
      <c r="H57" s="265"/>
      <c r="I57" s="924"/>
      <c r="J57" s="265"/>
      <c r="K57" s="925"/>
      <c r="L57" s="265"/>
      <c r="M57" s="926"/>
      <c r="N57" s="265"/>
      <c r="O57" s="926"/>
      <c r="P57" s="265"/>
      <c r="Q57" s="349"/>
      <c r="R57" s="124"/>
      <c r="S57" s="124"/>
      <c r="T57" s="124"/>
      <c r="U57" s="124"/>
    </row>
    <row r="58" spans="1:21" ht="10.5" x14ac:dyDescent="0.25">
      <c r="A58" s="124"/>
      <c r="B58" s="3" t="s">
        <v>110</v>
      </c>
      <c r="C58" s="600">
        <f>SUM(C50:C56)</f>
        <v>1433461</v>
      </c>
      <c r="D58" s="148"/>
      <c r="E58" s="150"/>
      <c r="F58" s="5"/>
      <c r="G58" s="128"/>
      <c r="H58" s="5"/>
      <c r="I58" s="129"/>
      <c r="J58" s="5"/>
      <c r="K58" s="7"/>
      <c r="L58" s="5"/>
      <c r="M58" s="3"/>
      <c r="N58" s="5"/>
      <c r="O58" s="3"/>
      <c r="P58" s="149"/>
      <c r="Q58" s="38">
        <f>SUM(Q50:Q56)</f>
        <v>1.2064581160399998E-3</v>
      </c>
      <c r="R58" s="124"/>
      <c r="S58" s="124"/>
      <c r="T58" s="124"/>
      <c r="U58" s="124"/>
    </row>
    <row r="59" spans="1:21" ht="10.5" x14ac:dyDescent="0.25">
      <c r="A59" s="124"/>
      <c r="B59" s="3"/>
      <c r="C59" s="3"/>
      <c r="D59" s="5"/>
      <c r="E59" s="150"/>
      <c r="F59" s="5"/>
      <c r="G59" s="128"/>
      <c r="H59" s="5"/>
      <c r="I59" s="129"/>
      <c r="J59" s="5"/>
      <c r="K59" s="7"/>
      <c r="L59" s="5"/>
      <c r="M59" s="3"/>
      <c r="N59" s="5"/>
      <c r="O59" s="3"/>
      <c r="P59" s="5"/>
      <c r="Q59" s="130"/>
      <c r="R59" s="124"/>
      <c r="S59" s="124"/>
      <c r="T59" s="124"/>
      <c r="U59" s="124"/>
    </row>
    <row r="60" spans="1:21" ht="11" thickBot="1" x14ac:dyDescent="0.3">
      <c r="A60" s="124"/>
      <c r="B60" s="124"/>
      <c r="C60" s="329"/>
      <c r="D60" s="265"/>
      <c r="E60" s="273"/>
      <c r="F60" s="265"/>
      <c r="G60" s="350"/>
      <c r="H60" s="265"/>
      <c r="I60" s="351"/>
      <c r="J60" s="265"/>
      <c r="K60" s="275"/>
      <c r="L60" s="265"/>
      <c r="M60" s="124"/>
      <c r="N60" s="265"/>
      <c r="O60" s="3"/>
      <c r="P60" s="265"/>
      <c r="Q60" s="351"/>
      <c r="R60" s="124"/>
      <c r="S60" s="124"/>
      <c r="T60" s="124"/>
      <c r="U60" s="124"/>
    </row>
    <row r="61" spans="1:21" s="35" customFormat="1" ht="13.5" thickBot="1" x14ac:dyDescent="0.35">
      <c r="A61" s="34">
        <v>2010</v>
      </c>
      <c r="B61" s="323"/>
      <c r="C61" s="330"/>
      <c r="D61" s="331"/>
      <c r="E61" s="522"/>
      <c r="F61" s="331"/>
      <c r="G61" s="323"/>
      <c r="H61" s="331"/>
      <c r="I61" s="323"/>
      <c r="J61" s="331"/>
      <c r="K61" s="323"/>
      <c r="L61" s="331"/>
      <c r="M61" s="338"/>
      <c r="N61" s="331"/>
      <c r="O61" s="332"/>
      <c r="P61" s="331"/>
      <c r="Q61" s="323"/>
      <c r="R61" s="323"/>
      <c r="S61" s="333"/>
      <c r="T61" s="323"/>
      <c r="U61" s="323"/>
    </row>
    <row r="63" spans="1:21" ht="45" x14ac:dyDescent="0.35">
      <c r="A63" s="124"/>
      <c r="B63" s="3" t="s">
        <v>123</v>
      </c>
      <c r="C63" s="11" t="s">
        <v>183</v>
      </c>
      <c r="D63" s="3"/>
      <c r="E63" s="11" t="s">
        <v>219</v>
      </c>
      <c r="F63" s="11"/>
      <c r="G63" s="2" t="s">
        <v>220</v>
      </c>
      <c r="H63" s="11"/>
      <c r="I63" s="11" t="s">
        <v>175</v>
      </c>
      <c r="J63" s="11"/>
      <c r="K63" s="11" t="s">
        <v>173</v>
      </c>
      <c r="L63" s="11"/>
      <c r="M63" s="2" t="s">
        <v>192</v>
      </c>
      <c r="N63" s="11"/>
      <c r="O63" s="2" t="s">
        <v>175</v>
      </c>
      <c r="P63" s="11"/>
      <c r="Q63" s="13" t="s">
        <v>173</v>
      </c>
      <c r="R63" s="124"/>
      <c r="S63" s="124"/>
      <c r="T63" s="124"/>
      <c r="U63" s="124"/>
    </row>
    <row r="64" spans="1:21" ht="13" x14ac:dyDescent="0.35">
      <c r="A64" s="124"/>
      <c r="B64" s="124"/>
      <c r="C64" s="124"/>
      <c r="D64" s="124"/>
      <c r="E64" s="324"/>
      <c r="F64" s="324"/>
      <c r="G64" s="265" t="s">
        <v>221</v>
      </c>
      <c r="H64" s="324"/>
      <c r="I64" s="324" t="s">
        <v>222</v>
      </c>
      <c r="J64" s="324"/>
      <c r="K64" s="324" t="s">
        <v>223</v>
      </c>
      <c r="L64" s="324"/>
      <c r="M64" s="341" t="s">
        <v>179</v>
      </c>
      <c r="N64" s="265"/>
      <c r="O64" s="341" t="s">
        <v>180</v>
      </c>
      <c r="P64" s="265"/>
      <c r="Q64" s="342" t="s">
        <v>200</v>
      </c>
      <c r="R64" s="124"/>
      <c r="S64" s="124"/>
      <c r="T64" s="124"/>
      <c r="U64" s="124"/>
    </row>
    <row r="65" spans="1:21" x14ac:dyDescent="0.2">
      <c r="A65" s="124"/>
      <c r="B65" s="124" t="s">
        <v>117</v>
      </c>
      <c r="C65" s="593">
        <f>'Population Data'!$D$56</f>
        <v>202410</v>
      </c>
      <c r="D65" s="265" t="s">
        <v>154</v>
      </c>
      <c r="E65" s="686">
        <f>'Septic Data'!$D$27</f>
        <v>0.79900000000000004</v>
      </c>
      <c r="F65" s="265" t="s">
        <v>154</v>
      </c>
      <c r="G65" s="343">
        <f>Conversions_Constants!$C$42</f>
        <v>4</v>
      </c>
      <c r="H65" s="265" t="s">
        <v>154</v>
      </c>
      <c r="I65" s="344">
        <f>Conversions_Constants!$D$6</f>
        <v>9.9999999999999995E-7</v>
      </c>
      <c r="J65" s="265" t="s">
        <v>133</v>
      </c>
      <c r="K65" s="327">
        <f t="shared" ref="K65:K71" si="27">C65*E65*G65*I65</f>
        <v>0.64690236000000001</v>
      </c>
      <c r="L65" s="265" t="s">
        <v>154</v>
      </c>
      <c r="M65" s="255">
        <f>Conversions_Constants!$C$30</f>
        <v>265</v>
      </c>
      <c r="N65" s="265" t="s">
        <v>154</v>
      </c>
      <c r="O65" s="255">
        <f>Conversions_Constants!$D$5</f>
        <v>9.9999999999999995E-7</v>
      </c>
      <c r="P65" s="265" t="s">
        <v>133</v>
      </c>
      <c r="Q65" s="345">
        <f t="shared" ref="Q65:Q71" si="28">K65*M65*O65</f>
        <v>1.714291254E-4</v>
      </c>
      <c r="R65" s="124"/>
      <c r="S65" s="124"/>
      <c r="T65" s="124"/>
      <c r="U65" s="124"/>
    </row>
    <row r="66" spans="1:21" x14ac:dyDescent="0.2">
      <c r="A66" s="124"/>
      <c r="B66" s="124" t="s">
        <v>119</v>
      </c>
      <c r="C66" s="593">
        <f>'Population Data'!$J$56</f>
        <v>82999.999559338379</v>
      </c>
      <c r="D66" s="265" t="s">
        <v>154</v>
      </c>
      <c r="E66" s="686">
        <f>'Septic Data'!$D$27</f>
        <v>0.79900000000000004</v>
      </c>
      <c r="F66" s="265" t="s">
        <v>154</v>
      </c>
      <c r="G66" s="343">
        <f>Conversions_Constants!$C$42</f>
        <v>4</v>
      </c>
      <c r="H66" s="265" t="s">
        <v>154</v>
      </c>
      <c r="I66" s="344">
        <f>Conversions_Constants!$D$6</f>
        <v>9.9999999999999995E-7</v>
      </c>
      <c r="J66" s="265" t="s">
        <v>133</v>
      </c>
      <c r="K66" s="327">
        <f t="shared" si="27"/>
        <v>0.26526799859164546</v>
      </c>
      <c r="L66" s="265" t="s">
        <v>154</v>
      </c>
      <c r="M66" s="255">
        <f>Conversions_Constants!$C$30</f>
        <v>265</v>
      </c>
      <c r="N66" s="265" t="s">
        <v>154</v>
      </c>
      <c r="O66" s="255">
        <f>Conversions_Constants!$D$5</f>
        <v>9.9999999999999995E-7</v>
      </c>
      <c r="P66" s="265" t="s">
        <v>133</v>
      </c>
      <c r="Q66" s="345">
        <f t="shared" si="28"/>
        <v>7.0296019626786042E-5</v>
      </c>
      <c r="R66" s="124"/>
      <c r="S66" s="124"/>
      <c r="T66" s="124"/>
      <c r="U66" s="124"/>
    </row>
    <row r="67" spans="1:21" x14ac:dyDescent="0.2">
      <c r="A67" s="124"/>
      <c r="B67" s="124" t="s">
        <v>124</v>
      </c>
      <c r="C67" s="593">
        <f>'Population Data'!$R$56</f>
        <v>4868.2001642484047</v>
      </c>
      <c r="D67" s="265" t="s">
        <v>154</v>
      </c>
      <c r="E67" s="686">
        <f>'Septic Data'!$D$27</f>
        <v>0.79900000000000004</v>
      </c>
      <c r="F67" s="265" t="s">
        <v>154</v>
      </c>
      <c r="G67" s="343">
        <f>Conversions_Constants!$C$42</f>
        <v>4</v>
      </c>
      <c r="H67" s="265" t="s">
        <v>154</v>
      </c>
      <c r="I67" s="344">
        <f>Conversions_Constants!$D$6</f>
        <v>9.9999999999999995E-7</v>
      </c>
      <c r="J67" s="265" t="s">
        <v>133</v>
      </c>
      <c r="K67" s="327">
        <f t="shared" si="27"/>
        <v>1.5558767724937902E-2</v>
      </c>
      <c r="L67" s="265" t="s">
        <v>154</v>
      </c>
      <c r="M67" s="255">
        <f>Conversions_Constants!$C$30</f>
        <v>265</v>
      </c>
      <c r="N67" s="265" t="s">
        <v>154</v>
      </c>
      <c r="O67" s="255">
        <f>Conversions_Constants!$D$5</f>
        <v>9.9999999999999995E-7</v>
      </c>
      <c r="P67" s="265" t="s">
        <v>133</v>
      </c>
      <c r="Q67" s="345">
        <f t="shared" si="28"/>
        <v>4.1230734471085433E-6</v>
      </c>
      <c r="R67" s="124"/>
      <c r="S67" s="124"/>
      <c r="T67" s="124"/>
      <c r="U67" s="124"/>
    </row>
    <row r="68" spans="1:21" x14ac:dyDescent="0.2">
      <c r="A68" s="124"/>
      <c r="B68" s="124" t="s">
        <v>120</v>
      </c>
      <c r="C68" s="593">
        <f>'Population Data'!$U$56</f>
        <v>180070.95834827382</v>
      </c>
      <c r="D68" s="265" t="s">
        <v>154</v>
      </c>
      <c r="E68" s="686">
        <f>'Septic Data'!$D$27</f>
        <v>0.79900000000000004</v>
      </c>
      <c r="F68" s="265" t="s">
        <v>154</v>
      </c>
      <c r="G68" s="343">
        <f>Conversions_Constants!$C$42</f>
        <v>4</v>
      </c>
      <c r="H68" s="265" t="s">
        <v>154</v>
      </c>
      <c r="I68" s="344">
        <f>Conversions_Constants!$D$6</f>
        <v>9.9999999999999995E-7</v>
      </c>
      <c r="J68" s="265" t="s">
        <v>133</v>
      </c>
      <c r="K68" s="327">
        <f t="shared" si="27"/>
        <v>0.57550678288108315</v>
      </c>
      <c r="L68" s="265" t="s">
        <v>154</v>
      </c>
      <c r="M68" s="255">
        <f>Conversions_Constants!$C$30</f>
        <v>265</v>
      </c>
      <c r="N68" s="265" t="s">
        <v>154</v>
      </c>
      <c r="O68" s="255">
        <f>Conversions_Constants!$D$5</f>
        <v>9.9999999999999995E-7</v>
      </c>
      <c r="P68" s="265" t="s">
        <v>133</v>
      </c>
      <c r="Q68" s="345">
        <f t="shared" si="28"/>
        <v>1.5250929746348703E-4</v>
      </c>
      <c r="R68" s="124"/>
      <c r="S68" s="124"/>
      <c r="T68" s="124"/>
      <c r="U68" s="124"/>
    </row>
    <row r="69" spans="1:21" x14ac:dyDescent="0.2">
      <c r="A69" s="124"/>
      <c r="B69" s="124" t="s">
        <v>125</v>
      </c>
      <c r="C69" s="593">
        <f>'Population Data'!$X$56</f>
        <v>9795.8414874778082</v>
      </c>
      <c r="D69" s="265" t="s">
        <v>154</v>
      </c>
      <c r="E69" s="686">
        <f>'Septic Data'!$D$27</f>
        <v>0.79900000000000004</v>
      </c>
      <c r="F69" s="265" t="s">
        <v>154</v>
      </c>
      <c r="G69" s="343">
        <f>Conversions_Constants!$C$42</f>
        <v>4</v>
      </c>
      <c r="H69" s="265" t="s">
        <v>154</v>
      </c>
      <c r="I69" s="344">
        <f>Conversions_Constants!$D$6</f>
        <v>9.9999999999999995E-7</v>
      </c>
      <c r="J69" s="265" t="s">
        <v>133</v>
      </c>
      <c r="K69" s="327">
        <f t="shared" si="27"/>
        <v>3.1307509393979076E-2</v>
      </c>
      <c r="L69" s="265" t="s">
        <v>154</v>
      </c>
      <c r="M69" s="255">
        <f>Conversions_Constants!$C$30</f>
        <v>265</v>
      </c>
      <c r="N69" s="265" t="s">
        <v>154</v>
      </c>
      <c r="O69" s="255">
        <f>Conversions_Constants!$D$5</f>
        <v>9.9999999999999995E-7</v>
      </c>
      <c r="P69" s="265" t="s">
        <v>133</v>
      </c>
      <c r="Q69" s="345">
        <f t="shared" si="28"/>
        <v>8.2964899894044549E-6</v>
      </c>
      <c r="R69" s="124"/>
      <c r="S69" s="124"/>
      <c r="T69" s="124"/>
      <c r="U69" s="124"/>
    </row>
    <row r="70" spans="1:21" x14ac:dyDescent="0.2">
      <c r="A70" s="124"/>
      <c r="B70" s="124" t="s">
        <v>126</v>
      </c>
      <c r="C70" s="593">
        <f>'Population Data'!$M$56</f>
        <v>189.00044066161328</v>
      </c>
      <c r="D70" s="265" t="s">
        <v>154</v>
      </c>
      <c r="E70" s="686">
        <f>'Septic Data'!$D$27</f>
        <v>0.79900000000000004</v>
      </c>
      <c r="F70" s="265" t="s">
        <v>154</v>
      </c>
      <c r="G70" s="343">
        <f>Conversions_Constants!$C$42</f>
        <v>4</v>
      </c>
      <c r="H70" s="265" t="s">
        <v>154</v>
      </c>
      <c r="I70" s="344">
        <f>Conversions_Constants!$D$6</f>
        <v>9.9999999999999995E-7</v>
      </c>
      <c r="J70" s="265" t="s">
        <v>133</v>
      </c>
      <c r="K70" s="327">
        <f t="shared" si="27"/>
        <v>6.040454083545161E-4</v>
      </c>
      <c r="L70" s="265" t="s">
        <v>154</v>
      </c>
      <c r="M70" s="255">
        <f>Conversions_Constants!$C$30</f>
        <v>265</v>
      </c>
      <c r="N70" s="265" t="s">
        <v>154</v>
      </c>
      <c r="O70" s="255">
        <f>Conversions_Constants!$D$5</f>
        <v>9.9999999999999995E-7</v>
      </c>
      <c r="P70" s="265" t="s">
        <v>133</v>
      </c>
      <c r="Q70" s="345">
        <f t="shared" si="28"/>
        <v>1.6007203321394678E-7</v>
      </c>
      <c r="R70" s="124"/>
      <c r="S70" s="124"/>
      <c r="T70" s="124"/>
      <c r="U70" s="124"/>
    </row>
    <row r="71" spans="1:21" s="3" customFormat="1" ht="10.5" x14ac:dyDescent="0.25">
      <c r="B71" s="124" t="s">
        <v>127</v>
      </c>
      <c r="C71" s="593">
        <f>'Population Data'!$F$56</f>
        <v>988402</v>
      </c>
      <c r="D71" s="265" t="s">
        <v>154</v>
      </c>
      <c r="E71" s="686">
        <f>'Septic Data'!$D$27</f>
        <v>0.79900000000000004</v>
      </c>
      <c r="F71" s="265" t="s">
        <v>154</v>
      </c>
      <c r="G71" s="343">
        <f>Conversions_Constants!$C$42</f>
        <v>4</v>
      </c>
      <c r="H71" s="265" t="s">
        <v>154</v>
      </c>
      <c r="I71" s="344">
        <f>Conversions_Constants!$D$6</f>
        <v>9.9999999999999995E-7</v>
      </c>
      <c r="J71" s="265" t="s">
        <v>133</v>
      </c>
      <c r="K71" s="346">
        <f t="shared" si="27"/>
        <v>3.1589327920000003</v>
      </c>
      <c r="L71" s="265" t="s">
        <v>154</v>
      </c>
      <c r="M71" s="255">
        <f>Conversions_Constants!$C$30</f>
        <v>265</v>
      </c>
      <c r="N71" s="265" t="s">
        <v>154</v>
      </c>
      <c r="O71" s="255">
        <f>Conversions_Constants!$D$5</f>
        <v>9.9999999999999995E-7</v>
      </c>
      <c r="P71" s="265" t="s">
        <v>133</v>
      </c>
      <c r="Q71" s="347">
        <f t="shared" si="28"/>
        <v>8.3711718988000003E-4</v>
      </c>
    </row>
    <row r="72" spans="1:21" x14ac:dyDescent="0.2">
      <c r="A72" s="124"/>
      <c r="B72" s="124"/>
      <c r="C72" s="348"/>
      <c r="D72" s="265"/>
      <c r="E72" s="922"/>
      <c r="F72" s="265"/>
      <c r="G72" s="923"/>
      <c r="H72" s="265"/>
      <c r="I72" s="924"/>
      <c r="J72" s="265"/>
      <c r="K72" s="925"/>
      <c r="L72" s="265"/>
      <c r="M72" s="926"/>
      <c r="N72" s="265"/>
      <c r="O72" s="926"/>
      <c r="P72" s="265"/>
      <c r="Q72" s="349"/>
      <c r="R72" s="124"/>
      <c r="S72" s="124"/>
      <c r="T72" s="124"/>
      <c r="U72" s="124"/>
    </row>
    <row r="73" spans="1:21" ht="10.5" x14ac:dyDescent="0.25">
      <c r="A73" s="124"/>
      <c r="B73" s="3" t="s">
        <v>110</v>
      </c>
      <c r="C73" s="600">
        <f>SUM(C65:C71)</f>
        <v>1468736</v>
      </c>
      <c r="D73" s="148"/>
      <c r="E73" s="127"/>
      <c r="F73" s="5"/>
      <c r="G73" s="128"/>
      <c r="H73" s="5"/>
      <c r="I73" s="129"/>
      <c r="J73" s="5"/>
      <c r="K73" s="7"/>
      <c r="L73" s="5"/>
      <c r="M73" s="3"/>
      <c r="N73" s="5"/>
      <c r="O73" s="3"/>
      <c r="P73" s="149"/>
      <c r="Q73" s="38">
        <f>SUM(Q65:Q71)</f>
        <v>1.2439312678399999E-3</v>
      </c>
      <c r="R73" s="124"/>
      <c r="S73" s="124"/>
      <c r="T73" s="124"/>
      <c r="U73" s="124"/>
    </row>
    <row r="74" spans="1:21" ht="10.5" x14ac:dyDescent="0.25">
      <c r="A74" s="124"/>
      <c r="B74" s="124"/>
      <c r="C74" s="329"/>
      <c r="D74" s="265"/>
      <c r="E74" s="273"/>
      <c r="F74" s="265"/>
      <c r="G74" s="350"/>
      <c r="H74" s="265"/>
      <c r="I74" s="351"/>
      <c r="J74" s="265"/>
      <c r="K74" s="275"/>
      <c r="L74" s="265"/>
      <c r="M74" s="124"/>
      <c r="N74" s="265"/>
      <c r="O74" s="3"/>
      <c r="P74" s="265"/>
      <c r="Q74" s="351"/>
      <c r="R74" s="124"/>
      <c r="S74" s="124"/>
      <c r="T74" s="124"/>
      <c r="U74" s="124"/>
    </row>
    <row r="75" spans="1:21" ht="11" thickBot="1" x14ac:dyDescent="0.3">
      <c r="A75" s="124"/>
      <c r="B75" s="124"/>
      <c r="C75" s="329"/>
      <c r="D75" s="265"/>
      <c r="E75" s="273"/>
      <c r="F75" s="265"/>
      <c r="G75" s="350"/>
      <c r="H75" s="265"/>
      <c r="I75" s="351"/>
      <c r="J75" s="265"/>
      <c r="K75" s="275"/>
      <c r="L75" s="265"/>
      <c r="M75" s="124"/>
      <c r="N75" s="265"/>
      <c r="O75" s="3"/>
      <c r="P75" s="265"/>
      <c r="Q75" s="351"/>
      <c r="R75" s="124"/>
      <c r="S75" s="124"/>
      <c r="T75" s="124"/>
      <c r="U75" s="124"/>
    </row>
    <row r="76" spans="1:21" s="35" customFormat="1" ht="13.5" thickBot="1" x14ac:dyDescent="0.35">
      <c r="A76" s="34">
        <v>2015</v>
      </c>
      <c r="B76" s="323"/>
      <c r="C76" s="330"/>
      <c r="D76" s="331"/>
      <c r="E76" s="522"/>
      <c r="F76" s="331"/>
      <c r="G76" s="323"/>
      <c r="H76" s="331"/>
      <c r="I76" s="323"/>
      <c r="J76" s="331"/>
      <c r="K76" s="323"/>
      <c r="L76" s="331"/>
      <c r="M76" s="338"/>
      <c r="N76" s="331"/>
      <c r="O76" s="332"/>
      <c r="P76" s="331"/>
      <c r="Q76" s="323"/>
      <c r="R76" s="323"/>
      <c r="S76" s="333"/>
      <c r="T76" s="323"/>
      <c r="U76" s="323"/>
    </row>
    <row r="78" spans="1:21" ht="45" x14ac:dyDescent="0.35">
      <c r="A78" s="124"/>
      <c r="B78" s="3" t="s">
        <v>123</v>
      </c>
      <c r="C78" s="11" t="s">
        <v>183</v>
      </c>
      <c r="D78" s="3"/>
      <c r="E78" s="11" t="s">
        <v>219</v>
      </c>
      <c r="F78" s="11"/>
      <c r="G78" s="2" t="s">
        <v>220</v>
      </c>
      <c r="H78" s="11"/>
      <c r="I78" s="11" t="s">
        <v>175</v>
      </c>
      <c r="J78" s="11"/>
      <c r="K78" s="11" t="s">
        <v>173</v>
      </c>
      <c r="L78" s="11"/>
      <c r="M78" s="2" t="s">
        <v>192</v>
      </c>
      <c r="N78" s="11"/>
      <c r="O78" s="2" t="s">
        <v>175</v>
      </c>
      <c r="P78" s="11"/>
      <c r="Q78" s="13" t="s">
        <v>173</v>
      </c>
      <c r="R78" s="124"/>
      <c r="S78" s="124"/>
      <c r="T78" s="124"/>
      <c r="U78" s="124"/>
    </row>
    <row r="79" spans="1:21" ht="13" x14ac:dyDescent="0.35">
      <c r="A79" s="124"/>
      <c r="B79" s="124"/>
      <c r="C79" s="124"/>
      <c r="D79" s="124"/>
      <c r="E79" s="324"/>
      <c r="F79" s="324"/>
      <c r="G79" s="265" t="s">
        <v>221</v>
      </c>
      <c r="H79" s="324"/>
      <c r="I79" s="324" t="s">
        <v>222</v>
      </c>
      <c r="J79" s="324"/>
      <c r="K79" s="324" t="s">
        <v>223</v>
      </c>
      <c r="L79" s="324"/>
      <c r="M79" s="341" t="s">
        <v>179</v>
      </c>
      <c r="N79" s="265"/>
      <c r="O79" s="341" t="s">
        <v>180</v>
      </c>
      <c r="P79" s="265"/>
      <c r="Q79" s="342" t="s">
        <v>200</v>
      </c>
      <c r="R79" s="124"/>
      <c r="S79" s="124"/>
      <c r="T79" s="124"/>
      <c r="U79" s="124"/>
    </row>
    <row r="80" spans="1:21" x14ac:dyDescent="0.2">
      <c r="A80" s="124"/>
      <c r="B80" s="124" t="s">
        <v>117</v>
      </c>
      <c r="C80" s="593">
        <f>'Population Data'!$D$61</f>
        <v>218770</v>
      </c>
      <c r="D80" s="265" t="s">
        <v>154</v>
      </c>
      <c r="E80" s="686">
        <f>'Septic Data'!$D$32</f>
        <v>0.80099999999999993</v>
      </c>
      <c r="F80" s="265" t="s">
        <v>154</v>
      </c>
      <c r="G80" s="343">
        <f>Conversions_Constants!$C$42</f>
        <v>4</v>
      </c>
      <c r="H80" s="265" t="s">
        <v>154</v>
      </c>
      <c r="I80" s="344">
        <f>Conversions_Constants!$D$6</f>
        <v>9.9999999999999995E-7</v>
      </c>
      <c r="J80" s="265" t="s">
        <v>133</v>
      </c>
      <c r="K80" s="327">
        <f t="shared" ref="K80:K86" si="29">C80*E80*G80*I80</f>
        <v>0.70093907999999994</v>
      </c>
      <c r="L80" s="265" t="s">
        <v>154</v>
      </c>
      <c r="M80" s="255">
        <f>Conversions_Constants!$C$30</f>
        <v>265</v>
      </c>
      <c r="N80" s="265" t="s">
        <v>154</v>
      </c>
      <c r="O80" s="255">
        <f>Conversions_Constants!$D$5</f>
        <v>9.9999999999999995E-7</v>
      </c>
      <c r="P80" s="265" t="s">
        <v>133</v>
      </c>
      <c r="Q80" s="345">
        <f t="shared" ref="Q80:Q86" si="30">K80*M80*O80</f>
        <v>1.8574885619999996E-4</v>
      </c>
      <c r="R80" s="124"/>
      <c r="S80" s="124"/>
      <c r="T80" s="124"/>
      <c r="U80" s="124"/>
    </row>
    <row r="81" spans="1:21" x14ac:dyDescent="0.2">
      <c r="A81" s="124"/>
      <c r="B81" s="124" t="s">
        <v>119</v>
      </c>
      <c r="C81" s="593">
        <f>'Population Data'!$J$61</f>
        <v>92752.791343018107</v>
      </c>
      <c r="D81" s="265" t="s">
        <v>154</v>
      </c>
      <c r="E81" s="686">
        <f>'Septic Data'!$D$32</f>
        <v>0.80099999999999993</v>
      </c>
      <c r="F81" s="265" t="s">
        <v>154</v>
      </c>
      <c r="G81" s="343">
        <f>Conversions_Constants!$C$42</f>
        <v>4</v>
      </c>
      <c r="H81" s="265" t="s">
        <v>154</v>
      </c>
      <c r="I81" s="344">
        <f>Conversions_Constants!$D$6</f>
        <v>9.9999999999999995E-7</v>
      </c>
      <c r="J81" s="265" t="s">
        <v>133</v>
      </c>
      <c r="K81" s="327">
        <f t="shared" si="29"/>
        <v>0.29717994346302995</v>
      </c>
      <c r="L81" s="265" t="s">
        <v>154</v>
      </c>
      <c r="M81" s="255">
        <f>Conversions_Constants!$C$30</f>
        <v>265</v>
      </c>
      <c r="N81" s="265" t="s">
        <v>154</v>
      </c>
      <c r="O81" s="255">
        <f>Conversions_Constants!$D$5</f>
        <v>9.9999999999999995E-7</v>
      </c>
      <c r="P81" s="265" t="s">
        <v>133</v>
      </c>
      <c r="Q81" s="345">
        <f t="shared" si="30"/>
        <v>7.8752685017702929E-5</v>
      </c>
      <c r="R81" s="124"/>
      <c r="S81" s="124"/>
      <c r="T81" s="124"/>
      <c r="U81" s="124"/>
    </row>
    <row r="82" spans="1:21" x14ac:dyDescent="0.2">
      <c r="A82" s="124"/>
      <c r="B82" s="124" t="s">
        <v>124</v>
      </c>
      <c r="C82" s="593">
        <f>'Population Data'!$R$61</f>
        <v>5329.783587016178</v>
      </c>
      <c r="D82" s="265" t="s">
        <v>154</v>
      </c>
      <c r="E82" s="686">
        <f>'Septic Data'!$D$32</f>
        <v>0.80099999999999993</v>
      </c>
      <c r="F82" s="265" t="s">
        <v>154</v>
      </c>
      <c r="G82" s="343">
        <f>Conversions_Constants!$C$42</f>
        <v>4</v>
      </c>
      <c r="H82" s="265" t="s">
        <v>154</v>
      </c>
      <c r="I82" s="344">
        <f>Conversions_Constants!$D$6</f>
        <v>9.9999999999999995E-7</v>
      </c>
      <c r="J82" s="265" t="s">
        <v>133</v>
      </c>
      <c r="K82" s="327">
        <f t="shared" si="29"/>
        <v>1.7076626612799829E-2</v>
      </c>
      <c r="L82" s="265" t="s">
        <v>154</v>
      </c>
      <c r="M82" s="255">
        <f>Conversions_Constants!$C$30</f>
        <v>265</v>
      </c>
      <c r="N82" s="265" t="s">
        <v>154</v>
      </c>
      <c r="O82" s="255">
        <f>Conversions_Constants!$D$5</f>
        <v>9.9999999999999995E-7</v>
      </c>
      <c r="P82" s="265" t="s">
        <v>133</v>
      </c>
      <c r="Q82" s="345">
        <f t="shared" si="30"/>
        <v>4.5253060523919544E-6</v>
      </c>
      <c r="R82" s="124"/>
      <c r="S82" s="124"/>
      <c r="T82" s="124"/>
      <c r="U82" s="124"/>
    </row>
    <row r="83" spans="1:21" x14ac:dyDescent="0.2">
      <c r="A83" s="124"/>
      <c r="B83" s="124" t="s">
        <v>120</v>
      </c>
      <c r="C83" s="593">
        <f>'Population Data'!$U$61</f>
        <v>197144.5721051358</v>
      </c>
      <c r="D83" s="265" t="s">
        <v>154</v>
      </c>
      <c r="E83" s="686">
        <f>'Septic Data'!$D$32</f>
        <v>0.80099999999999993</v>
      </c>
      <c r="F83" s="265" t="s">
        <v>154</v>
      </c>
      <c r="G83" s="343">
        <f>Conversions_Constants!$C$42</f>
        <v>4</v>
      </c>
      <c r="H83" s="265" t="s">
        <v>154</v>
      </c>
      <c r="I83" s="344">
        <f>Conversions_Constants!$D$6</f>
        <v>9.9999999999999995E-7</v>
      </c>
      <c r="J83" s="265" t="s">
        <v>133</v>
      </c>
      <c r="K83" s="327">
        <f t="shared" si="29"/>
        <v>0.63165120902485505</v>
      </c>
      <c r="L83" s="265" t="s">
        <v>154</v>
      </c>
      <c r="M83" s="255">
        <f>Conversions_Constants!$C$30</f>
        <v>265</v>
      </c>
      <c r="N83" s="265" t="s">
        <v>154</v>
      </c>
      <c r="O83" s="255">
        <f>Conversions_Constants!$D$5</f>
        <v>9.9999999999999995E-7</v>
      </c>
      <c r="P83" s="265" t="s">
        <v>133</v>
      </c>
      <c r="Q83" s="345">
        <f t="shared" si="30"/>
        <v>1.6738757039158657E-4</v>
      </c>
      <c r="R83" s="124"/>
      <c r="S83" s="124"/>
      <c r="T83" s="124"/>
      <c r="U83" s="124"/>
    </row>
    <row r="84" spans="1:21" x14ac:dyDescent="0.2">
      <c r="A84" s="124"/>
      <c r="B84" s="124" t="s">
        <v>125</v>
      </c>
      <c r="C84" s="593">
        <f>'Population Data'!$X$61</f>
        <v>10724.644307848004</v>
      </c>
      <c r="D84" s="265" t="s">
        <v>154</v>
      </c>
      <c r="E84" s="686">
        <f>'Septic Data'!$D$32</f>
        <v>0.80099999999999993</v>
      </c>
      <c r="F84" s="265" t="s">
        <v>154</v>
      </c>
      <c r="G84" s="343">
        <f>Conversions_Constants!$C$42</f>
        <v>4</v>
      </c>
      <c r="H84" s="265" t="s">
        <v>154</v>
      </c>
      <c r="I84" s="344">
        <f>Conversions_Constants!$D$6</f>
        <v>9.9999999999999995E-7</v>
      </c>
      <c r="J84" s="265" t="s">
        <v>133</v>
      </c>
      <c r="K84" s="327">
        <f t="shared" si="29"/>
        <v>3.4361760362345006E-2</v>
      </c>
      <c r="L84" s="265" t="s">
        <v>154</v>
      </c>
      <c r="M84" s="255">
        <f>Conversions_Constants!$C$30</f>
        <v>265</v>
      </c>
      <c r="N84" s="265" t="s">
        <v>154</v>
      </c>
      <c r="O84" s="255">
        <f>Conversions_Constants!$D$5</f>
        <v>9.9999999999999995E-7</v>
      </c>
      <c r="P84" s="265" t="s">
        <v>133</v>
      </c>
      <c r="Q84" s="345">
        <f t="shared" si="30"/>
        <v>9.1058664960214273E-6</v>
      </c>
      <c r="R84" s="124"/>
      <c r="S84" s="124"/>
      <c r="T84" s="124"/>
      <c r="U84" s="124"/>
    </row>
    <row r="85" spans="1:21" x14ac:dyDescent="0.2">
      <c r="A85" s="124"/>
      <c r="B85" s="124" t="s">
        <v>126</v>
      </c>
      <c r="C85" s="593">
        <f>'Population Data'!$M$61</f>
        <v>211.2086569818872</v>
      </c>
      <c r="D85" s="265" t="s">
        <v>154</v>
      </c>
      <c r="E85" s="686">
        <f>'Septic Data'!$D$32</f>
        <v>0.80099999999999993</v>
      </c>
      <c r="F85" s="265" t="s">
        <v>154</v>
      </c>
      <c r="G85" s="343">
        <f>Conversions_Constants!$C$42</f>
        <v>4</v>
      </c>
      <c r="H85" s="265" t="s">
        <v>154</v>
      </c>
      <c r="I85" s="344">
        <f>Conversions_Constants!$D$6</f>
        <v>9.9999999999999995E-7</v>
      </c>
      <c r="J85" s="265" t="s">
        <v>133</v>
      </c>
      <c r="K85" s="327">
        <f t="shared" si="29"/>
        <v>6.7671253696996653E-4</v>
      </c>
      <c r="L85" s="265" t="s">
        <v>154</v>
      </c>
      <c r="M85" s="255">
        <f>Conversions_Constants!$C$30</f>
        <v>265</v>
      </c>
      <c r="N85" s="265" t="s">
        <v>154</v>
      </c>
      <c r="O85" s="255">
        <f>Conversions_Constants!$D$5</f>
        <v>9.9999999999999995E-7</v>
      </c>
      <c r="P85" s="265" t="s">
        <v>133</v>
      </c>
      <c r="Q85" s="345">
        <f t="shared" si="30"/>
        <v>1.7932882229704113E-7</v>
      </c>
      <c r="R85" s="124"/>
      <c r="S85" s="124"/>
      <c r="T85" s="124"/>
      <c r="U85" s="124"/>
    </row>
    <row r="86" spans="1:21" s="3" customFormat="1" ht="10.5" x14ac:dyDescent="0.25">
      <c r="B86" s="124" t="s">
        <v>127</v>
      </c>
      <c r="C86" s="593">
        <f>'Population Data'!$F$61</f>
        <v>1072517</v>
      </c>
      <c r="D86" s="265" t="s">
        <v>154</v>
      </c>
      <c r="E86" s="686">
        <f>'Septic Data'!$D$32</f>
        <v>0.80099999999999993</v>
      </c>
      <c r="F86" s="265" t="s">
        <v>154</v>
      </c>
      <c r="G86" s="343">
        <f>Conversions_Constants!$C$42</f>
        <v>4</v>
      </c>
      <c r="H86" s="265" t="s">
        <v>154</v>
      </c>
      <c r="I86" s="344">
        <f>Conversions_Constants!$D$6</f>
        <v>9.9999999999999995E-7</v>
      </c>
      <c r="J86" s="265" t="s">
        <v>133</v>
      </c>
      <c r="K86" s="346">
        <f t="shared" si="29"/>
        <v>3.4363444679999997</v>
      </c>
      <c r="L86" s="265" t="s">
        <v>154</v>
      </c>
      <c r="M86" s="255">
        <f>Conversions_Constants!$C$30</f>
        <v>265</v>
      </c>
      <c r="N86" s="265" t="s">
        <v>154</v>
      </c>
      <c r="O86" s="255">
        <f>Conversions_Constants!$D$5</f>
        <v>9.9999999999999995E-7</v>
      </c>
      <c r="P86" s="265" t="s">
        <v>133</v>
      </c>
      <c r="Q86" s="347">
        <f t="shared" si="30"/>
        <v>9.1063128401999986E-4</v>
      </c>
    </row>
    <row r="87" spans="1:21" x14ac:dyDescent="0.2">
      <c r="A87" s="124"/>
      <c r="B87" s="124"/>
      <c r="C87" s="348"/>
      <c r="D87" s="265"/>
      <c r="E87" s="922"/>
      <c r="F87" s="265"/>
      <c r="G87" s="923"/>
      <c r="H87" s="265"/>
      <c r="I87" s="924"/>
      <c r="J87" s="265"/>
      <c r="K87" s="925"/>
      <c r="L87" s="265"/>
      <c r="M87" s="124"/>
      <c r="N87" s="265"/>
      <c r="O87" s="926"/>
      <c r="P87" s="265"/>
      <c r="Q87" s="349"/>
      <c r="R87" s="124"/>
      <c r="S87" s="124"/>
      <c r="T87" s="124"/>
      <c r="U87" s="124"/>
    </row>
    <row r="88" spans="1:21" ht="10.5" x14ac:dyDescent="0.25">
      <c r="A88" s="124"/>
      <c r="B88" s="3" t="s">
        <v>110</v>
      </c>
      <c r="C88" s="600">
        <f>SUM(C80:C86)</f>
        <v>1597450</v>
      </c>
      <c r="D88" s="148"/>
      <c r="E88" s="127"/>
      <c r="F88" s="5"/>
      <c r="G88" s="128"/>
      <c r="H88" s="5"/>
      <c r="I88" s="129"/>
      <c r="J88" s="5"/>
      <c r="K88" s="7"/>
      <c r="L88" s="5"/>
      <c r="M88" s="3"/>
      <c r="N88" s="5"/>
      <c r="O88" s="3"/>
      <c r="P88" s="149"/>
      <c r="Q88" s="38">
        <f>SUM(Q80:Q86)</f>
        <v>1.3563308969999997E-3</v>
      </c>
      <c r="R88" s="124"/>
      <c r="S88" s="124"/>
      <c r="T88" s="124"/>
      <c r="U88" s="124"/>
    </row>
    <row r="89" spans="1:21" ht="10.5" x14ac:dyDescent="0.25">
      <c r="A89" s="124"/>
      <c r="B89" s="124"/>
      <c r="C89" s="329"/>
      <c r="D89" s="265"/>
      <c r="E89" s="273"/>
      <c r="F89" s="265"/>
      <c r="G89" s="350"/>
      <c r="H89" s="265"/>
      <c r="I89" s="351"/>
      <c r="J89" s="265"/>
      <c r="K89" s="275"/>
      <c r="L89" s="265"/>
      <c r="M89" s="124"/>
      <c r="N89" s="265"/>
      <c r="O89" s="3"/>
      <c r="P89" s="265"/>
      <c r="Q89" s="351"/>
      <c r="R89" s="124"/>
      <c r="S89" s="124"/>
      <c r="T89" s="124"/>
      <c r="U89" s="124"/>
    </row>
    <row r="90" spans="1:21" ht="11" thickBot="1" x14ac:dyDescent="0.3">
      <c r="A90" s="124"/>
      <c r="B90" s="124"/>
      <c r="C90" s="329"/>
      <c r="D90" s="265"/>
      <c r="E90" s="273"/>
      <c r="F90" s="265"/>
      <c r="G90" s="350"/>
      <c r="H90" s="265"/>
      <c r="I90" s="351"/>
      <c r="J90" s="265"/>
      <c r="K90" s="275"/>
      <c r="L90" s="265"/>
      <c r="M90" s="124"/>
      <c r="N90" s="265"/>
      <c r="O90" s="3"/>
      <c r="P90" s="265"/>
      <c r="Q90" s="351"/>
      <c r="R90" s="124"/>
      <c r="S90" s="124"/>
      <c r="T90" s="124"/>
      <c r="U90" s="124"/>
    </row>
    <row r="91" spans="1:21" s="35" customFormat="1" ht="13.5" thickBot="1" x14ac:dyDescent="0.35">
      <c r="A91" s="34">
        <v>2016</v>
      </c>
      <c r="B91" s="323"/>
      <c r="C91" s="330"/>
      <c r="D91" s="331"/>
      <c r="E91" s="522"/>
      <c r="F91" s="331"/>
      <c r="G91" s="323"/>
      <c r="H91" s="331"/>
      <c r="I91" s="323"/>
      <c r="J91" s="331"/>
      <c r="K91" s="323"/>
      <c r="L91" s="331"/>
      <c r="M91" s="338"/>
      <c r="N91" s="331"/>
      <c r="O91" s="332"/>
      <c r="P91" s="331"/>
      <c r="Q91" s="323"/>
      <c r="R91" s="323"/>
      <c r="S91" s="333"/>
      <c r="T91" s="323"/>
      <c r="U91" s="323"/>
    </row>
    <row r="93" spans="1:21" ht="45" x14ac:dyDescent="0.35">
      <c r="A93" s="124"/>
      <c r="B93" s="3" t="s">
        <v>123</v>
      </c>
      <c r="C93" s="11" t="s">
        <v>183</v>
      </c>
      <c r="D93" s="3"/>
      <c r="E93" s="11" t="s">
        <v>219</v>
      </c>
      <c r="F93" s="11"/>
      <c r="G93" s="2" t="s">
        <v>220</v>
      </c>
      <c r="H93" s="11"/>
      <c r="I93" s="11" t="s">
        <v>175</v>
      </c>
      <c r="J93" s="11"/>
      <c r="K93" s="11" t="s">
        <v>173</v>
      </c>
      <c r="L93" s="11"/>
      <c r="M93" s="2" t="s">
        <v>192</v>
      </c>
      <c r="N93" s="11"/>
      <c r="O93" s="2" t="s">
        <v>175</v>
      </c>
      <c r="P93" s="11"/>
      <c r="Q93" s="13" t="s">
        <v>173</v>
      </c>
      <c r="R93" s="124"/>
      <c r="S93" s="124"/>
      <c r="T93" s="124"/>
      <c r="U93" s="124"/>
    </row>
    <row r="94" spans="1:21" ht="13" x14ac:dyDescent="0.35">
      <c r="A94" s="124"/>
      <c r="B94" s="124"/>
      <c r="C94" s="124"/>
      <c r="D94" s="124"/>
      <c r="E94" s="324"/>
      <c r="F94" s="324"/>
      <c r="G94" s="265" t="s">
        <v>221</v>
      </c>
      <c r="H94" s="324"/>
      <c r="I94" s="324" t="s">
        <v>222</v>
      </c>
      <c r="J94" s="324"/>
      <c r="K94" s="324" t="s">
        <v>223</v>
      </c>
      <c r="L94" s="324"/>
      <c r="M94" s="341" t="s">
        <v>179</v>
      </c>
      <c r="N94" s="265"/>
      <c r="O94" s="341" t="s">
        <v>180</v>
      </c>
      <c r="P94" s="265"/>
      <c r="Q94" s="342" t="s">
        <v>200</v>
      </c>
      <c r="R94" s="124"/>
      <c r="S94" s="124"/>
      <c r="T94" s="124"/>
      <c r="U94" s="124"/>
    </row>
    <row r="95" spans="1:21" x14ac:dyDescent="0.2">
      <c r="A95" s="124"/>
      <c r="B95" s="124" t="s">
        <v>117</v>
      </c>
      <c r="C95" s="593">
        <f>'Population Data'!$D$62</f>
        <v>221095</v>
      </c>
      <c r="D95" s="265" t="s">
        <v>154</v>
      </c>
      <c r="E95" s="686">
        <f>'Septic Data'!$D$33</f>
        <v>0.81099999999999994</v>
      </c>
      <c r="F95" s="265" t="s">
        <v>154</v>
      </c>
      <c r="G95" s="343">
        <f>Conversions_Constants!$C$42</f>
        <v>4</v>
      </c>
      <c r="H95" s="265" t="s">
        <v>154</v>
      </c>
      <c r="I95" s="344">
        <f>Conversions_Constants!$D$6</f>
        <v>9.9999999999999995E-7</v>
      </c>
      <c r="J95" s="265" t="s">
        <v>133</v>
      </c>
      <c r="K95" s="327">
        <f t="shared" ref="K95:K101" si="31">C95*E95*G95*I95</f>
        <v>0.71723217999999989</v>
      </c>
      <c r="L95" s="265" t="s">
        <v>154</v>
      </c>
      <c r="M95" s="255">
        <f>Conversions_Constants!$C$30</f>
        <v>265</v>
      </c>
      <c r="N95" s="265" t="s">
        <v>154</v>
      </c>
      <c r="O95" s="255">
        <f>Conversions_Constants!$D$5</f>
        <v>9.9999999999999995E-7</v>
      </c>
      <c r="P95" s="265" t="s">
        <v>133</v>
      </c>
      <c r="Q95" s="345">
        <f t="shared" ref="Q95:Q101" si="32">K95*M95*O95</f>
        <v>1.9006652769999995E-4</v>
      </c>
      <c r="R95" s="124"/>
      <c r="S95" s="124"/>
      <c r="T95" s="124"/>
      <c r="U95" s="124"/>
    </row>
    <row r="96" spans="1:21" x14ac:dyDescent="0.2">
      <c r="A96" s="124"/>
      <c r="B96" s="124" t="s">
        <v>119</v>
      </c>
      <c r="C96" s="593">
        <f>'Population Data'!$J$62</f>
        <v>93765.485323625282</v>
      </c>
      <c r="D96" s="265" t="s">
        <v>154</v>
      </c>
      <c r="E96" s="686">
        <f>'Septic Data'!$D$33</f>
        <v>0.81099999999999994</v>
      </c>
      <c r="F96" s="265" t="s">
        <v>154</v>
      </c>
      <c r="G96" s="343">
        <f>Conversions_Constants!$C$42</f>
        <v>4</v>
      </c>
      <c r="H96" s="265" t="s">
        <v>154</v>
      </c>
      <c r="I96" s="344">
        <f>Conversions_Constants!$D$6</f>
        <v>9.9999999999999995E-7</v>
      </c>
      <c r="J96" s="265" t="s">
        <v>133</v>
      </c>
      <c r="K96" s="327">
        <f t="shared" si="31"/>
        <v>0.3041752343898404</v>
      </c>
      <c r="L96" s="265" t="s">
        <v>154</v>
      </c>
      <c r="M96" s="255">
        <f>Conversions_Constants!$C$30</f>
        <v>265</v>
      </c>
      <c r="N96" s="265" t="s">
        <v>154</v>
      </c>
      <c r="O96" s="255">
        <f>Conversions_Constants!$D$5</f>
        <v>9.9999999999999995E-7</v>
      </c>
      <c r="P96" s="265" t="s">
        <v>133</v>
      </c>
      <c r="Q96" s="345">
        <f t="shared" si="32"/>
        <v>8.0606437113307702E-5</v>
      </c>
      <c r="R96" s="124"/>
      <c r="S96" s="124"/>
      <c r="T96" s="124"/>
      <c r="U96" s="124"/>
    </row>
    <row r="97" spans="1:21" x14ac:dyDescent="0.2">
      <c r="A97" s="124"/>
      <c r="B97" s="124" t="s">
        <v>124</v>
      </c>
      <c r="C97" s="593">
        <f>'Population Data'!$R$62</f>
        <v>5408.2307696767757</v>
      </c>
      <c r="D97" s="265" t="s">
        <v>154</v>
      </c>
      <c r="E97" s="686">
        <f>'Septic Data'!$D$33</f>
        <v>0.81099999999999994</v>
      </c>
      <c r="F97" s="265" t="s">
        <v>154</v>
      </c>
      <c r="G97" s="343">
        <f>Conversions_Constants!$C$42</f>
        <v>4</v>
      </c>
      <c r="H97" s="265" t="s">
        <v>154</v>
      </c>
      <c r="I97" s="344">
        <f>Conversions_Constants!$D$6</f>
        <v>9.9999999999999995E-7</v>
      </c>
      <c r="J97" s="265" t="s">
        <v>133</v>
      </c>
      <c r="K97" s="327">
        <f>C97*E97*G97*I97</f>
        <v>1.754430061683146E-2</v>
      </c>
      <c r="L97" s="265" t="s">
        <v>154</v>
      </c>
      <c r="M97" s="255">
        <f>Conversions_Constants!$C$30</f>
        <v>265</v>
      </c>
      <c r="N97" s="265" t="s">
        <v>154</v>
      </c>
      <c r="O97" s="255">
        <f>Conversions_Constants!$D$5</f>
        <v>9.9999999999999995E-7</v>
      </c>
      <c r="P97" s="265" t="s">
        <v>133</v>
      </c>
      <c r="Q97" s="345">
        <f>K97*M97*O97</f>
        <v>4.6492396634603369E-6</v>
      </c>
      <c r="R97" s="124"/>
      <c r="S97" s="124"/>
      <c r="T97" s="124"/>
      <c r="U97" s="124"/>
    </row>
    <row r="98" spans="1:21" x14ac:dyDescent="0.2">
      <c r="A98" s="124"/>
      <c r="B98" s="124" t="s">
        <v>120</v>
      </c>
      <c r="C98" s="593">
        <f>'Population Data'!$U$62</f>
        <v>200046.27271004446</v>
      </c>
      <c r="D98" s="265" t="s">
        <v>154</v>
      </c>
      <c r="E98" s="686">
        <f>'Septic Data'!$D$33</f>
        <v>0.81099999999999994</v>
      </c>
      <c r="F98" s="265" t="s">
        <v>154</v>
      </c>
      <c r="G98" s="343">
        <f>Conversions_Constants!$C$42</f>
        <v>4</v>
      </c>
      <c r="H98" s="265" t="s">
        <v>154</v>
      </c>
      <c r="I98" s="344">
        <f>Conversions_Constants!$D$6</f>
        <v>9.9999999999999995E-7</v>
      </c>
      <c r="J98" s="265" t="s">
        <v>133</v>
      </c>
      <c r="K98" s="327">
        <f>C98*E98*G98*I98</f>
        <v>0.64895010867138414</v>
      </c>
      <c r="L98" s="265" t="s">
        <v>154</v>
      </c>
      <c r="M98" s="255">
        <f>Conversions_Constants!$C$30</f>
        <v>265</v>
      </c>
      <c r="N98" s="265" t="s">
        <v>154</v>
      </c>
      <c r="O98" s="255">
        <f>Conversions_Constants!$D$5</f>
        <v>9.9999999999999995E-7</v>
      </c>
      <c r="P98" s="265" t="s">
        <v>133</v>
      </c>
      <c r="Q98" s="345">
        <f t="shared" si="32"/>
        <v>1.7197177879791676E-4</v>
      </c>
      <c r="R98" s="124"/>
      <c r="S98" s="124"/>
      <c r="T98" s="124"/>
      <c r="U98" s="124"/>
    </row>
    <row r="99" spans="1:21" x14ac:dyDescent="0.2">
      <c r="A99" s="124"/>
      <c r="B99" s="124" t="s">
        <v>125</v>
      </c>
      <c r="C99" s="593">
        <f>'Population Data'!$X$62</f>
        <v>10882.496520278768</v>
      </c>
      <c r="D99" s="265" t="s">
        <v>154</v>
      </c>
      <c r="E99" s="686">
        <f>'Septic Data'!$D$33</f>
        <v>0.81099999999999994</v>
      </c>
      <c r="F99" s="265" t="s">
        <v>154</v>
      </c>
      <c r="G99" s="343">
        <f>Conversions_Constants!$C$42</f>
        <v>4</v>
      </c>
      <c r="H99" s="265" t="s">
        <v>154</v>
      </c>
      <c r="I99" s="344">
        <f>Conversions_Constants!$D$6</f>
        <v>9.9999999999999995E-7</v>
      </c>
      <c r="J99" s="265" t="s">
        <v>133</v>
      </c>
      <c r="K99" s="327">
        <f t="shared" si="31"/>
        <v>3.5302818711784319E-2</v>
      </c>
      <c r="L99" s="265" t="s">
        <v>154</v>
      </c>
      <c r="M99" s="255">
        <f>Conversions_Constants!$C$30</f>
        <v>265</v>
      </c>
      <c r="N99" s="265" t="s">
        <v>154</v>
      </c>
      <c r="O99" s="255">
        <f>Conversions_Constants!$D$5</f>
        <v>9.9999999999999995E-7</v>
      </c>
      <c r="P99" s="265" t="s">
        <v>133</v>
      </c>
      <c r="Q99" s="345">
        <f t="shared" si="32"/>
        <v>9.3552469586228438E-6</v>
      </c>
      <c r="R99" s="124"/>
      <c r="S99" s="124"/>
      <c r="T99" s="124"/>
      <c r="U99" s="124"/>
    </row>
    <row r="100" spans="1:21" x14ac:dyDescent="0.2">
      <c r="A100" s="124"/>
      <c r="B100" s="124" t="s">
        <v>126</v>
      </c>
      <c r="C100" s="593">
        <f>'Population Data'!$M$62</f>
        <v>213.51467637473436</v>
      </c>
      <c r="D100" s="265" t="s">
        <v>154</v>
      </c>
      <c r="E100" s="686">
        <f>'Septic Data'!$D$33</f>
        <v>0.81099999999999994</v>
      </c>
      <c r="F100" s="265" t="s">
        <v>154</v>
      </c>
      <c r="G100" s="343">
        <f>Conversions_Constants!$C$42</f>
        <v>4</v>
      </c>
      <c r="H100" s="265" t="s">
        <v>154</v>
      </c>
      <c r="I100" s="344">
        <f>Conversions_Constants!$D$6</f>
        <v>9.9999999999999995E-7</v>
      </c>
      <c r="J100" s="265" t="s">
        <v>133</v>
      </c>
      <c r="K100" s="327">
        <f t="shared" si="31"/>
        <v>6.9264161015963823E-4</v>
      </c>
      <c r="L100" s="265" t="s">
        <v>154</v>
      </c>
      <c r="M100" s="255">
        <f>Conversions_Constants!$C$30</f>
        <v>265</v>
      </c>
      <c r="N100" s="265" t="s">
        <v>154</v>
      </c>
      <c r="O100" s="255">
        <f>Conversions_Constants!$D$5</f>
        <v>9.9999999999999995E-7</v>
      </c>
      <c r="P100" s="265" t="s">
        <v>133</v>
      </c>
      <c r="Q100" s="345">
        <f>K100*M100*O100</f>
        <v>1.8355002669230413E-7</v>
      </c>
      <c r="R100" s="124"/>
      <c r="S100" s="124"/>
      <c r="T100" s="124"/>
      <c r="U100" s="124"/>
    </row>
    <row r="101" spans="1:21" s="3" customFormat="1" ht="10.5" x14ac:dyDescent="0.25">
      <c r="B101" s="124" t="s">
        <v>127</v>
      </c>
      <c r="C101" s="593">
        <f>'Population Data'!$F$62</f>
        <v>1079640</v>
      </c>
      <c r="D101" s="265" t="s">
        <v>154</v>
      </c>
      <c r="E101" s="686">
        <f>'Septic Data'!$D$33</f>
        <v>0.81099999999999994</v>
      </c>
      <c r="F101" s="265" t="s">
        <v>154</v>
      </c>
      <c r="G101" s="343">
        <f>Conversions_Constants!$C$42</f>
        <v>4</v>
      </c>
      <c r="H101" s="265" t="s">
        <v>154</v>
      </c>
      <c r="I101" s="344">
        <f>Conversions_Constants!$D$6</f>
        <v>9.9999999999999995E-7</v>
      </c>
      <c r="J101" s="265" t="s">
        <v>133</v>
      </c>
      <c r="K101" s="346">
        <f t="shared" si="31"/>
        <v>3.5023521599999996</v>
      </c>
      <c r="L101" s="265" t="s">
        <v>154</v>
      </c>
      <c r="M101" s="255">
        <f>Conversions_Constants!$C$30</f>
        <v>265</v>
      </c>
      <c r="N101" s="265" t="s">
        <v>154</v>
      </c>
      <c r="O101" s="255">
        <f>Conversions_Constants!$D$5</f>
        <v>9.9999999999999995E-7</v>
      </c>
      <c r="P101" s="265" t="s">
        <v>133</v>
      </c>
      <c r="Q101" s="347">
        <f t="shared" si="32"/>
        <v>9.2812332239999981E-4</v>
      </c>
    </row>
    <row r="102" spans="1:21" x14ac:dyDescent="0.2">
      <c r="A102" s="124"/>
      <c r="B102" s="124"/>
      <c r="C102" s="348"/>
      <c r="D102" s="265"/>
      <c r="E102" s="922"/>
      <c r="F102" s="265"/>
      <c r="G102" s="923"/>
      <c r="H102" s="265"/>
      <c r="I102" s="924"/>
      <c r="J102" s="265"/>
      <c r="K102" s="925"/>
      <c r="L102" s="265"/>
      <c r="M102" s="926"/>
      <c r="N102" s="265"/>
      <c r="O102" s="926"/>
      <c r="P102" s="265"/>
      <c r="Q102" s="349"/>
      <c r="R102" s="124"/>
      <c r="S102" s="124"/>
      <c r="T102" s="124"/>
      <c r="U102" s="124"/>
    </row>
    <row r="103" spans="1:21" ht="10.5" x14ac:dyDescent="0.25">
      <c r="A103" s="124"/>
      <c r="B103" s="3" t="s">
        <v>110</v>
      </c>
      <c r="C103" s="600">
        <f>SUM(C95:C101)</f>
        <v>1611051</v>
      </c>
      <c r="D103" s="148"/>
      <c r="E103" s="127"/>
      <c r="F103" s="5"/>
      <c r="G103" s="128"/>
      <c r="H103" s="5"/>
      <c r="I103" s="129"/>
      <c r="J103" s="5"/>
      <c r="K103" s="7"/>
      <c r="L103" s="5"/>
      <c r="M103" s="3"/>
      <c r="N103" s="5"/>
      <c r="O103" s="3"/>
      <c r="P103" s="149"/>
      <c r="Q103" s="38">
        <f>SUM(Q95:Q101)</f>
        <v>1.3849561026599995E-3</v>
      </c>
      <c r="R103" s="124"/>
      <c r="S103" s="124"/>
      <c r="T103" s="124"/>
      <c r="U103" s="124"/>
    </row>
    <row r="104" spans="1:21" ht="10.5" x14ac:dyDescent="0.25">
      <c r="A104" s="124"/>
      <c r="B104" s="124"/>
      <c r="C104" s="329"/>
      <c r="D104" s="265"/>
      <c r="E104" s="273"/>
      <c r="F104" s="265"/>
      <c r="G104" s="350"/>
      <c r="H104" s="265"/>
      <c r="I104" s="351"/>
      <c r="J104" s="265"/>
      <c r="K104" s="275"/>
      <c r="L104" s="265"/>
      <c r="M104" s="124"/>
      <c r="N104" s="265"/>
      <c r="O104" s="3"/>
      <c r="P104" s="265"/>
      <c r="Q104" s="351"/>
      <c r="R104" s="124"/>
      <c r="S104" s="124"/>
      <c r="T104" s="124"/>
      <c r="U104" s="124"/>
    </row>
    <row r="105" spans="1:21" ht="11" thickBot="1" x14ac:dyDescent="0.3">
      <c r="A105" s="124"/>
      <c r="B105" s="124"/>
      <c r="C105" s="329"/>
      <c r="D105" s="265"/>
      <c r="E105" s="273"/>
      <c r="F105" s="265"/>
      <c r="G105" s="350"/>
      <c r="H105" s="265"/>
      <c r="I105" s="351"/>
      <c r="J105" s="265"/>
      <c r="K105" s="275"/>
      <c r="L105" s="265"/>
      <c r="M105" s="124"/>
      <c r="N105" s="265"/>
      <c r="O105" s="3"/>
      <c r="P105" s="265"/>
      <c r="Q105" s="351"/>
      <c r="R105" s="124"/>
      <c r="S105" s="124"/>
      <c r="T105" s="124"/>
      <c r="U105" s="124"/>
    </row>
    <row r="106" spans="1:21" s="35" customFormat="1" ht="13.5" thickBot="1" x14ac:dyDescent="0.35">
      <c r="A106" s="34">
        <v>2017</v>
      </c>
      <c r="B106" s="323"/>
      <c r="C106" s="330"/>
      <c r="D106" s="331"/>
      <c r="E106" s="522"/>
      <c r="F106" s="331"/>
      <c r="G106" s="323"/>
      <c r="H106" s="331"/>
      <c r="I106" s="323"/>
      <c r="J106" s="331"/>
      <c r="K106" s="323"/>
      <c r="L106" s="331"/>
      <c r="M106" s="338"/>
      <c r="N106" s="331"/>
      <c r="O106" s="332"/>
      <c r="P106" s="331"/>
      <c r="Q106" s="323"/>
      <c r="R106" s="323"/>
      <c r="S106" s="333"/>
      <c r="T106" s="323"/>
      <c r="U106" s="323"/>
    </row>
    <row r="108" spans="1:21" ht="45" x14ac:dyDescent="0.35">
      <c r="A108" s="124"/>
      <c r="B108" s="3" t="s">
        <v>123</v>
      </c>
      <c r="C108" s="11" t="s">
        <v>183</v>
      </c>
      <c r="D108" s="3"/>
      <c r="E108" s="11" t="s">
        <v>219</v>
      </c>
      <c r="F108" s="11"/>
      <c r="G108" s="2" t="s">
        <v>220</v>
      </c>
      <c r="H108" s="11"/>
      <c r="I108" s="11" t="s">
        <v>175</v>
      </c>
      <c r="J108" s="11"/>
      <c r="K108" s="11" t="s">
        <v>173</v>
      </c>
      <c r="L108" s="11"/>
      <c r="M108" s="2" t="s">
        <v>192</v>
      </c>
      <c r="N108" s="11"/>
      <c r="O108" s="2" t="s">
        <v>175</v>
      </c>
      <c r="P108" s="11"/>
      <c r="Q108" s="13" t="s">
        <v>173</v>
      </c>
      <c r="R108" s="124"/>
      <c r="S108" s="124"/>
      <c r="T108" s="124"/>
      <c r="U108" s="124"/>
    </row>
    <row r="109" spans="1:21" ht="13" x14ac:dyDescent="0.35">
      <c r="A109" s="124"/>
      <c r="B109" s="124"/>
      <c r="C109" s="124"/>
      <c r="D109" s="124"/>
      <c r="E109" s="324"/>
      <c r="F109" s="324"/>
      <c r="G109" s="265" t="s">
        <v>221</v>
      </c>
      <c r="H109" s="324"/>
      <c r="I109" s="324" t="s">
        <v>222</v>
      </c>
      <c r="J109" s="324"/>
      <c r="K109" s="324" t="s">
        <v>223</v>
      </c>
      <c r="L109" s="324"/>
      <c r="M109" s="341" t="s">
        <v>179</v>
      </c>
      <c r="N109" s="265"/>
      <c r="O109" s="341" t="s">
        <v>180</v>
      </c>
      <c r="P109" s="265"/>
      <c r="Q109" s="342" t="s">
        <v>200</v>
      </c>
      <c r="R109" s="124"/>
      <c r="S109" s="124"/>
      <c r="T109" s="124"/>
      <c r="U109" s="124"/>
    </row>
    <row r="110" spans="1:21" x14ac:dyDescent="0.2">
      <c r="A110" s="124"/>
      <c r="B110" s="124" t="s">
        <v>117</v>
      </c>
      <c r="C110" s="593">
        <f>'Population Data'!$D$63</f>
        <v>226372</v>
      </c>
      <c r="D110" s="265" t="s">
        <v>154</v>
      </c>
      <c r="E110" s="686">
        <f>'Septic Data'!$D$34</f>
        <v>0.82099999999999995</v>
      </c>
      <c r="F110" s="265" t="s">
        <v>154</v>
      </c>
      <c r="G110" s="343">
        <f>Conversions_Constants!$C$42</f>
        <v>4</v>
      </c>
      <c r="H110" s="265" t="s">
        <v>154</v>
      </c>
      <c r="I110" s="344">
        <f>Conversions_Constants!$D$6</f>
        <v>9.9999999999999995E-7</v>
      </c>
      <c r="J110" s="265" t="s">
        <v>133</v>
      </c>
      <c r="K110" s="327">
        <f t="shared" ref="K110:K116" si="33">C110*E110*G110*I110</f>
        <v>0.74340564799999986</v>
      </c>
      <c r="L110" s="265" t="s">
        <v>154</v>
      </c>
      <c r="M110" s="255">
        <f>Conversions_Constants!$C$30</f>
        <v>265</v>
      </c>
      <c r="N110" s="265" t="s">
        <v>154</v>
      </c>
      <c r="O110" s="255">
        <f>Conversions_Constants!$D$5</f>
        <v>9.9999999999999995E-7</v>
      </c>
      <c r="P110" s="265" t="s">
        <v>133</v>
      </c>
      <c r="Q110" s="345">
        <f t="shared" ref="Q110:Q116" si="34">K110*M110*O110</f>
        <v>1.9700249671999995E-4</v>
      </c>
      <c r="R110" s="124"/>
      <c r="S110" s="124"/>
      <c r="T110" s="124"/>
      <c r="U110" s="124"/>
    </row>
    <row r="111" spans="1:21" x14ac:dyDescent="0.2">
      <c r="A111" s="124"/>
      <c r="B111" s="124" t="s">
        <v>119</v>
      </c>
      <c r="C111" s="593">
        <f>'Population Data'!$J$63</f>
        <v>95745.975522152556</v>
      </c>
      <c r="D111" s="265" t="s">
        <v>154</v>
      </c>
      <c r="E111" s="686">
        <f>'Septic Data'!$D$34</f>
        <v>0.82099999999999995</v>
      </c>
      <c r="F111" s="265" t="s">
        <v>154</v>
      </c>
      <c r="G111" s="343">
        <f>Conversions_Constants!$C$42</f>
        <v>4</v>
      </c>
      <c r="H111" s="265" t="s">
        <v>154</v>
      </c>
      <c r="I111" s="344">
        <f>Conversions_Constants!$D$6</f>
        <v>9.9999999999999995E-7</v>
      </c>
      <c r="J111" s="265" t="s">
        <v>133</v>
      </c>
      <c r="K111" s="327">
        <f t="shared" si="33"/>
        <v>0.31442978361474894</v>
      </c>
      <c r="L111" s="265" t="s">
        <v>154</v>
      </c>
      <c r="M111" s="255">
        <f>Conversions_Constants!$C$30</f>
        <v>265</v>
      </c>
      <c r="N111" s="265" t="s">
        <v>154</v>
      </c>
      <c r="O111" s="255">
        <f>Conversions_Constants!$D$5</f>
        <v>9.9999999999999995E-7</v>
      </c>
      <c r="P111" s="265" t="s">
        <v>133</v>
      </c>
      <c r="Q111" s="345">
        <f t="shared" si="34"/>
        <v>8.3323892657908476E-5</v>
      </c>
      <c r="R111" s="124"/>
      <c r="S111" s="124"/>
      <c r="T111" s="124"/>
      <c r="U111" s="124"/>
    </row>
    <row r="112" spans="1:21" x14ac:dyDescent="0.2">
      <c r="A112" s="124"/>
      <c r="B112" s="124" t="s">
        <v>124</v>
      </c>
      <c r="C112" s="593">
        <f>'Population Data'!$R$63</f>
        <v>5474.0284066311087</v>
      </c>
      <c r="D112" s="265" t="s">
        <v>154</v>
      </c>
      <c r="E112" s="686">
        <f>'Septic Data'!$D$34</f>
        <v>0.82099999999999995</v>
      </c>
      <c r="F112" s="265" t="s">
        <v>154</v>
      </c>
      <c r="G112" s="343">
        <f>Conversions_Constants!$C$42</f>
        <v>4</v>
      </c>
      <c r="H112" s="265" t="s">
        <v>154</v>
      </c>
      <c r="I112" s="344">
        <f>Conversions_Constants!$D$6</f>
        <v>9.9999999999999995E-7</v>
      </c>
      <c r="J112" s="265" t="s">
        <v>133</v>
      </c>
      <c r="K112" s="327">
        <f t="shared" si="33"/>
        <v>1.797670928737656E-2</v>
      </c>
      <c r="L112" s="265" t="s">
        <v>154</v>
      </c>
      <c r="M112" s="255">
        <f>Conversions_Constants!$C$30</f>
        <v>265</v>
      </c>
      <c r="N112" s="265" t="s">
        <v>154</v>
      </c>
      <c r="O112" s="255">
        <f>Conversions_Constants!$D$5</f>
        <v>9.9999999999999995E-7</v>
      </c>
      <c r="P112" s="265" t="s">
        <v>133</v>
      </c>
      <c r="Q112" s="345">
        <f t="shared" si="34"/>
        <v>4.7638279611547886E-6</v>
      </c>
      <c r="R112" s="124"/>
      <c r="S112" s="124"/>
      <c r="T112" s="124"/>
      <c r="U112" s="124"/>
    </row>
    <row r="113" spans="1:21" x14ac:dyDescent="0.2">
      <c r="A113" s="124"/>
      <c r="B113" s="124" t="s">
        <v>120</v>
      </c>
      <c r="C113" s="593">
        <f>'Population Data'!$U$63</f>
        <v>202480.0764041552</v>
      </c>
      <c r="D113" s="265" t="s">
        <v>154</v>
      </c>
      <c r="E113" s="686">
        <f>'Septic Data'!$D$34</f>
        <v>0.82099999999999995</v>
      </c>
      <c r="F113" s="265" t="s">
        <v>154</v>
      </c>
      <c r="G113" s="343">
        <f>Conversions_Constants!$C$42</f>
        <v>4</v>
      </c>
      <c r="H113" s="265" t="s">
        <v>154</v>
      </c>
      <c r="I113" s="344">
        <f>Conversions_Constants!$D$6</f>
        <v>9.9999999999999995E-7</v>
      </c>
      <c r="J113" s="265" t="s">
        <v>133</v>
      </c>
      <c r="K113" s="327">
        <f t="shared" si="33"/>
        <v>0.66494457091124559</v>
      </c>
      <c r="L113" s="265" t="s">
        <v>154</v>
      </c>
      <c r="M113" s="255">
        <f>Conversions_Constants!$C$30</f>
        <v>265</v>
      </c>
      <c r="N113" s="265" t="s">
        <v>154</v>
      </c>
      <c r="O113" s="255">
        <f>Conversions_Constants!$D$5</f>
        <v>9.9999999999999995E-7</v>
      </c>
      <c r="P113" s="265" t="s">
        <v>133</v>
      </c>
      <c r="Q113" s="345">
        <f t="shared" si="34"/>
        <v>1.7621031129148008E-4</v>
      </c>
      <c r="R113" s="124"/>
      <c r="S113" s="124"/>
      <c r="T113" s="124"/>
      <c r="U113" s="124"/>
    </row>
    <row r="114" spans="1:21" x14ac:dyDescent="0.2">
      <c r="A114" s="124"/>
      <c r="B114" s="124" t="s">
        <v>125</v>
      </c>
      <c r="C114" s="593">
        <f>'Population Data'!$X$63</f>
        <v>11014.895189213683</v>
      </c>
      <c r="D114" s="265" t="s">
        <v>154</v>
      </c>
      <c r="E114" s="686">
        <f>'Septic Data'!$D$34</f>
        <v>0.82099999999999995</v>
      </c>
      <c r="F114" s="265" t="s">
        <v>154</v>
      </c>
      <c r="G114" s="343">
        <f>Conversions_Constants!$C$42</f>
        <v>4</v>
      </c>
      <c r="H114" s="265" t="s">
        <v>154</v>
      </c>
      <c r="I114" s="344">
        <f>Conversions_Constants!$D$6</f>
        <v>9.9999999999999995E-7</v>
      </c>
      <c r="J114" s="265" t="s">
        <v>133</v>
      </c>
      <c r="K114" s="327">
        <f t="shared" si="33"/>
        <v>3.6172915801377735E-2</v>
      </c>
      <c r="L114" s="265" t="s">
        <v>154</v>
      </c>
      <c r="M114" s="255">
        <f>Conversions_Constants!$C$30</f>
        <v>265</v>
      </c>
      <c r="N114" s="265" t="s">
        <v>154</v>
      </c>
      <c r="O114" s="255">
        <f>Conversions_Constants!$D$5</f>
        <v>9.9999999999999995E-7</v>
      </c>
      <c r="P114" s="265" t="s">
        <v>133</v>
      </c>
      <c r="Q114" s="345">
        <f t="shared" si="34"/>
        <v>9.5858226873650996E-6</v>
      </c>
      <c r="R114" s="124"/>
      <c r="S114" s="124"/>
      <c r="T114" s="124"/>
      <c r="U114" s="124"/>
    </row>
    <row r="115" spans="1:21" x14ac:dyDescent="0.2">
      <c r="A115" s="124"/>
      <c r="B115" s="124" t="s">
        <v>126</v>
      </c>
      <c r="C115" s="593">
        <f>'Population Data'!$M$63</f>
        <v>218.02447784744473</v>
      </c>
      <c r="D115" s="265" t="s">
        <v>154</v>
      </c>
      <c r="E115" s="686">
        <f>'Septic Data'!$D$34</f>
        <v>0.82099999999999995</v>
      </c>
      <c r="F115" s="265" t="s">
        <v>154</v>
      </c>
      <c r="G115" s="343">
        <f>Conversions_Constants!$C$42</f>
        <v>4</v>
      </c>
      <c r="H115" s="265" t="s">
        <v>154</v>
      </c>
      <c r="I115" s="344">
        <f>Conversions_Constants!$D$6</f>
        <v>9.9999999999999995E-7</v>
      </c>
      <c r="J115" s="265" t="s">
        <v>133</v>
      </c>
      <c r="K115" s="327">
        <f t="shared" si="33"/>
        <v>7.1599238525100843E-4</v>
      </c>
      <c r="L115" s="265" t="s">
        <v>154</v>
      </c>
      <c r="M115" s="255">
        <f>Conversions_Constants!$C$30</f>
        <v>265</v>
      </c>
      <c r="N115" s="265" t="s">
        <v>154</v>
      </c>
      <c r="O115" s="255">
        <f>Conversions_Constants!$D$5</f>
        <v>9.9999999999999995E-7</v>
      </c>
      <c r="P115" s="265" t="s">
        <v>133</v>
      </c>
      <c r="Q115" s="345">
        <f t="shared" si="34"/>
        <v>1.8973798209151724E-7</v>
      </c>
      <c r="R115" s="124"/>
      <c r="S115" s="124"/>
      <c r="T115" s="124"/>
      <c r="U115" s="124"/>
    </row>
    <row r="116" spans="1:21" s="3" customFormat="1" ht="10.5" x14ac:dyDescent="0.25">
      <c r="B116" s="124" t="s">
        <v>127</v>
      </c>
      <c r="C116" s="593">
        <f>'Population Data'!$F$63</f>
        <v>1082858</v>
      </c>
      <c r="D116" s="265" t="s">
        <v>154</v>
      </c>
      <c r="E116" s="686">
        <f>'Septic Data'!$D$34</f>
        <v>0.82099999999999995</v>
      </c>
      <c r="F116" s="265" t="s">
        <v>154</v>
      </c>
      <c r="G116" s="343">
        <f>Conversions_Constants!$C$42</f>
        <v>4</v>
      </c>
      <c r="H116" s="265" t="s">
        <v>154</v>
      </c>
      <c r="I116" s="344">
        <f>Conversions_Constants!$D$6</f>
        <v>9.9999999999999995E-7</v>
      </c>
      <c r="J116" s="265" t="s">
        <v>133</v>
      </c>
      <c r="K116" s="346">
        <f t="shared" si="33"/>
        <v>3.5561056719999997</v>
      </c>
      <c r="L116" s="265" t="s">
        <v>154</v>
      </c>
      <c r="M116" s="255">
        <f>Conversions_Constants!$C$30</f>
        <v>265</v>
      </c>
      <c r="N116" s="265" t="s">
        <v>154</v>
      </c>
      <c r="O116" s="255">
        <f>Conversions_Constants!$D$5</f>
        <v>9.9999999999999995E-7</v>
      </c>
      <c r="P116" s="265" t="s">
        <v>133</v>
      </c>
      <c r="Q116" s="347">
        <f t="shared" si="34"/>
        <v>9.4236800307999987E-4</v>
      </c>
    </row>
    <row r="117" spans="1:21" x14ac:dyDescent="0.2">
      <c r="A117" s="124"/>
      <c r="B117" s="124"/>
      <c r="C117" s="348"/>
      <c r="D117" s="265"/>
      <c r="E117" s="922"/>
      <c r="F117" s="265"/>
      <c r="G117" s="923"/>
      <c r="H117" s="265"/>
      <c r="I117" s="924"/>
      <c r="J117" s="265"/>
      <c r="K117" s="925"/>
      <c r="L117" s="265"/>
      <c r="M117" s="926"/>
      <c r="N117" s="265"/>
      <c r="O117" s="926"/>
      <c r="P117" s="265"/>
      <c r="Q117" s="349"/>
      <c r="R117" s="124"/>
      <c r="S117" s="124"/>
      <c r="T117" s="124"/>
      <c r="U117" s="124"/>
    </row>
    <row r="118" spans="1:21" ht="10.5" x14ac:dyDescent="0.25">
      <c r="A118" s="124"/>
      <c r="B118" s="3" t="s">
        <v>110</v>
      </c>
      <c r="C118" s="600">
        <f>SUM(C110:C116)</f>
        <v>1624163</v>
      </c>
      <c r="D118" s="148"/>
      <c r="E118" s="127"/>
      <c r="F118" s="5"/>
      <c r="G118" s="128"/>
      <c r="H118" s="5"/>
      <c r="I118" s="129"/>
      <c r="J118" s="5"/>
      <c r="K118" s="7"/>
      <c r="L118" s="5"/>
      <c r="M118" s="3"/>
      <c r="N118" s="5"/>
      <c r="O118" s="3"/>
      <c r="P118" s="149"/>
      <c r="Q118" s="38">
        <f>SUM(Q110:Q116)</f>
        <v>1.4134440923799997E-3</v>
      </c>
      <c r="R118" s="124"/>
      <c r="S118" s="124"/>
      <c r="T118" s="124"/>
      <c r="U118" s="124"/>
    </row>
    <row r="119" spans="1:21" ht="10.5" x14ac:dyDescent="0.25">
      <c r="A119" s="124"/>
      <c r="B119" s="124"/>
      <c r="C119" s="329"/>
      <c r="D119" s="265"/>
      <c r="E119" s="273"/>
      <c r="F119" s="265"/>
      <c r="G119" s="350"/>
      <c r="H119" s="265"/>
      <c r="I119" s="351"/>
      <c r="J119" s="265"/>
      <c r="K119" s="275"/>
      <c r="L119" s="265"/>
      <c r="M119" s="124"/>
      <c r="N119" s="265"/>
      <c r="O119" s="3"/>
      <c r="P119" s="265"/>
      <c r="Q119" s="351"/>
      <c r="R119" s="124"/>
      <c r="S119" s="124"/>
      <c r="T119" s="124"/>
      <c r="U119" s="124"/>
    </row>
    <row r="120" spans="1:21" ht="10.5" thickBot="1" x14ac:dyDescent="0.25">
      <c r="A120" s="124"/>
      <c r="B120" s="124"/>
      <c r="C120" s="124"/>
      <c r="D120" s="124"/>
      <c r="E120" s="124"/>
      <c r="F120" s="124"/>
      <c r="G120" s="124"/>
      <c r="H120" s="124"/>
      <c r="I120" s="124"/>
      <c r="J120" s="124"/>
      <c r="K120" s="124"/>
      <c r="L120" s="124"/>
      <c r="M120" s="124"/>
      <c r="N120" s="124"/>
      <c r="O120" s="124"/>
      <c r="P120" s="124"/>
      <c r="Q120" s="351"/>
      <c r="R120" s="124"/>
      <c r="S120" s="124"/>
      <c r="T120" s="124"/>
      <c r="U120" s="124"/>
    </row>
    <row r="121" spans="1:21" s="35" customFormat="1" ht="13.5" thickBot="1" x14ac:dyDescent="0.35">
      <c r="A121" s="34">
        <v>2018</v>
      </c>
      <c r="B121" s="323"/>
      <c r="C121" s="330"/>
      <c r="D121" s="331"/>
      <c r="E121" s="522"/>
      <c r="F121" s="331"/>
      <c r="G121" s="323"/>
      <c r="H121" s="331"/>
      <c r="I121" s="323"/>
      <c r="J121" s="331"/>
      <c r="K121" s="323"/>
      <c r="L121" s="331"/>
      <c r="M121" s="338"/>
      <c r="N121" s="331"/>
      <c r="O121" s="332"/>
      <c r="P121" s="331"/>
      <c r="Q121" s="323"/>
      <c r="R121" s="323"/>
      <c r="S121" s="333"/>
      <c r="T121" s="323"/>
      <c r="U121" s="323"/>
    </row>
    <row r="123" spans="1:21" ht="45" x14ac:dyDescent="0.35">
      <c r="A123" s="124"/>
      <c r="B123" s="3" t="s">
        <v>123</v>
      </c>
      <c r="C123" s="11" t="s">
        <v>183</v>
      </c>
      <c r="D123" s="3"/>
      <c r="E123" s="11" t="s">
        <v>219</v>
      </c>
      <c r="F123" s="11"/>
      <c r="G123" s="2" t="s">
        <v>220</v>
      </c>
      <c r="H123" s="11"/>
      <c r="I123" s="11" t="s">
        <v>175</v>
      </c>
      <c r="J123" s="11"/>
      <c r="K123" s="11" t="s">
        <v>173</v>
      </c>
      <c r="L123" s="11"/>
      <c r="M123" s="2" t="s">
        <v>192</v>
      </c>
      <c r="N123" s="11"/>
      <c r="O123" s="2" t="s">
        <v>175</v>
      </c>
      <c r="P123" s="11"/>
      <c r="Q123" s="13" t="s">
        <v>173</v>
      </c>
      <c r="R123" s="124"/>
      <c r="S123" s="124"/>
      <c r="T123" s="124"/>
      <c r="U123" s="124"/>
    </row>
    <row r="124" spans="1:21" ht="13" x14ac:dyDescent="0.35">
      <c r="A124" s="124"/>
      <c r="B124" s="124"/>
      <c r="C124" s="124"/>
      <c r="D124" s="124"/>
      <c r="E124" s="324"/>
      <c r="F124" s="324"/>
      <c r="G124" s="265" t="s">
        <v>221</v>
      </c>
      <c r="H124" s="324"/>
      <c r="I124" s="324" t="s">
        <v>222</v>
      </c>
      <c r="J124" s="324"/>
      <c r="K124" s="324" t="s">
        <v>223</v>
      </c>
      <c r="L124" s="324"/>
      <c r="M124" s="341" t="s">
        <v>179</v>
      </c>
      <c r="N124" s="265"/>
      <c r="O124" s="341" t="s">
        <v>180</v>
      </c>
      <c r="P124" s="265"/>
      <c r="Q124" s="342" t="s">
        <v>200</v>
      </c>
      <c r="R124" s="124"/>
      <c r="S124" s="124"/>
      <c r="T124" s="124"/>
      <c r="U124" s="124"/>
    </row>
    <row r="125" spans="1:21" x14ac:dyDescent="0.2">
      <c r="A125" s="124"/>
      <c r="B125" s="124" t="s">
        <v>117</v>
      </c>
      <c r="C125" s="593">
        <f>'Population Data'!$D$64</f>
        <v>226774</v>
      </c>
      <c r="D125" s="265" t="s">
        <v>154</v>
      </c>
      <c r="E125" s="686">
        <f>'Septic Data'!$D$35</f>
        <v>0.82900000000000007</v>
      </c>
      <c r="F125" s="265" t="s">
        <v>154</v>
      </c>
      <c r="G125" s="343">
        <f>Conversions_Constants!$C$42</f>
        <v>4</v>
      </c>
      <c r="H125" s="265" t="s">
        <v>154</v>
      </c>
      <c r="I125" s="344">
        <f>Conversions_Constants!$D$6</f>
        <v>9.9999999999999995E-7</v>
      </c>
      <c r="J125" s="265" t="s">
        <v>133</v>
      </c>
      <c r="K125" s="327">
        <f t="shared" ref="K125:K131" si="35">C125*E125*G125*I125</f>
        <v>0.75198258399999995</v>
      </c>
      <c r="L125" s="265" t="s">
        <v>154</v>
      </c>
      <c r="M125" s="255">
        <f>Conversions_Constants!$C$30</f>
        <v>265</v>
      </c>
      <c r="N125" s="265" t="s">
        <v>154</v>
      </c>
      <c r="O125" s="255">
        <f>Conversions_Constants!$D$5</f>
        <v>9.9999999999999995E-7</v>
      </c>
      <c r="P125" s="265" t="s">
        <v>133</v>
      </c>
      <c r="Q125" s="345">
        <f t="shared" ref="Q125:Q131" si="36">K125*M125*O125</f>
        <v>1.9927538475999996E-4</v>
      </c>
      <c r="R125" s="124"/>
      <c r="S125" s="124"/>
      <c r="T125" s="124"/>
      <c r="U125" s="124"/>
    </row>
    <row r="126" spans="1:21" x14ac:dyDescent="0.2">
      <c r="A126" s="124"/>
      <c r="B126" s="124" t="s">
        <v>119</v>
      </c>
      <c r="C126" s="593">
        <f>'Population Data'!$J$64</f>
        <v>98124.559216504727</v>
      </c>
      <c r="D126" s="265" t="s">
        <v>154</v>
      </c>
      <c r="E126" s="686">
        <f>'Septic Data'!$D$35</f>
        <v>0.82900000000000007</v>
      </c>
      <c r="F126" s="265" t="s">
        <v>154</v>
      </c>
      <c r="G126" s="343">
        <f>Conversions_Constants!$C$42</f>
        <v>4</v>
      </c>
      <c r="H126" s="265" t="s">
        <v>154</v>
      </c>
      <c r="I126" s="344">
        <f>Conversions_Constants!$D$6</f>
        <v>9.9999999999999995E-7</v>
      </c>
      <c r="J126" s="265" t="s">
        <v>133</v>
      </c>
      <c r="K126" s="327">
        <f t="shared" si="35"/>
        <v>0.32538103836192966</v>
      </c>
      <c r="L126" s="265" t="s">
        <v>154</v>
      </c>
      <c r="M126" s="255">
        <f>Conversions_Constants!$C$30</f>
        <v>265</v>
      </c>
      <c r="N126" s="265" t="s">
        <v>154</v>
      </c>
      <c r="O126" s="255">
        <f>Conversions_Constants!$D$5</f>
        <v>9.9999999999999995E-7</v>
      </c>
      <c r="P126" s="265" t="s">
        <v>133</v>
      </c>
      <c r="Q126" s="345">
        <f t="shared" si="36"/>
        <v>8.6225975165911354E-5</v>
      </c>
      <c r="R126" s="124"/>
      <c r="S126" s="124"/>
      <c r="T126" s="124"/>
      <c r="U126" s="124"/>
    </row>
    <row r="127" spans="1:21" x14ac:dyDescent="0.2">
      <c r="A127" s="124"/>
      <c r="B127" s="124" t="s">
        <v>124</v>
      </c>
      <c r="C127" s="593">
        <f>'Population Data'!$R$64</f>
        <v>5582.2745190977712</v>
      </c>
      <c r="D127" s="265" t="s">
        <v>154</v>
      </c>
      <c r="E127" s="686">
        <f>'Septic Data'!$D$35</f>
        <v>0.82900000000000007</v>
      </c>
      <c r="F127" s="265" t="s">
        <v>154</v>
      </c>
      <c r="G127" s="343">
        <f>Conversions_Constants!$C$42</f>
        <v>4</v>
      </c>
      <c r="H127" s="265" t="s">
        <v>154</v>
      </c>
      <c r="I127" s="344">
        <f>Conversions_Constants!$D$6</f>
        <v>9.9999999999999995E-7</v>
      </c>
      <c r="J127" s="265" t="s">
        <v>133</v>
      </c>
      <c r="K127" s="327">
        <f t="shared" si="35"/>
        <v>1.8510822305328207E-2</v>
      </c>
      <c r="L127" s="265" t="s">
        <v>154</v>
      </c>
      <c r="M127" s="255">
        <f>Conversions_Constants!$C$30</f>
        <v>265</v>
      </c>
      <c r="N127" s="265" t="s">
        <v>154</v>
      </c>
      <c r="O127" s="255">
        <f>Conversions_Constants!$D$5</f>
        <v>9.9999999999999995E-7</v>
      </c>
      <c r="P127" s="265" t="s">
        <v>133</v>
      </c>
      <c r="Q127" s="345">
        <f t="shared" si="36"/>
        <v>4.9053679109119753E-6</v>
      </c>
      <c r="R127" s="124"/>
      <c r="S127" s="124"/>
      <c r="T127" s="124"/>
      <c r="U127" s="124"/>
    </row>
    <row r="128" spans="1:21" x14ac:dyDescent="0.2">
      <c r="A128" s="124"/>
      <c r="B128" s="124" t="s">
        <v>120</v>
      </c>
      <c r="C128" s="593">
        <f>'Population Data'!$U$64</f>
        <v>206484.01637205016</v>
      </c>
      <c r="D128" s="265" t="s">
        <v>154</v>
      </c>
      <c r="E128" s="686">
        <f>'Septic Data'!$D$35</f>
        <v>0.82900000000000007</v>
      </c>
      <c r="F128" s="265" t="s">
        <v>154</v>
      </c>
      <c r="G128" s="343">
        <f>Conversions_Constants!$C$42</f>
        <v>4</v>
      </c>
      <c r="H128" s="265" t="s">
        <v>154</v>
      </c>
      <c r="I128" s="344">
        <f>Conversions_Constants!$D$6</f>
        <v>9.9999999999999995E-7</v>
      </c>
      <c r="J128" s="265" t="s">
        <v>133</v>
      </c>
      <c r="K128" s="327">
        <f t="shared" si="35"/>
        <v>0.68470099828971842</v>
      </c>
      <c r="L128" s="265" t="s">
        <v>154</v>
      </c>
      <c r="M128" s="255">
        <f>Conversions_Constants!$C$30</f>
        <v>265</v>
      </c>
      <c r="N128" s="265" t="s">
        <v>154</v>
      </c>
      <c r="O128" s="255">
        <f>Conversions_Constants!$D$5</f>
        <v>9.9999999999999995E-7</v>
      </c>
      <c r="P128" s="265" t="s">
        <v>133</v>
      </c>
      <c r="Q128" s="345">
        <f t="shared" si="36"/>
        <v>1.8144576454677539E-4</v>
      </c>
      <c r="R128" s="124"/>
      <c r="S128" s="124"/>
      <c r="T128" s="124"/>
      <c r="U128" s="124"/>
    </row>
    <row r="129" spans="1:21" x14ac:dyDescent="0.2">
      <c r="A129" s="124"/>
      <c r="B129" s="124" t="s">
        <v>125</v>
      </c>
      <c r="C129" s="593">
        <f>'Population Data'!$X$64</f>
        <v>11232.709108852057</v>
      </c>
      <c r="D129" s="265" t="s">
        <v>154</v>
      </c>
      <c r="E129" s="686">
        <f>'Septic Data'!$D$35</f>
        <v>0.82900000000000007</v>
      </c>
      <c r="F129" s="265" t="s">
        <v>154</v>
      </c>
      <c r="G129" s="343">
        <f>Conversions_Constants!$C$42</f>
        <v>4</v>
      </c>
      <c r="H129" s="265" t="s">
        <v>154</v>
      </c>
      <c r="I129" s="344">
        <f>Conversions_Constants!$D$6</f>
        <v>9.9999999999999995E-7</v>
      </c>
      <c r="J129" s="265" t="s">
        <v>133</v>
      </c>
      <c r="K129" s="327">
        <f t="shared" si="35"/>
        <v>3.7247663404953425E-2</v>
      </c>
      <c r="L129" s="265" t="s">
        <v>154</v>
      </c>
      <c r="M129" s="255">
        <f>Conversions_Constants!$C$30</f>
        <v>265</v>
      </c>
      <c r="N129" s="265" t="s">
        <v>154</v>
      </c>
      <c r="O129" s="255">
        <f>Conversions_Constants!$D$5</f>
        <v>9.9999999999999995E-7</v>
      </c>
      <c r="P129" s="265" t="s">
        <v>133</v>
      </c>
      <c r="Q129" s="345">
        <f t="shared" si="36"/>
        <v>9.8706308023126574E-6</v>
      </c>
      <c r="R129" s="124"/>
      <c r="S129" s="124"/>
      <c r="T129" s="124"/>
      <c r="U129" s="124"/>
    </row>
    <row r="130" spans="1:21" x14ac:dyDescent="0.2">
      <c r="A130" s="124"/>
      <c r="B130" s="124" t="s">
        <v>126</v>
      </c>
      <c r="C130" s="593">
        <f>'Population Data'!$M$64</f>
        <v>223.44078349527419</v>
      </c>
      <c r="D130" s="265" t="s">
        <v>154</v>
      </c>
      <c r="E130" s="686">
        <f>'Septic Data'!$D$35</f>
        <v>0.82900000000000007</v>
      </c>
      <c r="F130" s="265" t="s">
        <v>154</v>
      </c>
      <c r="G130" s="343">
        <f>Conversions_Constants!$C$42</f>
        <v>4</v>
      </c>
      <c r="H130" s="265" t="s">
        <v>154</v>
      </c>
      <c r="I130" s="344">
        <f>Conversions_Constants!$D$6</f>
        <v>9.9999999999999995E-7</v>
      </c>
      <c r="J130" s="265" t="s">
        <v>133</v>
      </c>
      <c r="K130" s="327">
        <f t="shared" si="35"/>
        <v>7.4092963807032919E-4</v>
      </c>
      <c r="L130" s="265" t="s">
        <v>154</v>
      </c>
      <c r="M130" s="255">
        <f>Conversions_Constants!$C$30</f>
        <v>265</v>
      </c>
      <c r="N130" s="265" t="s">
        <v>154</v>
      </c>
      <c r="O130" s="255">
        <f>Conversions_Constants!$D$5</f>
        <v>9.9999999999999995E-7</v>
      </c>
      <c r="P130" s="265" t="s">
        <v>133</v>
      </c>
      <c r="Q130" s="345">
        <f t="shared" si="36"/>
        <v>1.9634635408863722E-7</v>
      </c>
      <c r="R130" s="124"/>
      <c r="S130" s="124"/>
      <c r="T130" s="124"/>
      <c r="U130" s="124"/>
    </row>
    <row r="131" spans="1:21" s="3" customFormat="1" ht="10.5" x14ac:dyDescent="0.25">
      <c r="B131" s="124" t="s">
        <v>127</v>
      </c>
      <c r="C131" s="593">
        <f>'Population Data'!$F$64</f>
        <v>1085816</v>
      </c>
      <c r="D131" s="265" t="s">
        <v>154</v>
      </c>
      <c r="E131" s="686">
        <f>'Septic Data'!$D$35</f>
        <v>0.82900000000000007</v>
      </c>
      <c r="F131" s="265" t="s">
        <v>154</v>
      </c>
      <c r="G131" s="343">
        <f>Conversions_Constants!$C$42</f>
        <v>4</v>
      </c>
      <c r="H131" s="265" t="s">
        <v>154</v>
      </c>
      <c r="I131" s="344">
        <f>Conversions_Constants!$D$6</f>
        <v>9.9999999999999995E-7</v>
      </c>
      <c r="J131" s="265" t="s">
        <v>133</v>
      </c>
      <c r="K131" s="346">
        <f t="shared" si="35"/>
        <v>3.6005658559999998</v>
      </c>
      <c r="L131" s="265" t="s">
        <v>154</v>
      </c>
      <c r="M131" s="255">
        <f>Conversions_Constants!$C$30</f>
        <v>265</v>
      </c>
      <c r="N131" s="265" t="s">
        <v>154</v>
      </c>
      <c r="O131" s="255">
        <f>Conversions_Constants!$D$5</f>
        <v>9.9999999999999995E-7</v>
      </c>
      <c r="P131" s="265" t="s">
        <v>133</v>
      </c>
      <c r="Q131" s="347">
        <f t="shared" si="36"/>
        <v>9.5414995183999989E-4</v>
      </c>
    </row>
    <row r="132" spans="1:21" x14ac:dyDescent="0.2">
      <c r="A132" s="124"/>
      <c r="B132" s="124"/>
      <c r="C132" s="348"/>
      <c r="D132" s="265"/>
      <c r="E132" s="922"/>
      <c r="F132" s="265"/>
      <c r="G132" s="923"/>
      <c r="H132" s="265"/>
      <c r="I132" s="924"/>
      <c r="J132" s="265"/>
      <c r="K132" s="925"/>
      <c r="L132" s="265"/>
      <c r="M132" s="124"/>
      <c r="N132" s="265"/>
      <c r="O132" s="926"/>
      <c r="P132" s="265"/>
      <c r="Q132" s="349"/>
      <c r="R132" s="124"/>
      <c r="S132" s="124"/>
      <c r="T132" s="124"/>
      <c r="U132" s="124"/>
    </row>
    <row r="133" spans="1:21" ht="10.5" x14ac:dyDescent="0.25">
      <c r="A133" s="124"/>
      <c r="B133" s="3" t="s">
        <v>110</v>
      </c>
      <c r="C133" s="600">
        <f>SUM(C125:C131)</f>
        <v>1634237</v>
      </c>
      <c r="D133" s="148"/>
      <c r="E133" s="127"/>
      <c r="F133" s="5"/>
      <c r="G133" s="128"/>
      <c r="H133" s="5"/>
      <c r="I133" s="129"/>
      <c r="J133" s="5"/>
      <c r="K133" s="7"/>
      <c r="L133" s="5"/>
      <c r="M133" s="3"/>
      <c r="N133" s="5"/>
      <c r="O133" s="3"/>
      <c r="P133" s="149"/>
      <c r="Q133" s="38">
        <f>SUM(Q125:Q131)</f>
        <v>1.4360694213799998E-3</v>
      </c>
      <c r="R133" s="124"/>
      <c r="S133" s="124"/>
      <c r="T133" s="124"/>
      <c r="U133" s="124"/>
    </row>
    <row r="134" spans="1:21" ht="10.5" x14ac:dyDescent="0.25">
      <c r="A134" s="124"/>
      <c r="B134" s="124"/>
      <c r="C134" s="329"/>
      <c r="D134" s="265"/>
      <c r="E134" s="273"/>
      <c r="F134" s="265"/>
      <c r="G134" s="350"/>
      <c r="H134" s="265"/>
      <c r="I134" s="351"/>
      <c r="J134" s="265"/>
      <c r="K134" s="275"/>
      <c r="L134" s="265"/>
      <c r="M134" s="124"/>
      <c r="N134" s="265"/>
      <c r="O134" s="3"/>
      <c r="P134" s="265"/>
      <c r="Q134" s="351"/>
      <c r="R134" s="124"/>
      <c r="S134" s="124"/>
      <c r="T134" s="124"/>
      <c r="U134" s="124"/>
    </row>
    <row r="135" spans="1:21" ht="11" thickBot="1" x14ac:dyDescent="0.3">
      <c r="A135" s="124"/>
      <c r="B135" s="124"/>
      <c r="C135" s="329"/>
      <c r="D135" s="265"/>
      <c r="E135" s="273"/>
      <c r="F135" s="265"/>
      <c r="G135" s="350"/>
      <c r="H135" s="265"/>
      <c r="I135" s="351"/>
      <c r="J135" s="265"/>
      <c r="K135" s="275"/>
      <c r="L135" s="265"/>
      <c r="M135" s="124"/>
      <c r="N135" s="265"/>
      <c r="O135" s="3"/>
      <c r="P135" s="265"/>
      <c r="Q135" s="351"/>
      <c r="R135" s="124"/>
      <c r="S135" s="124"/>
      <c r="T135" s="124"/>
      <c r="U135" s="124"/>
    </row>
    <row r="136" spans="1:21" s="35" customFormat="1" ht="13.5" thickBot="1" x14ac:dyDescent="0.35">
      <c r="A136" s="34">
        <v>2019</v>
      </c>
      <c r="B136" s="323"/>
      <c r="C136" s="330"/>
      <c r="D136" s="331"/>
      <c r="E136" s="522"/>
      <c r="F136" s="331"/>
      <c r="G136" s="323"/>
      <c r="H136" s="331"/>
      <c r="I136" s="323"/>
      <c r="J136" s="331"/>
      <c r="K136" s="323"/>
      <c r="L136" s="331"/>
      <c r="M136" s="338"/>
      <c r="N136" s="331"/>
      <c r="O136" s="332"/>
      <c r="P136" s="331"/>
      <c r="Q136" s="323"/>
      <c r="R136" s="323"/>
      <c r="S136" s="333"/>
      <c r="T136" s="323"/>
      <c r="U136" s="323"/>
    </row>
    <row r="138" spans="1:21" ht="45" x14ac:dyDescent="0.35">
      <c r="A138" s="124"/>
      <c r="B138" s="3" t="s">
        <v>123</v>
      </c>
      <c r="C138" s="11" t="s">
        <v>183</v>
      </c>
      <c r="D138" s="3"/>
      <c r="E138" s="11" t="s">
        <v>219</v>
      </c>
      <c r="F138" s="11"/>
      <c r="G138" s="2" t="s">
        <v>220</v>
      </c>
      <c r="H138" s="11"/>
      <c r="I138" s="11" t="s">
        <v>175</v>
      </c>
      <c r="J138" s="11"/>
      <c r="K138" s="11" t="s">
        <v>173</v>
      </c>
      <c r="L138" s="11"/>
      <c r="M138" s="2" t="s">
        <v>192</v>
      </c>
      <c r="N138" s="11"/>
      <c r="O138" s="2" t="s">
        <v>175</v>
      </c>
      <c r="P138" s="11"/>
      <c r="Q138" s="13" t="s">
        <v>173</v>
      </c>
      <c r="R138" s="124"/>
      <c r="S138" s="124"/>
      <c r="T138" s="124"/>
      <c r="U138" s="124"/>
    </row>
    <row r="139" spans="1:21" ht="13" x14ac:dyDescent="0.35">
      <c r="A139" s="124"/>
      <c r="B139" s="124"/>
      <c r="C139" s="124"/>
      <c r="D139" s="124"/>
      <c r="E139" s="324"/>
      <c r="F139" s="324"/>
      <c r="G139" s="265" t="s">
        <v>221</v>
      </c>
      <c r="H139" s="324"/>
      <c r="I139" s="324" t="s">
        <v>222</v>
      </c>
      <c r="J139" s="324"/>
      <c r="K139" s="324" t="s">
        <v>223</v>
      </c>
      <c r="L139" s="324"/>
      <c r="M139" s="341" t="s">
        <v>179</v>
      </c>
      <c r="N139" s="265"/>
      <c r="O139" s="341" t="s">
        <v>180</v>
      </c>
      <c r="P139" s="265"/>
      <c r="Q139" s="342" t="s">
        <v>200</v>
      </c>
      <c r="R139" s="124"/>
      <c r="S139" s="124"/>
      <c r="T139" s="124"/>
      <c r="U139" s="124"/>
    </row>
    <row r="140" spans="1:21" x14ac:dyDescent="0.2">
      <c r="A140" s="124"/>
      <c r="B140" s="124" t="s">
        <v>117</v>
      </c>
      <c r="C140" s="593">
        <f>'Population Data'!$D$65</f>
        <v>226688</v>
      </c>
      <c r="D140" s="265" t="s">
        <v>154</v>
      </c>
      <c r="E140" s="686">
        <f>'Septic Data'!$D$36</f>
        <v>0.83599999999999997</v>
      </c>
      <c r="F140" s="265" t="s">
        <v>154</v>
      </c>
      <c r="G140" s="343">
        <f>Conversions_Constants!$C$42</f>
        <v>4</v>
      </c>
      <c r="H140" s="265" t="s">
        <v>154</v>
      </c>
      <c r="I140" s="344">
        <f>Conversions_Constants!$D$6</f>
        <v>9.9999999999999995E-7</v>
      </c>
      <c r="J140" s="265" t="s">
        <v>133</v>
      </c>
      <c r="K140" s="327">
        <f t="shared" ref="K140:K141" si="37">C140*E140*G140*I140</f>
        <v>0.75804467200000003</v>
      </c>
      <c r="L140" s="265" t="s">
        <v>154</v>
      </c>
      <c r="M140" s="255">
        <f>Conversions_Constants!$C$30</f>
        <v>265</v>
      </c>
      <c r="N140" s="265" t="s">
        <v>154</v>
      </c>
      <c r="O140" s="255">
        <f>Conversions_Constants!$D$5</f>
        <v>9.9999999999999995E-7</v>
      </c>
      <c r="P140" s="265" t="s">
        <v>133</v>
      </c>
      <c r="Q140" s="345">
        <f t="shared" ref="Q140:Q141" si="38">K140*M140*O140</f>
        <v>2.0088183807999999E-4</v>
      </c>
      <c r="R140" s="124"/>
      <c r="S140" s="124"/>
      <c r="T140" s="124"/>
      <c r="U140" s="124"/>
    </row>
    <row r="141" spans="1:21" x14ac:dyDescent="0.2">
      <c r="A141" s="124"/>
      <c r="B141" s="124" t="s">
        <v>119</v>
      </c>
      <c r="C141" s="593">
        <f>'Population Data'!$J$65</f>
        <v>97241.569883660064</v>
      </c>
      <c r="D141" s="265" t="s">
        <v>154</v>
      </c>
      <c r="E141" s="686">
        <f>'Septic Data'!$D$36</f>
        <v>0.83599999999999997</v>
      </c>
      <c r="F141" s="265" t="s">
        <v>154</v>
      </c>
      <c r="G141" s="343">
        <f>Conversions_Constants!$C$42</f>
        <v>4</v>
      </c>
      <c r="H141" s="265" t="s">
        <v>154</v>
      </c>
      <c r="I141" s="344">
        <f>Conversions_Constants!$D$6</f>
        <v>9.9999999999999995E-7</v>
      </c>
      <c r="J141" s="265" t="s">
        <v>133</v>
      </c>
      <c r="K141" s="327">
        <f t="shared" si="37"/>
        <v>0.32517580969095922</v>
      </c>
      <c r="L141" s="265" t="s">
        <v>154</v>
      </c>
      <c r="M141" s="255">
        <f>Conversions_Constants!$C$30</f>
        <v>265</v>
      </c>
      <c r="N141" s="265" t="s">
        <v>154</v>
      </c>
      <c r="O141" s="255">
        <f>Conversions_Constants!$D$5</f>
        <v>9.9999999999999995E-7</v>
      </c>
      <c r="P141" s="265" t="s">
        <v>133</v>
      </c>
      <c r="Q141" s="345">
        <f t="shared" si="38"/>
        <v>8.6171589568104188E-5</v>
      </c>
      <c r="R141" s="124"/>
      <c r="S141" s="124"/>
      <c r="T141" s="124"/>
      <c r="U141" s="124"/>
    </row>
    <row r="142" spans="1:21" x14ac:dyDescent="0.2">
      <c r="A142" s="124"/>
      <c r="B142" s="124" t="s">
        <v>124</v>
      </c>
      <c r="C142" s="593">
        <f>'Population Data'!$R$65</f>
        <v>5613.6483923415735</v>
      </c>
      <c r="D142" s="265" t="s">
        <v>154</v>
      </c>
      <c r="E142" s="686">
        <f>'Septic Data'!$D$36</f>
        <v>0.83599999999999997</v>
      </c>
      <c r="F142" s="265" t="s">
        <v>154</v>
      </c>
      <c r="G142" s="343">
        <f>Conversions_Constants!$C$42</f>
        <v>4</v>
      </c>
      <c r="H142" s="265" t="s">
        <v>154</v>
      </c>
      <c r="I142" s="344">
        <f>Conversions_Constants!$D$6</f>
        <v>9.9999999999999995E-7</v>
      </c>
      <c r="J142" s="265" t="s">
        <v>133</v>
      </c>
      <c r="K142" s="327">
        <f>C142*E142*G142*I142</f>
        <v>1.8772040223990219E-2</v>
      </c>
      <c r="L142" s="265" t="s">
        <v>154</v>
      </c>
      <c r="M142" s="255">
        <f>Conversions_Constants!$C$30</f>
        <v>265</v>
      </c>
      <c r="N142" s="265" t="s">
        <v>154</v>
      </c>
      <c r="O142" s="255">
        <f>Conversions_Constants!$D$5</f>
        <v>9.9999999999999995E-7</v>
      </c>
      <c r="P142" s="265" t="s">
        <v>133</v>
      </c>
      <c r="Q142" s="345">
        <f>K142*M142*O142</f>
        <v>4.974590659357408E-6</v>
      </c>
      <c r="R142" s="124"/>
      <c r="S142" s="124"/>
      <c r="T142" s="124"/>
      <c r="U142" s="124"/>
    </row>
    <row r="143" spans="1:21" x14ac:dyDescent="0.2">
      <c r="A143" s="124"/>
      <c r="B143" s="124" t="s">
        <v>120</v>
      </c>
      <c r="C143" s="593">
        <f>'Population Data'!$U$65</f>
        <v>207644.51167452318</v>
      </c>
      <c r="D143" s="265" t="s">
        <v>154</v>
      </c>
      <c r="E143" s="686">
        <f>'Septic Data'!$D$36</f>
        <v>0.83599999999999997</v>
      </c>
      <c r="F143" s="265" t="s">
        <v>154</v>
      </c>
      <c r="G143" s="343">
        <f>Conversions_Constants!$C$42</f>
        <v>4</v>
      </c>
      <c r="H143" s="265" t="s">
        <v>154</v>
      </c>
      <c r="I143" s="344">
        <f>Conversions_Constants!$D$6</f>
        <v>9.9999999999999995E-7</v>
      </c>
      <c r="J143" s="265" t="s">
        <v>133</v>
      </c>
      <c r="K143" s="327">
        <f>C143*E143*G143*I143</f>
        <v>0.6943632470396055</v>
      </c>
      <c r="L143" s="265" t="s">
        <v>154</v>
      </c>
      <c r="M143" s="255">
        <f>Conversions_Constants!$C$30</f>
        <v>265</v>
      </c>
      <c r="N143" s="265" t="s">
        <v>154</v>
      </c>
      <c r="O143" s="255">
        <f>Conversions_Constants!$D$5</f>
        <v>9.9999999999999995E-7</v>
      </c>
      <c r="P143" s="265" t="s">
        <v>133</v>
      </c>
      <c r="Q143" s="345">
        <f t="shared" ref="Q143:Q144" si="39">K143*M143*O143</f>
        <v>1.8400626046549543E-4</v>
      </c>
      <c r="R143" s="124"/>
      <c r="S143" s="124"/>
      <c r="T143" s="124"/>
      <c r="U143" s="124"/>
    </row>
    <row r="144" spans="1:21" x14ac:dyDescent="0.2">
      <c r="A144" s="124"/>
      <c r="B144" s="124" t="s">
        <v>125</v>
      </c>
      <c r="C144" s="593">
        <f>'Population Data'!$X$65</f>
        <v>11295.839933135236</v>
      </c>
      <c r="D144" s="265" t="s">
        <v>154</v>
      </c>
      <c r="E144" s="686">
        <f>'Septic Data'!$D$36</f>
        <v>0.83599999999999997</v>
      </c>
      <c r="F144" s="265" t="s">
        <v>154</v>
      </c>
      <c r="G144" s="343">
        <f>Conversions_Constants!$C$42</f>
        <v>4</v>
      </c>
      <c r="H144" s="265" t="s">
        <v>154</v>
      </c>
      <c r="I144" s="344">
        <f>Conversions_Constants!$D$6</f>
        <v>9.9999999999999995E-7</v>
      </c>
      <c r="J144" s="265" t="s">
        <v>133</v>
      </c>
      <c r="K144" s="327">
        <f t="shared" ref="K144:K146" si="40">C144*E144*G144*I144</f>
        <v>3.7773288736404224E-2</v>
      </c>
      <c r="L144" s="265" t="s">
        <v>154</v>
      </c>
      <c r="M144" s="255">
        <f>Conversions_Constants!$C$30</f>
        <v>265</v>
      </c>
      <c r="N144" s="265" t="s">
        <v>154</v>
      </c>
      <c r="O144" s="255">
        <f>Conversions_Constants!$D$5</f>
        <v>9.9999999999999995E-7</v>
      </c>
      <c r="P144" s="265" t="s">
        <v>133</v>
      </c>
      <c r="Q144" s="345">
        <f t="shared" si="39"/>
        <v>1.000992151514712E-5</v>
      </c>
      <c r="R144" s="124"/>
      <c r="S144" s="124"/>
      <c r="T144" s="124"/>
      <c r="U144" s="124"/>
    </row>
    <row r="145" spans="1:21" x14ac:dyDescent="0.2">
      <c r="A145" s="124"/>
      <c r="B145" s="124" t="s">
        <v>126</v>
      </c>
      <c r="C145" s="593">
        <f>'Population Data'!$M$65</f>
        <v>221.43011633993481</v>
      </c>
      <c r="D145" s="265" t="s">
        <v>154</v>
      </c>
      <c r="E145" s="686">
        <f>'Septic Data'!$D$36</f>
        <v>0.83599999999999997</v>
      </c>
      <c r="F145" s="265" t="s">
        <v>154</v>
      </c>
      <c r="G145" s="343">
        <f>Conversions_Constants!$C$42</f>
        <v>4</v>
      </c>
      <c r="H145" s="265" t="s">
        <v>154</v>
      </c>
      <c r="I145" s="344">
        <f>Conversions_Constants!$D$6</f>
        <v>9.9999999999999995E-7</v>
      </c>
      <c r="J145" s="265" t="s">
        <v>133</v>
      </c>
      <c r="K145" s="327">
        <f t="shared" si="40"/>
        <v>7.4046230904074189E-4</v>
      </c>
      <c r="L145" s="265" t="s">
        <v>154</v>
      </c>
      <c r="M145" s="255">
        <f>Conversions_Constants!$C$30</f>
        <v>265</v>
      </c>
      <c r="N145" s="265" t="s">
        <v>154</v>
      </c>
      <c r="O145" s="255">
        <f>Conversions_Constants!$D$5</f>
        <v>9.9999999999999995E-7</v>
      </c>
      <c r="P145" s="265" t="s">
        <v>133</v>
      </c>
      <c r="Q145" s="345">
        <f>K145*M145*O145</f>
        <v>1.9622251189579658E-7</v>
      </c>
      <c r="R145" s="124"/>
      <c r="S145" s="124"/>
      <c r="T145" s="124"/>
      <c r="U145" s="124"/>
    </row>
    <row r="146" spans="1:21" s="3" customFormat="1" ht="10.5" x14ac:dyDescent="0.25">
      <c r="B146" s="124" t="s">
        <v>127</v>
      </c>
      <c r="C146" s="593">
        <f>'Population Data'!$F$65</f>
        <v>1083883</v>
      </c>
      <c r="D146" s="265" t="s">
        <v>154</v>
      </c>
      <c r="E146" s="686">
        <f>'Septic Data'!$D$36</f>
        <v>0.83599999999999997</v>
      </c>
      <c r="F146" s="265" t="s">
        <v>154</v>
      </c>
      <c r="G146" s="343">
        <f>Conversions_Constants!$C$42</f>
        <v>4</v>
      </c>
      <c r="H146" s="265" t="s">
        <v>154</v>
      </c>
      <c r="I146" s="344">
        <f>Conversions_Constants!$D$6</f>
        <v>9.9999999999999995E-7</v>
      </c>
      <c r="J146" s="265" t="s">
        <v>133</v>
      </c>
      <c r="K146" s="346">
        <f t="shared" si="40"/>
        <v>3.6245047519999996</v>
      </c>
      <c r="L146" s="265" t="s">
        <v>154</v>
      </c>
      <c r="M146" s="255">
        <f>Conversions_Constants!$C$30</f>
        <v>265</v>
      </c>
      <c r="N146" s="265" t="s">
        <v>154</v>
      </c>
      <c r="O146" s="255">
        <f>Conversions_Constants!$D$5</f>
        <v>9.9999999999999995E-7</v>
      </c>
      <c r="P146" s="265" t="s">
        <v>133</v>
      </c>
      <c r="Q146" s="347">
        <f t="shared" ref="Q146" si="41">K146*M146*O146</f>
        <v>9.6049375927999975E-4</v>
      </c>
    </row>
    <row r="147" spans="1:21" x14ac:dyDescent="0.2">
      <c r="A147" s="124"/>
      <c r="B147" s="124"/>
      <c r="C147" s="348"/>
      <c r="D147" s="265"/>
      <c r="E147" s="922"/>
      <c r="F147" s="265"/>
      <c r="G147" s="923"/>
      <c r="H147" s="265"/>
      <c r="I147" s="924"/>
      <c r="J147" s="265"/>
      <c r="K147" s="925"/>
      <c r="L147" s="265"/>
      <c r="M147" s="926"/>
      <c r="N147" s="265"/>
      <c r="O147" s="926"/>
      <c r="P147" s="265"/>
      <c r="Q147" s="349"/>
      <c r="R147" s="124"/>
      <c r="S147" s="124"/>
      <c r="T147" s="124"/>
      <c r="U147" s="124"/>
    </row>
    <row r="148" spans="1:21" ht="10.5" x14ac:dyDescent="0.25">
      <c r="A148" s="124"/>
      <c r="B148" s="3" t="s">
        <v>110</v>
      </c>
      <c r="C148" s="600">
        <f>SUM(C140:C146)</f>
        <v>1632588</v>
      </c>
      <c r="D148" s="148"/>
      <c r="E148" s="127"/>
      <c r="F148" s="5"/>
      <c r="G148" s="128"/>
      <c r="H148" s="5"/>
      <c r="I148" s="129"/>
      <c r="J148" s="5"/>
      <c r="K148" s="7"/>
      <c r="L148" s="5"/>
      <c r="M148" s="3"/>
      <c r="N148" s="5"/>
      <c r="O148" s="3"/>
      <c r="P148" s="149"/>
      <c r="Q148" s="38">
        <f>SUM(Q140:Q146)</f>
        <v>1.4467341820799996E-3</v>
      </c>
      <c r="R148" s="124"/>
      <c r="S148" s="124"/>
      <c r="T148" s="124"/>
      <c r="U148" s="124"/>
    </row>
    <row r="149" spans="1:21" ht="10.5" x14ac:dyDescent="0.25">
      <c r="A149" s="124"/>
      <c r="B149" s="124"/>
      <c r="C149" s="329"/>
      <c r="D149" s="265"/>
      <c r="E149" s="273"/>
      <c r="F149" s="265"/>
      <c r="G149" s="350"/>
      <c r="H149" s="265"/>
      <c r="I149" s="351"/>
      <c r="J149" s="265"/>
      <c r="K149" s="275"/>
      <c r="L149" s="265"/>
      <c r="M149" s="124"/>
      <c r="N149" s="265"/>
      <c r="O149" s="3"/>
      <c r="P149" s="265"/>
      <c r="Q149" s="351"/>
      <c r="R149" s="124"/>
      <c r="S149" s="124"/>
      <c r="T149" s="124"/>
      <c r="U149" s="124"/>
    </row>
    <row r="150" spans="1:21" ht="11" thickBot="1" x14ac:dyDescent="0.3">
      <c r="A150" s="124"/>
      <c r="B150" s="124"/>
      <c r="C150" s="329"/>
      <c r="D150" s="265"/>
      <c r="E150" s="273"/>
      <c r="F150" s="265"/>
      <c r="G150" s="350"/>
      <c r="H150" s="265"/>
      <c r="I150" s="351"/>
      <c r="J150" s="265"/>
      <c r="K150" s="275"/>
      <c r="L150" s="265"/>
      <c r="M150" s="124"/>
      <c r="N150" s="265"/>
      <c r="O150" s="3"/>
      <c r="P150" s="265"/>
      <c r="Q150" s="351"/>
      <c r="R150" s="124"/>
      <c r="S150" s="124"/>
      <c r="T150" s="124"/>
      <c r="U150" s="124"/>
    </row>
    <row r="151" spans="1:21" s="35" customFormat="1" ht="13.5" thickBot="1" x14ac:dyDescent="0.35">
      <c r="A151" s="34">
        <v>2020</v>
      </c>
      <c r="B151" s="323"/>
      <c r="C151" s="330"/>
      <c r="D151" s="331"/>
      <c r="E151" s="522"/>
      <c r="F151" s="331"/>
      <c r="G151" s="323"/>
      <c r="H151" s="331"/>
      <c r="I151" s="323"/>
      <c r="J151" s="331"/>
      <c r="K151" s="323"/>
      <c r="L151" s="331"/>
      <c r="M151" s="338"/>
      <c r="N151" s="331"/>
      <c r="O151" s="332"/>
      <c r="P151" s="331"/>
      <c r="Q151" s="323"/>
      <c r="R151" s="323"/>
      <c r="S151" s="333"/>
      <c r="T151" s="323"/>
      <c r="U151" s="323"/>
    </row>
    <row r="152" spans="1:21" x14ac:dyDescent="0.2">
      <c r="A152" s="124"/>
      <c r="B152" s="124"/>
      <c r="C152" s="124"/>
      <c r="D152" s="124"/>
      <c r="E152" s="124"/>
      <c r="F152" s="124"/>
      <c r="G152" s="124"/>
      <c r="H152" s="124"/>
      <c r="I152" s="124"/>
      <c r="J152" s="124"/>
      <c r="K152" s="124"/>
      <c r="L152" s="124"/>
      <c r="M152" s="124"/>
      <c r="N152" s="124"/>
      <c r="O152" s="124"/>
      <c r="P152" s="124"/>
      <c r="Q152" s="351"/>
      <c r="R152" s="124"/>
      <c r="S152" s="124"/>
      <c r="T152" s="124"/>
      <c r="U152" s="124"/>
    </row>
    <row r="153" spans="1:21" ht="45" x14ac:dyDescent="0.35">
      <c r="A153" s="124"/>
      <c r="B153" s="3" t="s">
        <v>123</v>
      </c>
      <c r="C153" s="11" t="s">
        <v>183</v>
      </c>
      <c r="D153" s="3"/>
      <c r="E153" s="11" t="s">
        <v>219</v>
      </c>
      <c r="F153" s="11"/>
      <c r="G153" s="2" t="s">
        <v>220</v>
      </c>
      <c r="H153" s="11"/>
      <c r="I153" s="11" t="s">
        <v>175</v>
      </c>
      <c r="J153" s="11"/>
      <c r="K153" s="11" t="s">
        <v>173</v>
      </c>
      <c r="L153" s="11"/>
      <c r="M153" s="2" t="s">
        <v>192</v>
      </c>
      <c r="N153" s="11"/>
      <c r="O153" s="2" t="s">
        <v>175</v>
      </c>
      <c r="P153" s="11"/>
      <c r="Q153" s="13" t="s">
        <v>173</v>
      </c>
      <c r="R153" s="124"/>
      <c r="S153" s="124"/>
      <c r="T153" s="124"/>
      <c r="U153" s="124"/>
    </row>
    <row r="154" spans="1:21" ht="13" x14ac:dyDescent="0.35">
      <c r="A154" s="124"/>
      <c r="B154" s="124"/>
      <c r="C154" s="124"/>
      <c r="D154" s="124"/>
      <c r="E154" s="324"/>
      <c r="F154" s="324"/>
      <c r="G154" s="265" t="s">
        <v>221</v>
      </c>
      <c r="H154" s="324"/>
      <c r="I154" s="324" t="s">
        <v>222</v>
      </c>
      <c r="J154" s="324"/>
      <c r="K154" s="324" t="s">
        <v>223</v>
      </c>
      <c r="L154" s="324"/>
      <c r="M154" s="341" t="s">
        <v>179</v>
      </c>
      <c r="N154" s="265"/>
      <c r="O154" s="341" t="s">
        <v>180</v>
      </c>
      <c r="P154" s="265"/>
      <c r="Q154" s="342" t="s">
        <v>200</v>
      </c>
      <c r="R154" s="124"/>
      <c r="S154" s="124"/>
      <c r="T154" s="124"/>
      <c r="U154" s="124"/>
    </row>
    <row r="155" spans="1:21" x14ac:dyDescent="0.2">
      <c r="A155" s="124"/>
      <c r="B155" s="124" t="s">
        <v>117</v>
      </c>
      <c r="C155" s="593">
        <f>'Population Data'!$D$66</f>
        <v>207869</v>
      </c>
      <c r="D155" s="265" t="s">
        <v>154</v>
      </c>
      <c r="E155" s="686">
        <f>'Septic Data'!$D$37</f>
        <v>0.84199999999999997</v>
      </c>
      <c r="F155" s="265" t="s">
        <v>154</v>
      </c>
      <c r="G155" s="343">
        <f>Conversions_Constants!$C$42</f>
        <v>4</v>
      </c>
      <c r="H155" s="265" t="s">
        <v>154</v>
      </c>
      <c r="I155" s="344">
        <f>Conversions_Constants!$D$6</f>
        <v>9.9999999999999995E-7</v>
      </c>
      <c r="J155" s="265" t="s">
        <v>133</v>
      </c>
      <c r="K155" s="327">
        <f t="shared" ref="K155:K161" si="42">C155*E155*G155*I155</f>
        <v>0.70010279200000003</v>
      </c>
      <c r="L155" s="265" t="s">
        <v>154</v>
      </c>
      <c r="M155" s="255">
        <f>Conversions_Constants!$C$30</f>
        <v>265</v>
      </c>
      <c r="N155" s="265" t="s">
        <v>154</v>
      </c>
      <c r="O155" s="255">
        <f>Conversions_Constants!$D$5</f>
        <v>9.9999999999999995E-7</v>
      </c>
      <c r="P155" s="265" t="s">
        <v>133</v>
      </c>
      <c r="Q155" s="345">
        <f t="shared" ref="Q155:Q161" si="43">K155*M155*O155</f>
        <v>1.8552723987999998E-4</v>
      </c>
      <c r="R155" s="124"/>
      <c r="S155" s="124"/>
      <c r="T155" s="124"/>
      <c r="U155" s="124"/>
    </row>
    <row r="156" spans="1:21" x14ac:dyDescent="0.2">
      <c r="A156" s="124"/>
      <c r="B156" s="124" t="s">
        <v>119</v>
      </c>
      <c r="C156" s="593">
        <f>'Population Data'!$J$66</f>
        <v>78771.628042281125</v>
      </c>
      <c r="D156" s="265" t="s">
        <v>154</v>
      </c>
      <c r="E156" s="686">
        <f>'Septic Data'!$D$37</f>
        <v>0.84199999999999997</v>
      </c>
      <c r="F156" s="265" t="s">
        <v>154</v>
      </c>
      <c r="G156" s="343">
        <f>Conversions_Constants!$C$42</f>
        <v>4</v>
      </c>
      <c r="H156" s="265" t="s">
        <v>154</v>
      </c>
      <c r="I156" s="344">
        <f>Conversions_Constants!$D$6</f>
        <v>9.9999999999999995E-7</v>
      </c>
      <c r="J156" s="265" t="s">
        <v>133</v>
      </c>
      <c r="K156" s="327">
        <f t="shared" si="42"/>
        <v>0.2653028432464028</v>
      </c>
      <c r="L156" s="265" t="s">
        <v>154</v>
      </c>
      <c r="M156" s="255">
        <f>Conversions_Constants!$C$30</f>
        <v>265</v>
      </c>
      <c r="N156" s="265" t="s">
        <v>154</v>
      </c>
      <c r="O156" s="255">
        <f>Conversions_Constants!$D$5</f>
        <v>9.9999999999999995E-7</v>
      </c>
      <c r="P156" s="265" t="s">
        <v>133</v>
      </c>
      <c r="Q156" s="345">
        <f t="shared" si="43"/>
        <v>7.0305253460296735E-5</v>
      </c>
      <c r="R156" s="124"/>
      <c r="S156" s="124"/>
      <c r="T156" s="124"/>
      <c r="U156" s="124"/>
    </row>
    <row r="157" spans="1:21" x14ac:dyDescent="0.2">
      <c r="A157" s="124"/>
      <c r="B157" s="124" t="s">
        <v>124</v>
      </c>
      <c r="C157" s="593">
        <f>'Population Data'!$R$66</f>
        <v>4511.887960787124</v>
      </c>
      <c r="D157" s="265" t="s">
        <v>154</v>
      </c>
      <c r="E157" s="686">
        <f>'Septic Data'!$D$37</f>
        <v>0.84199999999999997</v>
      </c>
      <c r="F157" s="265" t="s">
        <v>154</v>
      </c>
      <c r="G157" s="343">
        <f>Conversions_Constants!$C$42</f>
        <v>4</v>
      </c>
      <c r="H157" s="265" t="s">
        <v>154</v>
      </c>
      <c r="I157" s="344">
        <f>Conversions_Constants!$D$6</f>
        <v>9.9999999999999995E-7</v>
      </c>
      <c r="J157" s="265" t="s">
        <v>133</v>
      </c>
      <c r="K157" s="327">
        <f t="shared" si="42"/>
        <v>1.5196038651931034E-2</v>
      </c>
      <c r="L157" s="265" t="s">
        <v>154</v>
      </c>
      <c r="M157" s="255">
        <f>Conversions_Constants!$C$30</f>
        <v>265</v>
      </c>
      <c r="N157" s="265" t="s">
        <v>154</v>
      </c>
      <c r="O157" s="255">
        <f>Conversions_Constants!$D$5</f>
        <v>9.9999999999999995E-7</v>
      </c>
      <c r="P157" s="265" t="s">
        <v>133</v>
      </c>
      <c r="Q157" s="345">
        <f t="shared" si="43"/>
        <v>4.0269502427617235E-6</v>
      </c>
      <c r="R157" s="124"/>
      <c r="S157" s="124"/>
      <c r="T157" s="124"/>
      <c r="U157" s="124"/>
    </row>
    <row r="158" spans="1:21" x14ac:dyDescent="0.2">
      <c r="A158" s="124"/>
      <c r="B158" s="124" t="s">
        <v>120</v>
      </c>
      <c r="C158" s="593">
        <f>'Population Data'!$U$66</f>
        <v>166891.24556249852</v>
      </c>
      <c r="D158" s="265" t="s">
        <v>154</v>
      </c>
      <c r="E158" s="686">
        <f>'Septic Data'!$D$37</f>
        <v>0.84199999999999997</v>
      </c>
      <c r="F158" s="265" t="s">
        <v>154</v>
      </c>
      <c r="G158" s="343">
        <f>Conversions_Constants!$C$42</f>
        <v>4</v>
      </c>
      <c r="H158" s="265" t="s">
        <v>154</v>
      </c>
      <c r="I158" s="344">
        <f>Conversions_Constants!$D$6</f>
        <v>9.9999999999999995E-7</v>
      </c>
      <c r="J158" s="265" t="s">
        <v>133</v>
      </c>
      <c r="K158" s="327">
        <f t="shared" si="42"/>
        <v>0.56208971505449501</v>
      </c>
      <c r="L158" s="265" t="s">
        <v>154</v>
      </c>
      <c r="M158" s="255">
        <f>Conversions_Constants!$C$30</f>
        <v>265</v>
      </c>
      <c r="N158" s="265" t="s">
        <v>154</v>
      </c>
      <c r="O158" s="255">
        <f>Conversions_Constants!$D$5</f>
        <v>9.9999999999999995E-7</v>
      </c>
      <c r="P158" s="265" t="s">
        <v>133</v>
      </c>
      <c r="Q158" s="345">
        <f t="shared" si="43"/>
        <v>1.4895377448944118E-4</v>
      </c>
      <c r="R158" s="124"/>
      <c r="S158" s="124"/>
      <c r="T158" s="124"/>
      <c r="U158" s="124"/>
    </row>
    <row r="159" spans="1:21" x14ac:dyDescent="0.2">
      <c r="A159" s="124"/>
      <c r="B159" s="124" t="s">
        <v>125</v>
      </c>
      <c r="C159" s="593">
        <f>'Population Data'!$X$66</f>
        <v>9078.8664767143473</v>
      </c>
      <c r="D159" s="265" t="s">
        <v>154</v>
      </c>
      <c r="E159" s="686">
        <f>'Septic Data'!$D$37</f>
        <v>0.84199999999999997</v>
      </c>
      <c r="F159" s="265" t="s">
        <v>154</v>
      </c>
      <c r="G159" s="343">
        <f>Conversions_Constants!$C$42</f>
        <v>4</v>
      </c>
      <c r="H159" s="265" t="s">
        <v>154</v>
      </c>
      <c r="I159" s="344">
        <f>Conversions_Constants!$D$6</f>
        <v>9.9999999999999995E-7</v>
      </c>
      <c r="J159" s="265" t="s">
        <v>133</v>
      </c>
      <c r="K159" s="327">
        <f t="shared" si="42"/>
        <v>3.0577622293573921E-2</v>
      </c>
      <c r="L159" s="265" t="s">
        <v>154</v>
      </c>
      <c r="M159" s="255">
        <f>Conversions_Constants!$C$30</f>
        <v>265</v>
      </c>
      <c r="N159" s="265" t="s">
        <v>154</v>
      </c>
      <c r="O159" s="255">
        <f>Conversions_Constants!$D$5</f>
        <v>9.9999999999999995E-7</v>
      </c>
      <c r="P159" s="265" t="s">
        <v>133</v>
      </c>
      <c r="Q159" s="345">
        <f t="shared" si="43"/>
        <v>8.1030699077970891E-6</v>
      </c>
      <c r="R159" s="124"/>
      <c r="S159" s="124"/>
      <c r="T159" s="124"/>
      <c r="U159" s="124"/>
    </row>
    <row r="160" spans="1:21" x14ac:dyDescent="0.2">
      <c r="A160" s="124"/>
      <c r="B160" s="124" t="s">
        <v>126</v>
      </c>
      <c r="C160" s="593">
        <f>'Population Data'!$M$66</f>
        <v>179.37195771886965</v>
      </c>
      <c r="D160" s="265" t="s">
        <v>154</v>
      </c>
      <c r="E160" s="686">
        <f>'Septic Data'!$D$37</f>
        <v>0.84199999999999997</v>
      </c>
      <c r="F160" s="265" t="s">
        <v>154</v>
      </c>
      <c r="G160" s="343">
        <f>Conversions_Constants!$C$42</f>
        <v>4</v>
      </c>
      <c r="H160" s="265" t="s">
        <v>154</v>
      </c>
      <c r="I160" s="344">
        <f>Conversions_Constants!$D$6</f>
        <v>9.9999999999999995E-7</v>
      </c>
      <c r="J160" s="265" t="s">
        <v>133</v>
      </c>
      <c r="K160" s="327">
        <f t="shared" si="42"/>
        <v>6.0412475359715304E-4</v>
      </c>
      <c r="L160" s="265" t="s">
        <v>154</v>
      </c>
      <c r="M160" s="255">
        <f>Conversions_Constants!$C$30</f>
        <v>265</v>
      </c>
      <c r="N160" s="265" t="s">
        <v>154</v>
      </c>
      <c r="O160" s="255">
        <f>Conversions_Constants!$D$5</f>
        <v>9.9999999999999995E-7</v>
      </c>
      <c r="P160" s="265" t="s">
        <v>133</v>
      </c>
      <c r="Q160" s="345">
        <f t="shared" si="43"/>
        <v>1.6009305970324554E-7</v>
      </c>
      <c r="R160" s="124"/>
      <c r="S160" s="124"/>
      <c r="T160" s="124"/>
      <c r="U160" s="124"/>
    </row>
    <row r="161" spans="1:21" s="3" customFormat="1" ht="10.5" x14ac:dyDescent="0.25">
      <c r="B161" s="124" t="s">
        <v>127</v>
      </c>
      <c r="C161" s="593">
        <f>'Population Data'!$F$66</f>
        <v>1015488</v>
      </c>
      <c r="D161" s="265" t="s">
        <v>154</v>
      </c>
      <c r="E161" s="686">
        <f>'Septic Data'!$D$37</f>
        <v>0.84199999999999997</v>
      </c>
      <c r="F161" s="265" t="s">
        <v>154</v>
      </c>
      <c r="G161" s="343">
        <f>Conversions_Constants!$C$42</f>
        <v>4</v>
      </c>
      <c r="H161" s="265" t="s">
        <v>154</v>
      </c>
      <c r="I161" s="344">
        <f>Conversions_Constants!$D$6</f>
        <v>9.9999999999999995E-7</v>
      </c>
      <c r="J161" s="265" t="s">
        <v>133</v>
      </c>
      <c r="K161" s="346">
        <f t="shared" si="42"/>
        <v>3.4201635839999995</v>
      </c>
      <c r="L161" s="265" t="s">
        <v>154</v>
      </c>
      <c r="M161" s="255">
        <f>Conversions_Constants!$C$30</f>
        <v>265</v>
      </c>
      <c r="N161" s="265" t="s">
        <v>154</v>
      </c>
      <c r="O161" s="255">
        <f>Conversions_Constants!$D$5</f>
        <v>9.9999999999999995E-7</v>
      </c>
      <c r="P161" s="265" t="s">
        <v>133</v>
      </c>
      <c r="Q161" s="347">
        <f t="shared" si="43"/>
        <v>9.0634334975999982E-4</v>
      </c>
    </row>
    <row r="162" spans="1:21" x14ac:dyDescent="0.2">
      <c r="A162" s="124"/>
      <c r="B162" s="124"/>
      <c r="C162" s="348"/>
      <c r="D162" s="265"/>
      <c r="E162" s="922"/>
      <c r="F162" s="265"/>
      <c r="G162" s="923"/>
      <c r="H162" s="265"/>
      <c r="I162" s="924"/>
      <c r="J162" s="265"/>
      <c r="K162" s="925"/>
      <c r="L162" s="265"/>
      <c r="M162" s="926"/>
      <c r="N162" s="265"/>
      <c r="O162" s="926"/>
      <c r="P162" s="265"/>
      <c r="Q162" s="349"/>
      <c r="R162" s="124"/>
      <c r="S162" s="124"/>
      <c r="T162" s="124"/>
      <c r="U162" s="124"/>
    </row>
    <row r="163" spans="1:21" ht="10.5" x14ac:dyDescent="0.25">
      <c r="A163" s="124"/>
      <c r="B163" s="3" t="s">
        <v>110</v>
      </c>
      <c r="C163" s="600">
        <f>SUM(C155:C161)</f>
        <v>1482790</v>
      </c>
      <c r="D163" s="148"/>
      <c r="E163" s="127"/>
      <c r="F163" s="5"/>
      <c r="G163" s="128"/>
      <c r="H163" s="5"/>
      <c r="I163" s="129"/>
      <c r="J163" s="5"/>
      <c r="K163" s="7"/>
      <c r="L163" s="5"/>
      <c r="M163" s="3"/>
      <c r="N163" s="5"/>
      <c r="O163" s="3"/>
      <c r="P163" s="149"/>
      <c r="Q163" s="38">
        <f>SUM(Q155:Q161)</f>
        <v>1.3234197307999997E-3</v>
      </c>
      <c r="R163" s="124"/>
      <c r="S163" s="124"/>
      <c r="T163" s="124"/>
      <c r="U163" s="124"/>
    </row>
    <row r="164" spans="1:21" x14ac:dyDescent="0.2">
      <c r="A164" s="124"/>
      <c r="B164" s="124"/>
      <c r="C164" s="124"/>
      <c r="D164" s="124"/>
      <c r="E164" s="124"/>
      <c r="F164" s="124"/>
      <c r="G164" s="124"/>
      <c r="H164" s="124"/>
      <c r="I164" s="124"/>
      <c r="J164" s="124"/>
      <c r="K164" s="124"/>
      <c r="L164" s="124"/>
      <c r="M164" s="124"/>
      <c r="N164" s="124"/>
      <c r="O164" s="124"/>
      <c r="P164" s="124"/>
      <c r="Q164" s="351"/>
      <c r="R164" s="124"/>
      <c r="S164" s="124"/>
      <c r="T164" s="124"/>
      <c r="U164" s="124"/>
    </row>
    <row r="165" spans="1:21" ht="10.5" thickBot="1" x14ac:dyDescent="0.25">
      <c r="A165" s="124"/>
      <c r="B165" s="124"/>
      <c r="C165" s="124"/>
      <c r="D165" s="124"/>
      <c r="E165" s="124"/>
      <c r="F165" s="124"/>
      <c r="G165" s="124"/>
      <c r="H165" s="124"/>
      <c r="I165" s="124"/>
      <c r="J165" s="124"/>
      <c r="K165" s="124"/>
      <c r="L165" s="124"/>
      <c r="M165" s="124"/>
      <c r="N165" s="124"/>
      <c r="O165" s="124"/>
      <c r="P165" s="124"/>
      <c r="Q165" s="351"/>
      <c r="R165" s="124"/>
      <c r="S165" s="124"/>
      <c r="T165" s="124"/>
      <c r="U165" s="124"/>
    </row>
    <row r="166" spans="1:21" s="35" customFormat="1" ht="13.5" thickBot="1" x14ac:dyDescent="0.35">
      <c r="A166" s="34">
        <v>2021</v>
      </c>
      <c r="B166" s="323"/>
      <c r="C166" s="330"/>
      <c r="D166" s="331"/>
      <c r="E166" s="522"/>
      <c r="F166" s="331"/>
      <c r="G166" s="323"/>
      <c r="H166" s="331"/>
      <c r="I166" s="323"/>
      <c r="J166" s="331"/>
      <c r="K166" s="323"/>
      <c r="L166" s="331"/>
      <c r="M166" s="338"/>
      <c r="N166" s="331"/>
      <c r="O166" s="332"/>
      <c r="P166" s="331"/>
      <c r="Q166" s="323"/>
      <c r="R166" s="323"/>
      <c r="S166" s="333"/>
      <c r="T166" s="323"/>
      <c r="U166" s="323"/>
    </row>
    <row r="167" spans="1:21" x14ac:dyDescent="0.2">
      <c r="A167" s="124"/>
      <c r="B167" s="124"/>
      <c r="C167" s="124"/>
      <c r="D167" s="124"/>
      <c r="E167" s="124"/>
      <c r="F167" s="124"/>
      <c r="G167" s="124"/>
      <c r="H167" s="124"/>
      <c r="I167" s="124"/>
      <c r="J167" s="124"/>
      <c r="K167" s="124"/>
      <c r="L167" s="124"/>
      <c r="M167" s="124"/>
      <c r="N167" s="124"/>
      <c r="O167" s="124"/>
      <c r="P167" s="124"/>
      <c r="Q167" s="351"/>
      <c r="R167" s="124"/>
      <c r="S167" s="124"/>
      <c r="T167" s="124"/>
      <c r="U167" s="124"/>
    </row>
    <row r="168" spans="1:21" ht="45" x14ac:dyDescent="0.35">
      <c r="A168" s="124"/>
      <c r="B168" s="3" t="s">
        <v>123</v>
      </c>
      <c r="C168" s="11" t="s">
        <v>183</v>
      </c>
      <c r="D168" s="3"/>
      <c r="E168" s="11" t="s">
        <v>219</v>
      </c>
      <c r="F168" s="11"/>
      <c r="G168" s="2" t="s">
        <v>220</v>
      </c>
      <c r="H168" s="11"/>
      <c r="I168" s="11" t="s">
        <v>175</v>
      </c>
      <c r="J168" s="11"/>
      <c r="K168" s="11" t="s">
        <v>173</v>
      </c>
      <c r="L168" s="11"/>
      <c r="M168" s="2" t="s">
        <v>192</v>
      </c>
      <c r="N168" s="11"/>
      <c r="O168" s="2" t="s">
        <v>175</v>
      </c>
      <c r="P168" s="11"/>
      <c r="Q168" s="13" t="s">
        <v>173</v>
      </c>
      <c r="R168" s="124"/>
      <c r="S168" s="124"/>
      <c r="T168" s="124"/>
      <c r="U168" s="124"/>
    </row>
    <row r="169" spans="1:21" ht="13" x14ac:dyDescent="0.35">
      <c r="A169" s="124"/>
      <c r="B169" s="124"/>
      <c r="C169" s="124"/>
      <c r="D169" s="124"/>
      <c r="E169" s="324"/>
      <c r="F169" s="324"/>
      <c r="G169" s="265" t="s">
        <v>221</v>
      </c>
      <c r="H169" s="324"/>
      <c r="I169" s="324" t="s">
        <v>222</v>
      </c>
      <c r="J169" s="324"/>
      <c r="K169" s="324" t="s">
        <v>223</v>
      </c>
      <c r="L169" s="324"/>
      <c r="M169" s="341" t="s">
        <v>179</v>
      </c>
      <c r="N169" s="265"/>
      <c r="O169" s="341" t="s">
        <v>180</v>
      </c>
      <c r="P169" s="265"/>
      <c r="Q169" s="342" t="s">
        <v>200</v>
      </c>
      <c r="R169" s="124"/>
      <c r="S169" s="124"/>
      <c r="T169" s="124"/>
      <c r="U169" s="124"/>
    </row>
    <row r="170" spans="1:21" x14ac:dyDescent="0.2">
      <c r="A170" s="124"/>
      <c r="B170" s="124" t="s">
        <v>117</v>
      </c>
      <c r="C170" s="593">
        <f>'Population Data'!$D$67</f>
        <v>225471</v>
      </c>
      <c r="D170" s="265" t="s">
        <v>154</v>
      </c>
      <c r="E170" s="686">
        <f>'Septic Data'!$D$38</f>
        <v>0.84799999999999998</v>
      </c>
      <c r="F170" s="265" t="s">
        <v>154</v>
      </c>
      <c r="G170" s="343">
        <f>Conversions_Constants!$C$42</f>
        <v>4</v>
      </c>
      <c r="H170" s="265" t="s">
        <v>154</v>
      </c>
      <c r="I170" s="344">
        <f>Conversions_Constants!$D$6</f>
        <v>9.9999999999999995E-7</v>
      </c>
      <c r="J170" s="265" t="s">
        <v>133</v>
      </c>
      <c r="K170" s="327">
        <f t="shared" ref="K170:K176" si="44">C170*E170*G170*I170</f>
        <v>0.76479763199999995</v>
      </c>
      <c r="L170" s="265" t="s">
        <v>154</v>
      </c>
      <c r="M170" s="255">
        <f>Conversions_Constants!$C$30</f>
        <v>265</v>
      </c>
      <c r="N170" s="265" t="s">
        <v>154</v>
      </c>
      <c r="O170" s="255">
        <f>Conversions_Constants!$D$5</f>
        <v>9.9999999999999995E-7</v>
      </c>
      <c r="P170" s="265" t="s">
        <v>133</v>
      </c>
      <c r="Q170" s="345">
        <f t="shared" ref="Q170:Q176" si="45">K170*M170*O170</f>
        <v>2.0267137247999997E-4</v>
      </c>
      <c r="R170" s="124"/>
      <c r="S170" s="124"/>
      <c r="T170" s="124"/>
      <c r="U170" s="124"/>
    </row>
    <row r="171" spans="1:21" x14ac:dyDescent="0.2">
      <c r="A171" s="124"/>
      <c r="B171" s="124" t="s">
        <v>119</v>
      </c>
      <c r="C171" s="593">
        <f>'Population Data'!$J$67</f>
        <v>89421.37735164148</v>
      </c>
      <c r="D171" s="265" t="s">
        <v>154</v>
      </c>
      <c r="E171" s="686">
        <f>'Septic Data'!$D$38</f>
        <v>0.84799999999999998</v>
      </c>
      <c r="F171" s="265" t="s">
        <v>154</v>
      </c>
      <c r="G171" s="343">
        <f>Conversions_Constants!$C$42</f>
        <v>4</v>
      </c>
      <c r="H171" s="265" t="s">
        <v>154</v>
      </c>
      <c r="I171" s="344">
        <f>Conversions_Constants!$D$6</f>
        <v>9.9999999999999995E-7</v>
      </c>
      <c r="J171" s="265" t="s">
        <v>133</v>
      </c>
      <c r="K171" s="327">
        <f t="shared" si="44"/>
        <v>0.30331731197676787</v>
      </c>
      <c r="L171" s="265" t="s">
        <v>154</v>
      </c>
      <c r="M171" s="255">
        <f>Conversions_Constants!$C$30</f>
        <v>265</v>
      </c>
      <c r="N171" s="265" t="s">
        <v>154</v>
      </c>
      <c r="O171" s="255">
        <f>Conversions_Constants!$D$5</f>
        <v>9.9999999999999995E-7</v>
      </c>
      <c r="P171" s="265" t="s">
        <v>133</v>
      </c>
      <c r="Q171" s="345">
        <f t="shared" si="45"/>
        <v>8.0379087673843484E-5</v>
      </c>
      <c r="R171" s="124"/>
      <c r="S171" s="124"/>
      <c r="T171" s="124"/>
      <c r="U171" s="124"/>
    </row>
    <row r="172" spans="1:21" x14ac:dyDescent="0.2">
      <c r="A172" s="124"/>
      <c r="B172" s="124" t="s">
        <v>124</v>
      </c>
      <c r="C172" s="593">
        <f>'Population Data'!$R$67</f>
        <v>5324.1337899220762</v>
      </c>
      <c r="D172" s="265" t="s">
        <v>154</v>
      </c>
      <c r="E172" s="686">
        <f>'Septic Data'!$D$38</f>
        <v>0.84799999999999998</v>
      </c>
      <c r="F172" s="265" t="s">
        <v>154</v>
      </c>
      <c r="G172" s="343">
        <f>Conversions_Constants!$C$42</f>
        <v>4</v>
      </c>
      <c r="H172" s="265" t="s">
        <v>154</v>
      </c>
      <c r="I172" s="344">
        <f>Conversions_Constants!$D$6</f>
        <v>9.9999999999999995E-7</v>
      </c>
      <c r="J172" s="265" t="s">
        <v>133</v>
      </c>
      <c r="K172" s="327">
        <f t="shared" si="44"/>
        <v>1.8059461815415682E-2</v>
      </c>
      <c r="L172" s="265" t="s">
        <v>154</v>
      </c>
      <c r="M172" s="255">
        <f>Conversions_Constants!$C$30</f>
        <v>265</v>
      </c>
      <c r="N172" s="265" t="s">
        <v>154</v>
      </c>
      <c r="O172" s="255">
        <f>Conversions_Constants!$D$5</f>
        <v>9.9999999999999995E-7</v>
      </c>
      <c r="P172" s="265" t="s">
        <v>133</v>
      </c>
      <c r="Q172" s="345">
        <f t="shared" si="45"/>
        <v>4.7857573810851559E-6</v>
      </c>
      <c r="R172" s="124"/>
      <c r="S172" s="124"/>
      <c r="T172" s="124"/>
      <c r="U172" s="124"/>
    </row>
    <row r="173" spans="1:21" x14ac:dyDescent="0.2">
      <c r="A173" s="124"/>
      <c r="B173" s="124" t="s">
        <v>120</v>
      </c>
      <c r="C173" s="593">
        <f>'Population Data'!$U$67</f>
        <v>196935.59048094545</v>
      </c>
      <c r="D173" s="265" t="s">
        <v>154</v>
      </c>
      <c r="E173" s="686">
        <f>'Septic Data'!$D$38</f>
        <v>0.84799999999999998</v>
      </c>
      <c r="F173" s="265" t="s">
        <v>154</v>
      </c>
      <c r="G173" s="343">
        <f>Conversions_Constants!$C$42</f>
        <v>4</v>
      </c>
      <c r="H173" s="265" t="s">
        <v>154</v>
      </c>
      <c r="I173" s="344">
        <f>Conversions_Constants!$D$6</f>
        <v>9.9999999999999995E-7</v>
      </c>
      <c r="J173" s="265" t="s">
        <v>133</v>
      </c>
      <c r="K173" s="327">
        <f t="shared" si="44"/>
        <v>0.66800552291136694</v>
      </c>
      <c r="L173" s="265" t="s">
        <v>154</v>
      </c>
      <c r="M173" s="255">
        <f>Conversions_Constants!$C$30</f>
        <v>265</v>
      </c>
      <c r="N173" s="265" t="s">
        <v>154</v>
      </c>
      <c r="O173" s="255">
        <f>Conversions_Constants!$D$5</f>
        <v>9.9999999999999995E-7</v>
      </c>
      <c r="P173" s="265" t="s">
        <v>133</v>
      </c>
      <c r="Q173" s="345">
        <f t="shared" si="45"/>
        <v>1.7702146357151223E-4</v>
      </c>
      <c r="R173" s="124"/>
      <c r="S173" s="124"/>
      <c r="T173" s="124"/>
      <c r="U173" s="124"/>
    </row>
    <row r="174" spans="1:21" x14ac:dyDescent="0.2">
      <c r="A174" s="124"/>
      <c r="B174" s="124" t="s">
        <v>125</v>
      </c>
      <c r="C174" s="593">
        <f>'Population Data'!$X$67</f>
        <v>10713.27572913246</v>
      </c>
      <c r="D174" s="265" t="s">
        <v>154</v>
      </c>
      <c r="E174" s="686">
        <f>'Septic Data'!$D$38</f>
        <v>0.84799999999999998</v>
      </c>
      <c r="F174" s="265" t="s">
        <v>154</v>
      </c>
      <c r="G174" s="343">
        <f>Conversions_Constants!$C$42</f>
        <v>4</v>
      </c>
      <c r="H174" s="265" t="s">
        <v>154</v>
      </c>
      <c r="I174" s="344">
        <f>Conversions_Constants!$D$6</f>
        <v>9.9999999999999995E-7</v>
      </c>
      <c r="J174" s="265" t="s">
        <v>133</v>
      </c>
      <c r="K174" s="327">
        <f t="shared" si="44"/>
        <v>3.6339431273217301E-2</v>
      </c>
      <c r="L174" s="265" t="s">
        <v>154</v>
      </c>
      <c r="M174" s="255">
        <f>Conversions_Constants!$C$30</f>
        <v>265</v>
      </c>
      <c r="N174" s="265" t="s">
        <v>154</v>
      </c>
      <c r="O174" s="255">
        <f>Conversions_Constants!$D$5</f>
        <v>9.9999999999999995E-7</v>
      </c>
      <c r="P174" s="265" t="s">
        <v>133</v>
      </c>
      <c r="Q174" s="345">
        <f t="shared" si="45"/>
        <v>9.6299492874025851E-6</v>
      </c>
      <c r="R174" s="124"/>
      <c r="S174" s="124"/>
      <c r="T174" s="124"/>
      <c r="U174" s="124"/>
    </row>
    <row r="175" spans="1:21" x14ac:dyDescent="0.2">
      <c r="A175" s="124"/>
      <c r="B175" s="124" t="s">
        <v>126</v>
      </c>
      <c r="C175" s="593">
        <f>'Population Data'!$M$67</f>
        <v>203.6226483585223</v>
      </c>
      <c r="D175" s="265" t="s">
        <v>154</v>
      </c>
      <c r="E175" s="686">
        <f>'Septic Data'!$D$38</f>
        <v>0.84799999999999998</v>
      </c>
      <c r="F175" s="265" t="s">
        <v>154</v>
      </c>
      <c r="G175" s="343">
        <f>Conversions_Constants!$C$42</f>
        <v>4</v>
      </c>
      <c r="H175" s="265" t="s">
        <v>154</v>
      </c>
      <c r="I175" s="344">
        <f>Conversions_Constants!$D$6</f>
        <v>9.9999999999999995E-7</v>
      </c>
      <c r="J175" s="265" t="s">
        <v>133</v>
      </c>
      <c r="K175" s="327">
        <f t="shared" si="44"/>
        <v>6.906880232321076E-4</v>
      </c>
      <c r="L175" s="265" t="s">
        <v>154</v>
      </c>
      <c r="M175" s="255">
        <f>Conversions_Constants!$C$30</f>
        <v>265</v>
      </c>
      <c r="N175" s="265" t="s">
        <v>154</v>
      </c>
      <c r="O175" s="255">
        <f>Conversions_Constants!$D$5</f>
        <v>9.9999999999999995E-7</v>
      </c>
      <c r="P175" s="265" t="s">
        <v>133</v>
      </c>
      <c r="Q175" s="345">
        <f t="shared" si="45"/>
        <v>1.8303232615650851E-7</v>
      </c>
      <c r="R175" s="124"/>
      <c r="S175" s="124"/>
      <c r="T175" s="124"/>
      <c r="U175" s="124"/>
    </row>
    <row r="176" spans="1:21" s="3" customFormat="1" ht="10.5" x14ac:dyDescent="0.25">
      <c r="B176" s="124" t="s">
        <v>127</v>
      </c>
      <c r="C176" s="593">
        <f>'Population Data'!$F$67</f>
        <v>1036974</v>
      </c>
      <c r="D176" s="265" t="s">
        <v>154</v>
      </c>
      <c r="E176" s="686">
        <f>'Septic Data'!$D$38</f>
        <v>0.84799999999999998</v>
      </c>
      <c r="F176" s="265" t="s">
        <v>154</v>
      </c>
      <c r="G176" s="343">
        <f>Conversions_Constants!$C$42</f>
        <v>4</v>
      </c>
      <c r="H176" s="265" t="s">
        <v>154</v>
      </c>
      <c r="I176" s="344">
        <f>Conversions_Constants!$D$6</f>
        <v>9.9999999999999995E-7</v>
      </c>
      <c r="J176" s="265" t="s">
        <v>133</v>
      </c>
      <c r="K176" s="346">
        <f t="shared" si="44"/>
        <v>3.5174158079999995</v>
      </c>
      <c r="L176" s="265" t="s">
        <v>154</v>
      </c>
      <c r="M176" s="255">
        <f>Conversions_Constants!$C$30</f>
        <v>265</v>
      </c>
      <c r="N176" s="265" t="s">
        <v>154</v>
      </c>
      <c r="O176" s="255">
        <f>Conversions_Constants!$D$5</f>
        <v>9.9999999999999995E-7</v>
      </c>
      <c r="P176" s="265" t="s">
        <v>133</v>
      </c>
      <c r="Q176" s="347">
        <f t="shared" si="45"/>
        <v>9.3211518911999979E-4</v>
      </c>
    </row>
    <row r="177" spans="1:21" x14ac:dyDescent="0.2">
      <c r="A177" s="124"/>
      <c r="B177" s="124"/>
      <c r="C177" s="348"/>
      <c r="D177" s="265"/>
      <c r="E177" s="922"/>
      <c r="F177" s="265"/>
      <c r="G177" s="923"/>
      <c r="H177" s="265"/>
      <c r="I177" s="924"/>
      <c r="J177" s="265"/>
      <c r="K177" s="925"/>
      <c r="L177" s="265"/>
      <c r="M177" s="926"/>
      <c r="N177" s="265"/>
      <c r="O177" s="926"/>
      <c r="P177" s="265"/>
      <c r="Q177" s="349"/>
    </row>
    <row r="178" spans="1:21" ht="10.5" x14ac:dyDescent="0.25">
      <c r="A178" s="124"/>
      <c r="B178" s="3" t="s">
        <v>110</v>
      </c>
      <c r="C178" s="600">
        <f>SUM(C170:C176)</f>
        <v>1565043</v>
      </c>
      <c r="D178" s="148"/>
      <c r="E178" s="127"/>
      <c r="F178" s="5"/>
      <c r="G178" s="128"/>
      <c r="H178" s="5"/>
      <c r="I178" s="129"/>
      <c r="J178" s="5"/>
      <c r="K178" s="7"/>
      <c r="L178" s="5"/>
      <c r="M178" s="3"/>
      <c r="N178" s="5"/>
      <c r="O178" s="3"/>
      <c r="P178" s="149"/>
      <c r="Q178" s="38">
        <f>SUM(Q170:Q176)</f>
        <v>1.4067858518399998E-3</v>
      </c>
    </row>
    <row r="180" spans="1:21" ht="10.5" thickBot="1" x14ac:dyDescent="0.25"/>
    <row r="181" spans="1:21" s="35" customFormat="1" ht="13.5" thickBot="1" x14ac:dyDescent="0.35">
      <c r="A181" s="34">
        <v>2022</v>
      </c>
      <c r="B181" s="323"/>
      <c r="C181" s="330"/>
      <c r="D181" s="331"/>
      <c r="E181" s="522"/>
      <c r="F181" s="331"/>
      <c r="G181" s="323"/>
      <c r="H181" s="331"/>
      <c r="I181" s="323"/>
      <c r="J181" s="331"/>
      <c r="K181" s="323"/>
      <c r="L181" s="331"/>
      <c r="M181" s="338"/>
      <c r="N181" s="331"/>
      <c r="O181" s="332"/>
      <c r="P181" s="331"/>
      <c r="Q181" s="323"/>
      <c r="R181" s="323"/>
      <c r="S181" s="333"/>
      <c r="T181" s="323"/>
      <c r="U181" s="323"/>
    </row>
    <row r="182" spans="1:21" x14ac:dyDescent="0.2">
      <c r="A182" s="124"/>
      <c r="B182" s="124"/>
      <c r="C182" s="124"/>
      <c r="D182" s="124"/>
      <c r="E182" s="124"/>
      <c r="F182" s="124"/>
      <c r="G182" s="124"/>
      <c r="H182" s="124"/>
      <c r="I182" s="124"/>
      <c r="J182" s="124"/>
      <c r="K182" s="124"/>
      <c r="L182" s="124"/>
      <c r="M182" s="124"/>
      <c r="N182" s="124"/>
      <c r="O182" s="124"/>
      <c r="P182" s="124"/>
      <c r="Q182" s="351"/>
      <c r="R182" s="124"/>
      <c r="S182" s="124"/>
      <c r="T182" s="124"/>
      <c r="U182" s="124"/>
    </row>
    <row r="183" spans="1:21" ht="45" x14ac:dyDescent="0.35">
      <c r="A183" s="124"/>
      <c r="B183" s="3" t="s">
        <v>123</v>
      </c>
      <c r="C183" s="11" t="s">
        <v>183</v>
      </c>
      <c r="D183" s="3"/>
      <c r="E183" s="11" t="s">
        <v>219</v>
      </c>
      <c r="F183" s="11"/>
      <c r="G183" s="2" t="s">
        <v>220</v>
      </c>
      <c r="H183" s="11"/>
      <c r="I183" s="11" t="s">
        <v>175</v>
      </c>
      <c r="J183" s="11"/>
      <c r="K183" s="11" t="s">
        <v>173</v>
      </c>
      <c r="L183" s="11"/>
      <c r="M183" s="2" t="s">
        <v>192</v>
      </c>
      <c r="N183" s="11"/>
      <c r="O183" s="2" t="s">
        <v>175</v>
      </c>
      <c r="P183" s="11"/>
      <c r="Q183" s="13" t="s">
        <v>173</v>
      </c>
      <c r="R183" s="124"/>
      <c r="S183" s="124"/>
      <c r="T183" s="124"/>
      <c r="U183" s="124"/>
    </row>
    <row r="184" spans="1:21" ht="13" x14ac:dyDescent="0.35">
      <c r="A184" s="124"/>
      <c r="B184" s="124"/>
      <c r="C184" s="124"/>
      <c r="D184" s="124"/>
      <c r="E184" s="324"/>
      <c r="F184" s="324"/>
      <c r="G184" s="265" t="s">
        <v>221</v>
      </c>
      <c r="H184" s="324"/>
      <c r="I184" s="324" t="s">
        <v>222</v>
      </c>
      <c r="J184" s="324"/>
      <c r="K184" s="324" t="s">
        <v>223</v>
      </c>
      <c r="L184" s="324"/>
      <c r="M184" s="341" t="s">
        <v>179</v>
      </c>
      <c r="N184" s="265"/>
      <c r="O184" s="341" t="s">
        <v>180</v>
      </c>
      <c r="P184" s="265"/>
      <c r="Q184" s="342" t="s">
        <v>200</v>
      </c>
      <c r="R184" s="124"/>
      <c r="S184" s="124"/>
      <c r="T184" s="124"/>
      <c r="U184" s="124"/>
    </row>
    <row r="185" spans="1:21" x14ac:dyDescent="0.2">
      <c r="A185" s="124"/>
      <c r="B185" s="124" t="s">
        <v>117</v>
      </c>
      <c r="C185" s="593">
        <f>'Population Data'!$D$68</f>
        <v>233808</v>
      </c>
      <c r="D185" s="265" t="s">
        <v>154</v>
      </c>
      <c r="E185" s="686">
        <f>'Septic Data'!$D$39</f>
        <v>0.83599999999999997</v>
      </c>
      <c r="F185" s="265" t="s">
        <v>154</v>
      </c>
      <c r="G185" s="343">
        <f>Conversions_Constants!$C$42</f>
        <v>4</v>
      </c>
      <c r="H185" s="265" t="s">
        <v>154</v>
      </c>
      <c r="I185" s="344">
        <f>Conversions_Constants!$D$6</f>
        <v>9.9999999999999995E-7</v>
      </c>
      <c r="J185" s="265" t="s">
        <v>133</v>
      </c>
      <c r="K185" s="327">
        <f t="shared" ref="K185:K191" si="46">C185*E185*G185*I185</f>
        <v>0.78185395199999985</v>
      </c>
      <c r="L185" s="265" t="s">
        <v>154</v>
      </c>
      <c r="M185" s="255">
        <f>Conversions_Constants!$C$30</f>
        <v>265</v>
      </c>
      <c r="N185" s="265" t="s">
        <v>154</v>
      </c>
      <c r="O185" s="255">
        <f>Conversions_Constants!$D$5</f>
        <v>9.9999999999999995E-7</v>
      </c>
      <c r="P185" s="265" t="s">
        <v>133</v>
      </c>
      <c r="Q185" s="345">
        <f t="shared" ref="Q185:Q191" si="47">K185*M185*O185</f>
        <v>2.0719129727999995E-4</v>
      </c>
      <c r="R185" s="124"/>
      <c r="S185" s="124"/>
      <c r="T185" s="124"/>
      <c r="U185" s="124"/>
    </row>
    <row r="186" spans="1:21" x14ac:dyDescent="0.2">
      <c r="A186" s="124"/>
      <c r="B186" s="124" t="s">
        <v>119</v>
      </c>
      <c r="C186" s="593">
        <f>'Population Data'!$J$68</f>
        <v>97958.936358592618</v>
      </c>
      <c r="D186" s="265" t="s">
        <v>154</v>
      </c>
      <c r="E186" s="686">
        <f>'Septic Data'!$D$39</f>
        <v>0.83599999999999997</v>
      </c>
      <c r="F186" s="265" t="s">
        <v>154</v>
      </c>
      <c r="G186" s="343">
        <f>Conversions_Constants!$C$42</f>
        <v>4</v>
      </c>
      <c r="H186" s="265" t="s">
        <v>154</v>
      </c>
      <c r="I186" s="344">
        <f>Conversions_Constants!$D$6</f>
        <v>9.9999999999999995E-7</v>
      </c>
      <c r="J186" s="265" t="s">
        <v>133</v>
      </c>
      <c r="K186" s="327">
        <f t="shared" si="46"/>
        <v>0.32757468318313371</v>
      </c>
      <c r="L186" s="265" t="s">
        <v>154</v>
      </c>
      <c r="M186" s="255">
        <f>Conversions_Constants!$C$30</f>
        <v>265</v>
      </c>
      <c r="N186" s="265" t="s">
        <v>154</v>
      </c>
      <c r="O186" s="255">
        <f>Conversions_Constants!$D$5</f>
        <v>9.9999999999999995E-7</v>
      </c>
      <c r="P186" s="265" t="s">
        <v>133</v>
      </c>
      <c r="Q186" s="345">
        <f t="shared" si="47"/>
        <v>8.6807291043530419E-5</v>
      </c>
      <c r="R186" s="124"/>
      <c r="S186" s="124"/>
      <c r="T186" s="124"/>
      <c r="U186" s="124"/>
    </row>
    <row r="187" spans="1:21" x14ac:dyDescent="0.2">
      <c r="A187" s="124"/>
      <c r="B187" s="124" t="s">
        <v>124</v>
      </c>
      <c r="C187" s="593">
        <f>'Population Data'!$R$68</f>
        <v>5506.2022511448713</v>
      </c>
      <c r="D187" s="265" t="s">
        <v>154</v>
      </c>
      <c r="E187" s="686">
        <f>'Septic Data'!$D$39</f>
        <v>0.83599999999999997</v>
      </c>
      <c r="F187" s="265" t="s">
        <v>154</v>
      </c>
      <c r="G187" s="343">
        <f>Conversions_Constants!$C$42</f>
        <v>4</v>
      </c>
      <c r="H187" s="265" t="s">
        <v>154</v>
      </c>
      <c r="I187" s="344">
        <f>Conversions_Constants!$D$6</f>
        <v>9.9999999999999995E-7</v>
      </c>
      <c r="J187" s="265" t="s">
        <v>133</v>
      </c>
      <c r="K187" s="327">
        <f t="shared" si="46"/>
        <v>1.8412740327828445E-2</v>
      </c>
      <c r="L187" s="265" t="s">
        <v>154</v>
      </c>
      <c r="M187" s="255">
        <f>Conversions_Constants!$C$30</f>
        <v>265</v>
      </c>
      <c r="N187" s="265" t="s">
        <v>154</v>
      </c>
      <c r="O187" s="255">
        <f>Conversions_Constants!$D$5</f>
        <v>9.9999999999999995E-7</v>
      </c>
      <c r="P187" s="265" t="s">
        <v>133</v>
      </c>
      <c r="Q187" s="345">
        <f t="shared" si="47"/>
        <v>4.8793761868745378E-6</v>
      </c>
      <c r="R187" s="124"/>
      <c r="S187" s="124"/>
      <c r="T187" s="124"/>
      <c r="U187" s="124"/>
    </row>
    <row r="188" spans="1:21" x14ac:dyDescent="0.2">
      <c r="A188" s="124"/>
      <c r="B188" s="124" t="s">
        <v>120</v>
      </c>
      <c r="C188" s="593">
        <f>'Population Data'!$U$68</f>
        <v>203670.16202509767</v>
      </c>
      <c r="D188" s="265" t="s">
        <v>154</v>
      </c>
      <c r="E188" s="686">
        <f>'Septic Data'!$D$39</f>
        <v>0.83599999999999997</v>
      </c>
      <c r="F188" s="265" t="s">
        <v>154</v>
      </c>
      <c r="G188" s="343">
        <f>Conversions_Constants!$C$42</f>
        <v>4</v>
      </c>
      <c r="H188" s="265" t="s">
        <v>154</v>
      </c>
      <c r="I188" s="344">
        <f>Conversions_Constants!$D$6</f>
        <v>9.9999999999999995E-7</v>
      </c>
      <c r="J188" s="265" t="s">
        <v>133</v>
      </c>
      <c r="K188" s="327">
        <f t="shared" si="46"/>
        <v>0.68107302181192664</v>
      </c>
      <c r="L188" s="265" t="s">
        <v>154</v>
      </c>
      <c r="M188" s="255">
        <f>Conversions_Constants!$C$30</f>
        <v>265</v>
      </c>
      <c r="N188" s="265" t="s">
        <v>154</v>
      </c>
      <c r="O188" s="255">
        <f>Conversions_Constants!$D$5</f>
        <v>9.9999999999999995E-7</v>
      </c>
      <c r="P188" s="265" t="s">
        <v>133</v>
      </c>
      <c r="Q188" s="345">
        <f t="shared" si="47"/>
        <v>1.8048435078016055E-4</v>
      </c>
      <c r="R188" s="124"/>
      <c r="S188" s="124"/>
      <c r="T188" s="124"/>
      <c r="U188" s="124"/>
    </row>
    <row r="189" spans="1:21" x14ac:dyDescent="0.2">
      <c r="A189" s="124"/>
      <c r="B189" s="124" t="s">
        <v>125</v>
      </c>
      <c r="C189" s="593">
        <f>'Population Data'!$X$68</f>
        <v>11079.635723757467</v>
      </c>
      <c r="D189" s="265" t="s">
        <v>154</v>
      </c>
      <c r="E189" s="686">
        <f>'Septic Data'!$D$39</f>
        <v>0.83599999999999997</v>
      </c>
      <c r="F189" s="265" t="s">
        <v>154</v>
      </c>
      <c r="G189" s="343">
        <f>Conversions_Constants!$C$42</f>
        <v>4</v>
      </c>
      <c r="H189" s="265" t="s">
        <v>154</v>
      </c>
      <c r="I189" s="344">
        <f>Conversions_Constants!$D$6</f>
        <v>9.9999999999999995E-7</v>
      </c>
      <c r="J189" s="265" t="s">
        <v>133</v>
      </c>
      <c r="K189" s="327">
        <f t="shared" si="46"/>
        <v>3.7050301860244966E-2</v>
      </c>
      <c r="L189" s="265" t="s">
        <v>154</v>
      </c>
      <c r="M189" s="255">
        <f>Conversions_Constants!$C$30</f>
        <v>265</v>
      </c>
      <c r="N189" s="265" t="s">
        <v>154</v>
      </c>
      <c r="O189" s="255">
        <f>Conversions_Constants!$D$5</f>
        <v>9.9999999999999995E-7</v>
      </c>
      <c r="P189" s="265" t="s">
        <v>133</v>
      </c>
      <c r="Q189" s="345">
        <f t="shared" si="47"/>
        <v>9.8183299929649163E-6</v>
      </c>
      <c r="R189" s="124"/>
      <c r="S189" s="124"/>
      <c r="T189" s="124"/>
      <c r="U189" s="124"/>
    </row>
    <row r="190" spans="1:21" x14ac:dyDescent="0.2">
      <c r="A190" s="124"/>
      <c r="B190" s="124" t="s">
        <v>126</v>
      </c>
      <c r="C190" s="593">
        <f>'Population Data'!$M$68</f>
        <v>223.06364140738003</v>
      </c>
      <c r="D190" s="265" t="s">
        <v>154</v>
      </c>
      <c r="E190" s="686">
        <f>'Septic Data'!$D$39</f>
        <v>0.83599999999999997</v>
      </c>
      <c r="F190" s="265" t="s">
        <v>154</v>
      </c>
      <c r="G190" s="343">
        <f>Conversions_Constants!$C$42</f>
        <v>4</v>
      </c>
      <c r="H190" s="265" t="s">
        <v>154</v>
      </c>
      <c r="I190" s="344">
        <f>Conversions_Constants!$D$6</f>
        <v>9.9999999999999995E-7</v>
      </c>
      <c r="J190" s="265" t="s">
        <v>133</v>
      </c>
      <c r="K190" s="327">
        <f t="shared" si="46"/>
        <v>7.4592481686627874E-4</v>
      </c>
      <c r="L190" s="265" t="s">
        <v>154</v>
      </c>
      <c r="M190" s="255">
        <f>Conversions_Constants!$C$30</f>
        <v>265</v>
      </c>
      <c r="N190" s="265" t="s">
        <v>154</v>
      </c>
      <c r="O190" s="255">
        <f>Conversions_Constants!$D$5</f>
        <v>9.9999999999999995E-7</v>
      </c>
      <c r="P190" s="265" t="s">
        <v>133</v>
      </c>
      <c r="Q190" s="345">
        <f t="shared" si="47"/>
        <v>1.9767007646956384E-7</v>
      </c>
      <c r="R190" s="124"/>
      <c r="S190" s="124"/>
      <c r="T190" s="124"/>
      <c r="U190" s="124"/>
    </row>
    <row r="191" spans="1:21" s="3" customFormat="1" ht="10.5" x14ac:dyDescent="0.25">
      <c r="B191" s="124" t="s">
        <v>127</v>
      </c>
      <c r="C191" s="593">
        <f>'Population Data'!$F$68</f>
        <v>1045329</v>
      </c>
      <c r="D191" s="265" t="s">
        <v>154</v>
      </c>
      <c r="E191" s="686">
        <f>'Septic Data'!$D$39</f>
        <v>0.83599999999999997</v>
      </c>
      <c r="F191" s="265" t="s">
        <v>154</v>
      </c>
      <c r="G191" s="343">
        <f>Conversions_Constants!$C$42</f>
        <v>4</v>
      </c>
      <c r="H191" s="265" t="s">
        <v>154</v>
      </c>
      <c r="I191" s="344">
        <f>Conversions_Constants!$D$6</f>
        <v>9.9999999999999995E-7</v>
      </c>
      <c r="J191" s="265" t="s">
        <v>133</v>
      </c>
      <c r="K191" s="346">
        <f t="shared" si="46"/>
        <v>3.4955801759999998</v>
      </c>
      <c r="L191" s="265" t="s">
        <v>154</v>
      </c>
      <c r="M191" s="255">
        <f>Conversions_Constants!$C$30</f>
        <v>265</v>
      </c>
      <c r="N191" s="265" t="s">
        <v>154</v>
      </c>
      <c r="O191" s="255">
        <f>Conversions_Constants!$D$5</f>
        <v>9.9999999999999995E-7</v>
      </c>
      <c r="P191" s="265" t="s">
        <v>133</v>
      </c>
      <c r="Q191" s="347">
        <f t="shared" si="47"/>
        <v>9.2632874663999996E-4</v>
      </c>
    </row>
    <row r="192" spans="1:21" x14ac:dyDescent="0.2">
      <c r="A192" s="124"/>
      <c r="B192" s="124"/>
      <c r="C192" s="348"/>
      <c r="D192" s="265"/>
      <c r="E192" s="922"/>
      <c r="F192" s="265"/>
      <c r="G192" s="923"/>
      <c r="H192" s="265"/>
      <c r="I192" s="924"/>
      <c r="J192" s="265"/>
      <c r="K192" s="925"/>
      <c r="L192" s="265"/>
      <c r="M192" s="926"/>
      <c r="N192" s="265"/>
      <c r="O192" s="926"/>
      <c r="P192" s="265"/>
      <c r="Q192" s="349"/>
    </row>
    <row r="193" spans="1:17" ht="10.5" x14ac:dyDescent="0.25">
      <c r="A193" s="124"/>
      <c r="B193" s="3" t="s">
        <v>110</v>
      </c>
      <c r="C193" s="600">
        <f>SUM(C185:C191)</f>
        <v>1597575</v>
      </c>
      <c r="D193" s="148"/>
      <c r="E193" s="127"/>
      <c r="F193" s="5"/>
      <c r="G193" s="128"/>
      <c r="H193" s="5"/>
      <c r="I193" s="129"/>
      <c r="J193" s="5"/>
      <c r="K193" s="7"/>
      <c r="L193" s="5"/>
      <c r="M193" s="3"/>
      <c r="N193" s="5"/>
      <c r="O193" s="3"/>
      <c r="P193" s="149"/>
      <c r="Q193" s="38">
        <f>SUM(Q185:Q191)</f>
        <v>1.4157070619999997E-3</v>
      </c>
    </row>
  </sheetData>
  <phoneticPr fontId="8" type="noConversion"/>
  <pageMargins left="0.75" right="0.75" top="1" bottom="1" header="0.5" footer="0.5"/>
  <pageSetup orientation="portrait" horizontalDpi="300" verticalDpi="300"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0">
    <tabColor indexed="11"/>
  </sheetPr>
  <dimension ref="A1:AO169"/>
  <sheetViews>
    <sheetView topLeftCell="A5" workbookViewId="0">
      <selection activeCell="Z36" sqref="Z36"/>
    </sheetView>
  </sheetViews>
  <sheetFormatPr defaultRowHeight="12.5" x14ac:dyDescent="0.25"/>
  <cols>
    <col min="3" max="4" width="13.7265625" customWidth="1"/>
    <col min="5" max="5" width="10.7265625" bestFit="1" customWidth="1"/>
    <col min="6" max="6" width="13.7265625" customWidth="1"/>
    <col min="7" max="7" width="10.7265625" customWidth="1"/>
    <col min="8" max="8" width="13.7265625" customWidth="1"/>
    <col min="9" max="9" width="10.7265625" customWidth="1"/>
    <col min="10" max="10" width="13.7265625" customWidth="1"/>
    <col min="11" max="11" width="10.7265625" customWidth="1"/>
    <col min="12" max="12" width="12.7265625" customWidth="1"/>
    <col min="13" max="13" width="13.7265625" customWidth="1"/>
    <col min="14" max="14" width="10.7265625" customWidth="1"/>
    <col min="15" max="15" width="12.26953125" customWidth="1"/>
    <col min="16" max="16" width="12.26953125" bestFit="1" customWidth="1"/>
    <col min="17" max="17" width="10.7265625" customWidth="1"/>
    <col min="18" max="18" width="13.7265625" customWidth="1"/>
    <col min="19" max="19" width="10.7265625" customWidth="1"/>
    <col min="20" max="20" width="11.7265625" bestFit="1" customWidth="1"/>
    <col min="21" max="21" width="11.7265625" customWidth="1"/>
    <col min="22" max="22" width="10.7265625" customWidth="1"/>
    <col min="23" max="23" width="11.26953125" customWidth="1"/>
    <col min="24" max="24" width="14.26953125" bestFit="1" customWidth="1"/>
    <col min="25" max="25" width="10.7265625" customWidth="1"/>
    <col min="26" max="26" width="12.26953125" customWidth="1"/>
    <col min="27" max="27" width="13.7265625" customWidth="1"/>
  </cols>
  <sheetData>
    <row r="1" spans="1:41" s="160" customFormat="1" ht="18" x14ac:dyDescent="0.4">
      <c r="A1" s="787" t="s">
        <v>3712</v>
      </c>
    </row>
    <row r="2" spans="1:41" ht="15.5" x14ac:dyDescent="0.35">
      <c r="A2" s="18"/>
      <c r="B2" s="278" t="s">
        <v>3713</v>
      </c>
      <c r="C2" s="40"/>
      <c r="D2" s="18"/>
      <c r="E2" s="18"/>
      <c r="F2" s="18"/>
      <c r="G2" s="18"/>
      <c r="H2" s="18"/>
      <c r="I2" s="18"/>
      <c r="J2" s="18"/>
      <c r="K2" s="18"/>
      <c r="L2" s="18"/>
      <c r="M2" s="18"/>
      <c r="N2" s="18"/>
      <c r="O2" s="18"/>
      <c r="P2" s="18"/>
      <c r="Q2" s="18"/>
      <c r="R2" s="18"/>
      <c r="S2" s="18"/>
      <c r="T2" s="18"/>
      <c r="U2" s="18"/>
      <c r="V2" s="18"/>
      <c r="W2" s="18"/>
      <c r="X2" s="18"/>
      <c r="Y2" s="18"/>
      <c r="Z2" s="18"/>
      <c r="AA2" s="18"/>
      <c r="AB2" s="18"/>
      <c r="AC2" s="18"/>
      <c r="AD2" s="18"/>
      <c r="AE2" s="18"/>
      <c r="AF2" s="18"/>
      <c r="AG2" s="18"/>
      <c r="AH2" s="18"/>
      <c r="AI2" s="18"/>
      <c r="AJ2" s="18"/>
      <c r="AK2" s="18"/>
      <c r="AL2" s="18"/>
      <c r="AM2" s="18"/>
      <c r="AN2" s="18"/>
      <c r="AO2" s="18"/>
    </row>
    <row r="3" spans="1:41" ht="13" thickBot="1" x14ac:dyDescent="0.3">
      <c r="A3" s="18"/>
      <c r="B3" s="18"/>
      <c r="C3" s="18"/>
      <c r="D3" s="18"/>
      <c r="E3" s="18"/>
      <c r="F3" s="18"/>
      <c r="G3" s="18"/>
      <c r="H3" s="18"/>
      <c r="I3" s="18"/>
      <c r="J3" s="18"/>
      <c r="K3" s="18"/>
      <c r="L3" s="18"/>
      <c r="M3" s="18"/>
      <c r="N3" s="18"/>
      <c r="O3" s="18"/>
      <c r="P3" s="18"/>
      <c r="Q3" s="18"/>
      <c r="R3" s="18"/>
      <c r="S3" s="18"/>
      <c r="T3" s="18"/>
      <c r="U3" s="18"/>
      <c r="V3" s="18"/>
      <c r="W3" s="18"/>
      <c r="X3" s="18"/>
      <c r="Y3" s="18"/>
      <c r="Z3" s="18"/>
      <c r="AA3" s="18"/>
      <c r="AB3" s="18"/>
      <c r="AC3" s="18"/>
      <c r="AD3" s="18"/>
      <c r="AE3" s="18"/>
      <c r="AF3" s="18"/>
      <c r="AG3" s="18"/>
      <c r="AH3" s="18"/>
      <c r="AI3" s="18"/>
      <c r="AJ3" s="18"/>
      <c r="AK3" s="18"/>
      <c r="AL3" s="18"/>
      <c r="AM3" s="18"/>
      <c r="AN3" s="18"/>
      <c r="AO3" s="18"/>
    </row>
    <row r="4" spans="1:41" s="239" customFormat="1" ht="26.15" customHeight="1" thickBot="1" x14ac:dyDescent="0.3">
      <c r="A4" s="237"/>
      <c r="B4" s="237"/>
      <c r="C4" s="238" t="s">
        <v>224</v>
      </c>
      <c r="D4" s="1054" t="s">
        <v>225</v>
      </c>
      <c r="E4" s="1056"/>
      <c r="F4" s="1054" t="s">
        <v>226</v>
      </c>
      <c r="G4" s="1059"/>
      <c r="H4" s="1054" t="s">
        <v>227</v>
      </c>
      <c r="I4" s="1055"/>
      <c r="J4" s="1055"/>
      <c r="K4" s="1055"/>
      <c r="L4" s="1055"/>
      <c r="M4" s="1055"/>
      <c r="N4" s="1055"/>
      <c r="O4" s="1056"/>
      <c r="P4" s="1054" t="s">
        <v>228</v>
      </c>
      <c r="Q4" s="1055"/>
      <c r="R4" s="1057"/>
      <c r="S4" s="1057"/>
      <c r="T4" s="1057"/>
      <c r="U4" s="1057"/>
      <c r="V4" s="1057"/>
      <c r="W4" s="1057"/>
      <c r="X4" s="1057"/>
      <c r="Y4" s="1057"/>
      <c r="Z4" s="1058"/>
      <c r="AA4" s="237"/>
      <c r="AB4" s="237"/>
      <c r="AC4" s="237"/>
      <c r="AD4" s="237"/>
      <c r="AE4" s="237"/>
      <c r="AF4" s="237"/>
      <c r="AG4" s="237"/>
      <c r="AH4" s="237"/>
      <c r="AI4" s="237"/>
      <c r="AJ4" s="237"/>
      <c r="AK4" s="237"/>
      <c r="AL4" s="237"/>
      <c r="AM4" s="237"/>
      <c r="AN4" s="237"/>
      <c r="AO4" s="237"/>
    </row>
    <row r="5" spans="1:41" s="239" customFormat="1" ht="45.65" customHeight="1" thickBot="1" x14ac:dyDescent="0.3">
      <c r="A5" s="237"/>
      <c r="B5" s="240" t="s">
        <v>161</v>
      </c>
      <c r="C5" s="241" t="s">
        <v>229</v>
      </c>
      <c r="D5" s="242" t="s">
        <v>230</v>
      </c>
      <c r="E5" s="243" t="s">
        <v>231</v>
      </c>
      <c r="F5" s="244" t="s">
        <v>232</v>
      </c>
      <c r="G5" s="245" t="s">
        <v>231</v>
      </c>
      <c r="H5" s="246" t="s">
        <v>233</v>
      </c>
      <c r="I5" s="247" t="s">
        <v>231</v>
      </c>
      <c r="J5" s="248" t="s">
        <v>234</v>
      </c>
      <c r="K5" s="247" t="s">
        <v>231</v>
      </c>
      <c r="L5" s="248" t="s">
        <v>235</v>
      </c>
      <c r="M5" s="248" t="s">
        <v>236</v>
      </c>
      <c r="N5" s="247" t="s">
        <v>231</v>
      </c>
      <c r="O5" s="249" t="s">
        <v>235</v>
      </c>
      <c r="P5" s="250" t="s">
        <v>237</v>
      </c>
      <c r="Q5" s="251" t="s">
        <v>231</v>
      </c>
      <c r="R5" s="252" t="s">
        <v>238</v>
      </c>
      <c r="S5" s="251" t="s">
        <v>231</v>
      </c>
      <c r="T5" s="252" t="s">
        <v>235</v>
      </c>
      <c r="U5" s="252" t="s">
        <v>239</v>
      </c>
      <c r="V5" s="251" t="s">
        <v>231</v>
      </c>
      <c r="W5" s="252" t="s">
        <v>235</v>
      </c>
      <c r="X5" s="252" t="s">
        <v>240</v>
      </c>
      <c r="Y5" s="251" t="s">
        <v>231</v>
      </c>
      <c r="Z5" s="253" t="s">
        <v>235</v>
      </c>
      <c r="AA5" s="237"/>
      <c r="AB5" s="237"/>
      <c r="AC5" s="237"/>
      <c r="AD5" s="237"/>
      <c r="AE5" s="237"/>
      <c r="AF5" s="237"/>
      <c r="AG5" s="237"/>
      <c r="AH5" s="237"/>
      <c r="AI5" s="237"/>
      <c r="AJ5" s="237"/>
      <c r="AK5" s="237"/>
      <c r="AL5" s="237"/>
      <c r="AM5" s="237"/>
      <c r="AN5" s="237"/>
      <c r="AO5" s="237"/>
    </row>
    <row r="6" spans="1:41" ht="13" x14ac:dyDescent="0.3">
      <c r="A6" s="215"/>
      <c r="B6" s="109">
        <v>1960</v>
      </c>
      <c r="C6" s="386">
        <f>Unc_Inputs!T49</f>
        <v>651200</v>
      </c>
      <c r="D6" s="211">
        <f>C6*E6</f>
        <v>63204.851081994959</v>
      </c>
      <c r="E6" s="527">
        <f>Unc_Inputs!T29</f>
        <v>9.7059046501835014E-2</v>
      </c>
      <c r="F6" s="211">
        <f>C6*G6</f>
        <v>512161.63381734065</v>
      </c>
      <c r="G6" s="527">
        <f>Unc_Inputs!T112</f>
        <v>0.78648899541974915</v>
      </c>
      <c r="H6" s="56">
        <f>J6+M6</f>
        <v>29758.521865227278</v>
      </c>
      <c r="I6" s="209">
        <v>4.5697975837265474E-2</v>
      </c>
      <c r="J6" s="213">
        <f>K6*C6</f>
        <v>29501.467758544866</v>
      </c>
      <c r="K6" s="527">
        <f>Unc_Inputs!T175</f>
        <v>4.5303236729952193E-2</v>
      </c>
      <c r="L6" s="209">
        <v>0.99136200017438447</v>
      </c>
      <c r="M6" s="213">
        <f>N6*C6</f>
        <v>257.05410668241234</v>
      </c>
      <c r="N6" s="385">
        <f>Unc_Inputs!T238</f>
        <v>3.9473910731328675E-4</v>
      </c>
      <c r="O6" s="207">
        <v>8.637999825615637E-3</v>
      </c>
      <c r="P6" s="56">
        <f>R6+U6+X6</f>
        <v>46074.993235436981</v>
      </c>
      <c r="Q6" s="209">
        <v>7.0753982241150148E-2</v>
      </c>
      <c r="R6" s="213">
        <f>S6*C6</f>
        <v>2157.4887496215797</v>
      </c>
      <c r="S6" s="387">
        <f>Unc_Inputs!T344</f>
        <v>3.3130969742346124E-3</v>
      </c>
      <c r="T6" s="209">
        <v>4.6825590154665982E-2</v>
      </c>
      <c r="U6" s="213">
        <f>V6*C6</f>
        <v>38759.099794803747</v>
      </c>
      <c r="V6" s="387">
        <f>Unc_Inputs!T407</f>
        <v>5.9519502141897641E-2</v>
      </c>
      <c r="W6" s="209">
        <v>0.84121769908353516</v>
      </c>
      <c r="X6" s="213">
        <f>Y6*C6</f>
        <v>5158.4046910116531</v>
      </c>
      <c r="Y6" s="387">
        <f>Unc_Inputs!T470</f>
        <v>7.9213831250178942E-3</v>
      </c>
      <c r="Z6" s="207">
        <v>0.11195671076179876</v>
      </c>
      <c r="AA6" s="18"/>
      <c r="AB6" s="18"/>
      <c r="AC6" s="18"/>
      <c r="AD6" s="18"/>
      <c r="AE6" s="18"/>
      <c r="AF6" s="18"/>
      <c r="AG6" s="18"/>
      <c r="AH6" s="18"/>
      <c r="AI6" s="18"/>
      <c r="AJ6" s="18"/>
      <c r="AK6" s="18"/>
      <c r="AL6" s="18"/>
      <c r="AM6" s="18"/>
      <c r="AN6" s="18"/>
      <c r="AO6" s="18"/>
    </row>
    <row r="7" spans="1:41" ht="13" x14ac:dyDescent="0.3">
      <c r="A7" s="215"/>
      <c r="B7" s="41">
        <v>1961</v>
      </c>
      <c r="C7" s="386">
        <f>Unc_Inputs!T50</f>
        <v>668200</v>
      </c>
      <c r="D7" s="212">
        <f t="shared" ref="D7:D25" si="0">C7*E7</f>
        <v>63852.322433585781</v>
      </c>
      <c r="E7" s="527">
        <f>Unc_Inputs!T30</f>
        <v>9.5558698643498627E-2</v>
      </c>
      <c r="F7" s="212">
        <f t="shared" ref="F7:F25" si="1">C7*G7</f>
        <v>527282.02182957705</v>
      </c>
      <c r="G7" s="527">
        <f>Unc_Inputs!T113</f>
        <v>0.78910808415081868</v>
      </c>
      <c r="H7" s="57">
        <f t="shared" ref="H7:H25" si="2">J7+M7</f>
        <v>30182.959754069539</v>
      </c>
      <c r="I7" s="210">
        <v>4.5170547372148359E-2</v>
      </c>
      <c r="J7" s="214">
        <f t="shared" ref="J7:J25" si="3">K7*C7</f>
        <v>29926.340826400581</v>
      </c>
      <c r="K7" s="527">
        <f>Unc_Inputs!T176</f>
        <v>4.4786502284346871E-2</v>
      </c>
      <c r="L7" s="210">
        <v>0.99149788722643895</v>
      </c>
      <c r="M7" s="214">
        <f t="shared" ref="M7:M25" si="4">N7*C7</f>
        <v>256.61892766895676</v>
      </c>
      <c r="N7" s="385">
        <f>Unc_Inputs!T239</f>
        <v>3.8404508780149173E-4</v>
      </c>
      <c r="O7" s="208">
        <v>8.5021127735611535E-3</v>
      </c>
      <c r="P7" s="57">
        <f>R7+U7+X7</f>
        <v>46882.695982767618</v>
      </c>
      <c r="Q7" s="210">
        <v>7.0162669833534294E-2</v>
      </c>
      <c r="R7" s="214">
        <f t="shared" ref="R7:R25" si="5">S7*C7</f>
        <v>2179.2437486185058</v>
      </c>
      <c r="S7" s="388">
        <f>Unc_Inputs!T345</f>
        <v>3.2613644846131483E-3</v>
      </c>
      <c r="T7" s="210">
        <v>4.6482901696172023E-2</v>
      </c>
      <c r="U7" s="214">
        <f t="shared" ref="U7:U25" si="6">V7*C7</f>
        <v>39487.520615867907</v>
      </c>
      <c r="V7" s="388">
        <f>Unc_Inputs!T408</f>
        <v>5.909536159213994E-2</v>
      </c>
      <c r="W7" s="210">
        <v>0.84226215639096558</v>
      </c>
      <c r="X7" s="214">
        <f t="shared" ref="X7:X25" si="7">Y7*C7</f>
        <v>5215.9316182812036</v>
      </c>
      <c r="Y7" s="388">
        <f>Unc_Inputs!T471</f>
        <v>7.8059437567812081E-3</v>
      </c>
      <c r="Z7" s="208">
        <v>0.11125494191286252</v>
      </c>
      <c r="AA7" s="18"/>
      <c r="AB7" s="18"/>
      <c r="AC7" s="18"/>
      <c r="AD7" s="18"/>
      <c r="AE7" s="18"/>
      <c r="AF7" s="18"/>
      <c r="AG7" s="18"/>
      <c r="AH7" s="18"/>
      <c r="AI7" s="18"/>
      <c r="AJ7" s="18"/>
      <c r="AK7" s="18"/>
      <c r="AL7" s="18"/>
      <c r="AM7" s="18"/>
      <c r="AN7" s="18"/>
      <c r="AO7" s="18"/>
    </row>
    <row r="8" spans="1:41" ht="13" x14ac:dyDescent="0.3">
      <c r="A8" s="215"/>
      <c r="B8" s="41">
        <v>1962</v>
      </c>
      <c r="C8" s="386">
        <f>Unc_Inputs!T51</f>
        <v>693600</v>
      </c>
      <c r="D8" s="212">
        <f t="shared" si="0"/>
        <v>65251.511100257441</v>
      </c>
      <c r="E8" s="527">
        <f>Unc_Inputs!T31</f>
        <v>9.4076573097256977E-2</v>
      </c>
      <c r="F8" s="212">
        <f t="shared" si="1"/>
        <v>549182.63789690426</v>
      </c>
      <c r="G8" s="527">
        <f>Unc_Inputs!T114</f>
        <v>0.79178581011664395</v>
      </c>
      <c r="H8" s="57">
        <f t="shared" si="2"/>
        <v>30951.724294288695</v>
      </c>
      <c r="I8" s="210">
        <v>4.4624746675733407E-2</v>
      </c>
      <c r="J8" s="214">
        <f t="shared" si="3"/>
        <v>30692.486890550914</v>
      </c>
      <c r="K8" s="527">
        <f>Unc_Inputs!T177</f>
        <v>4.4250990326630497E-2</v>
      </c>
      <c r="L8" s="210">
        <v>0.99162446003741334</v>
      </c>
      <c r="M8" s="214">
        <f t="shared" si="4"/>
        <v>259.23740373778003</v>
      </c>
      <c r="N8" s="385">
        <f>Unc_Inputs!T240</f>
        <v>3.7375634910291237E-4</v>
      </c>
      <c r="O8" s="208">
        <v>8.3755399625866818E-3</v>
      </c>
      <c r="P8" s="57">
        <f t="shared" ref="P8:P25" si="8">R8+U8+X8</f>
        <v>48214.126708549607</v>
      </c>
      <c r="Q8" s="210">
        <v>6.9512870110365638E-2</v>
      </c>
      <c r="R8" s="214">
        <f t="shared" si="5"/>
        <v>2227.096228586463</v>
      </c>
      <c r="S8" s="388">
        <f>Unc_Inputs!T346</f>
        <v>3.2109230515952468E-3</v>
      </c>
      <c r="T8" s="210">
        <v>4.6191777817507204E-2</v>
      </c>
      <c r="U8" s="214">
        <f t="shared" si="6"/>
        <v>40651.651691488245</v>
      </c>
      <c r="V8" s="388">
        <f>Unc_Inputs!T409</f>
        <v>5.8609647767428268E-2</v>
      </c>
      <c r="W8" s="210">
        <v>0.84314814903159196</v>
      </c>
      <c r="X8" s="214">
        <f t="shared" si="7"/>
        <v>5335.3787884748972</v>
      </c>
      <c r="Y8" s="388">
        <f>Unc_Inputs!T472</f>
        <v>7.6922992913421246E-3</v>
      </c>
      <c r="Z8" s="208">
        <v>0.11066007315090076</v>
      </c>
      <c r="AA8" s="18"/>
      <c r="AB8" s="18"/>
      <c r="AC8" s="18"/>
      <c r="AD8" s="18"/>
      <c r="AE8" s="18"/>
      <c r="AF8" s="18"/>
      <c r="AG8" s="18"/>
      <c r="AH8" s="18"/>
      <c r="AI8" s="18"/>
      <c r="AJ8" s="18"/>
      <c r="AK8" s="18"/>
      <c r="AL8" s="18"/>
      <c r="AM8" s="18"/>
      <c r="AN8" s="18"/>
      <c r="AO8" s="18"/>
    </row>
    <row r="9" spans="1:41" ht="13" x14ac:dyDescent="0.3">
      <c r="A9" s="215"/>
      <c r="B9" s="41">
        <v>1963</v>
      </c>
      <c r="C9" s="386">
        <f>Unc_Inputs!T52</f>
        <v>694500</v>
      </c>
      <c r="D9" s="212">
        <f t="shared" si="0"/>
        <v>64344.709755197116</v>
      </c>
      <c r="E9" s="527">
        <f>Unc_Inputs!T32</f>
        <v>9.2648970129873456E-2</v>
      </c>
      <c r="F9" s="212">
        <f t="shared" si="1"/>
        <v>551213.75045831851</v>
      </c>
      <c r="G9" s="527">
        <f>Unc_Inputs!T115</f>
        <v>0.79368430591550543</v>
      </c>
      <c r="H9" s="57">
        <f t="shared" si="2"/>
        <v>30756.336739629551</v>
      </c>
      <c r="I9" s="210">
        <v>4.4285582058501874E-2</v>
      </c>
      <c r="J9" s="214">
        <f t="shared" si="3"/>
        <v>30504.450077285244</v>
      </c>
      <c r="K9" s="527">
        <f>Unc_Inputs!T178</f>
        <v>4.3922894279748374E-2</v>
      </c>
      <c r="L9" s="210">
        <v>0.99181025151087809</v>
      </c>
      <c r="M9" s="214">
        <f t="shared" si="4"/>
        <v>251.88666234430684</v>
      </c>
      <c r="N9" s="385">
        <f>Unc_Inputs!T241</f>
        <v>3.6268777875350156E-4</v>
      </c>
      <c r="O9" s="208">
        <v>8.1897484891219445E-3</v>
      </c>
      <c r="P9" s="57">
        <f t="shared" si="8"/>
        <v>48185.203046854738</v>
      </c>
      <c r="Q9" s="210">
        <v>6.9381141896119131E-2</v>
      </c>
      <c r="R9" s="214">
        <f t="shared" si="5"/>
        <v>2192.2690441858999</v>
      </c>
      <c r="S9" s="388">
        <f>Unc_Inputs!T347</f>
        <v>3.1566148944361409E-3</v>
      </c>
      <c r="T9" s="210">
        <v>4.5496727326315566E-2</v>
      </c>
      <c r="U9" s="214">
        <f t="shared" si="6"/>
        <v>40729.905515466387</v>
      </c>
      <c r="V9" s="388">
        <f>Unc_Inputs!T410</f>
        <v>5.8646372232492999E-2</v>
      </c>
      <c r="W9" s="210">
        <v>0.84527827922321086</v>
      </c>
      <c r="X9" s="214">
        <f t="shared" si="7"/>
        <v>5263.0284872024486</v>
      </c>
      <c r="Y9" s="388">
        <f>Unc_Inputs!T473</f>
        <v>7.5781547691899905E-3</v>
      </c>
      <c r="Z9" s="208">
        <v>0.1092249934504736</v>
      </c>
      <c r="AA9" s="18"/>
      <c r="AB9" s="18"/>
      <c r="AC9" s="18"/>
      <c r="AD9" s="18"/>
      <c r="AE9" s="18"/>
      <c r="AF9" s="18"/>
      <c r="AG9" s="18"/>
      <c r="AH9" s="18"/>
      <c r="AI9" s="18"/>
      <c r="AJ9" s="18"/>
      <c r="AK9" s="18"/>
      <c r="AL9" s="18"/>
      <c r="AM9" s="18"/>
      <c r="AN9" s="18"/>
      <c r="AO9" s="18"/>
    </row>
    <row r="10" spans="1:41" ht="13" x14ac:dyDescent="0.3">
      <c r="A10" s="215"/>
      <c r="B10" s="41">
        <v>1964</v>
      </c>
      <c r="C10" s="386">
        <f>Unc_Inputs!T53</f>
        <v>711200</v>
      </c>
      <c r="D10" s="212">
        <f t="shared" si="0"/>
        <v>64842.59282794709</v>
      </c>
      <c r="E10" s="527">
        <f>Unc_Inputs!T33</f>
        <v>9.1173499476865982E-2</v>
      </c>
      <c r="F10" s="212">
        <f t="shared" si="1"/>
        <v>566873.25799027341</v>
      </c>
      <c r="G10" s="527">
        <f>Unc_Inputs!T116</f>
        <v>0.79706588581309534</v>
      </c>
      <c r="H10" s="57">
        <f t="shared" si="2"/>
        <v>30969.965621993641</v>
      </c>
      <c r="I10" s="210">
        <v>4.354607089706642E-2</v>
      </c>
      <c r="J10" s="214">
        <f t="shared" si="3"/>
        <v>30718.21671148017</v>
      </c>
      <c r="K10" s="527">
        <f>Unc_Inputs!T179</f>
        <v>4.3192093238864131E-2</v>
      </c>
      <c r="L10" s="210">
        <v>0.99187119179962258</v>
      </c>
      <c r="M10" s="214">
        <f t="shared" si="4"/>
        <v>251.74891051346856</v>
      </c>
      <c r="N10" s="385">
        <f>Unc_Inputs!T242</f>
        <v>3.5397765820228987E-4</v>
      </c>
      <c r="O10" s="208">
        <v>8.1288082003774173E-3</v>
      </c>
      <c r="P10" s="57">
        <f t="shared" si="8"/>
        <v>48514.183559785968</v>
      </c>
      <c r="Q10" s="210">
        <v>6.82145438129724E-2</v>
      </c>
      <c r="R10" s="214">
        <f t="shared" si="5"/>
        <v>2213.3688654289786</v>
      </c>
      <c r="S10" s="388">
        <f>Unc_Inputs!T348</f>
        <v>3.1121609468911394E-3</v>
      </c>
      <c r="T10" s="210">
        <v>4.5623129217486583E-2</v>
      </c>
      <c r="U10" s="214">
        <f t="shared" si="6"/>
        <v>40988.619660158583</v>
      </c>
      <c r="V10" s="388">
        <f>Unc_Inputs!T411</f>
        <v>5.7633042266814656E-2</v>
      </c>
      <c r="W10" s="210">
        <v>0.84487909828775476</v>
      </c>
      <c r="X10" s="214">
        <f t="shared" si="7"/>
        <v>5312.1950341984029</v>
      </c>
      <c r="Y10" s="388">
        <f>Unc_Inputs!T474</f>
        <v>7.4693405992665961E-3</v>
      </c>
      <c r="Z10" s="208">
        <v>0.10949777249475862</v>
      </c>
      <c r="AA10" s="18"/>
      <c r="AB10" s="18"/>
      <c r="AC10" s="18"/>
      <c r="AD10" s="18"/>
      <c r="AE10" s="18"/>
      <c r="AF10" s="18"/>
      <c r="AG10" s="18"/>
      <c r="AH10" s="18"/>
      <c r="AI10" s="18"/>
      <c r="AJ10" s="18"/>
      <c r="AK10" s="18"/>
      <c r="AL10" s="18"/>
      <c r="AM10" s="18"/>
      <c r="AN10" s="18"/>
      <c r="AO10" s="18"/>
    </row>
    <row r="11" spans="1:41" ht="13" x14ac:dyDescent="0.3">
      <c r="A11" s="215"/>
      <c r="B11" s="41">
        <v>1965</v>
      </c>
      <c r="C11" s="386">
        <f>Unc_Inputs!T54</f>
        <v>715400</v>
      </c>
      <c r="D11" s="212">
        <f t="shared" si="0"/>
        <v>64203.203544286611</v>
      </c>
      <c r="E11" s="527">
        <f>Unc_Inputs!T34</f>
        <v>8.9744483567635744E-2</v>
      </c>
      <c r="F11" s="212">
        <f t="shared" si="1"/>
        <v>572182.0702226141</v>
      </c>
      <c r="G11" s="527">
        <f>Unc_Inputs!T117</f>
        <v>0.79980719908109321</v>
      </c>
      <c r="H11" s="57">
        <f t="shared" si="2"/>
        <v>30745.130088927552</v>
      </c>
      <c r="I11" s="210">
        <v>4.2976139347117068E-2</v>
      </c>
      <c r="J11" s="214">
        <f t="shared" si="3"/>
        <v>30498.564574031599</v>
      </c>
      <c r="K11" s="527">
        <f>Unc_Inputs!T180</f>
        <v>4.2631485286597146E-2</v>
      </c>
      <c r="L11" s="210">
        <v>0.991980339189238</v>
      </c>
      <c r="M11" s="214">
        <f t="shared" si="4"/>
        <v>246.5655148959523</v>
      </c>
      <c r="N11" s="385">
        <f>Unc_Inputs!T243</f>
        <v>3.4465406051992215E-4</v>
      </c>
      <c r="O11" s="208">
        <v>8.0196608107620127E-3</v>
      </c>
      <c r="P11" s="57">
        <f t="shared" si="8"/>
        <v>48269.596144171846</v>
      </c>
      <c r="Q11" s="210">
        <v>6.7472178004154115E-2</v>
      </c>
      <c r="R11" s="214">
        <f t="shared" si="5"/>
        <v>2192.415059601889</v>
      </c>
      <c r="S11" s="388">
        <f>Unc_Inputs!T349</f>
        <v>3.064600306963781E-3</v>
      </c>
      <c r="T11" s="210">
        <v>4.5420207226378559E-2</v>
      </c>
      <c r="U11" s="214">
        <f t="shared" si="6"/>
        <v>40811.667192391447</v>
      </c>
      <c r="V11" s="388">
        <f>Unc_Inputs!T412</f>
        <v>5.7047340218607002E-2</v>
      </c>
      <c r="W11" s="210">
        <v>0.84549427491572493</v>
      </c>
      <c r="X11" s="214">
        <f t="shared" si="7"/>
        <v>5265.5138921785083</v>
      </c>
      <c r="Y11" s="388">
        <f>Unc_Inputs!T475</f>
        <v>7.3602374785833218E-3</v>
      </c>
      <c r="Z11" s="208">
        <v>0.10908551785789646</v>
      </c>
      <c r="AA11" s="18"/>
      <c r="AB11" s="18"/>
      <c r="AC11" s="18"/>
      <c r="AD11" s="18"/>
      <c r="AE11" s="18"/>
      <c r="AF11" s="18"/>
      <c r="AG11" s="18"/>
      <c r="AH11" s="18"/>
      <c r="AI11" s="18"/>
      <c r="AJ11" s="18"/>
      <c r="AK11" s="18"/>
      <c r="AL11" s="18"/>
      <c r="AM11" s="18"/>
      <c r="AN11" s="18"/>
      <c r="AO11" s="18"/>
    </row>
    <row r="12" spans="1:41" ht="13" x14ac:dyDescent="0.3">
      <c r="A12" s="215"/>
      <c r="B12" s="41">
        <v>1966</v>
      </c>
      <c r="C12" s="386">
        <f>Unc_Inputs!T55</f>
        <v>724600</v>
      </c>
      <c r="D12" s="212">
        <f t="shared" si="0"/>
        <v>64053.424065808285</v>
      </c>
      <c r="E12" s="527">
        <f>Unc_Inputs!T35</f>
        <v>8.8398321923555456E-2</v>
      </c>
      <c r="F12" s="212">
        <f t="shared" si="1"/>
        <v>580713.10551748553</v>
      </c>
      <c r="G12" s="527">
        <f>Unc_Inputs!T118</f>
        <v>0.80142575975363717</v>
      </c>
      <c r="H12" s="57">
        <f t="shared" si="2"/>
        <v>30942.878386856282</v>
      </c>
      <c r="I12" s="210">
        <v>4.2703392750284688E-2</v>
      </c>
      <c r="J12" s="214">
        <f t="shared" si="3"/>
        <v>30700.724846794605</v>
      </c>
      <c r="K12" s="527">
        <f>Unc_Inputs!T181</f>
        <v>4.2369203487157885E-2</v>
      </c>
      <c r="L12" s="210">
        <v>0.99217417536163865</v>
      </c>
      <c r="M12" s="214">
        <f t="shared" si="4"/>
        <v>242.15354006167914</v>
      </c>
      <c r="N12" s="385">
        <f>Unc_Inputs!T244</f>
        <v>3.3418926312679979E-4</v>
      </c>
      <c r="O12" s="208">
        <v>7.8258246383613606E-3</v>
      </c>
      <c r="P12" s="57">
        <f t="shared" si="8"/>
        <v>48890.592029849737</v>
      </c>
      <c r="Q12" s="210">
        <v>6.7472525572522396E-2</v>
      </c>
      <c r="R12" s="214">
        <f t="shared" si="5"/>
        <v>2182.296430339979</v>
      </c>
      <c r="S12" s="388">
        <f>Unc_Inputs!T350</f>
        <v>3.0117256836047182E-3</v>
      </c>
      <c r="T12" s="210">
        <v>4.4636326535125545E-2</v>
      </c>
      <c r="U12" s="214">
        <f t="shared" si="6"/>
        <v>41454.289976028645</v>
      </c>
      <c r="V12" s="388">
        <f>Unc_Inputs!T413</f>
        <v>5.7209895081463763E-2</v>
      </c>
      <c r="W12" s="210">
        <v>0.84789912036080639</v>
      </c>
      <c r="X12" s="214">
        <f t="shared" si="7"/>
        <v>5254.0056234811091</v>
      </c>
      <c r="Y12" s="388">
        <f>Unc_Inputs!T476</f>
        <v>7.2509048074539178E-3</v>
      </c>
      <c r="Z12" s="208">
        <v>0.10746455310406797</v>
      </c>
      <c r="AA12" s="18"/>
      <c r="AB12" s="18"/>
      <c r="AC12" s="18"/>
      <c r="AD12" s="18"/>
      <c r="AE12" s="18"/>
      <c r="AF12" s="18"/>
      <c r="AG12" s="18"/>
      <c r="AH12" s="18"/>
      <c r="AI12" s="18"/>
      <c r="AJ12" s="18"/>
      <c r="AK12" s="18"/>
      <c r="AL12" s="18"/>
      <c r="AM12" s="18"/>
      <c r="AN12" s="18"/>
      <c r="AO12" s="18"/>
    </row>
    <row r="13" spans="1:41" ht="13" x14ac:dyDescent="0.3">
      <c r="A13" s="215"/>
      <c r="B13" s="41">
        <v>1967</v>
      </c>
      <c r="C13" s="386">
        <f>Unc_Inputs!T56</f>
        <v>742600</v>
      </c>
      <c r="D13" s="212">
        <f t="shared" si="0"/>
        <v>64728.372018743568</v>
      </c>
      <c r="E13" s="527">
        <f>Unc_Inputs!T36</f>
        <v>8.716451928190623E-2</v>
      </c>
      <c r="F13" s="212">
        <f t="shared" si="1"/>
        <v>595320.09112233028</v>
      </c>
      <c r="G13" s="527">
        <f>Unc_Inputs!T119</f>
        <v>0.8016699314871133</v>
      </c>
      <c r="H13" s="57">
        <f t="shared" si="2"/>
        <v>31778.117310154616</v>
      </c>
      <c r="I13" s="210">
        <v>4.2793047818683844E-2</v>
      </c>
      <c r="J13" s="214">
        <f t="shared" si="3"/>
        <v>31538.69578341649</v>
      </c>
      <c r="K13" s="527">
        <f>Unc_Inputs!T182</f>
        <v>4.2470638006216657E-2</v>
      </c>
      <c r="L13" s="210">
        <v>0.99246583665100818</v>
      </c>
      <c r="M13" s="214">
        <f t="shared" si="4"/>
        <v>239.42152673812689</v>
      </c>
      <c r="N13" s="385">
        <f>Unc_Inputs!T245</f>
        <v>3.2240981246717867E-4</v>
      </c>
      <c r="O13" s="208">
        <v>7.5341633489917383E-3</v>
      </c>
      <c r="P13" s="57">
        <f t="shared" si="8"/>
        <v>50773.419548771446</v>
      </c>
      <c r="Q13" s="210">
        <v>6.8372501412296588E-2</v>
      </c>
      <c r="R13" s="214">
        <f t="shared" si="5"/>
        <v>2192.8282387979502</v>
      </c>
      <c r="S13" s="388">
        <f>Unc_Inputs!T351</f>
        <v>2.9529063274952197E-3</v>
      </c>
      <c r="T13" s="210">
        <v>4.318850804782972E-2</v>
      </c>
      <c r="U13" s="214">
        <f t="shared" si="6"/>
        <v>43276.706619068747</v>
      </c>
      <c r="V13" s="388">
        <f>Unc_Inputs!T414</f>
        <v>5.8277277968043016E-2</v>
      </c>
      <c r="W13" s="210">
        <v>0.85234965467508883</v>
      </c>
      <c r="X13" s="214">
        <f t="shared" si="7"/>
        <v>5303.8846909047516</v>
      </c>
      <c r="Y13" s="388">
        <f>Unc_Inputs!T477</f>
        <v>7.1423171167583517E-3</v>
      </c>
      <c r="Z13" s="208">
        <v>0.10446183727708151</v>
      </c>
      <c r="AA13" s="18"/>
      <c r="AB13" s="18"/>
      <c r="AC13" s="18"/>
      <c r="AD13" s="18"/>
      <c r="AE13" s="18"/>
      <c r="AF13" s="18"/>
      <c r="AG13" s="18"/>
      <c r="AH13" s="18"/>
      <c r="AI13" s="18"/>
      <c r="AJ13" s="18"/>
      <c r="AK13" s="18"/>
      <c r="AL13" s="18"/>
      <c r="AM13" s="18"/>
      <c r="AN13" s="18"/>
      <c r="AO13" s="18"/>
    </row>
    <row r="14" spans="1:41" ht="13" x14ac:dyDescent="0.3">
      <c r="A14" s="215"/>
      <c r="B14" s="41">
        <v>1968</v>
      </c>
      <c r="C14" s="386">
        <f>Unc_Inputs!T57</f>
        <v>758800</v>
      </c>
      <c r="D14" s="212">
        <f t="shared" si="0"/>
        <v>65193.465978313645</v>
      </c>
      <c r="E14" s="527">
        <f>Unc_Inputs!T37</f>
        <v>8.5916533972474493E-2</v>
      </c>
      <c r="F14" s="212">
        <f t="shared" si="1"/>
        <v>609064.45939916279</v>
      </c>
      <c r="G14" s="527">
        <f>Unc_Inputs!T120</f>
        <v>0.80266797495936049</v>
      </c>
      <c r="H14" s="57">
        <f t="shared" si="2"/>
        <v>32384.007596218838</v>
      </c>
      <c r="I14" s="210">
        <v>4.2677922504242009E-2</v>
      </c>
      <c r="J14" s="214">
        <f t="shared" si="3"/>
        <v>32147.29013342462</v>
      </c>
      <c r="K14" s="527">
        <f>Unc_Inputs!T183</f>
        <v>4.2365959585430442E-2</v>
      </c>
      <c r="L14" s="210">
        <v>0.99269029745343007</v>
      </c>
      <c r="M14" s="214">
        <f t="shared" si="4"/>
        <v>236.71746279421851</v>
      </c>
      <c r="N14" s="385">
        <f>Unc_Inputs!T246</f>
        <v>3.1196291881156892E-4</v>
      </c>
      <c r="O14" s="208">
        <v>7.3097025465698592E-3</v>
      </c>
      <c r="P14" s="57">
        <f t="shared" si="8"/>
        <v>52158.067026304852</v>
      </c>
      <c r="Q14" s="210">
        <v>6.8737568563923102E-2</v>
      </c>
      <c r="R14" s="214">
        <f t="shared" si="5"/>
        <v>2200.1898587068713</v>
      </c>
      <c r="S14" s="388">
        <f>Unc_Inputs!T352</f>
        <v>2.8995649165878641E-3</v>
      </c>
      <c r="T14" s="210">
        <v>4.2183117284565988E-2</v>
      </c>
      <c r="U14" s="214">
        <f t="shared" si="6"/>
        <v>44617.995243166675</v>
      </c>
      <c r="V14" s="388">
        <f>Unc_Inputs!T415</f>
        <v>5.8800731738490611E-2</v>
      </c>
      <c r="W14" s="210">
        <v>0.85543805181017374</v>
      </c>
      <c r="X14" s="214">
        <f t="shared" si="7"/>
        <v>5339.8819244313017</v>
      </c>
      <c r="Y14" s="388">
        <f>Unc_Inputs!T478</f>
        <v>7.0372719088446258E-3</v>
      </c>
      <c r="Z14" s="208">
        <v>0.10237883090526041</v>
      </c>
      <c r="AA14" s="18"/>
      <c r="AB14" s="18"/>
      <c r="AC14" s="18"/>
      <c r="AD14" s="18"/>
      <c r="AE14" s="18"/>
      <c r="AF14" s="18"/>
      <c r="AG14" s="18"/>
      <c r="AH14" s="18"/>
      <c r="AI14" s="18"/>
      <c r="AJ14" s="18"/>
      <c r="AK14" s="18"/>
      <c r="AL14" s="18"/>
      <c r="AM14" s="18"/>
      <c r="AN14" s="18"/>
      <c r="AO14" s="18"/>
    </row>
    <row r="15" spans="1:41" ht="13" x14ac:dyDescent="0.3">
      <c r="A15" s="215"/>
      <c r="B15" s="41">
        <v>1969</v>
      </c>
      <c r="C15" s="386">
        <f>Unc_Inputs!T58</f>
        <v>778800</v>
      </c>
      <c r="D15" s="212">
        <f t="shared" si="0"/>
        <v>65963.223490493488</v>
      </c>
      <c r="E15" s="527">
        <f>Unc_Inputs!T38</f>
        <v>8.4698540691440019E-2</v>
      </c>
      <c r="F15" s="212">
        <f t="shared" si="1"/>
        <v>625883.15617339429</v>
      </c>
      <c r="G15" s="527">
        <f>Unc_Inputs!T121</f>
        <v>0.80365068846095822</v>
      </c>
      <c r="H15" s="57">
        <f t="shared" si="2"/>
        <v>33148.226520508193</v>
      </c>
      <c r="I15" s="210">
        <v>4.2563208167062397E-2</v>
      </c>
      <c r="J15" s="214">
        <f t="shared" si="3"/>
        <v>32913.130725144219</v>
      </c>
      <c r="K15" s="527">
        <f>Unc_Inputs!T184</f>
        <v>4.2261338886934029E-2</v>
      </c>
      <c r="L15" s="210">
        <v>0.99290774137740001</v>
      </c>
      <c r="M15" s="214">
        <f t="shared" si="4"/>
        <v>235.09579536397297</v>
      </c>
      <c r="N15" s="385">
        <f>Unc_Inputs!T247</f>
        <v>3.0186928012836795E-4</v>
      </c>
      <c r="O15" s="208">
        <v>7.0922586226000225E-3</v>
      </c>
      <c r="P15" s="57">
        <f t="shared" si="8"/>
        <v>53805.393815604133</v>
      </c>
      <c r="Q15" s="210">
        <v>6.9087562680539463E-2</v>
      </c>
      <c r="R15" s="214">
        <f t="shared" si="5"/>
        <v>2217.6335847875557</v>
      </c>
      <c r="S15" s="388">
        <f>Unc_Inputs!T353</f>
        <v>2.8475007508828396E-3</v>
      </c>
      <c r="T15" s="210">
        <v>4.1215822941238621E-2</v>
      </c>
      <c r="U15" s="214">
        <f t="shared" si="6"/>
        <v>46187.070529669567</v>
      </c>
      <c r="V15" s="388">
        <f>Unc_Inputs!T416</f>
        <v>5.9305432113083673E-2</v>
      </c>
      <c r="W15" s="210">
        <v>0.85840967334904672</v>
      </c>
      <c r="X15" s="214">
        <f t="shared" si="7"/>
        <v>5400.6897011470119</v>
      </c>
      <c r="Y15" s="388">
        <f>Unc_Inputs!T479</f>
        <v>6.9346298165729485E-3</v>
      </c>
      <c r="Z15" s="208">
        <v>0.1003745037097146</v>
      </c>
      <c r="AA15" s="18"/>
      <c r="AB15" s="18"/>
      <c r="AC15" s="18"/>
      <c r="AD15" s="18"/>
      <c r="AE15" s="18"/>
      <c r="AF15" s="18"/>
      <c r="AG15" s="18"/>
      <c r="AH15" s="18"/>
      <c r="AI15" s="18"/>
      <c r="AJ15" s="18"/>
      <c r="AK15" s="18"/>
      <c r="AL15" s="18"/>
      <c r="AM15" s="18"/>
      <c r="AN15" s="18"/>
      <c r="AO15" s="18"/>
    </row>
    <row r="16" spans="1:41" ht="13" x14ac:dyDescent="0.3">
      <c r="A16" s="215"/>
      <c r="B16" s="41">
        <v>1970</v>
      </c>
      <c r="C16" s="386">
        <f>Unc_Inputs!T59</f>
        <v>798600</v>
      </c>
      <c r="D16" s="212">
        <f t="shared" si="0"/>
        <v>66530.843440931945</v>
      </c>
      <c r="E16" s="527">
        <f>Unc_Inputs!T39</f>
        <v>8.3309345656063044E-2</v>
      </c>
      <c r="F16" s="212">
        <f t="shared" si="1"/>
        <v>644708.9668068483</v>
      </c>
      <c r="G16" s="527">
        <f>Unc_Inputs!T122</f>
        <v>0.80729898172658188</v>
      </c>
      <c r="H16" s="57">
        <f t="shared" si="2"/>
        <v>33333.360955673474</v>
      </c>
      <c r="I16" s="210">
        <v>4.1739745749653751E-2</v>
      </c>
      <c r="J16" s="214">
        <f t="shared" si="3"/>
        <v>33097.72920633079</v>
      </c>
      <c r="K16" s="527">
        <f>Unc_Inputs!T185</f>
        <v>4.1444689714914593E-2</v>
      </c>
      <c r="L16" s="210">
        <v>0.99293105337754484</v>
      </c>
      <c r="M16" s="214">
        <f t="shared" si="4"/>
        <v>235.63174934268446</v>
      </c>
      <c r="N16" s="385">
        <f>Unc_Inputs!T248</f>
        <v>2.9505603473914909E-4</v>
      </c>
      <c r="O16" s="208">
        <v>7.0689466224550905E-3</v>
      </c>
      <c r="P16" s="57">
        <f t="shared" si="8"/>
        <v>54026.828796546339</v>
      </c>
      <c r="Q16" s="210">
        <v>6.7651926867701384E-2</v>
      </c>
      <c r="R16" s="214">
        <f t="shared" si="5"/>
        <v>2243.2963076926912</v>
      </c>
      <c r="S16" s="388">
        <f>Unc_Inputs!T354</f>
        <v>2.809036197962298E-3</v>
      </c>
      <c r="T16" s="210">
        <v>4.1521894911516519E-2</v>
      </c>
      <c r="U16" s="214">
        <f t="shared" si="6"/>
        <v>46325.765077004282</v>
      </c>
      <c r="V16" s="388">
        <f>Unc_Inputs!T417</f>
        <v>5.8008721609071223E-2</v>
      </c>
      <c r="W16" s="210">
        <v>0.85745852771513509</v>
      </c>
      <c r="X16" s="214">
        <f t="shared" si="7"/>
        <v>5457.7674118493642</v>
      </c>
      <c r="Y16" s="388">
        <f>Unc_Inputs!T480</f>
        <v>6.8341690606678737E-3</v>
      </c>
      <c r="Z16" s="208">
        <v>0.10101957737334848</v>
      </c>
      <c r="AA16" s="18"/>
      <c r="AB16" s="18"/>
      <c r="AC16" s="18"/>
      <c r="AD16" s="18"/>
      <c r="AE16" s="18"/>
      <c r="AF16" s="18"/>
      <c r="AG16" s="18"/>
      <c r="AH16" s="18"/>
      <c r="AI16" s="18"/>
      <c r="AJ16" s="18"/>
      <c r="AK16" s="18"/>
      <c r="AL16" s="18"/>
      <c r="AM16" s="18"/>
      <c r="AN16" s="18"/>
      <c r="AO16" s="18"/>
    </row>
    <row r="17" spans="1:41" ht="13" x14ac:dyDescent="0.3">
      <c r="A17" s="215"/>
      <c r="B17" s="41">
        <v>1971</v>
      </c>
      <c r="C17" s="386">
        <f>Unc_Inputs!T60</f>
        <v>833100</v>
      </c>
      <c r="D17" s="212">
        <f>C17*E17</f>
        <v>70503.739195493414</v>
      </c>
      <c r="E17" s="527">
        <f>Unc_Inputs!T40</f>
        <v>8.4628182925811327E-2</v>
      </c>
      <c r="F17" s="212">
        <f t="shared" si="1"/>
        <v>668984.84451288451</v>
      </c>
      <c r="G17" s="527">
        <f>Unc_Inputs!T123</f>
        <v>0.80300665527893944</v>
      </c>
      <c r="H17" s="57">
        <f t="shared" si="2"/>
        <v>35316.762083981048</v>
      </c>
      <c r="I17" s="210">
        <v>4.2391984256369052E-2</v>
      </c>
      <c r="J17" s="214">
        <f t="shared" si="3"/>
        <v>35079.074727791114</v>
      </c>
      <c r="K17" s="527">
        <f>Unc_Inputs!T186</f>
        <v>4.2106679543621552E-2</v>
      </c>
      <c r="L17" s="210">
        <v>0.9932698429254434</v>
      </c>
      <c r="M17" s="214">
        <f t="shared" si="4"/>
        <v>237.687356189936</v>
      </c>
      <c r="N17" s="385">
        <f>Unc_Inputs!T249</f>
        <v>2.8530471274749249E-4</v>
      </c>
      <c r="O17" s="208">
        <v>6.7301570745565602E-3</v>
      </c>
      <c r="P17" s="57">
        <f t="shared" si="8"/>
        <v>58294.654207641026</v>
      </c>
      <c r="Q17" s="210">
        <v>6.9973177538880119E-2</v>
      </c>
      <c r="R17" s="214">
        <f t="shared" si="5"/>
        <v>2274.4939712982882</v>
      </c>
      <c r="S17" s="388">
        <f>Unc_Inputs!T355</f>
        <v>2.7301572095766273E-3</v>
      </c>
      <c r="T17" s="210">
        <v>3.9017196382994522E-2</v>
      </c>
      <c r="U17" s="214">
        <f t="shared" si="6"/>
        <v>50371.443213652412</v>
      </c>
      <c r="V17" s="388">
        <f>Unc_Inputs!T418</f>
        <v>6.0462661401575336E-2</v>
      </c>
      <c r="W17" s="210">
        <v>0.8640834035010011</v>
      </c>
      <c r="X17" s="214">
        <f t="shared" si="7"/>
        <v>5648.7170226903263</v>
      </c>
      <c r="Y17" s="388">
        <f>Unc_Inputs!T481</f>
        <v>6.7803589277281549E-3</v>
      </c>
      <c r="Z17" s="208">
        <v>9.6899400116004369E-2</v>
      </c>
      <c r="AA17" s="18"/>
      <c r="AB17" s="18"/>
      <c r="AC17" s="18"/>
      <c r="AD17" s="18"/>
      <c r="AE17" s="18"/>
      <c r="AF17" s="18"/>
      <c r="AG17" s="18"/>
      <c r="AH17" s="18"/>
      <c r="AI17" s="18"/>
      <c r="AJ17" s="18"/>
      <c r="AK17" s="18"/>
      <c r="AL17" s="18"/>
      <c r="AM17" s="18"/>
      <c r="AN17" s="18"/>
      <c r="AO17" s="18"/>
    </row>
    <row r="18" spans="1:41" ht="13" x14ac:dyDescent="0.3">
      <c r="A18" s="215"/>
      <c r="B18" s="41">
        <v>1972</v>
      </c>
      <c r="C18" s="386">
        <f>Unc_Inputs!T61</f>
        <v>869800</v>
      </c>
      <c r="D18" s="212">
        <f t="shared" si="0"/>
        <v>74864.311678244121</v>
      </c>
      <c r="E18" s="527">
        <f>Unc_Inputs!T41</f>
        <v>8.6070719335760076E-2</v>
      </c>
      <c r="F18" s="212">
        <f t="shared" si="1"/>
        <v>693098.12538115832</v>
      </c>
      <c r="G18" s="527">
        <f>Unc_Inputs!T124</f>
        <v>0.79684769531059818</v>
      </c>
      <c r="H18" s="57">
        <f t="shared" si="2"/>
        <v>37868.924578457212</v>
      </c>
      <c r="I18" s="210">
        <v>4.3537508138028515E-2</v>
      </c>
      <c r="J18" s="214">
        <f t="shared" si="3"/>
        <v>37630.721956430607</v>
      </c>
      <c r="K18" s="527">
        <f>Unc_Inputs!T187</f>
        <v>4.326364906464774E-2</v>
      </c>
      <c r="L18" s="210">
        <v>0.99370981286957094</v>
      </c>
      <c r="M18" s="214">
        <f t="shared" si="4"/>
        <v>238.20262202660226</v>
      </c>
      <c r="N18" s="385">
        <f>Unc_Inputs!T250</f>
        <v>2.738590733807798E-4</v>
      </c>
      <c r="O18" s="208">
        <v>6.2901871304291146E-3</v>
      </c>
      <c r="P18" s="57">
        <f t="shared" si="8"/>
        <v>63968.638362140475</v>
      </c>
      <c r="Q18" s="210">
        <v>7.3544077215613318E-2</v>
      </c>
      <c r="R18" s="214">
        <f t="shared" si="5"/>
        <v>2301.4696446078196</v>
      </c>
      <c r="S18" s="388">
        <f>Unc_Inputs!T356</f>
        <v>2.6459756778659687E-3</v>
      </c>
      <c r="T18" s="210">
        <v>3.5978093383490457E-2</v>
      </c>
      <c r="U18" s="214">
        <f t="shared" si="6"/>
        <v>55815.139463606298</v>
      </c>
      <c r="V18" s="388">
        <f>Unc_Inputs!T419</f>
        <v>6.4170084460342947E-2</v>
      </c>
      <c r="W18" s="210">
        <v>0.87253912061758399</v>
      </c>
      <c r="X18" s="214">
        <f t="shared" si="7"/>
        <v>5852.0292539263564</v>
      </c>
      <c r="Y18" s="388">
        <f>Unc_Inputs!T482</f>
        <v>6.7280170774044112E-3</v>
      </c>
      <c r="Z18" s="208">
        <v>9.1482785998925564E-2</v>
      </c>
      <c r="AA18" s="18"/>
      <c r="AB18" s="18"/>
      <c r="AC18" s="18"/>
      <c r="AD18" s="18"/>
      <c r="AE18" s="18"/>
      <c r="AF18" s="18"/>
      <c r="AG18" s="18"/>
      <c r="AH18" s="18"/>
      <c r="AI18" s="18"/>
      <c r="AJ18" s="18"/>
      <c r="AK18" s="18"/>
      <c r="AL18" s="18"/>
      <c r="AM18" s="18"/>
      <c r="AN18" s="18"/>
      <c r="AO18" s="18"/>
    </row>
    <row r="19" spans="1:41" ht="13" x14ac:dyDescent="0.3">
      <c r="A19" s="215"/>
      <c r="B19" s="41">
        <v>1973</v>
      </c>
      <c r="C19" s="386">
        <f>Unc_Inputs!T62</f>
        <v>901300</v>
      </c>
      <c r="D19" s="212">
        <f t="shared" si="0"/>
        <v>78807.746096834846</v>
      </c>
      <c r="E19" s="527">
        <f>Unc_Inputs!T42</f>
        <v>8.7437863194091692E-2</v>
      </c>
      <c r="F19" s="212">
        <f t="shared" si="1"/>
        <v>713476.33218511427</v>
      </c>
      <c r="G19" s="527">
        <f>Unc_Inputs!T125</f>
        <v>0.79160804636093896</v>
      </c>
      <c r="H19" s="57">
        <f t="shared" si="2"/>
        <v>40049.152175741488</v>
      </c>
      <c r="I19" s="210">
        <v>4.4434874265773312E-2</v>
      </c>
      <c r="J19" s="214">
        <f t="shared" si="3"/>
        <v>39811.463437040838</v>
      </c>
      <c r="K19" s="527">
        <f>Unc_Inputs!T188</f>
        <v>4.4171156592744745E-2</v>
      </c>
      <c r="L19" s="210">
        <v>0.99406507439514247</v>
      </c>
      <c r="M19" s="214">
        <f t="shared" si="4"/>
        <v>237.68873870064755</v>
      </c>
      <c r="N19" s="385">
        <f>Unc_Inputs!T251</f>
        <v>2.6371767302856713E-4</v>
      </c>
      <c r="O19" s="208">
        <v>5.9349256048576238E-3</v>
      </c>
      <c r="P19" s="57">
        <f t="shared" si="8"/>
        <v>68966.769542309514</v>
      </c>
      <c r="Q19" s="210">
        <v>7.6519216179196173E-2</v>
      </c>
      <c r="R19" s="214">
        <f t="shared" si="5"/>
        <v>2315.1649722616885</v>
      </c>
      <c r="S19" s="388">
        <f>Unc_Inputs!T357</f>
        <v>2.5686951872425259E-3</v>
      </c>
      <c r="T19" s="210">
        <v>3.3569282534560194E-2</v>
      </c>
      <c r="U19" s="214">
        <f t="shared" si="6"/>
        <v>60634.096417217857</v>
      </c>
      <c r="V19" s="388">
        <f>Unc_Inputs!T420</f>
        <v>6.7274044621344564E-2</v>
      </c>
      <c r="W19" s="210">
        <v>0.87917843360809056</v>
      </c>
      <c r="X19" s="214">
        <f t="shared" si="7"/>
        <v>6017.5081528299752</v>
      </c>
      <c r="Y19" s="388">
        <f>Unc_Inputs!T483</f>
        <v>6.6764763706090927E-3</v>
      </c>
      <c r="Z19" s="208">
        <v>8.7252283857349205E-2</v>
      </c>
      <c r="AA19" s="18"/>
      <c r="AB19" s="18"/>
      <c r="AC19" s="18"/>
      <c r="AD19" s="18"/>
      <c r="AE19" s="18"/>
      <c r="AF19" s="18"/>
      <c r="AG19" s="18"/>
      <c r="AH19" s="18"/>
      <c r="AI19" s="18"/>
      <c r="AJ19" s="18"/>
      <c r="AK19" s="18"/>
      <c r="AL19" s="18"/>
      <c r="AM19" s="18"/>
      <c r="AN19" s="18"/>
      <c r="AO19" s="18"/>
    </row>
    <row r="20" spans="1:41" ht="13" x14ac:dyDescent="0.3">
      <c r="A20" s="215"/>
      <c r="B20" s="41">
        <v>1974</v>
      </c>
      <c r="C20" s="386">
        <f>Unc_Inputs!T63</f>
        <v>923700</v>
      </c>
      <c r="D20" s="212">
        <f t="shared" si="0"/>
        <v>81967.2656193117</v>
      </c>
      <c r="E20" s="527">
        <f>Unc_Inputs!T43</f>
        <v>8.8737972955842487E-2</v>
      </c>
      <c r="F20" s="212">
        <f t="shared" si="1"/>
        <v>727236.25293868093</v>
      </c>
      <c r="G20" s="527">
        <f>Unc_Inputs!T126</f>
        <v>0.78730784122407815</v>
      </c>
      <c r="H20" s="57">
        <f t="shared" si="2"/>
        <v>41634.692184429958</v>
      </c>
      <c r="I20" s="210">
        <v>4.5073825034567451E-2</v>
      </c>
      <c r="J20" s="214">
        <f t="shared" si="3"/>
        <v>41399.290228576181</v>
      </c>
      <c r="K20" s="527">
        <f>Unc_Inputs!T189</f>
        <v>4.4818978270624858E-2</v>
      </c>
      <c r="L20" s="210">
        <v>0.99434601426111158</v>
      </c>
      <c r="M20" s="214">
        <f t="shared" si="4"/>
        <v>235.40195585377418</v>
      </c>
      <c r="N20" s="385">
        <f>Unc_Inputs!T252</f>
        <v>2.5484676394259411E-4</v>
      </c>
      <c r="O20" s="208">
        <v>5.6539857388883735E-3</v>
      </c>
      <c r="P20" s="57">
        <f t="shared" si="8"/>
        <v>72861.789257577344</v>
      </c>
      <c r="Q20" s="210">
        <v>7.8880360785511902E-2</v>
      </c>
      <c r="R20" s="214">
        <f t="shared" si="5"/>
        <v>2307.1871371125117</v>
      </c>
      <c r="S20" s="388">
        <f>Unc_Inputs!T358</f>
        <v>2.4977667393228449E-3</v>
      </c>
      <c r="T20" s="210">
        <v>3.1665255007069064E-2</v>
      </c>
      <c r="U20" s="214">
        <f t="shared" si="6"/>
        <v>64434.912465019253</v>
      </c>
      <c r="V20" s="388">
        <f>Unc_Inputs!T421</f>
        <v>6.975740225724722E-2</v>
      </c>
      <c r="W20" s="210">
        <v>0.8843443610371986</v>
      </c>
      <c r="X20" s="214">
        <f t="shared" si="7"/>
        <v>6119.6896554455725</v>
      </c>
      <c r="Y20" s="388">
        <f>Unc_Inputs!T484</f>
        <v>6.6251917889418345E-3</v>
      </c>
      <c r="Z20" s="208">
        <v>8.3990383955732315E-2</v>
      </c>
      <c r="AA20" s="18"/>
      <c r="AB20" s="18"/>
      <c r="AC20" s="18"/>
      <c r="AD20" s="18"/>
      <c r="AE20" s="18"/>
      <c r="AF20" s="18"/>
      <c r="AG20" s="18"/>
      <c r="AH20" s="18"/>
      <c r="AI20" s="18"/>
      <c r="AJ20" s="18"/>
      <c r="AK20" s="18"/>
      <c r="AL20" s="18"/>
      <c r="AM20" s="18"/>
      <c r="AN20" s="18"/>
      <c r="AO20" s="18"/>
    </row>
    <row r="21" spans="1:41" ht="13" x14ac:dyDescent="0.3">
      <c r="A21" s="215"/>
      <c r="B21" s="41">
        <v>1975</v>
      </c>
      <c r="C21" s="386">
        <f>Unc_Inputs!T64</f>
        <v>943500</v>
      </c>
      <c r="D21" s="212">
        <f t="shared" si="0"/>
        <v>84864.109504832799</v>
      </c>
      <c r="E21" s="527">
        <f>Unc_Inputs!T44</f>
        <v>8.9946062008301852E-2</v>
      </c>
      <c r="F21" s="212">
        <f t="shared" si="1"/>
        <v>740243.33837663732</v>
      </c>
      <c r="G21" s="527">
        <f>Unc_Inputs!T127</f>
        <v>0.78457163579929767</v>
      </c>
      <c r="H21" s="57">
        <f t="shared" si="2"/>
        <v>42719.891500227786</v>
      </c>
      <c r="I21" s="210">
        <v>4.5278104398757596E-2</v>
      </c>
      <c r="J21" s="214">
        <f t="shared" si="3"/>
        <v>42486.066042440951</v>
      </c>
      <c r="K21" s="527">
        <f>Unc_Inputs!T190</f>
        <v>4.5030276674553206E-2</v>
      </c>
      <c r="L21" s="210">
        <v>0.99452654373465366</v>
      </c>
      <c r="M21" s="214">
        <f t="shared" si="4"/>
        <v>233.82545778683564</v>
      </c>
      <c r="N21" s="385">
        <f>Unc_Inputs!T253</f>
        <v>2.4782772420438331E-4</v>
      </c>
      <c r="O21" s="208">
        <v>5.4734562653462934E-3</v>
      </c>
      <c r="P21" s="57">
        <f t="shared" si="8"/>
        <v>75672.660618302092</v>
      </c>
      <c r="Q21" s="210">
        <v>8.020419779364292E-2</v>
      </c>
      <c r="R21" s="214">
        <f t="shared" si="5"/>
        <v>2297.2633931232999</v>
      </c>
      <c r="S21" s="388">
        <f>Unc_Inputs!T359</f>
        <v>2.434831365260519E-3</v>
      </c>
      <c r="T21" s="210">
        <v>3.0357904352152337E-2</v>
      </c>
      <c r="U21" s="214">
        <f t="shared" si="6"/>
        <v>67173.803655817464</v>
      </c>
      <c r="V21" s="388">
        <f>Unc_Inputs!T422</f>
        <v>7.1196400271136689E-2</v>
      </c>
      <c r="W21" s="210">
        <v>0.88768920118517536</v>
      </c>
      <c r="X21" s="214">
        <f t="shared" si="7"/>
        <v>6201.5935693613292</v>
      </c>
      <c r="Y21" s="388">
        <f>Unc_Inputs!T485</f>
        <v>6.5729661572457116E-3</v>
      </c>
      <c r="Z21" s="208">
        <v>8.1952894462672288E-2</v>
      </c>
      <c r="AA21" s="18"/>
      <c r="AB21" s="18"/>
      <c r="AC21" s="18"/>
      <c r="AD21" s="18"/>
      <c r="AE21" s="18"/>
      <c r="AF21" s="18"/>
      <c r="AG21" s="18"/>
      <c r="AH21" s="18"/>
      <c r="AI21" s="18"/>
      <c r="AJ21" s="18"/>
      <c r="AK21" s="18"/>
      <c r="AL21" s="18"/>
      <c r="AM21" s="18"/>
      <c r="AN21" s="18"/>
      <c r="AO21" s="18"/>
    </row>
    <row r="22" spans="1:41" ht="13" x14ac:dyDescent="0.3">
      <c r="A22" s="215"/>
      <c r="B22" s="41">
        <v>1976</v>
      </c>
      <c r="C22" s="386">
        <f>Unc_Inputs!T65</f>
        <v>970300</v>
      </c>
      <c r="D22" s="212">
        <f t="shared" si="0"/>
        <v>88575.129279567904</v>
      </c>
      <c r="E22" s="527">
        <f>Unc_Inputs!T45</f>
        <v>9.1286333380983103E-2</v>
      </c>
      <c r="F22" s="212">
        <f t="shared" si="1"/>
        <v>756337.59676097019</v>
      </c>
      <c r="G22" s="527">
        <f>Unc_Inputs!T128</f>
        <v>0.77948840230956429</v>
      </c>
      <c r="H22" s="57">
        <f t="shared" si="2"/>
        <v>44746.702738872773</v>
      </c>
      <c r="I22" s="210">
        <v>4.611635858896504E-2</v>
      </c>
      <c r="J22" s="214">
        <f t="shared" si="3"/>
        <v>44515.119783654656</v>
      </c>
      <c r="K22" s="527">
        <f>Unc_Inputs!T191</f>
        <v>4.5877687090234626E-2</v>
      </c>
      <c r="L22" s="210">
        <v>0.99482458056028022</v>
      </c>
      <c r="M22" s="214">
        <f t="shared" si="4"/>
        <v>231.58295521811871</v>
      </c>
      <c r="N22" s="385">
        <f>Unc_Inputs!T254</f>
        <v>2.3867149873041195E-4</v>
      </c>
      <c r="O22" s="208">
        <v>5.175419439719651E-3</v>
      </c>
      <c r="P22" s="57">
        <f t="shared" si="8"/>
        <v>80640.571220588929</v>
      </c>
      <c r="Q22" s="210">
        <v>8.3108905720487417E-2</v>
      </c>
      <c r="R22" s="214">
        <f t="shared" si="5"/>
        <v>2295.2503521736226</v>
      </c>
      <c r="S22" s="388">
        <f>Unc_Inputs!T360</f>
        <v>2.3655058767119682E-3</v>
      </c>
      <c r="T22" s="210">
        <v>2.8462724375985141E-2</v>
      </c>
      <c r="U22" s="214">
        <f t="shared" si="6"/>
        <v>72015.449158075062</v>
      </c>
      <c r="V22" s="388">
        <f>Unc_Inputs!T423</f>
        <v>7.4219776520741076E-2</v>
      </c>
      <c r="W22" s="210">
        <v>0.89304239873350844</v>
      </c>
      <c r="X22" s="214">
        <f t="shared" si="7"/>
        <v>6329.8717103402496</v>
      </c>
      <c r="Y22" s="388">
        <f>Unc_Inputs!T486</f>
        <v>6.5236233230343702E-3</v>
      </c>
      <c r="Z22" s="208">
        <v>7.8494876890506493E-2</v>
      </c>
      <c r="AA22" s="18"/>
      <c r="AB22" s="18"/>
      <c r="AC22" s="18"/>
      <c r="AD22" s="18"/>
      <c r="AE22" s="18"/>
      <c r="AF22" s="18"/>
      <c r="AG22" s="18"/>
      <c r="AH22" s="18"/>
      <c r="AI22" s="18"/>
      <c r="AJ22" s="18"/>
      <c r="AK22" s="18"/>
      <c r="AL22" s="18"/>
      <c r="AM22" s="18"/>
      <c r="AN22" s="18"/>
      <c r="AO22" s="18"/>
    </row>
    <row r="23" spans="1:41" ht="13" x14ac:dyDescent="0.3">
      <c r="A23" s="215"/>
      <c r="B23" s="41">
        <v>1977</v>
      </c>
      <c r="C23" s="386">
        <f>Unc_Inputs!T66</f>
        <v>992300</v>
      </c>
      <c r="D23" s="212">
        <f t="shared" si="0"/>
        <v>91882.430115374314</v>
      </c>
      <c r="E23" s="527">
        <f>Unc_Inputs!T46</f>
        <v>9.2595414809406751E-2</v>
      </c>
      <c r="F23" s="212">
        <f t="shared" si="1"/>
        <v>768874.62438259483</v>
      </c>
      <c r="G23" s="527">
        <f>Unc_Inputs!T129</f>
        <v>0.77484089930726074</v>
      </c>
      <c r="H23" s="57">
        <f t="shared" si="2"/>
        <v>46469.50600828079</v>
      </c>
      <c r="I23" s="210">
        <v>4.6830097761040801E-2</v>
      </c>
      <c r="J23" s="214">
        <f t="shared" si="3"/>
        <v>46241.061091231291</v>
      </c>
      <c r="K23" s="527">
        <f>Unc_Inputs!T192</f>
        <v>4.6599880168528965E-2</v>
      </c>
      <c r="L23" s="210">
        <v>0.99508398223538708</v>
      </c>
      <c r="M23" s="214">
        <f t="shared" si="4"/>
        <v>228.4449170494976</v>
      </c>
      <c r="N23" s="385">
        <f>Unc_Inputs!T255</f>
        <v>2.3021759251183875E-4</v>
      </c>
      <c r="O23" s="208">
        <v>4.9160177646129719E-3</v>
      </c>
      <c r="P23" s="57">
        <f t="shared" si="8"/>
        <v>85073.439493750207</v>
      </c>
      <c r="Q23" s="210">
        <v>8.5733588122291843E-2</v>
      </c>
      <c r="R23" s="214">
        <f t="shared" si="5"/>
        <v>2282.3739667547957</v>
      </c>
      <c r="S23" s="388">
        <f>Unc_Inputs!T361</f>
        <v>2.3000846183158278E-3</v>
      </c>
      <c r="T23" s="210">
        <v>2.6828278959174647E-2</v>
      </c>
      <c r="U23" s="214">
        <f t="shared" si="6"/>
        <v>76366.30276443965</v>
      </c>
      <c r="V23" s="388">
        <f>Unc_Inputs!T424</f>
        <v>7.6958886188087924E-2</v>
      </c>
      <c r="W23" s="210">
        <v>0.89765152577438445</v>
      </c>
      <c r="X23" s="214">
        <f t="shared" si="7"/>
        <v>6424.7627625557589</v>
      </c>
      <c r="Y23" s="388">
        <f>Unc_Inputs!T487</f>
        <v>6.4746173158880971E-3</v>
      </c>
      <c r="Z23" s="208">
        <v>7.5520195266440882E-2</v>
      </c>
      <c r="AA23" s="18"/>
      <c r="AB23" s="18"/>
      <c r="AC23" s="18"/>
      <c r="AD23" s="18"/>
      <c r="AE23" s="18"/>
      <c r="AF23" s="18"/>
      <c r="AG23" s="18"/>
      <c r="AH23" s="18"/>
      <c r="AI23" s="18"/>
      <c r="AJ23" s="18"/>
      <c r="AK23" s="18"/>
      <c r="AL23" s="18"/>
      <c r="AM23" s="18"/>
      <c r="AN23" s="18"/>
      <c r="AO23" s="18"/>
    </row>
    <row r="24" spans="1:41" ht="13" x14ac:dyDescent="0.3">
      <c r="A24" s="215"/>
      <c r="B24" s="41">
        <v>1978</v>
      </c>
      <c r="C24" s="386">
        <f>Unc_Inputs!T67</f>
        <v>1014300</v>
      </c>
      <c r="D24" s="212">
        <f t="shared" si="0"/>
        <v>95245.385837980692</v>
      </c>
      <c r="E24" s="527">
        <f>Unc_Inputs!T47</f>
        <v>9.3902578958868874E-2</v>
      </c>
      <c r="F24" s="212">
        <f t="shared" si="1"/>
        <v>781095.09332913416</v>
      </c>
      <c r="G24" s="527">
        <f>Unc_Inputs!T130</f>
        <v>0.77008290774833299</v>
      </c>
      <c r="H24" s="57">
        <f t="shared" si="2"/>
        <v>48249.863694711225</v>
      </c>
      <c r="I24" s="210">
        <v>4.7569618155093384E-2</v>
      </c>
      <c r="J24" s="214">
        <f t="shared" si="3"/>
        <v>48024.781657295884</v>
      </c>
      <c r="K24" s="527">
        <f>Unc_Inputs!T193</f>
        <v>4.7347709412694353E-2</v>
      </c>
      <c r="L24" s="210">
        <v>0.99533507412913147</v>
      </c>
      <c r="M24" s="214">
        <f t="shared" si="4"/>
        <v>225.08203741533836</v>
      </c>
      <c r="N24" s="385">
        <f>Unc_Inputs!T256</f>
        <v>2.2190874239903221E-4</v>
      </c>
      <c r="O24" s="208">
        <v>4.6649258708685252E-3</v>
      </c>
      <c r="P24" s="57">
        <f t="shared" si="8"/>
        <v>89709.65713817392</v>
      </c>
      <c r="Q24" s="210">
        <v>8.8444895137704746E-2</v>
      </c>
      <c r="R24" s="214">
        <f t="shared" si="5"/>
        <v>2268.5677610947296</v>
      </c>
      <c r="S24" s="388">
        <f>Unc_Inputs!T362</f>
        <v>2.2365846012961941E-3</v>
      </c>
      <c r="T24" s="210">
        <v>2.5287887987361306E-2</v>
      </c>
      <c r="U24" s="214">
        <f t="shared" si="6"/>
        <v>80922.616756252974</v>
      </c>
      <c r="V24" s="388">
        <f>Unc_Inputs!T425</f>
        <v>7.9781737904222591E-2</v>
      </c>
      <c r="W24" s="210">
        <v>0.9020502289024821</v>
      </c>
      <c r="X24" s="214">
        <f t="shared" si="7"/>
        <v>6518.4726208262155</v>
      </c>
      <c r="Y24" s="388">
        <f>Unc_Inputs!T488</f>
        <v>6.4265726321859565E-3</v>
      </c>
      <c r="Z24" s="208">
        <v>7.2661883110156561E-2</v>
      </c>
      <c r="AA24" s="18"/>
      <c r="AB24" s="18"/>
      <c r="AC24" s="18"/>
      <c r="AD24" s="18"/>
      <c r="AE24" s="18"/>
      <c r="AF24" s="18"/>
      <c r="AG24" s="18"/>
      <c r="AH24" s="18"/>
      <c r="AI24" s="18"/>
      <c r="AJ24" s="18"/>
      <c r="AK24" s="18"/>
      <c r="AL24" s="18"/>
      <c r="AM24" s="18"/>
      <c r="AN24" s="18"/>
      <c r="AO24" s="18"/>
    </row>
    <row r="25" spans="1:41" ht="13" x14ac:dyDescent="0.3">
      <c r="A25" s="215"/>
      <c r="B25" s="41">
        <v>1979</v>
      </c>
      <c r="C25" s="386">
        <f>Unc_Inputs!T68</f>
        <v>1042700</v>
      </c>
      <c r="D25" s="212">
        <f t="shared" si="0"/>
        <v>99238.050579674367</v>
      </c>
      <c r="E25" s="527">
        <f>Unc_Inputs!T48</f>
        <v>9.5174115833580486E-2</v>
      </c>
      <c r="F25" s="212">
        <f t="shared" si="1"/>
        <v>798720.4875563432</v>
      </c>
      <c r="G25" s="527">
        <f>Unc_Inputs!T131</f>
        <v>0.76601178436400041</v>
      </c>
      <c r="H25" s="57">
        <f t="shared" si="2"/>
        <v>50164.881251116727</v>
      </c>
      <c r="I25" s="210">
        <v>4.8110560325229437E-2</v>
      </c>
      <c r="J25" s="214">
        <f t="shared" si="3"/>
        <v>49941.21601443422</v>
      </c>
      <c r="K25" s="527">
        <f>Unc_Inputs!T194</f>
        <v>4.789605448780495E-2</v>
      </c>
      <c r="L25" s="210">
        <v>0.99554139806365971</v>
      </c>
      <c r="M25" s="214">
        <f t="shared" si="4"/>
        <v>223.66523668251023</v>
      </c>
      <c r="N25" s="385">
        <f>Unc_Inputs!T257</f>
        <v>2.1450583742448472E-4</v>
      </c>
      <c r="O25" s="208">
        <v>4.4586019363402982E-3</v>
      </c>
      <c r="P25" s="57">
        <f t="shared" si="8"/>
        <v>94576.58061286567</v>
      </c>
      <c r="Q25" s="210">
        <v>9.0703539477189676E-2</v>
      </c>
      <c r="R25" s="214">
        <f t="shared" si="5"/>
        <v>2270.2622976559414</v>
      </c>
      <c r="S25" s="388">
        <f>Unc_Inputs!T363</f>
        <v>2.177291932153008E-3</v>
      </c>
      <c r="T25" s="210">
        <v>2.4004486977055161E-2</v>
      </c>
      <c r="U25" s="214">
        <f t="shared" si="6"/>
        <v>85655.89980450357</v>
      </c>
      <c r="V25" s="388">
        <f>Unc_Inputs!T426</f>
        <v>8.2148172824881141E-2</v>
      </c>
      <c r="W25" s="210">
        <v>0.90567769789777541</v>
      </c>
      <c r="X25" s="214">
        <f t="shared" si="7"/>
        <v>6650.4185107061639</v>
      </c>
      <c r="Y25" s="388">
        <f>Unc_Inputs!T489</f>
        <v>6.378074720155523E-3</v>
      </c>
      <c r="Z25" s="208">
        <v>7.0317815125169339E-2</v>
      </c>
      <c r="AA25" s="18"/>
      <c r="AB25" s="18"/>
      <c r="AC25" s="18"/>
      <c r="AD25" s="18"/>
      <c r="AE25" s="18"/>
      <c r="AF25" s="18"/>
      <c r="AG25" s="18"/>
      <c r="AH25" s="18"/>
      <c r="AI25" s="18"/>
      <c r="AJ25" s="18"/>
      <c r="AK25" s="18"/>
      <c r="AL25" s="18"/>
      <c r="AM25" s="18"/>
      <c r="AN25" s="18"/>
      <c r="AO25" s="18"/>
    </row>
    <row r="26" spans="1:41" ht="13" x14ac:dyDescent="0.3">
      <c r="A26" s="215"/>
      <c r="B26" s="41">
        <v>1980</v>
      </c>
      <c r="C26" s="58">
        <f t="shared" ref="C26:C66" si="9">SUM(D26,F26,J26,M26,R26,U26,X26)</f>
        <v>1054218</v>
      </c>
      <c r="D26" s="386">
        <f>Unc_Inputs!T69</f>
        <v>99181</v>
      </c>
      <c r="E26" s="43">
        <f t="shared" ref="E26:E62" si="10">D26/C26</f>
        <v>9.4080161788169053E-2</v>
      </c>
      <c r="F26" s="386">
        <f>Unc_Inputs!T132</f>
        <v>822408</v>
      </c>
      <c r="G26" s="42">
        <f t="shared" ref="G26:G62" si="11">F26/C26</f>
        <v>0.78011189336550879</v>
      </c>
      <c r="H26" s="386">
        <f>Unc_Inputs!T301</f>
        <v>46341</v>
      </c>
      <c r="I26" s="42">
        <f t="shared" ref="I26:I62" si="12">H26/C26</f>
        <v>4.3957701348297983E-2</v>
      </c>
      <c r="J26" s="214">
        <f>L26*H26</f>
        <v>46138.134810752534</v>
      </c>
      <c r="K26" s="42">
        <f t="shared" ref="K26:K62" si="13">J26/C26</f>
        <v>4.3765269432652958E-2</v>
      </c>
      <c r="L26" s="388">
        <f>Unc_Inputs!T195</f>
        <v>0.99562233898173402</v>
      </c>
      <c r="M26" s="214">
        <f>O26*H26</f>
        <v>202.86518924746031</v>
      </c>
      <c r="N26" s="42">
        <f t="shared" ref="N26:N62" si="14">M26/C26</f>
        <v>1.924319156450187E-4</v>
      </c>
      <c r="O26" s="385">
        <f>Unc_Inputs!T258</f>
        <v>4.377661018265905E-3</v>
      </c>
      <c r="P26" s="386">
        <f>Unc_Inputs!T533</f>
        <v>86288</v>
      </c>
      <c r="Q26" s="42">
        <f t="shared" ref="Q26:Q62" si="15">P26/C26</f>
        <v>8.1850243498024125E-2</v>
      </c>
      <c r="R26" s="214">
        <f>T26*P26</f>
        <v>2011.5853481229417</v>
      </c>
      <c r="S26" s="42">
        <f t="shared" ref="S26:S62" si="16">R26/C26</f>
        <v>1.9081303374851707E-3</v>
      </c>
      <c r="T26" s="388">
        <f>Unc_Inputs!T364</f>
        <v>2.331245767804262E-2</v>
      </c>
      <c r="U26" s="214">
        <f>W26*P26</f>
        <v>78294.326887790288</v>
      </c>
      <c r="V26" s="42">
        <f t="shared" ref="V26:V62" si="17">U26/C26</f>
        <v>7.4267681720280143E-2</v>
      </c>
      <c r="W26" s="388">
        <f>Unc_Inputs!T427</f>
        <v>0.90736054709565983</v>
      </c>
      <c r="X26" s="214">
        <f>Z26*P26</f>
        <v>5982.0877640867593</v>
      </c>
      <c r="Y26" s="42">
        <f t="shared" ref="Y26:Y62" si="18">X26/C26</f>
        <v>5.6744314402588075E-3</v>
      </c>
      <c r="Z26" s="385">
        <f>Unc_Inputs!T490</f>
        <v>6.9326995226297511E-2</v>
      </c>
      <c r="AA26" s="18"/>
      <c r="AB26" s="18"/>
      <c r="AC26" s="18"/>
      <c r="AD26" s="18"/>
      <c r="AE26" s="18"/>
      <c r="AF26" s="18"/>
      <c r="AG26" s="18"/>
      <c r="AH26" s="18"/>
      <c r="AI26" s="18"/>
      <c r="AJ26" s="18"/>
      <c r="AK26" s="18"/>
      <c r="AL26" s="18"/>
      <c r="AM26" s="18"/>
      <c r="AN26" s="18"/>
      <c r="AO26" s="18"/>
    </row>
    <row r="27" spans="1:41" ht="13" x14ac:dyDescent="0.3">
      <c r="A27" s="215"/>
      <c r="B27" s="41">
        <v>1981</v>
      </c>
      <c r="C27" s="58">
        <f t="shared" si="9"/>
        <v>1061587.0000000002</v>
      </c>
      <c r="D27" s="386">
        <f>Unc_Inputs!T70</f>
        <v>101597</v>
      </c>
      <c r="E27" s="43">
        <f t="shared" si="10"/>
        <v>9.5702942858192475E-2</v>
      </c>
      <c r="F27" s="386">
        <f>Unc_Inputs!T133</f>
        <v>823849</v>
      </c>
      <c r="G27" s="42">
        <f t="shared" si="11"/>
        <v>0.77605415288619761</v>
      </c>
      <c r="H27" s="386">
        <f>Unc_Inputs!T302</f>
        <v>47246</v>
      </c>
      <c r="I27" s="42">
        <f t="shared" si="12"/>
        <v>4.4505066471235977E-2</v>
      </c>
      <c r="J27" s="214">
        <f t="shared" ref="J27:J35" si="19">L27*H27</f>
        <v>47041.103491798931</v>
      </c>
      <c r="K27" s="42">
        <f t="shared" si="13"/>
        <v>4.4312056846776499E-2</v>
      </c>
      <c r="L27" s="388">
        <f>Unc_Inputs!T196</f>
        <v>0.9956631988273914</v>
      </c>
      <c r="M27" s="214">
        <f t="shared" ref="M27:M35" si="20">O27*H27</f>
        <v>204.8965082010655</v>
      </c>
      <c r="N27" s="42">
        <f t="shared" si="14"/>
        <v>1.930096244594795E-4</v>
      </c>
      <c r="O27" s="385">
        <f>Unc_Inputs!T259</f>
        <v>4.336801172608591E-3</v>
      </c>
      <c r="P27" s="386">
        <f>Unc_Inputs!T534</f>
        <v>88895</v>
      </c>
      <c r="Q27" s="42">
        <f t="shared" si="15"/>
        <v>8.3737837784373756E-2</v>
      </c>
      <c r="R27" s="214">
        <f t="shared" ref="R27:R35" si="21">T27*P27</f>
        <v>2062.5451517047718</v>
      </c>
      <c r="S27" s="42">
        <f t="shared" si="16"/>
        <v>1.9428884789515805E-3</v>
      </c>
      <c r="T27" s="388">
        <f>Unc_Inputs!T365</f>
        <v>2.3202037816578792E-2</v>
      </c>
      <c r="U27" s="214">
        <f t="shared" ref="U27:U35" si="22">W27*P27</f>
        <v>80727.785580551717</v>
      </c>
      <c r="V27" s="42">
        <f t="shared" si="17"/>
        <v>7.6044436848371075E-2</v>
      </c>
      <c r="W27" s="388">
        <f>Unc_Inputs!T428</f>
        <v>0.90812515417685713</v>
      </c>
      <c r="X27" s="214">
        <f t="shared" ref="X27:X35" si="23">Z27*P27</f>
        <v>6104.6692677435085</v>
      </c>
      <c r="Y27" s="42">
        <f t="shared" si="18"/>
        <v>5.7505124570511011E-3</v>
      </c>
      <c r="Z27" s="385">
        <f>Unc_Inputs!T491</f>
        <v>6.8672808006564015E-2</v>
      </c>
      <c r="AA27" s="18"/>
      <c r="AB27" s="18"/>
      <c r="AC27" s="18"/>
      <c r="AD27" s="18"/>
      <c r="AE27" s="18"/>
      <c r="AF27" s="18"/>
      <c r="AG27" s="18"/>
      <c r="AH27" s="18"/>
      <c r="AI27" s="18"/>
      <c r="AJ27" s="18"/>
      <c r="AK27" s="18"/>
      <c r="AL27" s="18"/>
      <c r="AM27" s="18"/>
      <c r="AN27" s="18"/>
      <c r="AO27" s="18"/>
    </row>
    <row r="28" spans="1:41" ht="13" x14ac:dyDescent="0.3">
      <c r="A28" s="215"/>
      <c r="B28" s="41">
        <v>1982</v>
      </c>
      <c r="C28" s="58">
        <f t="shared" si="9"/>
        <v>1082310</v>
      </c>
      <c r="D28" s="386">
        <f>Unc_Inputs!T71</f>
        <v>104087</v>
      </c>
      <c r="E28" s="43">
        <f t="shared" si="10"/>
        <v>9.6171152442461036E-2</v>
      </c>
      <c r="F28" s="386">
        <f>Unc_Inputs!T134</f>
        <v>835903</v>
      </c>
      <c r="G28" s="42">
        <f t="shared" si="11"/>
        <v>0.77233232622816017</v>
      </c>
      <c r="H28" s="386">
        <f>Unc_Inputs!T303</f>
        <v>48304</v>
      </c>
      <c r="I28" s="42">
        <f t="shared" si="12"/>
        <v>4.4630466317413679E-2</v>
      </c>
      <c r="J28" s="214">
        <f t="shared" si="19"/>
        <v>48101.372556799914</v>
      </c>
      <c r="K28" s="42">
        <f t="shared" si="13"/>
        <v>4.4443248752021061E-2</v>
      </c>
      <c r="L28" s="388">
        <f>Unc_Inputs!T197</f>
        <v>0.99580516223915028</v>
      </c>
      <c r="M28" s="214">
        <f t="shared" si="20"/>
        <v>202.62744320007971</v>
      </c>
      <c r="N28" s="42">
        <f t="shared" si="14"/>
        <v>1.8721756539261369E-4</v>
      </c>
      <c r="O28" s="385">
        <f>Unc_Inputs!T260</f>
        <v>4.1948377608496132E-3</v>
      </c>
      <c r="P28" s="386">
        <f>Unc_Inputs!T535</f>
        <v>94016</v>
      </c>
      <c r="Q28" s="42">
        <f t="shared" si="15"/>
        <v>8.6866055011965149E-2</v>
      </c>
      <c r="R28" s="214">
        <f t="shared" si="21"/>
        <v>2128.2881804031613</v>
      </c>
      <c r="S28" s="42">
        <f t="shared" si="16"/>
        <v>1.9664312261765682E-3</v>
      </c>
      <c r="T28" s="388">
        <f>Unc_Inputs!T366</f>
        <v>2.2637510428045876E-2</v>
      </c>
      <c r="U28" s="214">
        <f t="shared" si="22"/>
        <v>85595.021670803515</v>
      </c>
      <c r="V28" s="42">
        <f t="shared" si="17"/>
        <v>7.9085494609495904E-2</v>
      </c>
      <c r="W28" s="388">
        <f>Unc_Inputs!T429</f>
        <v>0.91043037005194349</v>
      </c>
      <c r="X28" s="214">
        <f t="shared" si="23"/>
        <v>6292.6901487933219</v>
      </c>
      <c r="Y28" s="42">
        <f t="shared" si="18"/>
        <v>5.8141291762926718E-3</v>
      </c>
      <c r="Z28" s="385">
        <f>Unc_Inputs!T492</f>
        <v>6.6932119520010658E-2</v>
      </c>
      <c r="AA28" s="18"/>
      <c r="AB28" s="18"/>
      <c r="AC28" s="18"/>
      <c r="AD28" s="18"/>
      <c r="AE28" s="18"/>
      <c r="AF28" s="18"/>
      <c r="AG28" s="18"/>
      <c r="AH28" s="18"/>
      <c r="AI28" s="18"/>
      <c r="AJ28" s="18"/>
      <c r="AK28" s="18"/>
      <c r="AL28" s="18"/>
      <c r="AM28" s="18"/>
      <c r="AN28" s="18"/>
      <c r="AO28" s="18"/>
    </row>
    <row r="29" spans="1:41" ht="13" x14ac:dyDescent="0.3">
      <c r="A29" s="215"/>
      <c r="B29" s="41">
        <v>1983</v>
      </c>
      <c r="C29" s="58">
        <f t="shared" si="9"/>
        <v>1107562.9999999998</v>
      </c>
      <c r="D29" s="386">
        <f>Unc_Inputs!T72</f>
        <v>108331</v>
      </c>
      <c r="E29" s="43">
        <f t="shared" si="10"/>
        <v>9.7810237431189037E-2</v>
      </c>
      <c r="F29" s="386">
        <f>Unc_Inputs!T135</f>
        <v>844984</v>
      </c>
      <c r="G29" s="42">
        <f t="shared" si="11"/>
        <v>0.76292183830626359</v>
      </c>
      <c r="H29" s="386">
        <f>Unc_Inputs!T304</f>
        <v>50419</v>
      </c>
      <c r="I29" s="42">
        <f t="shared" si="12"/>
        <v>4.5522466893531122E-2</v>
      </c>
      <c r="J29" s="214">
        <f t="shared" si="19"/>
        <v>50214.933859081248</v>
      </c>
      <c r="K29" s="42">
        <f t="shared" si="13"/>
        <v>4.5338219007931162E-2</v>
      </c>
      <c r="L29" s="388">
        <f>Unc_Inputs!T198</f>
        <v>0.99595259444021589</v>
      </c>
      <c r="M29" s="214">
        <f t="shared" si="20"/>
        <v>204.06614091875198</v>
      </c>
      <c r="N29" s="42">
        <f t="shared" si="14"/>
        <v>1.8424788559996319E-4</v>
      </c>
      <c r="O29" s="385">
        <f>Unc_Inputs!T261</f>
        <v>4.0474055597840494E-3</v>
      </c>
      <c r="P29" s="386">
        <f>Unc_Inputs!T536</f>
        <v>103829</v>
      </c>
      <c r="Q29" s="42">
        <f t="shared" si="15"/>
        <v>9.3745457369016502E-2</v>
      </c>
      <c r="R29" s="214">
        <f t="shared" si="21"/>
        <v>2288.9920359198231</v>
      </c>
      <c r="S29" s="42">
        <f t="shared" si="16"/>
        <v>2.0666924011725056E-3</v>
      </c>
      <c r="T29" s="388">
        <f>Unc_Inputs!T367</f>
        <v>2.2045787168515765E-2</v>
      </c>
      <c r="U29" s="214">
        <f t="shared" si="22"/>
        <v>94776.130369949271</v>
      </c>
      <c r="V29" s="42">
        <f t="shared" si="17"/>
        <v>8.5571773677839802E-2</v>
      </c>
      <c r="W29" s="388">
        <f>Unc_Inputs!T430</f>
        <v>0.91280981585057419</v>
      </c>
      <c r="X29" s="214">
        <f t="shared" si="23"/>
        <v>6763.8775941309132</v>
      </c>
      <c r="Y29" s="42">
        <f t="shared" si="18"/>
        <v>6.1069912900041934E-3</v>
      </c>
      <c r="Z29" s="385">
        <f>Unc_Inputs!T493</f>
        <v>6.5144396980910083E-2</v>
      </c>
      <c r="AA29" s="18"/>
      <c r="AB29" s="18"/>
      <c r="AC29" s="18"/>
      <c r="AD29" s="18"/>
      <c r="AE29" s="18"/>
      <c r="AF29" s="18"/>
      <c r="AG29" s="18"/>
      <c r="AH29" s="18"/>
      <c r="AI29" s="18"/>
      <c r="AJ29" s="18"/>
      <c r="AK29" s="18"/>
      <c r="AL29" s="18"/>
      <c r="AM29" s="18"/>
      <c r="AN29" s="18"/>
      <c r="AO29" s="18"/>
    </row>
    <row r="30" spans="1:41" ht="13" x14ac:dyDescent="0.3">
      <c r="A30" s="215"/>
      <c r="B30" s="41">
        <v>1984</v>
      </c>
      <c r="C30" s="58">
        <f t="shared" si="9"/>
        <v>1129087</v>
      </c>
      <c r="D30" s="386">
        <f>Unc_Inputs!T73</f>
        <v>109480</v>
      </c>
      <c r="E30" s="43">
        <f t="shared" si="10"/>
        <v>9.6963298665204714E-2</v>
      </c>
      <c r="F30" s="386">
        <f>Unc_Inputs!T136</f>
        <v>851350</v>
      </c>
      <c r="G30" s="42">
        <f t="shared" si="11"/>
        <v>0.75401629812405957</v>
      </c>
      <c r="H30" s="386">
        <f>Unc_Inputs!T305</f>
        <v>54027</v>
      </c>
      <c r="I30" s="42">
        <f t="shared" si="12"/>
        <v>4.7850165664824765E-2</v>
      </c>
      <c r="J30" s="214">
        <f t="shared" si="19"/>
        <v>53815.859404330979</v>
      </c>
      <c r="K30" s="42">
        <f t="shared" si="13"/>
        <v>4.766316448983203E-2</v>
      </c>
      <c r="L30" s="388">
        <f>Unc_Inputs!T199</f>
        <v>0.9960919429975934</v>
      </c>
      <c r="M30" s="214">
        <f t="shared" si="20"/>
        <v>211.14059566902122</v>
      </c>
      <c r="N30" s="42">
        <f t="shared" si="14"/>
        <v>1.8700117499273415E-4</v>
      </c>
      <c r="O30" s="385">
        <f>Unc_Inputs!T262</f>
        <v>3.908057002406597E-3</v>
      </c>
      <c r="P30" s="386">
        <f>Unc_Inputs!T537</f>
        <v>114230</v>
      </c>
      <c r="Q30" s="42">
        <f t="shared" si="15"/>
        <v>0.10117023754591099</v>
      </c>
      <c r="R30" s="214">
        <f t="shared" si="21"/>
        <v>2454.4295631083091</v>
      </c>
      <c r="S30" s="42">
        <f t="shared" si="16"/>
        <v>2.1738179282095259E-3</v>
      </c>
      <c r="T30" s="388">
        <f>Unc_Inputs!T368</f>
        <v>2.1486733459759339E-2</v>
      </c>
      <c r="U30" s="214">
        <f t="shared" si="22"/>
        <v>104527.44423093818</v>
      </c>
      <c r="V30" s="42">
        <f t="shared" si="17"/>
        <v>9.2576961944418973E-2</v>
      </c>
      <c r="W30" s="388">
        <f>Unc_Inputs!T431</f>
        <v>0.91506122937002699</v>
      </c>
      <c r="X30" s="214">
        <f t="shared" si="23"/>
        <v>7248.126205953502</v>
      </c>
      <c r="Y30" s="42">
        <f t="shared" si="18"/>
        <v>6.4194576732824861E-3</v>
      </c>
      <c r="Z30" s="385">
        <f>Unc_Inputs!T494</f>
        <v>6.3452037170213624E-2</v>
      </c>
      <c r="AA30" s="18"/>
      <c r="AB30" s="18"/>
      <c r="AC30" s="18"/>
      <c r="AD30" s="18"/>
      <c r="AE30" s="18"/>
      <c r="AF30" s="18"/>
      <c r="AG30" s="18"/>
      <c r="AH30" s="18"/>
      <c r="AI30" s="18"/>
      <c r="AJ30" s="18"/>
      <c r="AK30" s="18"/>
      <c r="AL30" s="18"/>
      <c r="AM30" s="18"/>
      <c r="AN30" s="18"/>
      <c r="AO30" s="18"/>
    </row>
    <row r="31" spans="1:41" ht="13" x14ac:dyDescent="0.3">
      <c r="A31" s="215"/>
      <c r="B31" s="41">
        <v>1985</v>
      </c>
      <c r="C31" s="58">
        <f t="shared" si="9"/>
        <v>1136159</v>
      </c>
      <c r="D31" s="386">
        <f>Unc_Inputs!T74</f>
        <v>112343</v>
      </c>
      <c r="E31" s="43">
        <f t="shared" si="10"/>
        <v>9.887964624669611E-2</v>
      </c>
      <c r="F31" s="386">
        <f>Unc_Inputs!T137</f>
        <v>853605</v>
      </c>
      <c r="G31" s="42">
        <f t="shared" si="11"/>
        <v>0.75130769548980381</v>
      </c>
      <c r="H31" s="386">
        <f>Unc_Inputs!T306</f>
        <v>55086</v>
      </c>
      <c r="I31" s="42">
        <f t="shared" si="12"/>
        <v>4.8484411072745981E-2</v>
      </c>
      <c r="J31" s="214">
        <f t="shared" si="19"/>
        <v>54872.219675135704</v>
      </c>
      <c r="K31" s="42">
        <f t="shared" si="13"/>
        <v>4.8296250502909983E-2</v>
      </c>
      <c r="L31" s="388">
        <f>Unc_Inputs!T200</f>
        <v>0.99611915323558986</v>
      </c>
      <c r="M31" s="214">
        <f t="shared" si="20"/>
        <v>213.78032486430095</v>
      </c>
      <c r="N31" s="42">
        <f t="shared" si="14"/>
        <v>1.8816056983600091E-4</v>
      </c>
      <c r="O31" s="385">
        <f>Unc_Inputs!T263</f>
        <v>3.8808467644102121E-3</v>
      </c>
      <c r="P31" s="386">
        <f>Unc_Inputs!T538</f>
        <v>115125</v>
      </c>
      <c r="Q31" s="42">
        <f t="shared" si="15"/>
        <v>0.10132824719075412</v>
      </c>
      <c r="R31" s="214">
        <f t="shared" si="21"/>
        <v>2464.6393070217046</v>
      </c>
      <c r="S31" s="42">
        <f t="shared" si="16"/>
        <v>2.1692732329028812E-3</v>
      </c>
      <c r="T31" s="388">
        <f>Unc_Inputs!T369</f>
        <v>2.1408376173912742E-2</v>
      </c>
      <c r="U31" s="214">
        <f t="shared" si="22"/>
        <v>105420.06514595881</v>
      </c>
      <c r="V31" s="42">
        <f t="shared" si="17"/>
        <v>9.2786366297286565E-2</v>
      </c>
      <c r="W31" s="388">
        <f>Unc_Inputs!T432</f>
        <v>0.91570089160441959</v>
      </c>
      <c r="X31" s="214">
        <f t="shared" si="23"/>
        <v>7240.2955470194993</v>
      </c>
      <c r="Y31" s="42">
        <f t="shared" si="18"/>
        <v>6.3726076605646739E-3</v>
      </c>
      <c r="Z31" s="385">
        <f>Unc_Inputs!T495</f>
        <v>6.2890732221667744E-2</v>
      </c>
      <c r="AA31" s="18"/>
      <c r="AB31" s="18"/>
      <c r="AC31" s="18"/>
      <c r="AD31" s="18"/>
      <c r="AE31" s="18"/>
      <c r="AF31" s="18"/>
      <c r="AG31" s="18"/>
      <c r="AH31" s="18"/>
      <c r="AI31" s="18"/>
      <c r="AJ31" s="18"/>
      <c r="AK31" s="18"/>
      <c r="AL31" s="18"/>
      <c r="AM31" s="18"/>
      <c r="AN31" s="18"/>
      <c r="AO31" s="18"/>
    </row>
    <row r="32" spans="1:41" ht="13" x14ac:dyDescent="0.3">
      <c r="A32" s="215"/>
      <c r="B32" s="41">
        <v>1986</v>
      </c>
      <c r="C32" s="58">
        <f t="shared" si="9"/>
        <v>1165826</v>
      </c>
      <c r="D32" s="386">
        <f>Unc_Inputs!T75</f>
        <v>116451</v>
      </c>
      <c r="E32" s="43">
        <f t="shared" si="10"/>
        <v>9.988711866093225E-2</v>
      </c>
      <c r="F32" s="386">
        <f>Unc_Inputs!T138</f>
        <v>869891</v>
      </c>
      <c r="G32" s="42">
        <f t="shared" si="11"/>
        <v>0.74615851765186225</v>
      </c>
      <c r="H32" s="386">
        <f>Unc_Inputs!T307</f>
        <v>59599</v>
      </c>
      <c r="I32" s="42">
        <f t="shared" si="12"/>
        <v>5.1121693974915637E-2</v>
      </c>
      <c r="J32" s="214">
        <f t="shared" si="19"/>
        <v>59381.526315369832</v>
      </c>
      <c r="K32" s="42">
        <f t="shared" si="13"/>
        <v>5.0935153543813429E-2</v>
      </c>
      <c r="L32" s="388">
        <f>Unc_Inputs!T201</f>
        <v>0.99635105145002156</v>
      </c>
      <c r="M32" s="214">
        <f t="shared" si="20"/>
        <v>217.47368463016429</v>
      </c>
      <c r="N32" s="42">
        <f t="shared" si="14"/>
        <v>1.8654043110220931E-4</v>
      </c>
      <c r="O32" s="385">
        <f>Unc_Inputs!T264</f>
        <v>3.6489485499784273E-3</v>
      </c>
      <c r="P32" s="386">
        <f>Unc_Inputs!T539</f>
        <v>119885</v>
      </c>
      <c r="Q32" s="42">
        <f t="shared" si="15"/>
        <v>0.10283266971228983</v>
      </c>
      <c r="R32" s="214">
        <f t="shared" si="21"/>
        <v>2451.1242531364283</v>
      </c>
      <c r="S32" s="42">
        <f t="shared" si="16"/>
        <v>2.1024786315766062E-3</v>
      </c>
      <c r="T32" s="388">
        <f>Unc_Inputs!T370</f>
        <v>2.0445629170758879E-2</v>
      </c>
      <c r="U32" s="214">
        <f t="shared" si="22"/>
        <v>110205.05599328478</v>
      </c>
      <c r="V32" s="42">
        <f t="shared" si="17"/>
        <v>9.4529591888742215E-2</v>
      </c>
      <c r="W32" s="388">
        <f>Unc_Inputs!T433</f>
        <v>0.91925642068052538</v>
      </c>
      <c r="X32" s="214">
        <f t="shared" si="23"/>
        <v>7228.819753578784</v>
      </c>
      <c r="Y32" s="42">
        <f t="shared" si="18"/>
        <v>6.2005991919710009E-3</v>
      </c>
      <c r="Z32" s="385">
        <f>Unc_Inputs!T496</f>
        <v>6.0297950148715716E-2</v>
      </c>
      <c r="AA32" s="18"/>
      <c r="AB32" s="18"/>
      <c r="AC32" s="18"/>
      <c r="AD32" s="18"/>
      <c r="AE32" s="18"/>
      <c r="AF32" s="18"/>
      <c r="AG32" s="18"/>
      <c r="AH32" s="18"/>
      <c r="AI32" s="18"/>
      <c r="AJ32" s="18"/>
      <c r="AK32" s="18"/>
      <c r="AL32" s="18"/>
      <c r="AM32" s="18"/>
      <c r="AN32" s="18"/>
      <c r="AO32" s="18"/>
    </row>
    <row r="33" spans="1:41" ht="13" x14ac:dyDescent="0.3">
      <c r="A33" s="215"/>
      <c r="B33" s="41">
        <v>1987</v>
      </c>
      <c r="C33" s="58">
        <f t="shared" si="9"/>
        <v>1185393</v>
      </c>
      <c r="D33" s="386">
        <f>Unc_Inputs!T76</f>
        <v>120289</v>
      </c>
      <c r="E33" s="43">
        <f t="shared" si="10"/>
        <v>0.10147605055875984</v>
      </c>
      <c r="F33" s="386">
        <f>Unc_Inputs!T139</f>
        <v>880191</v>
      </c>
      <c r="G33" s="42">
        <f t="shared" si="11"/>
        <v>0.74253095808731784</v>
      </c>
      <c r="H33" s="386">
        <f>Unc_Inputs!T308</f>
        <v>62007</v>
      </c>
      <c r="I33" s="42">
        <f t="shared" si="12"/>
        <v>5.2309234152724031E-2</v>
      </c>
      <c r="J33" s="214">
        <f t="shared" si="19"/>
        <v>61786.617886376545</v>
      </c>
      <c r="K33" s="42">
        <f t="shared" si="13"/>
        <v>5.2123319343354096E-2</v>
      </c>
      <c r="L33" s="388">
        <f>Unc_Inputs!T202</f>
        <v>0.99644585105514771</v>
      </c>
      <c r="M33" s="214">
        <f t="shared" si="20"/>
        <v>220.38211362345706</v>
      </c>
      <c r="N33" s="42">
        <f t="shared" si="14"/>
        <v>1.8591480936993644E-4</v>
      </c>
      <c r="O33" s="385">
        <f>Unc_Inputs!T265</f>
        <v>3.554148944852308E-3</v>
      </c>
      <c r="P33" s="386">
        <f>Unc_Inputs!T540</f>
        <v>122906</v>
      </c>
      <c r="Q33" s="42">
        <f t="shared" si="15"/>
        <v>0.10368375720119825</v>
      </c>
      <c r="R33" s="214">
        <f t="shared" si="21"/>
        <v>2466.5837784632645</v>
      </c>
      <c r="S33" s="42">
        <f t="shared" si="16"/>
        <v>2.0808152051372537E-3</v>
      </c>
      <c r="T33" s="388">
        <f>Unc_Inputs!T371</f>
        <v>2.0068863834664413E-2</v>
      </c>
      <c r="U33" s="214">
        <f t="shared" si="22"/>
        <v>113179.10704068709</v>
      </c>
      <c r="V33" s="42">
        <f t="shared" si="17"/>
        <v>9.5478130072209885E-2</v>
      </c>
      <c r="W33" s="388">
        <f>Unc_Inputs!T434</f>
        <v>0.92085908776371439</v>
      </c>
      <c r="X33" s="214">
        <f t="shared" si="23"/>
        <v>7260.3091808496629</v>
      </c>
      <c r="Y33" s="42">
        <f t="shared" si="18"/>
        <v>6.1248119238511301E-3</v>
      </c>
      <c r="Z33" s="385">
        <f>Unc_Inputs!T497</f>
        <v>5.9072048401621266E-2</v>
      </c>
      <c r="AA33" s="18"/>
      <c r="AB33" s="18"/>
      <c r="AC33" s="18"/>
      <c r="AD33" s="18"/>
      <c r="AE33" s="18"/>
      <c r="AF33" s="18"/>
      <c r="AG33" s="18"/>
      <c r="AH33" s="18"/>
      <c r="AI33" s="18"/>
      <c r="AJ33" s="18"/>
      <c r="AK33" s="18"/>
      <c r="AL33" s="18"/>
      <c r="AM33" s="18"/>
      <c r="AN33" s="18"/>
      <c r="AO33" s="18"/>
    </row>
    <row r="34" spans="1:41" ht="13" x14ac:dyDescent="0.3">
      <c r="A34" s="215"/>
      <c r="B34" s="41">
        <v>1988</v>
      </c>
      <c r="C34" s="58">
        <f t="shared" si="9"/>
        <v>1198637</v>
      </c>
      <c r="D34" s="386">
        <f>Unc_Inputs!T77</f>
        <v>122038</v>
      </c>
      <c r="E34" s="43">
        <f t="shared" si="10"/>
        <v>0.10181397704225717</v>
      </c>
      <c r="F34" s="386">
        <f>Unc_Inputs!T140</f>
        <v>887025</v>
      </c>
      <c r="G34" s="42">
        <f t="shared" si="11"/>
        <v>0.7400280485251165</v>
      </c>
      <c r="H34" s="386">
        <f>Unc_Inputs!T309</f>
        <v>64090</v>
      </c>
      <c r="I34" s="42">
        <f t="shared" si="12"/>
        <v>5.3469065279980514E-2</v>
      </c>
      <c r="J34" s="214">
        <f t="shared" si="19"/>
        <v>63867.042141556529</v>
      </c>
      <c r="K34" s="42">
        <f t="shared" si="13"/>
        <v>5.3283055788830587E-2</v>
      </c>
      <c r="L34" s="388">
        <f>Unc_Inputs!T203</f>
        <v>0.99652117555869135</v>
      </c>
      <c r="M34" s="214">
        <f t="shared" si="20"/>
        <v>222.9578584434704</v>
      </c>
      <c r="N34" s="42">
        <f t="shared" si="14"/>
        <v>1.8600949114992311E-4</v>
      </c>
      <c r="O34" s="385">
        <f>Unc_Inputs!T266</f>
        <v>3.4788244413086348E-3</v>
      </c>
      <c r="P34" s="386">
        <f>Unc_Inputs!T541</f>
        <v>125484</v>
      </c>
      <c r="Q34" s="42">
        <f t="shared" si="15"/>
        <v>0.10468890915264588</v>
      </c>
      <c r="R34" s="214">
        <f t="shared" si="21"/>
        <v>2480.8507854753229</v>
      </c>
      <c r="S34" s="42">
        <f t="shared" si="16"/>
        <v>2.0697265189338582E-3</v>
      </c>
      <c r="T34" s="388">
        <f>Unc_Inputs!T372</f>
        <v>1.977025585313923E-2</v>
      </c>
      <c r="U34" s="214">
        <f t="shared" si="22"/>
        <v>115721.13091138842</v>
      </c>
      <c r="V34" s="42">
        <f t="shared" si="17"/>
        <v>9.6543933577378657E-2</v>
      </c>
      <c r="W34" s="388">
        <f>Unc_Inputs!T435</f>
        <v>0.92219829549096632</v>
      </c>
      <c r="X34" s="214">
        <f t="shared" si="23"/>
        <v>7282.0183031362558</v>
      </c>
      <c r="Y34" s="42">
        <f t="shared" si="18"/>
        <v>6.0752490563333655E-3</v>
      </c>
      <c r="Z34" s="385">
        <f>Unc_Inputs!T498</f>
        <v>5.8031448655894421E-2</v>
      </c>
      <c r="AA34" s="18"/>
      <c r="AB34" s="18"/>
      <c r="AC34" s="18"/>
      <c r="AD34" s="18"/>
      <c r="AE34" s="18"/>
      <c r="AF34" s="18"/>
      <c r="AG34" s="18"/>
      <c r="AH34" s="18"/>
      <c r="AI34" s="18"/>
      <c r="AJ34" s="18"/>
      <c r="AK34" s="18"/>
      <c r="AL34" s="18"/>
      <c r="AM34" s="18"/>
      <c r="AN34" s="18"/>
      <c r="AO34" s="18"/>
    </row>
    <row r="35" spans="1:41" ht="13" x14ac:dyDescent="0.3">
      <c r="A35" s="215"/>
      <c r="B35" s="41">
        <v>1989</v>
      </c>
      <c r="C35" s="58">
        <f t="shared" si="9"/>
        <v>1234640</v>
      </c>
      <c r="D35" s="386">
        <f>Unc_Inputs!T78</f>
        <v>131153</v>
      </c>
      <c r="E35" s="43">
        <f t="shared" si="10"/>
        <v>0.10622772630078403</v>
      </c>
      <c r="F35" s="386">
        <f>Unc_Inputs!T141</f>
        <v>898727</v>
      </c>
      <c r="G35" s="42">
        <f t="shared" si="11"/>
        <v>0.72792635910062853</v>
      </c>
      <c r="H35" s="386">
        <f>Unc_Inputs!T310</f>
        <v>67300</v>
      </c>
      <c r="I35" s="42">
        <f t="shared" si="12"/>
        <v>5.4509816626709E-2</v>
      </c>
      <c r="J35" s="214">
        <f t="shared" si="19"/>
        <v>67080.535056487628</v>
      </c>
      <c r="K35" s="42">
        <f t="shared" si="13"/>
        <v>5.4332060403427418E-2</v>
      </c>
      <c r="L35" s="388">
        <f>Unc_Inputs!T204</f>
        <v>0.996739005296993</v>
      </c>
      <c r="M35" s="214">
        <f t="shared" si="20"/>
        <v>219.46494351236518</v>
      </c>
      <c r="N35" s="42">
        <f t="shared" si="14"/>
        <v>1.7775622328157614E-4</v>
      </c>
      <c r="O35" s="385">
        <f>Unc_Inputs!T267</f>
        <v>3.2609947030069119E-3</v>
      </c>
      <c r="P35" s="386">
        <f>Unc_Inputs!T542</f>
        <v>137460</v>
      </c>
      <c r="Q35" s="42">
        <f t="shared" si="15"/>
        <v>0.11133609797187845</v>
      </c>
      <c r="R35" s="214">
        <f t="shared" si="21"/>
        <v>2594.3689664248523</v>
      </c>
      <c r="S35" s="42">
        <f t="shared" si="16"/>
        <v>2.1013161459412072E-3</v>
      </c>
      <c r="T35" s="388">
        <f>Unc_Inputs!T373</f>
        <v>1.8873628447729173E-2</v>
      </c>
      <c r="U35" s="214">
        <f t="shared" si="22"/>
        <v>127212.86153841479</v>
      </c>
      <c r="V35" s="42">
        <f t="shared" si="17"/>
        <v>0.10303640052032559</v>
      </c>
      <c r="W35" s="388">
        <f>Unc_Inputs!T436</f>
        <v>0.92545367043805316</v>
      </c>
      <c r="X35" s="214">
        <f t="shared" si="23"/>
        <v>7652.7694951603644</v>
      </c>
      <c r="Y35" s="42">
        <f t="shared" si="18"/>
        <v>6.1983813056116473E-3</v>
      </c>
      <c r="Z35" s="385">
        <f>Unc_Inputs!T499</f>
        <v>5.5672701114217696E-2</v>
      </c>
      <c r="AA35" s="18"/>
      <c r="AB35" s="18"/>
      <c r="AC35" s="18"/>
      <c r="AD35" s="18"/>
      <c r="AE35" s="18"/>
      <c r="AF35" s="18"/>
      <c r="AG35" s="18"/>
      <c r="AH35" s="18"/>
      <c r="AI35" s="18"/>
      <c r="AJ35" s="18"/>
      <c r="AK35" s="18"/>
      <c r="AL35" s="18"/>
      <c r="AM35" s="18"/>
      <c r="AN35" s="18"/>
      <c r="AO35" s="18"/>
    </row>
    <row r="36" spans="1:41" ht="13" x14ac:dyDescent="0.3">
      <c r="A36" s="215"/>
      <c r="B36" s="41">
        <v>1990</v>
      </c>
      <c r="C36" s="58">
        <f t="shared" si="9"/>
        <v>1257319</v>
      </c>
      <c r="D36" s="386">
        <f>Unc_Inputs!T79</f>
        <v>137103</v>
      </c>
      <c r="E36" s="43">
        <f t="shared" si="10"/>
        <v>0.1090439260044587</v>
      </c>
      <c r="F36" s="386">
        <f>Unc_Inputs!T142</f>
        <v>913268</v>
      </c>
      <c r="G36" s="42">
        <f t="shared" si="11"/>
        <v>0.72636140867989751</v>
      </c>
      <c r="H36" s="386">
        <f>Unc_Inputs!T311</f>
        <v>68558</v>
      </c>
      <c r="I36" s="42">
        <f t="shared" si="12"/>
        <v>5.4527132732425106E-2</v>
      </c>
      <c r="J36" s="389">
        <f>Unc_Inputs!T205</f>
        <v>68330.021423421567</v>
      </c>
      <c r="K36" s="42">
        <f t="shared" si="13"/>
        <v>5.4345811542990737E-2</v>
      </c>
      <c r="L36" s="42">
        <f t="shared" ref="L36:L62" si="24">J36/H36</f>
        <v>0.99667466121271864</v>
      </c>
      <c r="M36" s="389">
        <f>Unc_Inputs!T268</f>
        <v>227.97857657843238</v>
      </c>
      <c r="N36" s="42">
        <f t="shared" si="14"/>
        <v>1.813211894343698E-4</v>
      </c>
      <c r="O36" s="43">
        <f t="shared" ref="O36:O62" si="25">M36/H36</f>
        <v>3.325338787281315E-3</v>
      </c>
      <c r="P36" s="386">
        <f>Unc_Inputs!T543</f>
        <v>138390</v>
      </c>
      <c r="Q36" s="42">
        <f t="shared" si="15"/>
        <v>0.11006753258321873</v>
      </c>
      <c r="R36" s="389">
        <f>Unc_Inputs!T374</f>
        <v>2649.9097583358825</v>
      </c>
      <c r="S36" s="42">
        <f t="shared" si="16"/>
        <v>2.1075874605695792E-3</v>
      </c>
      <c r="T36" s="42">
        <f t="shared" ref="T36:T62" si="26">R36/P36</f>
        <v>1.9148130344214774E-2</v>
      </c>
      <c r="U36" s="389">
        <f>Unc_Inputs!T437</f>
        <v>128002.0312022025</v>
      </c>
      <c r="V36" s="42">
        <f t="shared" si="17"/>
        <v>0.10180553320374743</v>
      </c>
      <c r="W36" s="42">
        <f t="shared" ref="W36:W62" si="27">U36/P36</f>
        <v>0.92493699835394538</v>
      </c>
      <c r="X36" s="389">
        <f>Unc_Inputs!T500</f>
        <v>7738.0590394616092</v>
      </c>
      <c r="Y36" s="42">
        <f t="shared" si="18"/>
        <v>6.1544119189017336E-3</v>
      </c>
      <c r="Z36" s="43">
        <f t="shared" ref="Z36:Z62" si="28">X36/P36</f>
        <v>5.5914871301839794E-2</v>
      </c>
      <c r="AA36" s="18"/>
      <c r="AB36" s="18"/>
      <c r="AC36" s="18"/>
      <c r="AD36" s="18"/>
      <c r="AE36" s="18"/>
      <c r="AF36" s="18"/>
      <c r="AG36" s="18"/>
      <c r="AH36" s="18"/>
      <c r="AI36" s="18"/>
      <c r="AJ36" s="18"/>
      <c r="AK36" s="18"/>
      <c r="AL36" s="18"/>
      <c r="AM36" s="18"/>
      <c r="AN36" s="18"/>
      <c r="AO36" s="18"/>
    </row>
    <row r="37" spans="1:41" ht="13" x14ac:dyDescent="0.3">
      <c r="A37" s="215"/>
      <c r="B37" s="41">
        <v>1991</v>
      </c>
      <c r="C37" s="58">
        <f t="shared" si="9"/>
        <v>1252265</v>
      </c>
      <c r="D37" s="386">
        <f>Unc_Inputs!T80</f>
        <v>141240</v>
      </c>
      <c r="E37" s="43">
        <f t="shared" si="10"/>
        <v>0.11278762881658434</v>
      </c>
      <c r="F37" s="386">
        <f>Unc_Inputs!T143</f>
        <v>901717</v>
      </c>
      <c r="G37" s="42">
        <f t="shared" si="11"/>
        <v>0.72006883527048993</v>
      </c>
      <c r="H37" s="386">
        <f>Unc_Inputs!T312</f>
        <v>69605</v>
      </c>
      <c r="I37" s="42">
        <f t="shared" si="12"/>
        <v>5.5583283091039035E-2</v>
      </c>
      <c r="J37" s="389">
        <f>Unc_Inputs!T206</f>
        <v>69380.795925892802</v>
      </c>
      <c r="K37" s="42">
        <f t="shared" si="13"/>
        <v>5.5404244250133003E-2</v>
      </c>
      <c r="L37" s="42">
        <f t="shared" si="24"/>
        <v>0.9967789084964126</v>
      </c>
      <c r="M37" s="389">
        <f>Unc_Inputs!T269</f>
        <v>224.20407410720077</v>
      </c>
      <c r="N37" s="42">
        <f t="shared" si="14"/>
        <v>1.7903884090603888E-4</v>
      </c>
      <c r="O37" s="43">
        <f t="shared" si="25"/>
        <v>3.2210915035873972E-3</v>
      </c>
      <c r="P37" s="386">
        <f>Unc_Inputs!T544</f>
        <v>139703</v>
      </c>
      <c r="Q37" s="42">
        <f t="shared" si="15"/>
        <v>0.11156025282188674</v>
      </c>
      <c r="R37" s="389">
        <f>Unc_Inputs!T375</f>
        <v>2724.6168171064196</v>
      </c>
      <c r="S37" s="42">
        <f t="shared" si="16"/>
        <v>2.1757509928860262E-3</v>
      </c>
      <c r="T37" s="42">
        <f t="shared" si="26"/>
        <v>1.9502922751167974E-2</v>
      </c>
      <c r="U37" s="389">
        <f>Unc_Inputs!T438</f>
        <v>129176.96387950201</v>
      </c>
      <c r="V37" s="42">
        <f t="shared" si="17"/>
        <v>0.10315465486897903</v>
      </c>
      <c r="W37" s="42">
        <f t="shared" si="27"/>
        <v>0.92465418695018731</v>
      </c>
      <c r="X37" s="389">
        <f>Unc_Inputs!T501</f>
        <v>7801.4193033915644</v>
      </c>
      <c r="Y37" s="42">
        <f t="shared" si="18"/>
        <v>6.2298469600216922E-3</v>
      </c>
      <c r="Z37" s="43">
        <f t="shared" si="28"/>
        <v>5.5842890298644726E-2</v>
      </c>
      <c r="AA37" s="18"/>
      <c r="AB37" s="18"/>
      <c r="AC37" s="18"/>
      <c r="AD37" s="18"/>
      <c r="AE37" s="18"/>
      <c r="AF37" s="18"/>
      <c r="AG37" s="18"/>
      <c r="AH37" s="18"/>
      <c r="AI37" s="18"/>
      <c r="AJ37" s="18"/>
      <c r="AK37" s="18"/>
      <c r="AL37" s="18"/>
      <c r="AM37" s="18"/>
      <c r="AN37" s="18"/>
      <c r="AO37" s="18"/>
    </row>
    <row r="38" spans="1:41" ht="13" x14ac:dyDescent="0.3">
      <c r="A38" s="215"/>
      <c r="B38" s="41">
        <v>1992</v>
      </c>
      <c r="C38" s="58">
        <f t="shared" si="9"/>
        <v>1271662</v>
      </c>
      <c r="D38" s="386">
        <f>Unc_Inputs!T81</f>
        <v>146421</v>
      </c>
      <c r="E38" s="43">
        <f t="shared" si="10"/>
        <v>0.11514144481788399</v>
      </c>
      <c r="F38" s="386">
        <f>Unc_Inputs!T144</f>
        <v>912514</v>
      </c>
      <c r="G38" s="42">
        <f t="shared" si="11"/>
        <v>0.717575896739857</v>
      </c>
      <c r="H38" s="386">
        <f>Unc_Inputs!T313</f>
        <v>66076</v>
      </c>
      <c r="I38" s="42">
        <f t="shared" si="12"/>
        <v>5.1960347954094717E-2</v>
      </c>
      <c r="J38" s="389">
        <f>Unc_Inputs!T207</f>
        <v>65871.874651486971</v>
      </c>
      <c r="K38" s="42">
        <f t="shared" si="13"/>
        <v>5.179982939765989E-2</v>
      </c>
      <c r="L38" s="42">
        <f t="shared" si="24"/>
        <v>0.99691074900852006</v>
      </c>
      <c r="M38" s="389">
        <f>Unc_Inputs!T270</f>
        <v>204.12534851302385</v>
      </c>
      <c r="N38" s="42">
        <f t="shared" si="14"/>
        <v>1.6051855643482612E-4</v>
      </c>
      <c r="O38" s="43">
        <f t="shared" si="25"/>
        <v>3.0892509914798695E-3</v>
      </c>
      <c r="P38" s="386">
        <f>Unc_Inputs!T545</f>
        <v>146651</v>
      </c>
      <c r="Q38" s="42">
        <f t="shared" si="15"/>
        <v>0.11532231048816431</v>
      </c>
      <c r="R38" s="389">
        <f>Unc_Inputs!T376</f>
        <v>2892.0371763806234</v>
      </c>
      <c r="S38" s="42">
        <f t="shared" si="16"/>
        <v>2.2742184451376413E-3</v>
      </c>
      <c r="T38" s="42">
        <f t="shared" si="26"/>
        <v>1.9720541805924429E-2</v>
      </c>
      <c r="U38" s="389">
        <f>Unc_Inputs!T439</f>
        <v>135625.4876739147</v>
      </c>
      <c r="V38" s="42">
        <f t="shared" si="17"/>
        <v>0.10665215102276761</v>
      </c>
      <c r="W38" s="42">
        <f t="shared" si="27"/>
        <v>0.92481802151989889</v>
      </c>
      <c r="X38" s="389">
        <f>Unc_Inputs!T502</f>
        <v>8133.4751497046555</v>
      </c>
      <c r="Y38" s="42">
        <f t="shared" si="18"/>
        <v>6.3959410202590432E-3</v>
      </c>
      <c r="Z38" s="43">
        <f t="shared" si="28"/>
        <v>5.5461436674176481E-2</v>
      </c>
      <c r="AA38" s="18"/>
      <c r="AB38" s="18"/>
      <c r="AC38" s="18"/>
      <c r="AD38" s="18"/>
      <c r="AE38" s="18"/>
      <c r="AF38" s="18"/>
      <c r="AG38" s="18"/>
      <c r="AH38" s="18"/>
      <c r="AI38" s="18"/>
      <c r="AJ38" s="18"/>
      <c r="AK38" s="18"/>
      <c r="AL38" s="18"/>
      <c r="AM38" s="18"/>
      <c r="AN38" s="18"/>
      <c r="AO38" s="18"/>
    </row>
    <row r="39" spans="1:41" ht="13" x14ac:dyDescent="0.3">
      <c r="A39" s="215"/>
      <c r="B39" s="41">
        <v>1993</v>
      </c>
      <c r="C39" s="58">
        <f t="shared" si="9"/>
        <v>1267849</v>
      </c>
      <c r="D39" s="386">
        <f>Unc_Inputs!T82</f>
        <v>148014</v>
      </c>
      <c r="E39" s="43">
        <f t="shared" si="10"/>
        <v>0.11674418641336626</v>
      </c>
      <c r="F39" s="386">
        <f>Unc_Inputs!T145</f>
        <v>909506</v>
      </c>
      <c r="G39" s="42">
        <f t="shared" si="11"/>
        <v>0.71736145234960946</v>
      </c>
      <c r="H39" s="386">
        <f>Unc_Inputs!T314</f>
        <v>61262</v>
      </c>
      <c r="I39" s="42">
        <f t="shared" si="12"/>
        <v>4.8319634278214521E-2</v>
      </c>
      <c r="J39" s="389">
        <f>Unc_Inputs!T208</f>
        <v>61074.198095401072</v>
      </c>
      <c r="K39" s="42">
        <f t="shared" si="13"/>
        <v>4.8171507880986675E-2</v>
      </c>
      <c r="L39" s="42">
        <f t="shared" si="24"/>
        <v>0.99693444705365597</v>
      </c>
      <c r="M39" s="389">
        <f>Unc_Inputs!T271</f>
        <v>187.80190459893345</v>
      </c>
      <c r="N39" s="42">
        <f t="shared" si="14"/>
        <v>1.4812639722785084E-4</v>
      </c>
      <c r="O39" s="43">
        <f t="shared" si="25"/>
        <v>3.0655529463441194E-3</v>
      </c>
      <c r="P39" s="386">
        <f>Unc_Inputs!T546</f>
        <v>149067</v>
      </c>
      <c r="Q39" s="42">
        <f t="shared" si="15"/>
        <v>0.11757472695880976</v>
      </c>
      <c r="R39" s="389">
        <f>Unc_Inputs!T377</f>
        <v>3045.584029143216</v>
      </c>
      <c r="S39" s="42">
        <f t="shared" si="16"/>
        <v>2.4021662115466559E-3</v>
      </c>
      <c r="T39" s="42">
        <f t="shared" si="26"/>
        <v>2.0430974187064983E-2</v>
      </c>
      <c r="U39" s="389">
        <f>Unc_Inputs!T440</f>
        <v>137664.50837929538</v>
      </c>
      <c r="V39" s="42">
        <f t="shared" si="17"/>
        <v>0.10858115467953627</v>
      </c>
      <c r="W39" s="42">
        <f t="shared" si="27"/>
        <v>0.92350760650778096</v>
      </c>
      <c r="X39" s="389">
        <f>Unc_Inputs!T503</f>
        <v>8356.9075915614212</v>
      </c>
      <c r="Y39" s="42">
        <f t="shared" si="18"/>
        <v>6.5914060677268521E-3</v>
      </c>
      <c r="Z39" s="43">
        <f t="shared" si="28"/>
        <v>5.6061419305154202E-2</v>
      </c>
      <c r="AA39" s="18"/>
      <c r="AB39" s="18"/>
      <c r="AC39" s="18"/>
      <c r="AD39" s="18"/>
      <c r="AE39" s="18"/>
      <c r="AF39" s="18"/>
      <c r="AG39" s="18"/>
      <c r="AH39" s="18"/>
      <c r="AI39" s="18"/>
      <c r="AJ39" s="18"/>
      <c r="AK39" s="18"/>
      <c r="AL39" s="18"/>
      <c r="AM39" s="18"/>
      <c r="AN39" s="18"/>
      <c r="AO39" s="18"/>
    </row>
    <row r="40" spans="1:41" ht="13" x14ac:dyDescent="0.3">
      <c r="A40" s="215"/>
      <c r="B40" s="41">
        <v>1994</v>
      </c>
      <c r="C40" s="58">
        <f t="shared" si="9"/>
        <v>1289804</v>
      </c>
      <c r="D40" s="386">
        <f>Unc_Inputs!T83</f>
        <v>150311</v>
      </c>
      <c r="E40" s="43">
        <f t="shared" si="10"/>
        <v>0.11653786156656361</v>
      </c>
      <c r="F40" s="386">
        <f>Unc_Inputs!T146</f>
        <v>919898</v>
      </c>
      <c r="G40" s="42">
        <f t="shared" si="11"/>
        <v>0.71320758812966933</v>
      </c>
      <c r="H40" s="386">
        <f>Unc_Inputs!T315</f>
        <v>67161</v>
      </c>
      <c r="I40" s="42">
        <f t="shared" si="12"/>
        <v>5.2070702215220296E-2</v>
      </c>
      <c r="J40" s="389">
        <f>Unc_Inputs!T209</f>
        <v>66967.78192825304</v>
      </c>
      <c r="K40" s="42">
        <f t="shared" si="13"/>
        <v>5.1920898003303635E-2</v>
      </c>
      <c r="L40" s="42">
        <f t="shared" si="24"/>
        <v>0.99712306142334151</v>
      </c>
      <c r="M40" s="389">
        <f>Unc_Inputs!T272</f>
        <v>193.21807174696147</v>
      </c>
      <c r="N40" s="42">
        <f t="shared" si="14"/>
        <v>1.4980421191666444E-4</v>
      </c>
      <c r="O40" s="43">
        <f t="shared" si="25"/>
        <v>2.8769385766584995E-3</v>
      </c>
      <c r="P40" s="386">
        <f>Unc_Inputs!T547</f>
        <v>152434</v>
      </c>
      <c r="Q40" s="42">
        <f t="shared" si="15"/>
        <v>0.11818384808854679</v>
      </c>
      <c r="R40" s="389">
        <f>Unc_Inputs!T378</f>
        <v>3099.7470982087048</v>
      </c>
      <c r="S40" s="42">
        <f t="shared" si="16"/>
        <v>2.4032698752746193E-3</v>
      </c>
      <c r="T40" s="42">
        <f t="shared" si="26"/>
        <v>2.0335011206218459E-2</v>
      </c>
      <c r="U40" s="389">
        <f>Unc_Inputs!T441</f>
        <v>140947.0016204</v>
      </c>
      <c r="V40" s="42">
        <f t="shared" si="17"/>
        <v>0.10927784502172423</v>
      </c>
      <c r="W40" s="42">
        <f t="shared" si="27"/>
        <v>0.92464280685673794</v>
      </c>
      <c r="X40" s="389">
        <f>Unc_Inputs!T504</f>
        <v>8387.2512813913036</v>
      </c>
      <c r="Y40" s="42">
        <f t="shared" si="18"/>
        <v>6.5027331915479434E-3</v>
      </c>
      <c r="Z40" s="43">
        <f t="shared" si="28"/>
        <v>5.5022181937043599E-2</v>
      </c>
      <c r="AA40" s="18"/>
      <c r="AB40" s="18"/>
      <c r="AC40" s="18"/>
      <c r="AD40" s="18"/>
      <c r="AE40" s="18"/>
      <c r="AF40" s="18"/>
      <c r="AG40" s="18"/>
      <c r="AH40" s="18"/>
      <c r="AI40" s="18"/>
      <c r="AJ40" s="18"/>
      <c r="AK40" s="18"/>
      <c r="AL40" s="18"/>
      <c r="AM40" s="18"/>
      <c r="AN40" s="18"/>
      <c r="AO40" s="18"/>
    </row>
    <row r="41" spans="1:41" ht="13" x14ac:dyDescent="0.3">
      <c r="A41" s="215"/>
      <c r="B41" s="41">
        <v>1995</v>
      </c>
      <c r="C41" s="58">
        <f t="shared" si="9"/>
        <v>1298095.9999999998</v>
      </c>
      <c r="D41" s="386">
        <f>Unc_Inputs!T84</f>
        <v>152482</v>
      </c>
      <c r="E41" s="43">
        <f t="shared" si="10"/>
        <v>0.11746588850131272</v>
      </c>
      <c r="F41" s="386">
        <f>Unc_Inputs!T147</f>
        <v>921626</v>
      </c>
      <c r="G41" s="42">
        <f t="shared" si="11"/>
        <v>0.70998292884347547</v>
      </c>
      <c r="H41" s="386">
        <f>Unc_Inputs!T316</f>
        <v>68844</v>
      </c>
      <c r="I41" s="42">
        <f t="shared" si="12"/>
        <v>5.3034598365606249E-2</v>
      </c>
      <c r="J41" s="389">
        <f>Unc_Inputs!T210</f>
        <v>68654.707200681631</v>
      </c>
      <c r="K41" s="42">
        <f t="shared" si="13"/>
        <v>5.2888774944751117E-2</v>
      </c>
      <c r="L41" s="42">
        <f t="shared" si="24"/>
        <v>0.99725040963165457</v>
      </c>
      <c r="M41" s="389">
        <f>Unc_Inputs!T273</f>
        <v>189.29279931836112</v>
      </c>
      <c r="N41" s="42">
        <f t="shared" si="14"/>
        <v>1.4582342085513024E-4</v>
      </c>
      <c r="O41" s="43">
        <f t="shared" si="25"/>
        <v>2.7495903683452606E-3</v>
      </c>
      <c r="P41" s="386">
        <f>Unc_Inputs!T548</f>
        <v>155144</v>
      </c>
      <c r="Q41" s="42">
        <f t="shared" si="15"/>
        <v>0.11951658428960572</v>
      </c>
      <c r="R41" s="389">
        <f>Unc_Inputs!T379</f>
        <v>3181.1859446024628</v>
      </c>
      <c r="S41" s="42">
        <f t="shared" si="16"/>
        <v>2.4506553788028493E-3</v>
      </c>
      <c r="T41" s="42">
        <f t="shared" si="26"/>
        <v>2.0504730731465366E-2</v>
      </c>
      <c r="U41" s="389">
        <f>Unc_Inputs!T442</f>
        <v>143505.23065286924</v>
      </c>
      <c r="V41" s="42">
        <f t="shared" si="17"/>
        <v>0.11055055300445366</v>
      </c>
      <c r="W41" s="42">
        <f t="shared" si="27"/>
        <v>0.92498086070276153</v>
      </c>
      <c r="X41" s="389">
        <f>Unc_Inputs!T505</f>
        <v>8457.5834025282693</v>
      </c>
      <c r="Y41" s="42">
        <f t="shared" si="18"/>
        <v>6.5153759063492E-3</v>
      </c>
      <c r="Z41" s="43">
        <f t="shared" si="28"/>
        <v>5.4514408565772887E-2</v>
      </c>
      <c r="AA41" s="18"/>
      <c r="AB41" s="18"/>
      <c r="AC41" s="18"/>
      <c r="AD41" s="18"/>
      <c r="AE41" s="18"/>
      <c r="AF41" s="18"/>
      <c r="AG41" s="18"/>
      <c r="AH41" s="18"/>
      <c r="AI41" s="18"/>
      <c r="AJ41" s="18"/>
      <c r="AK41" s="18"/>
      <c r="AL41" s="18"/>
      <c r="AM41" s="18"/>
      <c r="AN41" s="18"/>
      <c r="AO41" s="18"/>
    </row>
    <row r="42" spans="1:41" ht="13" x14ac:dyDescent="0.3">
      <c r="A42" s="215"/>
      <c r="B42" s="41">
        <v>1996</v>
      </c>
      <c r="C42" s="58">
        <f t="shared" si="9"/>
        <v>1303915</v>
      </c>
      <c r="D42" s="386">
        <f>Unc_Inputs!T85</f>
        <v>154364</v>
      </c>
      <c r="E42" s="43">
        <f t="shared" si="10"/>
        <v>0.11838501742828328</v>
      </c>
      <c r="F42" s="386">
        <f>Unc_Inputs!T148</f>
        <v>921609</v>
      </c>
      <c r="G42" s="42">
        <f t="shared" si="11"/>
        <v>0.70680144027793224</v>
      </c>
      <c r="H42" s="386">
        <f>Unc_Inputs!T317</f>
        <v>70474</v>
      </c>
      <c r="I42" s="42">
        <f t="shared" si="12"/>
        <v>5.4048001595196009E-2</v>
      </c>
      <c r="J42" s="389">
        <f>Unc_Inputs!T211</f>
        <v>70288.796213594047</v>
      </c>
      <c r="K42" s="42">
        <f t="shared" si="13"/>
        <v>5.3905964893105798E-2</v>
      </c>
      <c r="L42" s="42">
        <f t="shared" si="24"/>
        <v>0.99737202675588232</v>
      </c>
      <c r="M42" s="389">
        <f>Unc_Inputs!T274</f>
        <v>185.20378640595536</v>
      </c>
      <c r="N42" s="42">
        <f t="shared" si="14"/>
        <v>1.4203670209020938E-4</v>
      </c>
      <c r="O42" s="43">
        <f t="shared" si="25"/>
        <v>2.6279732441177647E-3</v>
      </c>
      <c r="P42" s="386">
        <f>Unc_Inputs!T549</f>
        <v>157468</v>
      </c>
      <c r="Q42" s="42">
        <f t="shared" si="15"/>
        <v>0.12076554069858848</v>
      </c>
      <c r="R42" s="389">
        <f>Unc_Inputs!T380</f>
        <v>3255.677416307677</v>
      </c>
      <c r="S42" s="42">
        <f t="shared" si="16"/>
        <v>2.4968478898606712E-3</v>
      </c>
      <c r="T42" s="42">
        <f t="shared" si="26"/>
        <v>2.0675168391721982E-2</v>
      </c>
      <c r="U42" s="389">
        <f>Unc_Inputs!T443</f>
        <v>145708.14475981772</v>
      </c>
      <c r="V42" s="42">
        <f t="shared" si="17"/>
        <v>0.11174665891551037</v>
      </c>
      <c r="W42" s="42">
        <f t="shared" si="27"/>
        <v>0.92531907917683409</v>
      </c>
      <c r="X42" s="389">
        <f>Unc_Inputs!T506</f>
        <v>8504.1778238746065</v>
      </c>
      <c r="Y42" s="42">
        <f t="shared" si="18"/>
        <v>6.5220338932174306E-3</v>
      </c>
      <c r="Z42" s="43">
        <f t="shared" si="28"/>
        <v>5.4005752431443892E-2</v>
      </c>
      <c r="AA42" s="18"/>
      <c r="AB42" s="18"/>
      <c r="AC42" s="18"/>
      <c r="AD42" s="18"/>
      <c r="AE42" s="18"/>
      <c r="AF42" s="18"/>
      <c r="AG42" s="18"/>
      <c r="AH42" s="18"/>
      <c r="AI42" s="18"/>
      <c r="AJ42" s="18"/>
      <c r="AK42" s="18"/>
      <c r="AL42" s="18"/>
      <c r="AM42" s="18"/>
      <c r="AN42" s="18"/>
      <c r="AO42" s="18"/>
    </row>
    <row r="43" spans="1:41" ht="13" x14ac:dyDescent="0.3">
      <c r="A43" s="215"/>
      <c r="B43" s="41">
        <v>1997</v>
      </c>
      <c r="C43" s="58">
        <f t="shared" si="9"/>
        <v>1327930</v>
      </c>
      <c r="D43" s="386">
        <f>Unc_Inputs!T86</f>
        <v>161225</v>
      </c>
      <c r="E43" s="43">
        <f t="shared" si="10"/>
        <v>0.12141076713380976</v>
      </c>
      <c r="F43" s="386">
        <f>Unc_Inputs!T149</f>
        <v>932931</v>
      </c>
      <c r="G43" s="42">
        <f t="shared" si="11"/>
        <v>0.70254531488858596</v>
      </c>
      <c r="H43" s="386">
        <f>Unc_Inputs!T318</f>
        <v>71763</v>
      </c>
      <c r="I43" s="42">
        <f t="shared" si="12"/>
        <v>5.4041252174436907E-2</v>
      </c>
      <c r="J43" s="389">
        <f>Unc_Inputs!T212</f>
        <v>71589.220518201604</v>
      </c>
      <c r="K43" s="42">
        <f t="shared" si="13"/>
        <v>5.3910387232912582E-2</v>
      </c>
      <c r="L43" s="42">
        <f t="shared" si="24"/>
        <v>0.99757842506865102</v>
      </c>
      <c r="M43" s="389">
        <f>Unc_Inputs!T275</f>
        <v>173.77948179839879</v>
      </c>
      <c r="N43" s="42">
        <f t="shared" si="14"/>
        <v>1.3086494152432643E-4</v>
      </c>
      <c r="O43" s="43">
        <f t="shared" si="25"/>
        <v>2.4215749313490072E-3</v>
      </c>
      <c r="P43" s="386">
        <f>Unc_Inputs!T550</f>
        <v>162011</v>
      </c>
      <c r="Q43" s="42">
        <f t="shared" si="15"/>
        <v>0.12200266580316733</v>
      </c>
      <c r="R43" s="389">
        <f>Unc_Inputs!T381</f>
        <v>3293.742230943742</v>
      </c>
      <c r="S43" s="42">
        <f t="shared" si="16"/>
        <v>2.4803583253211704E-3</v>
      </c>
      <c r="T43" s="42">
        <f t="shared" si="26"/>
        <v>2.0330361709660096E-2</v>
      </c>
      <c r="U43" s="389">
        <f>Unc_Inputs!T444</f>
        <v>150199.70784478306</v>
      </c>
      <c r="V43" s="42">
        <f t="shared" si="17"/>
        <v>0.11310815166822276</v>
      </c>
      <c r="W43" s="42">
        <f t="shared" si="27"/>
        <v>0.92709573945462376</v>
      </c>
      <c r="X43" s="389">
        <f>Unc_Inputs!T507</f>
        <v>8517.5499242731839</v>
      </c>
      <c r="Y43" s="42">
        <f t="shared" si="18"/>
        <v>6.4141558096233869E-3</v>
      </c>
      <c r="Z43" s="43">
        <f t="shared" si="28"/>
        <v>5.2573898835715997E-2</v>
      </c>
      <c r="AA43" s="18"/>
      <c r="AB43" s="18"/>
      <c r="AC43" s="18"/>
      <c r="AD43" s="18"/>
      <c r="AE43" s="18"/>
      <c r="AF43" s="18"/>
      <c r="AG43" s="18"/>
      <c r="AH43" s="18"/>
      <c r="AI43" s="18"/>
      <c r="AJ43" s="18"/>
      <c r="AK43" s="18"/>
      <c r="AL43" s="18"/>
      <c r="AM43" s="18"/>
      <c r="AN43" s="18"/>
      <c r="AO43" s="18"/>
    </row>
    <row r="44" spans="1:41" ht="13" x14ac:dyDescent="0.3">
      <c r="A44" s="215"/>
      <c r="B44" s="41">
        <v>1998</v>
      </c>
      <c r="C44" s="58">
        <f t="shared" si="9"/>
        <v>1334126</v>
      </c>
      <c r="D44" s="386">
        <f>Unc_Inputs!T87</f>
        <v>165205</v>
      </c>
      <c r="E44" s="43">
        <f t="shared" si="10"/>
        <v>0.12383013298593985</v>
      </c>
      <c r="F44" s="386">
        <f>Unc_Inputs!T150</f>
        <v>931439</v>
      </c>
      <c r="G44" s="42">
        <f t="shared" si="11"/>
        <v>0.69816419138821972</v>
      </c>
      <c r="H44" s="386">
        <f>Unc_Inputs!T319</f>
        <v>73920</v>
      </c>
      <c r="I44" s="42">
        <f t="shared" si="12"/>
        <v>5.5407060502531247E-2</v>
      </c>
      <c r="J44" s="389">
        <f>Unc_Inputs!T213</f>
        <v>73750.217397476721</v>
      </c>
      <c r="K44" s="42">
        <f t="shared" si="13"/>
        <v>5.5279799207478691E-2</v>
      </c>
      <c r="L44" s="42">
        <f t="shared" si="24"/>
        <v>0.99770315743339721</v>
      </c>
      <c r="M44" s="389">
        <f>Unc_Inputs!T276</f>
        <v>169.78260252328479</v>
      </c>
      <c r="N44" s="42">
        <f t="shared" si="14"/>
        <v>1.2726129505255486E-4</v>
      </c>
      <c r="O44" s="43">
        <f t="shared" si="25"/>
        <v>2.2968425666028787E-3</v>
      </c>
      <c r="P44" s="386">
        <f>Unc_Inputs!T551</f>
        <v>163562</v>
      </c>
      <c r="Q44" s="42">
        <f t="shared" si="15"/>
        <v>0.12259861512330919</v>
      </c>
      <c r="R44" s="389">
        <f>Unc_Inputs!T382</f>
        <v>3336.1080186900199</v>
      </c>
      <c r="S44" s="42">
        <f t="shared" si="16"/>
        <v>2.5005944106403894E-3</v>
      </c>
      <c r="T44" s="42">
        <f t="shared" si="26"/>
        <v>2.0396595900576051E-2</v>
      </c>
      <c r="U44" s="389">
        <f>Unc_Inputs!T445</f>
        <v>151735.75981157672</v>
      </c>
      <c r="V44" s="42">
        <f t="shared" si="17"/>
        <v>0.11373420487388501</v>
      </c>
      <c r="W44" s="42">
        <f t="shared" si="27"/>
        <v>0.92769567388254437</v>
      </c>
      <c r="X44" s="389">
        <f>Unc_Inputs!T508</f>
        <v>8490.1321697332805</v>
      </c>
      <c r="Y44" s="42">
        <f t="shared" si="18"/>
        <v>6.3638158387838038E-3</v>
      </c>
      <c r="Z44" s="43">
        <f t="shared" si="28"/>
        <v>5.1907730216879722E-2</v>
      </c>
      <c r="AA44" s="18"/>
      <c r="AB44" s="18"/>
      <c r="AC44" s="18"/>
      <c r="AD44" s="18"/>
      <c r="AE44" s="18"/>
      <c r="AF44" s="18"/>
      <c r="AG44" s="18"/>
      <c r="AH44" s="18"/>
      <c r="AI44" s="18"/>
      <c r="AJ44" s="18"/>
      <c r="AK44" s="18"/>
      <c r="AL44" s="18"/>
      <c r="AM44" s="18"/>
      <c r="AN44" s="18"/>
      <c r="AO44" s="18"/>
    </row>
    <row r="45" spans="1:41" ht="13" x14ac:dyDescent="0.3">
      <c r="A45" s="215"/>
      <c r="B45" s="41">
        <v>1999</v>
      </c>
      <c r="C45" s="58">
        <f t="shared" si="9"/>
        <v>1332442.9999999998</v>
      </c>
      <c r="D45" s="386">
        <f>Unc_Inputs!T88</f>
        <v>164570</v>
      </c>
      <c r="E45" s="43">
        <f t="shared" si="10"/>
        <v>0.12350997378499495</v>
      </c>
      <c r="F45" s="386">
        <f>Unc_Inputs!T151</f>
        <v>927689</v>
      </c>
      <c r="G45" s="42">
        <f t="shared" si="11"/>
        <v>0.6962316586900904</v>
      </c>
      <c r="H45" s="386">
        <f>Unc_Inputs!T320</f>
        <v>74441</v>
      </c>
      <c r="I45" s="42">
        <f t="shared" si="12"/>
        <v>5.5868055894323441E-2</v>
      </c>
      <c r="J45" s="389">
        <f>Unc_Inputs!T214</f>
        <v>74279.039202872824</v>
      </c>
      <c r="K45" s="42">
        <f t="shared" si="13"/>
        <v>5.574650413028763E-2</v>
      </c>
      <c r="L45" s="42">
        <f t="shared" si="24"/>
        <v>0.99782430653635523</v>
      </c>
      <c r="M45" s="389">
        <f>Unc_Inputs!T277</f>
        <v>161.9607971271823</v>
      </c>
      <c r="N45" s="42">
        <f t="shared" si="14"/>
        <v>1.2155176403582167E-4</v>
      </c>
      <c r="O45" s="43">
        <f t="shared" si="25"/>
        <v>2.1756934636447964E-3</v>
      </c>
      <c r="P45" s="386">
        <f>Unc_Inputs!T552</f>
        <v>165743</v>
      </c>
      <c r="Q45" s="42">
        <f t="shared" si="15"/>
        <v>0.12439031163059135</v>
      </c>
      <c r="R45" s="389">
        <f>Unc_Inputs!T383</f>
        <v>3388.8615352389106</v>
      </c>
      <c r="S45" s="42">
        <f t="shared" si="16"/>
        <v>2.5433444696988249E-3</v>
      </c>
      <c r="T45" s="42">
        <f t="shared" si="26"/>
        <v>2.0446483623675876E-2</v>
      </c>
      <c r="U45" s="389">
        <f>Unc_Inputs!T446</f>
        <v>153864.34030622835</v>
      </c>
      <c r="V45" s="42">
        <f t="shared" si="17"/>
        <v>0.11547536390391812</v>
      </c>
      <c r="W45" s="42">
        <f t="shared" si="27"/>
        <v>0.92833085141591709</v>
      </c>
      <c r="X45" s="389">
        <f>Unc_Inputs!T509</f>
        <v>8489.7981585327434</v>
      </c>
      <c r="Y45" s="42">
        <f t="shared" si="18"/>
        <v>6.3716032569744036E-3</v>
      </c>
      <c r="Z45" s="43">
        <f t="shared" si="28"/>
        <v>5.1222664960407033E-2</v>
      </c>
      <c r="AA45" s="18"/>
      <c r="AB45" s="18"/>
      <c r="AC45" s="18"/>
      <c r="AD45" s="18"/>
      <c r="AE45" s="18"/>
      <c r="AF45" s="18"/>
      <c r="AG45" s="18"/>
      <c r="AH45" s="18"/>
      <c r="AI45" s="18"/>
      <c r="AJ45" s="18"/>
      <c r="AK45" s="18"/>
      <c r="AL45" s="18"/>
      <c r="AM45" s="18"/>
      <c r="AN45" s="18"/>
      <c r="AO45" s="18"/>
    </row>
    <row r="46" spans="1:41" ht="13" x14ac:dyDescent="0.3">
      <c r="A46" s="215"/>
      <c r="B46" s="41">
        <v>2000</v>
      </c>
      <c r="C46" s="58">
        <f t="shared" si="9"/>
        <v>1336005</v>
      </c>
      <c r="D46" s="386">
        <f>Unc_Inputs!T89</f>
        <v>166429</v>
      </c>
      <c r="E46" s="43">
        <f t="shared" si="10"/>
        <v>0.12457213857732569</v>
      </c>
      <c r="F46" s="386">
        <f>Unc_Inputs!T152</f>
        <v>926192</v>
      </c>
      <c r="G46" s="42">
        <f t="shared" si="11"/>
        <v>0.69325489051313427</v>
      </c>
      <c r="H46" s="386">
        <f>Unc_Inputs!T321</f>
        <v>74734</v>
      </c>
      <c r="I46" s="42">
        <f t="shared" si="12"/>
        <v>5.5938413404141449E-2</v>
      </c>
      <c r="J46" s="389">
        <f>Unc_Inputs!T215</f>
        <v>74574.99148936171</v>
      </c>
      <c r="K46" s="42">
        <f t="shared" si="13"/>
        <v>5.5819395503281584E-2</v>
      </c>
      <c r="L46" s="42">
        <f t="shared" si="24"/>
        <v>0.99787234042553197</v>
      </c>
      <c r="M46" s="389">
        <f>Unc_Inputs!T278</f>
        <v>159.00851063829788</v>
      </c>
      <c r="N46" s="42">
        <f t="shared" si="14"/>
        <v>1.1901790085987543E-4</v>
      </c>
      <c r="O46" s="43">
        <f t="shared" si="25"/>
        <v>2.1276595744680851E-3</v>
      </c>
      <c r="P46" s="386">
        <f>Unc_Inputs!T553</f>
        <v>168650</v>
      </c>
      <c r="Q46" s="42">
        <f t="shared" si="15"/>
        <v>0.12623455750539855</v>
      </c>
      <c r="R46" s="389">
        <f>Unc_Inputs!T384</f>
        <v>4245.6684901272074</v>
      </c>
      <c r="S46" s="42">
        <f t="shared" si="16"/>
        <v>3.1778836831652633E-3</v>
      </c>
      <c r="T46" s="42">
        <f t="shared" si="26"/>
        <v>2.5174435162331501E-2</v>
      </c>
      <c r="U46" s="389">
        <f>Unc_Inputs!T447</f>
        <v>156268.21779475984</v>
      </c>
      <c r="V46" s="42">
        <f t="shared" si="17"/>
        <v>0.11696679113832646</v>
      </c>
      <c r="W46" s="42">
        <f t="shared" si="27"/>
        <v>0.92658296943231444</v>
      </c>
      <c r="X46" s="389">
        <f>Unc_Inputs!T510</f>
        <v>8136.1137151129669</v>
      </c>
      <c r="Y46" s="42">
        <f t="shared" si="18"/>
        <v>6.0898826839068465E-3</v>
      </c>
      <c r="Z46" s="43">
        <f t="shared" si="28"/>
        <v>4.824259540535409E-2</v>
      </c>
      <c r="AA46" s="18"/>
      <c r="AB46" s="18"/>
      <c r="AC46" s="18"/>
      <c r="AD46" s="18"/>
      <c r="AE46" s="18"/>
      <c r="AF46" s="18"/>
      <c r="AG46" s="18"/>
      <c r="AH46" s="18"/>
      <c r="AI46" s="18"/>
      <c r="AJ46" s="18"/>
      <c r="AK46" s="18"/>
      <c r="AL46" s="18"/>
      <c r="AM46" s="18"/>
      <c r="AN46" s="18"/>
      <c r="AO46" s="18"/>
    </row>
    <row r="47" spans="1:41" ht="13" x14ac:dyDescent="0.3">
      <c r="A47" s="215"/>
      <c r="B47" s="41">
        <v>2001</v>
      </c>
      <c r="C47" s="58">
        <f t="shared" si="9"/>
        <v>1337629</v>
      </c>
      <c r="D47" s="386">
        <f>Unc_Inputs!T90</f>
        <v>168131</v>
      </c>
      <c r="E47" s="43">
        <f t="shared" si="10"/>
        <v>0.12569329761839793</v>
      </c>
      <c r="F47" s="386">
        <f>Unc_Inputs!T153</f>
        <v>926713</v>
      </c>
      <c r="G47" s="42">
        <f t="shared" si="11"/>
        <v>0.69280271285984385</v>
      </c>
      <c r="H47" s="386">
        <f>Unc_Inputs!T322</f>
        <v>73940</v>
      </c>
      <c r="I47" s="42">
        <f t="shared" si="12"/>
        <v>5.5276911610020414E-2</v>
      </c>
      <c r="J47" s="389">
        <f>Unc_Inputs!T216</f>
        <v>73778.133782304722</v>
      </c>
      <c r="K47" s="42">
        <f t="shared" si="13"/>
        <v>5.515590181007194E-2</v>
      </c>
      <c r="L47" s="42">
        <f t="shared" si="24"/>
        <v>0.9978108436881894</v>
      </c>
      <c r="M47" s="389">
        <f>Unc_Inputs!T279</f>
        <v>161.86621769528048</v>
      </c>
      <c r="N47" s="42">
        <f t="shared" si="14"/>
        <v>1.2100979994847636E-4</v>
      </c>
      <c r="O47" s="43">
        <f t="shared" si="25"/>
        <v>2.1891563118106639E-3</v>
      </c>
      <c r="P47" s="386">
        <f>Unc_Inputs!T554</f>
        <v>168845</v>
      </c>
      <c r="Q47" s="42">
        <f t="shared" si="15"/>
        <v>0.12622707791173784</v>
      </c>
      <c r="R47" s="389">
        <f>Unc_Inputs!T385</f>
        <v>4221.8261504651455</v>
      </c>
      <c r="S47" s="42">
        <f t="shared" si="16"/>
        <v>3.1562011218844279E-3</v>
      </c>
      <c r="T47" s="42">
        <f t="shared" si="26"/>
        <v>2.500415262794365E-2</v>
      </c>
      <c r="U47" s="389">
        <f>Unc_Inputs!T448</f>
        <v>156517.46469715537</v>
      </c>
      <c r="V47" s="42">
        <f t="shared" si="17"/>
        <v>0.11701111795359952</v>
      </c>
      <c r="W47" s="42">
        <f t="shared" si="27"/>
        <v>0.92698904141168159</v>
      </c>
      <c r="X47" s="389">
        <f>Unc_Inputs!T511</f>
        <v>8105.7091523794797</v>
      </c>
      <c r="Y47" s="42">
        <f t="shared" si="18"/>
        <v>6.0597588362539092E-3</v>
      </c>
      <c r="Z47" s="43">
        <f t="shared" si="28"/>
        <v>4.8006805960374779E-2</v>
      </c>
      <c r="AA47" s="18"/>
      <c r="AB47" s="18"/>
      <c r="AC47" s="18"/>
      <c r="AD47" s="18"/>
      <c r="AE47" s="18"/>
      <c r="AF47" s="18"/>
      <c r="AG47" s="18"/>
      <c r="AH47" s="18"/>
      <c r="AI47" s="18"/>
      <c r="AJ47" s="18"/>
      <c r="AK47" s="18"/>
      <c r="AL47" s="18"/>
      <c r="AM47" s="18"/>
      <c r="AN47" s="18"/>
      <c r="AO47" s="18"/>
    </row>
    <row r="48" spans="1:41" ht="13" x14ac:dyDescent="0.3">
      <c r="A48" s="215"/>
      <c r="B48" s="41">
        <v>2002</v>
      </c>
      <c r="C48" s="58">
        <f t="shared" si="9"/>
        <v>1353051</v>
      </c>
      <c r="D48" s="386">
        <f>Unc_Inputs!T91</f>
        <v>171784</v>
      </c>
      <c r="E48" s="43">
        <f>D48/C48</f>
        <v>0.12696047672999761</v>
      </c>
      <c r="F48" s="386">
        <f>Unc_Inputs!T154</f>
        <v>934070</v>
      </c>
      <c r="G48" s="42">
        <f t="shared" si="11"/>
        <v>0.69034352733193349</v>
      </c>
      <c r="H48" s="386">
        <f>Unc_Inputs!T323</f>
        <v>74895</v>
      </c>
      <c r="I48" s="42">
        <f t="shared" si="12"/>
        <v>5.5352680719352045E-2</v>
      </c>
      <c r="J48" s="389">
        <f>Unc_Inputs!T217</f>
        <v>74731.204767683535</v>
      </c>
      <c r="K48" s="42">
        <f t="shared" si="13"/>
        <v>5.5231624504681297E-2</v>
      </c>
      <c r="L48" s="42">
        <f t="shared" si="24"/>
        <v>0.99781300177159404</v>
      </c>
      <c r="M48" s="389">
        <f>Unc_Inputs!T280</f>
        <v>163.79523231646846</v>
      </c>
      <c r="N48" s="42">
        <f t="shared" si="14"/>
        <v>1.2105621467074667E-4</v>
      </c>
      <c r="O48" s="43">
        <f t="shared" si="25"/>
        <v>2.1869982284060145E-3</v>
      </c>
      <c r="P48" s="386">
        <f>Unc_Inputs!T555</f>
        <v>172302</v>
      </c>
      <c r="Q48" s="42">
        <f t="shared" si="15"/>
        <v>0.12734331521871681</v>
      </c>
      <c r="R48" s="389">
        <f>Unc_Inputs!T386</f>
        <v>4308.2562275812088</v>
      </c>
      <c r="S48" s="42">
        <f t="shared" si="16"/>
        <v>3.1841048323981939E-3</v>
      </c>
      <c r="T48" s="42">
        <f t="shared" si="26"/>
        <v>2.500409877761842E-2</v>
      </c>
      <c r="U48" s="389">
        <f>Unc_Inputs!T449</f>
        <v>159721.22128621701</v>
      </c>
      <c r="V48" s="42">
        <f t="shared" si="17"/>
        <v>0.11804523353976829</v>
      </c>
      <c r="W48" s="42">
        <f t="shared" si="27"/>
        <v>0.92698413997641937</v>
      </c>
      <c r="X48" s="389">
        <f>Unc_Inputs!T512</f>
        <v>8272.5224862017876</v>
      </c>
      <c r="Y48" s="42">
        <f t="shared" si="18"/>
        <v>6.113976846550343E-3</v>
      </c>
      <c r="Z48" s="43">
        <f t="shared" si="28"/>
        <v>4.8011761245962251E-2</v>
      </c>
      <c r="AA48" s="18"/>
      <c r="AB48" s="18"/>
      <c r="AC48" s="18"/>
      <c r="AD48" s="18"/>
      <c r="AE48" s="18"/>
      <c r="AF48" s="18"/>
      <c r="AG48" s="18"/>
      <c r="AH48" s="18"/>
      <c r="AI48" s="18"/>
      <c r="AJ48" s="18"/>
      <c r="AK48" s="18"/>
      <c r="AL48" s="18"/>
      <c r="AM48" s="18"/>
      <c r="AN48" s="18"/>
      <c r="AO48" s="18"/>
    </row>
    <row r="49" spans="1:41" ht="13" x14ac:dyDescent="0.3">
      <c r="A49" s="215"/>
      <c r="B49" s="41">
        <v>2003</v>
      </c>
      <c r="C49" s="58">
        <f t="shared" si="9"/>
        <v>1358755</v>
      </c>
      <c r="D49" s="386">
        <f>Unc_Inputs!T92</f>
        <v>174683</v>
      </c>
      <c r="E49" s="43">
        <f t="shared" si="10"/>
        <v>0.12856107245235529</v>
      </c>
      <c r="F49" s="386">
        <f>Unc_Inputs!T155</f>
        <v>931880</v>
      </c>
      <c r="G49" s="42">
        <f t="shared" si="11"/>
        <v>0.68583372278298882</v>
      </c>
      <c r="H49" s="386">
        <f>Unc_Inputs!T324</f>
        <v>76148</v>
      </c>
      <c r="I49" s="42">
        <f t="shared" si="12"/>
        <v>5.6042480064470782E-2</v>
      </c>
      <c r="J49" s="389">
        <f>Unc_Inputs!T218</f>
        <v>75979.379843820163</v>
      </c>
      <c r="K49" s="42">
        <f t="shared" si="13"/>
        <v>5.5918381050167366E-2</v>
      </c>
      <c r="L49" s="42">
        <f t="shared" si="24"/>
        <v>0.99778562593659925</v>
      </c>
      <c r="M49" s="389">
        <f>Unc_Inputs!T281</f>
        <v>168.62015617984244</v>
      </c>
      <c r="N49" s="42">
        <f t="shared" si="14"/>
        <v>1.2409901430341925E-4</v>
      </c>
      <c r="O49" s="43">
        <f t="shared" si="25"/>
        <v>2.214374063400778E-3</v>
      </c>
      <c r="P49" s="386">
        <f>Unc_Inputs!T556</f>
        <v>176044</v>
      </c>
      <c r="Q49" s="42">
        <f t="shared" si="15"/>
        <v>0.12956272470018509</v>
      </c>
      <c r="R49" s="389">
        <f>Unc_Inputs!T387</f>
        <v>4400.8371386075469</v>
      </c>
      <c r="S49" s="42">
        <f t="shared" si="16"/>
        <v>3.2388746599700071E-3</v>
      </c>
      <c r="T49" s="42">
        <f t="shared" si="26"/>
        <v>2.4998506842650398E-2</v>
      </c>
      <c r="U49" s="389">
        <f>Unc_Inputs!T450</f>
        <v>163100.39381903416</v>
      </c>
      <c r="V49" s="42">
        <f t="shared" si="17"/>
        <v>0.12003664665008347</v>
      </c>
      <c r="W49" s="42">
        <f t="shared" si="27"/>
        <v>0.92647516427162613</v>
      </c>
      <c r="X49" s="389">
        <f>Unc_Inputs!T513</f>
        <v>8542.7690423582699</v>
      </c>
      <c r="Y49" s="42">
        <f t="shared" si="18"/>
        <v>6.2872033901316057E-3</v>
      </c>
      <c r="Z49" s="43">
        <f t="shared" si="28"/>
        <v>4.8526328885723287E-2</v>
      </c>
      <c r="AA49" s="18"/>
      <c r="AB49" s="18"/>
      <c r="AC49" s="18"/>
      <c r="AD49" s="18"/>
      <c r="AE49" s="18"/>
      <c r="AF49" s="18"/>
      <c r="AG49" s="18"/>
      <c r="AH49" s="18"/>
      <c r="AI49" s="18"/>
      <c r="AJ49" s="18"/>
      <c r="AK49" s="18"/>
      <c r="AL49" s="18"/>
      <c r="AM49" s="18"/>
      <c r="AN49" s="18"/>
      <c r="AO49" s="18"/>
    </row>
    <row r="50" spans="1:41" ht="13" x14ac:dyDescent="0.3">
      <c r="A50" s="215"/>
      <c r="B50" s="41">
        <v>2004</v>
      </c>
      <c r="C50" s="58">
        <f t="shared" si="9"/>
        <v>1387569</v>
      </c>
      <c r="D50" s="386">
        <f>Unc_Inputs!T93</f>
        <v>180107</v>
      </c>
      <c r="E50" s="43">
        <f t="shared" si="10"/>
        <v>0.12980039190843842</v>
      </c>
      <c r="F50" s="386">
        <f>Unc_Inputs!T156</f>
        <v>949262</v>
      </c>
      <c r="G50" s="42">
        <f t="shared" si="11"/>
        <v>0.68411877175117053</v>
      </c>
      <c r="H50" s="386">
        <f>Unc_Inputs!T325</f>
        <v>78167</v>
      </c>
      <c r="I50" s="42">
        <f t="shared" si="12"/>
        <v>5.6333775113165542E-2</v>
      </c>
      <c r="J50" s="389">
        <f>Unc_Inputs!T219</f>
        <v>77995.487150892368</v>
      </c>
      <c r="K50" s="42">
        <f t="shared" si="13"/>
        <v>5.6210168395872472E-2</v>
      </c>
      <c r="L50" s="42">
        <f t="shared" si="24"/>
        <v>0.99780581512521105</v>
      </c>
      <c r="M50" s="389">
        <f>Unc_Inputs!T282</f>
        <v>171.51284910763999</v>
      </c>
      <c r="N50" s="42">
        <f t="shared" si="14"/>
        <v>1.2360671729307876E-4</v>
      </c>
      <c r="O50" s="43">
        <f t="shared" si="25"/>
        <v>2.1941848747891054E-3</v>
      </c>
      <c r="P50" s="386">
        <f>Unc_Inputs!T557</f>
        <v>180033</v>
      </c>
      <c r="Q50" s="42">
        <f t="shared" si="15"/>
        <v>0.12974706122722546</v>
      </c>
      <c r="R50" s="389">
        <f>Unc_Inputs!T388</f>
        <v>4501.1562103074921</v>
      </c>
      <c r="S50" s="42">
        <f t="shared" si="16"/>
        <v>3.2439152289417622E-3</v>
      </c>
      <c r="T50" s="42">
        <f t="shared" si="26"/>
        <v>2.500183971998185E-2</v>
      </c>
      <c r="U50" s="389">
        <f>Unc_Inputs!T451</f>
        <v>166850.71755140994</v>
      </c>
      <c r="V50" s="42">
        <f t="shared" si="17"/>
        <v>0.12024678956607558</v>
      </c>
      <c r="W50" s="42">
        <f t="shared" si="27"/>
        <v>0.92677852144556794</v>
      </c>
      <c r="X50" s="389">
        <f>Unc_Inputs!T514</f>
        <v>8681.1262382825571</v>
      </c>
      <c r="Y50" s="42">
        <f t="shared" si="18"/>
        <v>6.2563564322080968E-3</v>
      </c>
      <c r="Z50" s="43">
        <f t="shared" si="28"/>
        <v>4.8219638834450115E-2</v>
      </c>
      <c r="AA50" s="18"/>
      <c r="AB50" s="18"/>
      <c r="AC50" s="18"/>
      <c r="AD50" s="18"/>
      <c r="AE50" s="18"/>
      <c r="AF50" s="18"/>
      <c r="AG50" s="18"/>
      <c r="AH50" s="18"/>
      <c r="AI50" s="18"/>
      <c r="AJ50" s="18"/>
      <c r="AK50" s="18"/>
      <c r="AL50" s="18"/>
      <c r="AM50" s="18"/>
      <c r="AN50" s="18"/>
      <c r="AO50" s="18"/>
    </row>
    <row r="51" spans="1:41" ht="13" x14ac:dyDescent="0.3">
      <c r="A51" s="215"/>
      <c r="B51" s="41">
        <v>2005</v>
      </c>
      <c r="C51" s="58">
        <f t="shared" si="9"/>
        <v>1412500</v>
      </c>
      <c r="D51" s="386">
        <f>Unc_Inputs!T94</f>
        <v>188612</v>
      </c>
      <c r="E51" s="43">
        <f t="shared" si="10"/>
        <v>0.13353061946902656</v>
      </c>
      <c r="F51" s="386">
        <f>Unc_Inputs!T157</f>
        <v>959340</v>
      </c>
      <c r="G51" s="42">
        <f t="shared" si="11"/>
        <v>0.67917876106194686</v>
      </c>
      <c r="H51" s="386">
        <f>Unc_Inputs!T326</f>
        <v>79561</v>
      </c>
      <c r="I51" s="42">
        <f t="shared" si="12"/>
        <v>5.6326371681415931E-2</v>
      </c>
      <c r="J51" s="389">
        <f>Unc_Inputs!T220</f>
        <v>79387.783272156463</v>
      </c>
      <c r="K51" s="42">
        <f t="shared" si="13"/>
        <v>5.6203740369668291E-2</v>
      </c>
      <c r="L51" s="42">
        <f t="shared" si="24"/>
        <v>0.99782284375707275</v>
      </c>
      <c r="M51" s="389">
        <f>Unc_Inputs!T283</f>
        <v>173.2167278435343</v>
      </c>
      <c r="N51" s="42">
        <f t="shared" si="14"/>
        <v>1.2263131174763489E-4</v>
      </c>
      <c r="O51" s="43">
        <f t="shared" si="25"/>
        <v>2.1771562429272421E-3</v>
      </c>
      <c r="P51" s="386">
        <f>Unc_Inputs!T558</f>
        <v>184987</v>
      </c>
      <c r="Q51" s="42">
        <f t="shared" si="15"/>
        <v>0.13096424778761062</v>
      </c>
      <c r="R51" s="389">
        <f>Unc_Inputs!T389</f>
        <v>4625.5179268224238</v>
      </c>
      <c r="S51" s="42">
        <f t="shared" si="16"/>
        <v>3.274702957042424E-3</v>
      </c>
      <c r="T51" s="42">
        <f t="shared" si="26"/>
        <v>2.5004556681401523E-2</v>
      </c>
      <c r="U51" s="389">
        <f>Unc_Inputs!T452</f>
        <v>171487.7250308636</v>
      </c>
      <c r="V51" s="42">
        <f t="shared" si="17"/>
        <v>0.12140723895990344</v>
      </c>
      <c r="W51" s="42">
        <f t="shared" si="27"/>
        <v>0.92702581819729823</v>
      </c>
      <c r="X51" s="389">
        <f>Unc_Inputs!T515</f>
        <v>8873.7570423139932</v>
      </c>
      <c r="Y51" s="42">
        <f t="shared" si="18"/>
        <v>6.282305870664774E-3</v>
      </c>
      <c r="Z51" s="43">
        <f t="shared" si="28"/>
        <v>4.7969625121300381E-2</v>
      </c>
      <c r="AA51" s="18"/>
      <c r="AB51" s="18"/>
      <c r="AC51" s="18"/>
      <c r="AD51" s="18"/>
      <c r="AE51" s="18"/>
      <c r="AF51" s="18"/>
      <c r="AG51" s="18"/>
      <c r="AH51" s="18"/>
      <c r="AI51" s="18"/>
      <c r="AJ51" s="18"/>
      <c r="AK51" s="18"/>
      <c r="AL51" s="18"/>
      <c r="AM51" s="18"/>
      <c r="AN51" s="18"/>
      <c r="AO51" s="18"/>
    </row>
    <row r="52" spans="1:41" ht="13" x14ac:dyDescent="0.3">
      <c r="A52" s="215"/>
      <c r="B52" s="41">
        <v>2006</v>
      </c>
      <c r="C52" s="58">
        <f t="shared" si="9"/>
        <v>1430516</v>
      </c>
      <c r="D52" s="386">
        <f>Unc_Inputs!T95</f>
        <v>194008</v>
      </c>
      <c r="E52" s="43">
        <f t="shared" si="10"/>
        <v>0.13562099270473033</v>
      </c>
      <c r="F52" s="386">
        <f>Unc_Inputs!T158</f>
        <v>967400</v>
      </c>
      <c r="G52" s="42">
        <f t="shared" si="11"/>
        <v>0.67625947560181077</v>
      </c>
      <c r="H52" s="386">
        <f>Unc_Inputs!T327</f>
        <v>80887</v>
      </c>
      <c r="I52" s="42">
        <f t="shared" si="12"/>
        <v>5.6543932399218184E-2</v>
      </c>
      <c r="J52" s="389">
        <f>Unc_Inputs!T221</f>
        <v>80710.784075912976</v>
      </c>
      <c r="K52" s="42">
        <f t="shared" si="13"/>
        <v>5.642074892969598E-2</v>
      </c>
      <c r="L52" s="42">
        <f t="shared" si="24"/>
        <v>0.99782145556038637</v>
      </c>
      <c r="M52" s="389">
        <f>Unc_Inputs!T284</f>
        <v>176.21592408702074</v>
      </c>
      <c r="N52" s="42">
        <f t="shared" si="14"/>
        <v>1.2318346952220089E-4</v>
      </c>
      <c r="O52" s="43">
        <f t="shared" si="25"/>
        <v>2.1785444396135441E-3</v>
      </c>
      <c r="P52" s="386">
        <f>Unc_Inputs!T559</f>
        <v>188221</v>
      </c>
      <c r="Q52" s="42">
        <f t="shared" si="15"/>
        <v>0.13157559929424067</v>
      </c>
      <c r="R52" s="389">
        <f>Unc_Inputs!T390</f>
        <v>4706.2878926211752</v>
      </c>
      <c r="S52" s="42">
        <f t="shared" si="16"/>
        <v>3.2899232812643657E-3</v>
      </c>
      <c r="T52" s="42">
        <f t="shared" si="26"/>
        <v>2.5004053174837958E-2</v>
      </c>
      <c r="U52" s="389">
        <f>Unc_Inputs!T453</f>
        <v>174477.10055274938</v>
      </c>
      <c r="V52" s="42">
        <f t="shared" si="17"/>
        <v>0.12196794761662881</v>
      </c>
      <c r="W52" s="42">
        <f t="shared" si="27"/>
        <v>0.92697998922941316</v>
      </c>
      <c r="X52" s="389">
        <f>Unc_Inputs!T516</f>
        <v>9037.6115546294404</v>
      </c>
      <c r="Y52" s="42">
        <f t="shared" si="18"/>
        <v>6.3177283963474998E-3</v>
      </c>
      <c r="Z52" s="43">
        <f t="shared" si="28"/>
        <v>4.801595759574883E-2</v>
      </c>
      <c r="AA52" s="18"/>
      <c r="AB52" s="18"/>
      <c r="AC52" s="18"/>
      <c r="AD52" s="18"/>
      <c r="AE52" s="18"/>
      <c r="AF52" s="18"/>
      <c r="AG52" s="18"/>
      <c r="AH52" s="18"/>
      <c r="AI52" s="18"/>
      <c r="AJ52" s="18"/>
      <c r="AK52" s="18"/>
      <c r="AL52" s="18"/>
      <c r="AM52" s="18"/>
      <c r="AN52" s="18"/>
      <c r="AO52" s="18"/>
    </row>
    <row r="53" spans="1:41" ht="13" x14ac:dyDescent="0.3">
      <c r="A53" s="215"/>
      <c r="B53" s="41">
        <v>2007</v>
      </c>
      <c r="C53" s="58">
        <f t="shared" si="9"/>
        <v>1433461</v>
      </c>
      <c r="D53" s="386">
        <f>Unc_Inputs!T96</f>
        <v>196723</v>
      </c>
      <c r="E53" s="43">
        <f t="shared" si="10"/>
        <v>0.13723638103861913</v>
      </c>
      <c r="F53" s="386">
        <f>Unc_Inputs!T159</f>
        <v>963577</v>
      </c>
      <c r="G53" s="42">
        <f t="shared" si="11"/>
        <v>0.67220315027754507</v>
      </c>
      <c r="H53" s="386">
        <f>Unc_Inputs!T328</f>
        <v>83286</v>
      </c>
      <c r="I53" s="42">
        <f t="shared" si="12"/>
        <v>5.8101336555371925E-2</v>
      </c>
      <c r="J53" s="389">
        <f>Unc_Inputs!T222</f>
        <v>83104.726192743256</v>
      </c>
      <c r="K53" s="42">
        <f t="shared" si="13"/>
        <v>5.7974877720944798E-2</v>
      </c>
      <c r="L53" s="42">
        <f t="shared" si="24"/>
        <v>0.99782347804845062</v>
      </c>
      <c r="M53" s="389">
        <f>Unc_Inputs!T285</f>
        <v>181.27380725675087</v>
      </c>
      <c r="N53" s="42">
        <f t="shared" si="14"/>
        <v>1.2645883442713186E-4</v>
      </c>
      <c r="O53" s="43">
        <f t="shared" si="25"/>
        <v>2.1765219515494905E-3</v>
      </c>
      <c r="P53" s="386">
        <f>Unc_Inputs!T560</f>
        <v>189875</v>
      </c>
      <c r="Q53" s="42">
        <f t="shared" si="15"/>
        <v>0.13245913212846391</v>
      </c>
      <c r="R53" s="389">
        <f>Unc_Inputs!T391</f>
        <v>4747.6692849947067</v>
      </c>
      <c r="S53" s="42">
        <f t="shared" si="16"/>
        <v>3.3120324061796636E-3</v>
      </c>
      <c r="T53" s="42">
        <f t="shared" si="26"/>
        <v>2.5004183199445459E-2</v>
      </c>
      <c r="U53" s="389">
        <f>Unc_Inputs!T454</f>
        <v>176012.5725853536</v>
      </c>
      <c r="V53" s="42">
        <f t="shared" si="17"/>
        <v>0.12278853249956127</v>
      </c>
      <c r="W53" s="42">
        <f t="shared" si="27"/>
        <v>0.92699182401766211</v>
      </c>
      <c r="X53" s="389">
        <f>Unc_Inputs!T517</f>
        <v>9114.758129651691</v>
      </c>
      <c r="Y53" s="42">
        <f t="shared" si="18"/>
        <v>6.3585672227229701E-3</v>
      </c>
      <c r="Z53" s="43">
        <f t="shared" si="28"/>
        <v>4.8003992782892385E-2</v>
      </c>
      <c r="AA53" s="18"/>
      <c r="AB53" s="18"/>
      <c r="AC53" s="18"/>
      <c r="AD53" s="18"/>
      <c r="AE53" s="18"/>
      <c r="AF53" s="18"/>
      <c r="AG53" s="18"/>
      <c r="AH53" s="18"/>
      <c r="AI53" s="18"/>
      <c r="AJ53" s="18"/>
      <c r="AK53" s="18"/>
      <c r="AL53" s="18"/>
      <c r="AM53" s="18"/>
      <c r="AN53" s="18"/>
      <c r="AO53" s="18"/>
    </row>
    <row r="54" spans="1:41" ht="13" x14ac:dyDescent="0.3">
      <c r="A54" s="215"/>
      <c r="B54" s="41">
        <v>2008</v>
      </c>
      <c r="C54" s="58">
        <f t="shared" si="9"/>
        <v>1432620</v>
      </c>
      <c r="D54" s="386">
        <f>Unc_Inputs!T97</f>
        <v>198413</v>
      </c>
      <c r="E54" s="43">
        <f t="shared" si="10"/>
        <v>0.13849660063380381</v>
      </c>
      <c r="F54" s="386">
        <f>Unc_Inputs!T160</f>
        <v>962908</v>
      </c>
      <c r="G54" s="42">
        <f t="shared" si="11"/>
        <v>0.67213078136560989</v>
      </c>
      <c r="H54" s="386">
        <f>Unc_Inputs!T329</f>
        <v>81968</v>
      </c>
      <c r="I54" s="42">
        <f t="shared" si="12"/>
        <v>5.721545141070207E-2</v>
      </c>
      <c r="J54" s="389">
        <f>Unc_Inputs!T223</f>
        <v>81781.773598430664</v>
      </c>
      <c r="K54" s="42">
        <f t="shared" si="13"/>
        <v>5.708546132151629E-2</v>
      </c>
      <c r="L54" s="42">
        <f t="shared" si="24"/>
        <v>0.99772805971148082</v>
      </c>
      <c r="M54" s="389">
        <f>Unc_Inputs!T286</f>
        <v>186.22640156933139</v>
      </c>
      <c r="N54" s="42">
        <f t="shared" si="14"/>
        <v>1.2999008918577947E-4</v>
      </c>
      <c r="O54" s="43">
        <f t="shared" si="25"/>
        <v>2.2719402885190733E-3</v>
      </c>
      <c r="P54" s="386">
        <f>Unc_Inputs!T561</f>
        <v>189331</v>
      </c>
      <c r="Q54" s="42">
        <f t="shared" si="15"/>
        <v>0.13215716658988427</v>
      </c>
      <c r="R54" s="389">
        <f>Unc_Inputs!T392</f>
        <v>4733.1050160336627</v>
      </c>
      <c r="S54" s="42">
        <f t="shared" si="16"/>
        <v>3.3038105122318987E-3</v>
      </c>
      <c r="T54" s="42">
        <f t="shared" si="26"/>
        <v>2.499910218629629E-2</v>
      </c>
      <c r="U54" s="389">
        <f>Unc_Inputs!T455</f>
        <v>175073.89331674849</v>
      </c>
      <c r="V54" s="42">
        <f t="shared" si="17"/>
        <v>0.12220539523163748</v>
      </c>
      <c r="W54" s="42">
        <f t="shared" si="27"/>
        <v>0.92469745216973709</v>
      </c>
      <c r="X54" s="389">
        <f>Unc_Inputs!T518</f>
        <v>9524.0016672178335</v>
      </c>
      <c r="Y54" s="42">
        <f t="shared" si="18"/>
        <v>6.6479608460148776E-3</v>
      </c>
      <c r="Z54" s="43">
        <f t="shared" si="28"/>
        <v>5.0303445643966563E-2</v>
      </c>
      <c r="AA54" s="18"/>
      <c r="AB54" s="18"/>
      <c r="AC54" s="18"/>
      <c r="AD54" s="18"/>
      <c r="AE54" s="18"/>
      <c r="AF54" s="18"/>
      <c r="AG54" s="18"/>
      <c r="AH54" s="18"/>
      <c r="AI54" s="18"/>
      <c r="AJ54" s="18"/>
      <c r="AK54" s="18"/>
      <c r="AL54" s="18"/>
      <c r="AM54" s="18"/>
      <c r="AN54" s="18"/>
      <c r="AO54" s="18"/>
    </row>
    <row r="55" spans="1:41" ht="13" x14ac:dyDescent="0.3">
      <c r="A55" s="215"/>
      <c r="B55" s="41">
        <v>2009</v>
      </c>
      <c r="C55" s="58">
        <f t="shared" si="9"/>
        <v>1442556</v>
      </c>
      <c r="D55" s="386">
        <f>Unc_Inputs!T98</f>
        <v>199047</v>
      </c>
      <c r="E55" s="43">
        <f t="shared" si="10"/>
        <v>0.13798216499047525</v>
      </c>
      <c r="F55" s="386">
        <f>Unc_Inputs!T161</f>
        <v>972202</v>
      </c>
      <c r="G55" s="42">
        <f t="shared" si="11"/>
        <v>0.67394402712962265</v>
      </c>
      <c r="H55" s="386">
        <f>Unc_Inputs!T330</f>
        <v>82101</v>
      </c>
      <c r="I55" s="42">
        <f t="shared" si="12"/>
        <v>5.6913561761207189E-2</v>
      </c>
      <c r="J55" s="389">
        <f>Unc_Inputs!T224</f>
        <v>81914.471430372287</v>
      </c>
      <c r="K55" s="42">
        <f t="shared" si="13"/>
        <v>5.6784257547278782E-2</v>
      </c>
      <c r="L55" s="42">
        <f t="shared" si="24"/>
        <v>0.99772805971148082</v>
      </c>
      <c r="M55" s="389">
        <f>Unc_Inputs!T287</f>
        <v>186.5285696277044</v>
      </c>
      <c r="N55" s="42">
        <f t="shared" si="14"/>
        <v>1.2930421392840514E-4</v>
      </c>
      <c r="O55" s="43">
        <f t="shared" si="25"/>
        <v>2.2719402885190729E-3</v>
      </c>
      <c r="P55" s="386">
        <f>Unc_Inputs!T562</f>
        <v>189206</v>
      </c>
      <c r="Q55" s="42">
        <f t="shared" si="15"/>
        <v>0.13116024611869487</v>
      </c>
      <c r="R55" s="389">
        <f>Unc_Inputs!T393</f>
        <v>4729.980128260373</v>
      </c>
      <c r="S55" s="42">
        <f t="shared" si="16"/>
        <v>3.2788883955010223E-3</v>
      </c>
      <c r="T55" s="42">
        <f t="shared" si="26"/>
        <v>2.4999102186296276E-2</v>
      </c>
      <c r="U55" s="389">
        <f>Unc_Inputs!T456</f>
        <v>174958.30613522732</v>
      </c>
      <c r="V55" s="42">
        <f t="shared" si="17"/>
        <v>0.12128354541191283</v>
      </c>
      <c r="W55" s="42">
        <f t="shared" si="27"/>
        <v>0.92469745216973731</v>
      </c>
      <c r="X55" s="389">
        <f>Unc_Inputs!T519</f>
        <v>9517.7137365123308</v>
      </c>
      <c r="Y55" s="42">
        <f t="shared" si="18"/>
        <v>6.5978123112810389E-3</v>
      </c>
      <c r="Z55" s="43">
        <f t="shared" si="28"/>
        <v>5.0303445643966528E-2</v>
      </c>
      <c r="AA55" s="18"/>
      <c r="AB55" s="18"/>
      <c r="AC55" s="18"/>
      <c r="AD55" s="18"/>
      <c r="AE55" s="18"/>
      <c r="AF55" s="18"/>
      <c r="AG55" s="18"/>
      <c r="AH55" s="18"/>
      <c r="AI55" s="18"/>
      <c r="AJ55" s="18"/>
      <c r="AK55" s="18"/>
      <c r="AL55" s="18"/>
      <c r="AM55" s="18"/>
      <c r="AN55" s="18"/>
      <c r="AO55" s="18"/>
    </row>
    <row r="56" spans="1:41" ht="13" x14ac:dyDescent="0.3">
      <c r="A56" s="215"/>
      <c r="B56" s="41">
        <v>2010</v>
      </c>
      <c r="C56" s="58">
        <f t="shared" si="9"/>
        <v>1468736</v>
      </c>
      <c r="D56" s="386">
        <f>Unc_Inputs!T99</f>
        <v>202410</v>
      </c>
      <c r="E56" s="43">
        <f t="shared" si="10"/>
        <v>0.13781237744564034</v>
      </c>
      <c r="F56" s="386">
        <f>Unc_Inputs!T162</f>
        <v>988402</v>
      </c>
      <c r="G56" s="42">
        <f t="shared" si="11"/>
        <v>0.67296096779816117</v>
      </c>
      <c r="H56" s="386">
        <f>Unc_Inputs!T331</f>
        <v>83189</v>
      </c>
      <c r="I56" s="42">
        <f t="shared" si="12"/>
        <v>5.663985903525208E-2</v>
      </c>
      <c r="J56" s="389">
        <f>Unc_Inputs!T225</f>
        <v>82999.999559338379</v>
      </c>
      <c r="K56" s="42">
        <f t="shared" si="13"/>
        <v>5.6511176657573846E-2</v>
      </c>
      <c r="L56" s="42">
        <f t="shared" si="24"/>
        <v>0.99772805971148082</v>
      </c>
      <c r="M56" s="389">
        <f>Unc_Inputs!T288</f>
        <v>189.00044066161328</v>
      </c>
      <c r="N56" s="42">
        <f t="shared" si="14"/>
        <v>1.2868237767823032E-4</v>
      </c>
      <c r="O56" s="43">
        <f t="shared" si="25"/>
        <v>2.2719402885190746E-3</v>
      </c>
      <c r="P56" s="386">
        <f>Unc_Inputs!T563</f>
        <v>194735</v>
      </c>
      <c r="Q56" s="42">
        <f t="shared" si="15"/>
        <v>0.13258679572094645</v>
      </c>
      <c r="R56" s="389">
        <f>Unc_Inputs!T394</f>
        <v>4868.2001642484047</v>
      </c>
      <c r="S56" s="42">
        <f t="shared" si="16"/>
        <v>3.3145508547815297E-3</v>
      </c>
      <c r="T56" s="42">
        <f t="shared" si="26"/>
        <v>2.4999102186296272E-2</v>
      </c>
      <c r="U56" s="389">
        <f>Unc_Inputs!T457</f>
        <v>180070.95834827382</v>
      </c>
      <c r="V56" s="42">
        <f t="shared" si="17"/>
        <v>0.12260267219450863</v>
      </c>
      <c r="W56" s="42">
        <f t="shared" si="27"/>
        <v>0.92469745216973742</v>
      </c>
      <c r="X56" s="389">
        <f>Unc_Inputs!T520</f>
        <v>9795.8414874778082</v>
      </c>
      <c r="Y56" s="42">
        <f t="shared" si="18"/>
        <v>6.6695726716563142E-3</v>
      </c>
      <c r="Z56" s="43">
        <f t="shared" si="28"/>
        <v>5.0303445643966459E-2</v>
      </c>
      <c r="AA56" s="18"/>
      <c r="AB56" s="18"/>
      <c r="AC56" s="18"/>
      <c r="AD56" s="18"/>
      <c r="AE56" s="18"/>
      <c r="AF56" s="18"/>
      <c r="AG56" s="18"/>
      <c r="AH56" s="18"/>
      <c r="AI56" s="18"/>
      <c r="AJ56" s="18"/>
      <c r="AK56" s="18"/>
      <c r="AL56" s="18"/>
      <c r="AM56" s="18"/>
      <c r="AN56" s="18"/>
      <c r="AO56" s="18"/>
    </row>
    <row r="57" spans="1:41" ht="13" x14ac:dyDescent="0.3">
      <c r="A57" s="215"/>
      <c r="B57" s="41">
        <v>2011</v>
      </c>
      <c r="C57" s="58">
        <f t="shared" si="9"/>
        <v>1495947</v>
      </c>
      <c r="D57" s="389">
        <f>Unc_Inputs!T100</f>
        <v>205498</v>
      </c>
      <c r="E57" s="43">
        <f t="shared" si="10"/>
        <v>0.13736983997427715</v>
      </c>
      <c r="F57" s="386">
        <f>Unc_Inputs!T163</f>
        <v>1006527</v>
      </c>
      <c r="G57" s="43">
        <f t="shared" si="11"/>
        <v>0.67283600287978118</v>
      </c>
      <c r="H57" s="386">
        <f>Unc_Inputs!T332</f>
        <v>85327</v>
      </c>
      <c r="I57" s="42">
        <f t="shared" si="12"/>
        <v>5.703878546499308E-2</v>
      </c>
      <c r="J57" s="389">
        <f>Unc_Inputs!T226</f>
        <v>85133.142151001521</v>
      </c>
      <c r="K57" s="42">
        <f t="shared" si="13"/>
        <v>5.6909196750286953E-2</v>
      </c>
      <c r="L57" s="42">
        <f t="shared" si="24"/>
        <v>0.99772805971148082</v>
      </c>
      <c r="M57" s="389">
        <f>Unc_Inputs!T289</f>
        <v>193.85784899846675</v>
      </c>
      <c r="N57" s="42">
        <f t="shared" si="14"/>
        <v>1.2958871470611374E-4</v>
      </c>
      <c r="O57" s="43">
        <f t="shared" si="25"/>
        <v>2.2719402885190707E-3</v>
      </c>
      <c r="P57" s="386">
        <f>Unc_Inputs!T564</f>
        <v>198595</v>
      </c>
      <c r="Q57" s="42">
        <f t="shared" si="15"/>
        <v>0.13275537168094859</v>
      </c>
      <c r="R57" s="389">
        <f>Unc_Inputs!T395</f>
        <v>4964.6966986875077</v>
      </c>
      <c r="S57" s="42">
        <f t="shared" si="16"/>
        <v>3.3187651024317757E-3</v>
      </c>
      <c r="T57" s="42">
        <f t="shared" si="26"/>
        <v>2.4999102186296269E-2</v>
      </c>
      <c r="U57" s="389">
        <f>Unc_Inputs!T458</f>
        <v>183640.29051364897</v>
      </c>
      <c r="V57" s="42">
        <f t="shared" si="17"/>
        <v>0.12275855395521965</v>
      </c>
      <c r="W57" s="42">
        <f t="shared" si="27"/>
        <v>0.92469745216973731</v>
      </c>
      <c r="X57" s="389">
        <f>Unc_Inputs!T521</f>
        <v>9990.0127876635306</v>
      </c>
      <c r="Y57" s="42">
        <f t="shared" si="18"/>
        <v>6.6780526232971694E-3</v>
      </c>
      <c r="Z57" s="43">
        <f t="shared" si="28"/>
        <v>5.0303445643966521E-2</v>
      </c>
      <c r="AA57" s="18"/>
      <c r="AB57" s="18"/>
      <c r="AC57" s="18"/>
      <c r="AD57" s="18"/>
      <c r="AE57" s="18"/>
      <c r="AF57" s="18"/>
      <c r="AG57" s="18"/>
      <c r="AH57" s="18"/>
      <c r="AI57" s="18"/>
      <c r="AJ57" s="18"/>
      <c r="AK57" s="18"/>
      <c r="AL57" s="18"/>
      <c r="AM57" s="18"/>
      <c r="AN57" s="18"/>
      <c r="AO57" s="18"/>
    </row>
    <row r="58" spans="1:41" ht="13" x14ac:dyDescent="0.3">
      <c r="A58" s="215"/>
      <c r="B58" s="41">
        <v>2012</v>
      </c>
      <c r="C58" s="58">
        <f t="shared" si="9"/>
        <v>1529466</v>
      </c>
      <c r="D58" s="389">
        <f>Unc_Inputs!T101</f>
        <v>209047</v>
      </c>
      <c r="E58" s="43">
        <f t="shared" si="10"/>
        <v>0.13667973004957285</v>
      </c>
      <c r="F58" s="386">
        <f>Unc_Inputs!T164</f>
        <v>1030914</v>
      </c>
      <c r="G58" s="43">
        <f t="shared" si="11"/>
        <v>0.67403525151915766</v>
      </c>
      <c r="H58" s="386">
        <f>Unc_Inputs!T333</f>
        <v>87547</v>
      </c>
      <c r="I58" s="42">
        <f t="shared" si="12"/>
        <v>5.7240239403818068E-2</v>
      </c>
      <c r="J58" s="389">
        <f>Unc_Inputs!T227</f>
        <v>87348.098443561015</v>
      </c>
      <c r="K58" s="42">
        <f t="shared" si="13"/>
        <v>5.7110192997792047E-2</v>
      </c>
      <c r="L58" s="42">
        <f t="shared" si="24"/>
        <v>0.99772805971148082</v>
      </c>
      <c r="M58" s="389">
        <f>Unc_Inputs!T290</f>
        <v>198.90155643897913</v>
      </c>
      <c r="N58" s="42">
        <f t="shared" si="14"/>
        <v>1.3004640602601113E-4</v>
      </c>
      <c r="O58" s="43">
        <f t="shared" si="25"/>
        <v>2.2719402885190711E-3</v>
      </c>
      <c r="P58" s="386">
        <f>Unc_Inputs!T565</f>
        <v>201958</v>
      </c>
      <c r="Q58" s="42">
        <f t="shared" si="15"/>
        <v>0.1320447790274514</v>
      </c>
      <c r="R58" s="389">
        <f>Unc_Inputs!T396</f>
        <v>5048.7686793400217</v>
      </c>
      <c r="S58" s="42">
        <f t="shared" si="16"/>
        <v>3.301000924074168E-3</v>
      </c>
      <c r="T58" s="42">
        <f t="shared" si="26"/>
        <v>2.4999102186296269E-2</v>
      </c>
      <c r="U58" s="389">
        <f>Unc_Inputs!T459</f>
        <v>186750.04804529579</v>
      </c>
      <c r="V58" s="42">
        <f t="shared" si="17"/>
        <v>0.12210147073900027</v>
      </c>
      <c r="W58" s="42">
        <f t="shared" si="27"/>
        <v>0.9246974521697372</v>
      </c>
      <c r="X58" s="389">
        <f>Unc_Inputs!T522</f>
        <v>10159.183275364187</v>
      </c>
      <c r="Y58" s="42">
        <f t="shared" si="18"/>
        <v>6.6423073643769696E-3</v>
      </c>
      <c r="Z58" s="43">
        <f t="shared" si="28"/>
        <v>5.03034456439665E-2</v>
      </c>
      <c r="AA58" s="18"/>
      <c r="AB58" s="18"/>
      <c r="AC58" s="18"/>
      <c r="AD58" s="18"/>
      <c r="AE58" s="18"/>
      <c r="AF58" s="18"/>
      <c r="AG58" s="18"/>
      <c r="AH58" s="18"/>
      <c r="AI58" s="18"/>
      <c r="AJ58" s="18"/>
      <c r="AK58" s="18"/>
      <c r="AL58" s="18"/>
      <c r="AM58" s="18"/>
      <c r="AN58" s="18"/>
      <c r="AO58" s="18"/>
    </row>
    <row r="59" spans="1:41" ht="13" x14ac:dyDescent="0.3">
      <c r="A59" s="215"/>
      <c r="B59" s="41">
        <v>2013</v>
      </c>
      <c r="C59" s="58">
        <f t="shared" si="9"/>
        <v>1556369.9999999998</v>
      </c>
      <c r="D59" s="389">
        <f>Unc_Inputs!T102</f>
        <v>212011</v>
      </c>
      <c r="E59" s="43">
        <f t="shared" si="10"/>
        <v>0.13622146404775215</v>
      </c>
      <c r="F59" s="386">
        <f>Unc_Inputs!T165</f>
        <v>1047769</v>
      </c>
      <c r="G59" s="43">
        <f t="shared" si="11"/>
        <v>0.6732133104595952</v>
      </c>
      <c r="H59" s="386">
        <f>Unc_Inputs!T334</f>
        <v>89986</v>
      </c>
      <c r="I59" s="42">
        <f t="shared" si="12"/>
        <v>5.7817871071788852E-2</v>
      </c>
      <c r="J59" s="389">
        <f>Unc_Inputs!T228</f>
        <v>89781.55718119732</v>
      </c>
      <c r="K59" s="42">
        <f t="shared" si="13"/>
        <v>5.7686512321104451E-2</v>
      </c>
      <c r="L59" s="42">
        <f t="shared" si="24"/>
        <v>0.99772805971148093</v>
      </c>
      <c r="M59" s="389">
        <f>Unc_Inputs!T291</f>
        <v>204.44281880267721</v>
      </c>
      <c r="N59" s="42">
        <f t="shared" si="14"/>
        <v>1.3135875068439847E-4</v>
      </c>
      <c r="O59" s="43">
        <f t="shared" si="25"/>
        <v>2.271940288519072E-3</v>
      </c>
      <c r="P59" s="386">
        <f>Unc_Inputs!T566</f>
        <v>206604</v>
      </c>
      <c r="Q59" s="42">
        <f t="shared" si="15"/>
        <v>0.13274735442086397</v>
      </c>
      <c r="R59" s="389">
        <f>Unc_Inputs!T397</f>
        <v>5164.9145080975559</v>
      </c>
      <c r="S59" s="42">
        <f t="shared" si="16"/>
        <v>3.3185646781276668E-3</v>
      </c>
      <c r="T59" s="42">
        <f t="shared" si="26"/>
        <v>2.4999102186296276E-2</v>
      </c>
      <c r="U59" s="389">
        <f>Unc_Inputs!T460</f>
        <v>191046.19240807637</v>
      </c>
      <c r="V59" s="42">
        <f t="shared" si="17"/>
        <v>0.12275114041524599</v>
      </c>
      <c r="W59" s="42">
        <f t="shared" si="27"/>
        <v>0.92469745216973709</v>
      </c>
      <c r="X59" s="389">
        <f>Unc_Inputs!T523</f>
        <v>10392.893083826051</v>
      </c>
      <c r="Y59" s="42">
        <f t="shared" si="18"/>
        <v>6.6776493274902839E-3</v>
      </c>
      <c r="Z59" s="43">
        <f t="shared" si="28"/>
        <v>5.030344564396648E-2</v>
      </c>
      <c r="AA59" s="18"/>
      <c r="AB59" s="18"/>
      <c r="AC59" s="18"/>
      <c r="AD59" s="18"/>
      <c r="AE59" s="18"/>
      <c r="AF59" s="18"/>
      <c r="AG59" s="18"/>
      <c r="AH59" s="18"/>
      <c r="AI59" s="18"/>
      <c r="AJ59" s="18"/>
      <c r="AK59" s="18"/>
      <c r="AL59" s="18"/>
      <c r="AM59" s="18"/>
      <c r="AN59" s="18"/>
      <c r="AO59" s="18"/>
    </row>
    <row r="60" spans="1:41" ht="13" x14ac:dyDescent="0.3">
      <c r="A60" s="215"/>
      <c r="B60" s="41">
        <v>2014</v>
      </c>
      <c r="C60" s="58">
        <f t="shared" si="9"/>
        <v>1574866</v>
      </c>
      <c r="D60" s="389">
        <f>Unc_Inputs!T103</f>
        <v>215042</v>
      </c>
      <c r="E60" s="43">
        <f t="shared" si="10"/>
        <v>0.13654622044034223</v>
      </c>
      <c r="F60" s="386">
        <f>Unc_Inputs!T166</f>
        <v>1058783</v>
      </c>
      <c r="G60" s="43">
        <f t="shared" si="11"/>
        <v>0.67230037349209393</v>
      </c>
      <c r="H60" s="386">
        <f>Unc_Inputs!T335</f>
        <v>90942</v>
      </c>
      <c r="I60" s="42">
        <f t="shared" si="12"/>
        <v>5.7745865362513381E-2</v>
      </c>
      <c r="J60" s="389">
        <f>Unc_Inputs!T229</f>
        <v>90735.385206281513</v>
      </c>
      <c r="K60" s="42">
        <f t="shared" si="13"/>
        <v>5.7614670204500902E-2</v>
      </c>
      <c r="L60" s="42">
        <f t="shared" si="24"/>
        <v>0.99772805971148104</v>
      </c>
      <c r="M60" s="389">
        <f>Unc_Inputs!T292</f>
        <v>206.61479371850149</v>
      </c>
      <c r="N60" s="42">
        <f t="shared" si="14"/>
        <v>1.3119515801249216E-4</v>
      </c>
      <c r="O60" s="43">
        <f t="shared" si="25"/>
        <v>2.2719402885190724E-3</v>
      </c>
      <c r="P60" s="386">
        <f>Unc_Inputs!T567</f>
        <v>210099</v>
      </c>
      <c r="Q60" s="42">
        <f t="shared" si="15"/>
        <v>0.13340754070505045</v>
      </c>
      <c r="R60" s="389">
        <f>Unc_Inputs!T398</f>
        <v>5252.2863702386594</v>
      </c>
      <c r="S60" s="42">
        <f t="shared" si="16"/>
        <v>3.3350687425080352E-3</v>
      </c>
      <c r="T60" s="42">
        <f t="shared" si="26"/>
        <v>2.4999102186296265E-2</v>
      </c>
      <c r="U60" s="389">
        <f>Unc_Inputs!T461</f>
        <v>194278.01000340964</v>
      </c>
      <c r="V60" s="42">
        <f t="shared" si="17"/>
        <v>0.12336161299019069</v>
      </c>
      <c r="W60" s="42">
        <f t="shared" si="27"/>
        <v>0.92469745216973731</v>
      </c>
      <c r="X60" s="389">
        <f>Unc_Inputs!T524</f>
        <v>10568.703626351711</v>
      </c>
      <c r="Y60" s="42">
        <f t="shared" si="18"/>
        <v>6.7108589723517504E-3</v>
      </c>
      <c r="Z60" s="43">
        <f t="shared" si="28"/>
        <v>5.0303445643966466E-2</v>
      </c>
      <c r="AA60" s="18"/>
      <c r="AB60" s="18"/>
      <c r="AC60" s="18"/>
      <c r="AD60" s="18"/>
      <c r="AE60" s="18"/>
      <c r="AF60" s="18"/>
      <c r="AG60" s="18"/>
      <c r="AH60" s="18"/>
      <c r="AI60" s="18"/>
      <c r="AJ60" s="18"/>
      <c r="AK60" s="18"/>
      <c r="AL60" s="18"/>
      <c r="AM60" s="18"/>
      <c r="AN60" s="18"/>
      <c r="AO60" s="18"/>
    </row>
    <row r="61" spans="1:41" ht="13" x14ac:dyDescent="0.3">
      <c r="A61" s="215"/>
      <c r="B61" s="41">
        <v>2015</v>
      </c>
      <c r="C61" s="58">
        <f t="shared" si="9"/>
        <v>1597450</v>
      </c>
      <c r="D61" s="389">
        <f>Unc_Inputs!T104</f>
        <v>218770</v>
      </c>
      <c r="E61" s="43">
        <f t="shared" si="10"/>
        <v>0.13694951328680083</v>
      </c>
      <c r="F61" s="386">
        <f>Unc_Inputs!T167</f>
        <v>1072517</v>
      </c>
      <c r="G61" s="43">
        <f t="shared" si="11"/>
        <v>0.67139315784531595</v>
      </c>
      <c r="H61" s="386">
        <f>Unc_Inputs!T336</f>
        <v>92964</v>
      </c>
      <c r="I61" s="42">
        <f t="shared" si="12"/>
        <v>5.8195248677579893E-2</v>
      </c>
      <c r="J61" s="389">
        <f>Unc_Inputs!T230</f>
        <v>92752.791343018107</v>
      </c>
      <c r="K61" s="42">
        <f t="shared" si="13"/>
        <v>5.8063032547508907E-2</v>
      </c>
      <c r="L61" s="42">
        <f t="shared" si="24"/>
        <v>0.99772805971148082</v>
      </c>
      <c r="M61" s="389">
        <f>Unc_Inputs!T293</f>
        <v>211.2086569818872</v>
      </c>
      <c r="N61" s="42">
        <f t="shared" si="14"/>
        <v>1.3221613007098013E-4</v>
      </c>
      <c r="O61" s="43">
        <f t="shared" si="25"/>
        <v>2.2719402885190742E-3</v>
      </c>
      <c r="P61" s="386">
        <f>Unc_Inputs!T568</f>
        <v>213199</v>
      </c>
      <c r="Q61" s="42">
        <f t="shared" si="15"/>
        <v>0.13346208019030328</v>
      </c>
      <c r="R61" s="389">
        <f>Unc_Inputs!T399</f>
        <v>5329.783587016178</v>
      </c>
      <c r="S61" s="42">
        <f t="shared" si="16"/>
        <v>3.3364321806730588E-3</v>
      </c>
      <c r="T61" s="42">
        <f t="shared" si="26"/>
        <v>2.4999102186296269E-2</v>
      </c>
      <c r="U61" s="389">
        <f>Unc_Inputs!T462</f>
        <v>197144.5721051358</v>
      </c>
      <c r="V61" s="42">
        <f t="shared" si="17"/>
        <v>0.12341204551324661</v>
      </c>
      <c r="W61" s="42">
        <f t="shared" si="27"/>
        <v>0.9246974521697372</v>
      </c>
      <c r="X61" s="389">
        <f>Unc_Inputs!T525</f>
        <v>10724.644307848004</v>
      </c>
      <c r="Y61" s="42">
        <f t="shared" si="18"/>
        <v>6.7136024963836138E-3</v>
      </c>
      <c r="Z61" s="43">
        <f t="shared" si="28"/>
        <v>5.0303445643966452E-2</v>
      </c>
      <c r="AA61" s="18"/>
      <c r="AB61" s="18"/>
      <c r="AC61" s="18"/>
      <c r="AD61" s="18"/>
      <c r="AE61" s="18"/>
      <c r="AF61" s="18"/>
      <c r="AG61" s="18"/>
      <c r="AH61" s="18"/>
      <c r="AI61" s="18"/>
      <c r="AJ61" s="18"/>
      <c r="AK61" s="18"/>
      <c r="AL61" s="18"/>
      <c r="AM61" s="18"/>
      <c r="AN61" s="18"/>
      <c r="AO61" s="18"/>
    </row>
    <row r="62" spans="1:41" ht="13" x14ac:dyDescent="0.3">
      <c r="A62" s="215"/>
      <c r="B62" s="41">
        <v>2016</v>
      </c>
      <c r="C62" s="58">
        <f t="shared" si="9"/>
        <v>1611051.0000000002</v>
      </c>
      <c r="D62" s="389">
        <f>Unc_Inputs!T105</f>
        <v>221095</v>
      </c>
      <c r="E62" s="43">
        <f t="shared" si="10"/>
        <v>0.13723649965146972</v>
      </c>
      <c r="F62" s="386">
        <f>Unc_Inputs!T168</f>
        <v>1079640</v>
      </c>
      <c r="G62" s="43">
        <f t="shared" si="11"/>
        <v>0.67014638270296834</v>
      </c>
      <c r="H62" s="386">
        <f>Unc_Inputs!T337</f>
        <v>93979</v>
      </c>
      <c r="I62" s="42">
        <f t="shared" si="12"/>
        <v>5.8333969563967858E-2</v>
      </c>
      <c r="J62" s="389">
        <f>Unc_Inputs!T231</f>
        <v>93765.485323625282</v>
      </c>
      <c r="K62" s="42">
        <f t="shared" si="13"/>
        <v>5.8201438268326244E-2</v>
      </c>
      <c r="L62" s="42">
        <f t="shared" si="24"/>
        <v>0.99772805971148115</v>
      </c>
      <c r="M62" s="389">
        <f>Unc_Inputs!T294</f>
        <v>213.51467637473436</v>
      </c>
      <c r="N62" s="42">
        <f t="shared" si="14"/>
        <v>1.3253129564162421E-4</v>
      </c>
      <c r="O62" s="43">
        <f t="shared" si="25"/>
        <v>2.2719402885190772E-3</v>
      </c>
      <c r="P62" s="386">
        <f>Unc_Inputs!T569</f>
        <v>216337</v>
      </c>
      <c r="Q62" s="42">
        <f t="shared" si="15"/>
        <v>0.13428314808159392</v>
      </c>
      <c r="R62" s="389">
        <f>Unc_Inputs!T400</f>
        <v>5408.2307696767757</v>
      </c>
      <c r="S62" s="42">
        <f t="shared" si="16"/>
        <v>3.35695814078932E-3</v>
      </c>
      <c r="T62" s="42">
        <f t="shared" si="26"/>
        <v>2.4999102186296269E-2</v>
      </c>
      <c r="U62" s="389">
        <f>Unc_Inputs!T463</f>
        <v>200046.27271004446</v>
      </c>
      <c r="V62" s="42">
        <f t="shared" si="17"/>
        <v>0.12417128490038144</v>
      </c>
      <c r="W62" s="42">
        <f t="shared" si="27"/>
        <v>0.92469745216973731</v>
      </c>
      <c r="X62" s="389">
        <f>Unc_Inputs!T526</f>
        <v>10882.496520278768</v>
      </c>
      <c r="Y62" s="42">
        <f t="shared" si="18"/>
        <v>6.7549050404231564E-3</v>
      </c>
      <c r="Z62" s="43">
        <f t="shared" si="28"/>
        <v>5.0303445643966438E-2</v>
      </c>
      <c r="AA62" s="18"/>
      <c r="AB62" s="18"/>
      <c r="AC62" s="18"/>
      <c r="AD62" s="18"/>
      <c r="AE62" s="18"/>
      <c r="AF62" s="18"/>
      <c r="AG62" s="18"/>
      <c r="AH62" s="18"/>
      <c r="AI62" s="18"/>
      <c r="AJ62" s="18"/>
      <c r="AK62" s="18"/>
      <c r="AL62" s="18"/>
      <c r="AM62" s="18"/>
      <c r="AN62" s="18"/>
      <c r="AO62" s="18"/>
    </row>
    <row r="63" spans="1:41" ht="13" x14ac:dyDescent="0.3">
      <c r="A63" s="215"/>
      <c r="B63" s="41">
        <v>2017</v>
      </c>
      <c r="C63" s="58">
        <f t="shared" si="9"/>
        <v>1624163</v>
      </c>
      <c r="D63" s="389">
        <f>Unc_Inputs!T106</f>
        <v>226372</v>
      </c>
      <c r="E63" s="43">
        <f t="shared" ref="E63:E68" si="29">D63/C63</f>
        <v>0.13937763635792713</v>
      </c>
      <c r="F63" s="386">
        <f>Unc_Inputs!T169</f>
        <v>1082858</v>
      </c>
      <c r="G63" s="43">
        <f t="shared" ref="G63:G68" si="30">F63/C63</f>
        <v>0.66671756467792953</v>
      </c>
      <c r="H63" s="386">
        <f>Unc_Inputs!T338</f>
        <v>95964</v>
      </c>
      <c r="I63" s="42">
        <f t="shared" ref="I63:I68" si="31">H63/C63</f>
        <v>5.9085202655152221E-2</v>
      </c>
      <c r="J63" s="389">
        <f>Unc_Inputs!T232</f>
        <v>95745.975522152556</v>
      </c>
      <c r="K63" s="597">
        <f t="shared" ref="K63:K68" si="32">J63/C63</f>
        <v>5.8950964602784671E-2</v>
      </c>
      <c r="L63" s="597">
        <f t="shared" ref="L63:L68" si="33">J63/H63</f>
        <v>0.99772805971148093</v>
      </c>
      <c r="M63" s="389">
        <f>Unc_Inputs!T295</f>
        <v>218.02447784744473</v>
      </c>
      <c r="N63" s="597">
        <f t="shared" ref="N63:N68" si="34">M63/C63</f>
        <v>1.3423805236755469E-4</v>
      </c>
      <c r="O63" s="598">
        <f t="shared" ref="O63:O68" si="35">M63/H63</f>
        <v>2.2719402885190772E-3</v>
      </c>
      <c r="P63" s="386">
        <f>Unc_Inputs!T570</f>
        <v>218969</v>
      </c>
      <c r="Q63" s="42">
        <f t="shared" ref="Q63:Q68" si="36">P63/C63</f>
        <v>0.13481959630899115</v>
      </c>
      <c r="R63" s="389">
        <f>Unc_Inputs!T401</f>
        <v>5474.0284066311087</v>
      </c>
      <c r="S63" s="42">
        <f t="shared" ref="S63:S68" si="37">R63/C63</f>
        <v>3.3703688648436818E-3</v>
      </c>
      <c r="T63" s="42">
        <f t="shared" ref="T63:T68" si="38">R63/P63</f>
        <v>2.4999102186296272E-2</v>
      </c>
      <c r="U63" s="389">
        <f>Unc_Inputs!T464</f>
        <v>202480.0764041552</v>
      </c>
      <c r="V63" s="42">
        <f t="shared" ref="V63:V68" si="39">U63/C63</f>
        <v>0.12466733720947663</v>
      </c>
      <c r="W63" s="42">
        <f t="shared" ref="W63:W68" si="40">U63/P63</f>
        <v>0.92469745216973731</v>
      </c>
      <c r="X63" s="389">
        <f>Unc_Inputs!T527</f>
        <v>11014.895189213683</v>
      </c>
      <c r="Y63" s="42">
        <f t="shared" ref="Y63:Y68" si="41">X63/C63</f>
        <v>6.7818902346708319E-3</v>
      </c>
      <c r="Z63" s="43">
        <f t="shared" ref="Z63:Z68" si="42">X63/P63</f>
        <v>5.0303445643966417E-2</v>
      </c>
      <c r="AA63" s="18"/>
      <c r="AB63" s="18"/>
      <c r="AC63" s="18"/>
      <c r="AD63" s="18"/>
      <c r="AE63" s="18"/>
      <c r="AF63" s="18"/>
      <c r="AG63" s="18"/>
      <c r="AH63" s="18"/>
      <c r="AI63" s="18"/>
      <c r="AJ63" s="18"/>
      <c r="AK63" s="18"/>
      <c r="AL63" s="18"/>
      <c r="AM63" s="18"/>
      <c r="AN63" s="18"/>
      <c r="AO63" s="18"/>
    </row>
    <row r="64" spans="1:41" ht="13" x14ac:dyDescent="0.3">
      <c r="A64" s="215"/>
      <c r="B64" s="41">
        <v>2018</v>
      </c>
      <c r="C64" s="58">
        <f t="shared" si="9"/>
        <v>1634237</v>
      </c>
      <c r="D64" s="389">
        <f>Unc_Inputs!T107</f>
        <v>226774</v>
      </c>
      <c r="E64" s="43">
        <f t="shared" si="29"/>
        <v>0.13876445093337136</v>
      </c>
      <c r="F64" s="386">
        <f>Unc_Inputs!T170</f>
        <v>1085816</v>
      </c>
      <c r="G64" s="43">
        <f t="shared" si="30"/>
        <v>0.66441770685647183</v>
      </c>
      <c r="H64" s="386">
        <f>Unc_Inputs!T339</f>
        <v>98348</v>
      </c>
      <c r="I64" s="42">
        <f t="shared" si="31"/>
        <v>6.0179765847915574E-2</v>
      </c>
      <c r="J64" s="389">
        <f>Unc_Inputs!T233</f>
        <v>98124.559216504727</v>
      </c>
      <c r="K64" s="42">
        <f t="shared" si="32"/>
        <v>6.0043041013332049E-2</v>
      </c>
      <c r="L64" s="42">
        <f t="shared" si="33"/>
        <v>0.99772805971148093</v>
      </c>
      <c r="M64" s="389">
        <f>Unc_Inputs!T296</f>
        <v>223.44078349527419</v>
      </c>
      <c r="N64" s="42">
        <f t="shared" si="34"/>
        <v>1.367248345835238E-4</v>
      </c>
      <c r="O64" s="43">
        <f t="shared" si="35"/>
        <v>2.2719402885190772E-3</v>
      </c>
      <c r="P64" s="386">
        <f>Unc_Inputs!T571</f>
        <v>223299</v>
      </c>
      <c r="Q64" s="42">
        <f t="shared" si="36"/>
        <v>0.13663807636224121</v>
      </c>
      <c r="R64" s="389">
        <f>Unc_Inputs!T402</f>
        <v>5582.2745190977712</v>
      </c>
      <c r="S64" s="42">
        <f t="shared" si="37"/>
        <v>3.4158292335186215E-3</v>
      </c>
      <c r="T64" s="42">
        <f t="shared" si="38"/>
        <v>2.4999102186296272E-2</v>
      </c>
      <c r="U64" s="389">
        <f>Unc_Inputs!T465</f>
        <v>206484.01637205016</v>
      </c>
      <c r="V64" s="42">
        <f t="shared" si="39"/>
        <v>0.12634888108153847</v>
      </c>
      <c r="W64" s="42">
        <f t="shared" si="40"/>
        <v>0.9246974521697372</v>
      </c>
      <c r="X64" s="389">
        <f>Unc_Inputs!T528</f>
        <v>11232.709108852057</v>
      </c>
      <c r="Y64" s="42">
        <f t="shared" si="41"/>
        <v>6.8733660471841339E-3</v>
      </c>
      <c r="Z64" s="43">
        <f t="shared" si="42"/>
        <v>5.0303445643966417E-2</v>
      </c>
      <c r="AA64" s="18"/>
      <c r="AB64" s="18"/>
      <c r="AC64" s="18"/>
      <c r="AD64" s="18"/>
      <c r="AE64" s="18"/>
      <c r="AF64" s="18"/>
      <c r="AG64" s="18"/>
      <c r="AH64" s="18"/>
      <c r="AI64" s="18"/>
      <c r="AJ64" s="18"/>
      <c r="AK64" s="18"/>
      <c r="AL64" s="18"/>
      <c r="AM64" s="18"/>
      <c r="AN64" s="18"/>
      <c r="AO64" s="18"/>
    </row>
    <row r="65" spans="1:41" ht="13" x14ac:dyDescent="0.3">
      <c r="A65" s="215"/>
      <c r="B65" s="41">
        <v>2019</v>
      </c>
      <c r="C65" s="58">
        <f t="shared" si="9"/>
        <v>1632587.9999999998</v>
      </c>
      <c r="D65" s="389">
        <f>Unc_Inputs!T108</f>
        <v>226688</v>
      </c>
      <c r="E65" s="43">
        <f t="shared" si="29"/>
        <v>0.13885193324954001</v>
      </c>
      <c r="F65" s="386">
        <f>Unc_Inputs!T171</f>
        <v>1083883</v>
      </c>
      <c r="G65" s="43">
        <f t="shared" si="30"/>
        <v>0.66390479410604519</v>
      </c>
      <c r="H65" s="386">
        <f>Unc_Inputs!T340</f>
        <v>97463</v>
      </c>
      <c r="I65" s="42">
        <f t="shared" si="31"/>
        <v>5.9698466483889392E-2</v>
      </c>
      <c r="J65" s="389">
        <f>Unc_Inputs!T234</f>
        <v>97241.569883660064</v>
      </c>
      <c r="K65" s="42">
        <f t="shared" si="32"/>
        <v>5.9562835132721835E-2</v>
      </c>
      <c r="L65" s="42">
        <f t="shared" si="33"/>
        <v>0.99772805971148093</v>
      </c>
      <c r="M65" s="389">
        <f>Unc_Inputs!T297</f>
        <v>221.43011633993481</v>
      </c>
      <c r="N65" s="42">
        <f t="shared" si="34"/>
        <v>1.3563135116755412E-4</v>
      </c>
      <c r="O65" s="43">
        <f t="shared" si="35"/>
        <v>2.2719402885190772E-3</v>
      </c>
      <c r="P65" s="386">
        <f>Unc_Inputs!T572</f>
        <v>224554</v>
      </c>
      <c r="Q65" s="42">
        <f t="shared" si="36"/>
        <v>0.13754480616052553</v>
      </c>
      <c r="R65" s="389">
        <f>Unc_Inputs!T403</f>
        <v>5613.6483923415735</v>
      </c>
      <c r="S65" s="42">
        <f t="shared" si="37"/>
        <v>3.4384966644012906E-3</v>
      </c>
      <c r="T65" s="42">
        <f t="shared" si="38"/>
        <v>2.4999102186296276E-2</v>
      </c>
      <c r="U65" s="389">
        <f>Unc_Inputs!T466</f>
        <v>207644.51167452318</v>
      </c>
      <c r="V65" s="42">
        <f t="shared" si="39"/>
        <v>0.12718733181581832</v>
      </c>
      <c r="W65" s="42">
        <f t="shared" si="40"/>
        <v>0.9246974521697372</v>
      </c>
      <c r="X65" s="389">
        <f>Unc_Inputs!T529</f>
        <v>11295.839933135236</v>
      </c>
      <c r="Y65" s="42">
        <f t="shared" si="41"/>
        <v>6.918977680305893E-3</v>
      </c>
      <c r="Z65" s="43">
        <f t="shared" si="42"/>
        <v>5.0303445643966424E-2</v>
      </c>
      <c r="AA65" s="18"/>
      <c r="AB65" s="18"/>
      <c r="AC65" s="18"/>
      <c r="AD65" s="18"/>
      <c r="AE65" s="18"/>
      <c r="AF65" s="18"/>
      <c r="AG65" s="18"/>
      <c r="AH65" s="18"/>
      <c r="AI65" s="18"/>
      <c r="AJ65" s="18"/>
      <c r="AK65" s="18"/>
      <c r="AL65" s="18"/>
      <c r="AM65" s="18"/>
      <c r="AN65" s="18"/>
      <c r="AO65" s="18"/>
    </row>
    <row r="66" spans="1:41" ht="13" x14ac:dyDescent="0.3">
      <c r="A66" s="215"/>
      <c r="B66" s="41">
        <v>2020</v>
      </c>
      <c r="C66" s="58">
        <f t="shared" si="9"/>
        <v>1482790</v>
      </c>
      <c r="D66" s="389">
        <f>Unc_Inputs!T109</f>
        <v>207869</v>
      </c>
      <c r="E66" s="43">
        <f t="shared" si="29"/>
        <v>0.14018775416613277</v>
      </c>
      <c r="F66" s="386">
        <f>Unc_Inputs!T172</f>
        <v>1015488</v>
      </c>
      <c r="G66" s="43">
        <f t="shared" si="30"/>
        <v>0.68484950667323086</v>
      </c>
      <c r="H66" s="386">
        <f>Unc_Inputs!T341</f>
        <v>78951</v>
      </c>
      <c r="I66" s="42">
        <f t="shared" si="31"/>
        <v>5.3244896445214761E-2</v>
      </c>
      <c r="J66" s="389">
        <f>Unc_Inputs!T235</f>
        <v>78771.628042281125</v>
      </c>
      <c r="K66" s="42">
        <f t="shared" si="32"/>
        <v>5.3123927219822849E-2</v>
      </c>
      <c r="L66" s="42">
        <f t="shared" si="33"/>
        <v>0.99772805971148082</v>
      </c>
      <c r="M66" s="389">
        <f>Unc_Inputs!T298</f>
        <v>179.37195771886965</v>
      </c>
      <c r="N66" s="42">
        <f t="shared" si="34"/>
        <v>1.2096922539190962E-4</v>
      </c>
      <c r="O66" s="43">
        <f t="shared" si="35"/>
        <v>2.2719402885190772E-3</v>
      </c>
      <c r="P66" s="386">
        <f>Unc_Inputs!T573</f>
        <v>180482</v>
      </c>
      <c r="Q66" s="42">
        <f t="shared" si="36"/>
        <v>0.1217178427154216</v>
      </c>
      <c r="R66" s="389">
        <f>Unc_Inputs!T404</f>
        <v>4511.887960787124</v>
      </c>
      <c r="S66" s="42">
        <f t="shared" si="37"/>
        <v>3.0428367879383623E-3</v>
      </c>
      <c r="T66" s="42">
        <f t="shared" si="38"/>
        <v>2.4999102186296272E-2</v>
      </c>
      <c r="U66" s="389">
        <f>Unc_Inputs!T467</f>
        <v>166891.24556249852</v>
      </c>
      <c r="V66" s="42">
        <f t="shared" si="39"/>
        <v>0.11255217904254716</v>
      </c>
      <c r="W66" s="42">
        <f t="shared" si="40"/>
        <v>0.9246974521697372</v>
      </c>
      <c r="X66" s="389">
        <f>Unc_Inputs!T530</f>
        <v>9078.8664767143473</v>
      </c>
      <c r="Y66" s="42">
        <f t="shared" si="41"/>
        <v>6.122826884936065E-3</v>
      </c>
      <c r="Z66" s="43">
        <f t="shared" si="42"/>
        <v>5.0303445643966417E-2</v>
      </c>
      <c r="AA66" s="18"/>
      <c r="AB66" s="18"/>
      <c r="AC66" s="18"/>
      <c r="AD66" s="18"/>
      <c r="AE66" s="18"/>
      <c r="AF66" s="18"/>
      <c r="AG66" s="18"/>
      <c r="AH66" s="18"/>
      <c r="AI66" s="18"/>
      <c r="AJ66" s="18"/>
      <c r="AK66" s="18"/>
      <c r="AL66" s="18"/>
      <c r="AM66" s="18"/>
      <c r="AN66" s="18"/>
      <c r="AO66" s="18"/>
    </row>
    <row r="67" spans="1:41" ht="13" x14ac:dyDescent="0.3">
      <c r="A67" s="215"/>
      <c r="B67" s="41">
        <v>2021</v>
      </c>
      <c r="C67" s="58">
        <f t="shared" ref="C67" si="43">SUM(D67,F67,J67,M67,R67,U67,X67)</f>
        <v>1565043</v>
      </c>
      <c r="D67" s="389">
        <f>Unc_Inputs!T110</f>
        <v>225471</v>
      </c>
      <c r="E67" s="43">
        <f t="shared" si="29"/>
        <v>0.14406696812803227</v>
      </c>
      <c r="F67" s="386">
        <f>Unc_Inputs!T173</f>
        <v>1036974</v>
      </c>
      <c r="G67" s="43">
        <f t="shared" si="30"/>
        <v>0.66258498967759993</v>
      </c>
      <c r="H67" s="386">
        <f>Unc_Inputs!T342</f>
        <v>89625</v>
      </c>
      <c r="I67" s="42">
        <f t="shared" si="31"/>
        <v>5.7266797142314939E-2</v>
      </c>
      <c r="J67" s="389">
        <f>Unc_Inputs!T236</f>
        <v>89421.37735164148</v>
      </c>
      <c r="K67" s="42">
        <f t="shared" si="32"/>
        <v>5.7136690398692867E-2</v>
      </c>
      <c r="L67" s="42">
        <f t="shared" si="33"/>
        <v>0.99772805971148093</v>
      </c>
      <c r="M67" s="389">
        <f>Unc_Inputs!T299</f>
        <v>203.6226483585223</v>
      </c>
      <c r="N67" s="42">
        <f t="shared" si="34"/>
        <v>1.3010674362207448E-4</v>
      </c>
      <c r="O67" s="43">
        <f t="shared" si="35"/>
        <v>2.2719402885190772E-3</v>
      </c>
      <c r="P67" s="386">
        <f>Unc_Inputs!T574</f>
        <v>212973</v>
      </c>
      <c r="Q67" s="42">
        <f t="shared" si="36"/>
        <v>0.13608124505205288</v>
      </c>
      <c r="R67" s="389">
        <f>Unc_Inputs!T405</f>
        <v>5324.1337899220762</v>
      </c>
      <c r="S67" s="42">
        <f t="shared" si="37"/>
        <v>3.4019089506946943E-3</v>
      </c>
      <c r="T67" s="42">
        <f t="shared" si="38"/>
        <v>2.4999102186296272E-2</v>
      </c>
      <c r="U67" s="389">
        <f>Unc_Inputs!T468</f>
        <v>196935.59048094545</v>
      </c>
      <c r="V67" s="42">
        <f t="shared" si="39"/>
        <v>0.12583398058771897</v>
      </c>
      <c r="W67" s="42">
        <f t="shared" si="40"/>
        <v>0.9246974521697372</v>
      </c>
      <c r="X67" s="389">
        <f>Unc_Inputs!T531</f>
        <v>10713.27572913246</v>
      </c>
      <c r="Y67" s="42">
        <f t="shared" si="41"/>
        <v>6.8453555136392162E-3</v>
      </c>
      <c r="Z67" s="43">
        <f t="shared" si="42"/>
        <v>5.0303445643966417E-2</v>
      </c>
      <c r="AA67" s="18"/>
      <c r="AB67" s="18"/>
      <c r="AC67" s="18"/>
      <c r="AD67" s="18"/>
      <c r="AE67" s="18"/>
      <c r="AF67" s="18"/>
      <c r="AG67" s="18"/>
      <c r="AH67" s="18"/>
      <c r="AI67" s="18"/>
      <c r="AJ67" s="18"/>
      <c r="AK67" s="18"/>
      <c r="AL67" s="18"/>
      <c r="AM67" s="18"/>
      <c r="AN67" s="18"/>
      <c r="AO67" s="18"/>
    </row>
    <row r="68" spans="1:41" ht="13.5" thickBot="1" x14ac:dyDescent="0.35">
      <c r="A68" s="18"/>
      <c r="B68" s="44">
        <v>2022</v>
      </c>
      <c r="C68" s="968">
        <f t="shared" ref="C68" si="44">SUM(D68,F68,J68,M68,R68,U68,X68)</f>
        <v>1597575.0000000002</v>
      </c>
      <c r="D68" s="1027">
        <f>Unc_Inputs!T111</f>
        <v>233808</v>
      </c>
      <c r="E68" s="153">
        <f t="shared" si="29"/>
        <v>0.14635181446880427</v>
      </c>
      <c r="F68" s="1028">
        <f>Unc_Inputs!T174</f>
        <v>1045329</v>
      </c>
      <c r="G68" s="153">
        <f t="shared" si="30"/>
        <v>0.65432233228486913</v>
      </c>
      <c r="H68" s="1028">
        <f>Unc_Inputs!T343</f>
        <v>98182</v>
      </c>
      <c r="I68" s="154">
        <f t="shared" si="31"/>
        <v>6.1456895607404964E-2</v>
      </c>
      <c r="J68" s="1027">
        <f>Unc_Inputs!T237</f>
        <v>97958.936358592618</v>
      </c>
      <c r="K68" s="154">
        <f t="shared" si="32"/>
        <v>6.1317269210267186E-2</v>
      </c>
      <c r="L68" s="154">
        <f t="shared" si="33"/>
        <v>0.99772805971148093</v>
      </c>
      <c r="M68" s="1027">
        <f>Unc_Inputs!T300</f>
        <v>223.06364140738003</v>
      </c>
      <c r="N68" s="154">
        <f t="shared" si="34"/>
        <v>1.3962639713777444E-4</v>
      </c>
      <c r="O68" s="153">
        <f t="shared" si="35"/>
        <v>2.2719402885190772E-3</v>
      </c>
      <c r="P68" s="1028">
        <f>Unc_Inputs!T575</f>
        <v>220256</v>
      </c>
      <c r="Q68" s="154">
        <f t="shared" si="36"/>
        <v>0.13786895763892146</v>
      </c>
      <c r="R68" s="1027">
        <f>Unc_Inputs!T406</f>
        <v>5506.2022511448713</v>
      </c>
      <c r="S68" s="154">
        <f t="shared" si="37"/>
        <v>3.4466001603335496E-3</v>
      </c>
      <c r="T68" s="154">
        <f t="shared" si="38"/>
        <v>2.4999102186296269E-2</v>
      </c>
      <c r="U68" s="1027">
        <f>Unc_Inputs!T469</f>
        <v>203670.16202509767</v>
      </c>
      <c r="V68" s="154">
        <f t="shared" si="39"/>
        <v>0.12748707386200814</v>
      </c>
      <c r="W68" s="154">
        <f t="shared" si="40"/>
        <v>0.92469745216973731</v>
      </c>
      <c r="X68" s="1027">
        <f>Unc_Inputs!T532</f>
        <v>11079.635723757467</v>
      </c>
      <c r="Y68" s="154">
        <f t="shared" si="41"/>
        <v>6.9352836165797946E-3</v>
      </c>
      <c r="Z68" s="153">
        <f t="shared" si="42"/>
        <v>5.0303445643966417E-2</v>
      </c>
      <c r="AA68" s="18"/>
      <c r="AB68" s="18"/>
      <c r="AC68" s="18"/>
      <c r="AD68" s="18"/>
      <c r="AE68" s="18"/>
      <c r="AF68" s="18"/>
      <c r="AG68" s="18"/>
      <c r="AH68" s="18"/>
      <c r="AI68" s="18"/>
      <c r="AJ68" s="18"/>
      <c r="AK68" s="18"/>
      <c r="AL68" s="18"/>
      <c r="AM68" s="18"/>
      <c r="AN68" s="18"/>
      <c r="AO68" s="18"/>
    </row>
    <row r="69" spans="1:41" x14ac:dyDescent="0.25">
      <c r="A69" s="18"/>
      <c r="B69" s="18"/>
      <c r="C69" s="18"/>
      <c r="D69" s="18"/>
      <c r="E69" s="18"/>
      <c r="F69" s="18"/>
      <c r="G69" s="18"/>
      <c r="H69" s="18"/>
      <c r="I69" s="18"/>
      <c r="J69" s="18"/>
      <c r="K69" s="18"/>
      <c r="L69" s="18"/>
      <c r="M69" s="18"/>
      <c r="N69" s="18"/>
      <c r="O69" s="18"/>
      <c r="P69" s="18"/>
      <c r="Q69" s="18"/>
      <c r="R69" s="18"/>
      <c r="S69" s="18"/>
      <c r="T69" s="18"/>
      <c r="U69" s="18"/>
      <c r="V69" s="18"/>
      <c r="W69" s="18"/>
      <c r="X69" s="18"/>
      <c r="Y69" s="18"/>
      <c r="Z69" s="18"/>
      <c r="AA69" s="18"/>
      <c r="AB69" s="18"/>
      <c r="AC69" s="18"/>
      <c r="AD69" s="18"/>
      <c r="AE69" s="18"/>
      <c r="AF69" s="18"/>
      <c r="AG69" s="18"/>
      <c r="AH69" s="18"/>
      <c r="AI69" s="18"/>
      <c r="AJ69" s="18"/>
      <c r="AK69" s="18"/>
      <c r="AL69" s="18"/>
      <c r="AM69" s="18"/>
      <c r="AN69" s="18"/>
      <c r="AO69" s="18"/>
    </row>
    <row r="70" spans="1:41" x14ac:dyDescent="0.25">
      <c r="A70" s="18"/>
      <c r="B70" s="18"/>
      <c r="C70" s="18"/>
      <c r="D70" s="18"/>
      <c r="E70" s="18"/>
      <c r="F70" s="18"/>
      <c r="G70" s="18"/>
      <c r="H70" s="18"/>
      <c r="I70" s="18"/>
      <c r="J70" s="18"/>
      <c r="K70" s="18"/>
      <c r="L70" s="18"/>
      <c r="M70" s="18"/>
      <c r="N70" s="18"/>
      <c r="O70" s="18"/>
      <c r="P70" s="18"/>
      <c r="Q70" s="18"/>
      <c r="R70" s="18"/>
      <c r="S70" s="18"/>
      <c r="T70" s="18"/>
      <c r="U70" s="18"/>
      <c r="V70" s="18"/>
      <c r="W70" s="18"/>
      <c r="X70" s="18"/>
      <c r="Y70" s="18"/>
      <c r="Z70" s="18"/>
      <c r="AA70" s="18"/>
      <c r="AB70" s="18"/>
      <c r="AC70" s="18"/>
      <c r="AD70" s="18"/>
      <c r="AE70" s="18"/>
      <c r="AF70" s="18"/>
      <c r="AG70" s="18"/>
      <c r="AH70" s="18"/>
      <c r="AI70" s="18"/>
      <c r="AJ70" s="18"/>
      <c r="AK70" s="18"/>
      <c r="AL70" s="18"/>
      <c r="AM70" s="18"/>
      <c r="AN70" s="18"/>
      <c r="AO70" s="18"/>
    </row>
    <row r="71" spans="1:41" ht="13" x14ac:dyDescent="0.3">
      <c r="A71" s="18"/>
      <c r="B71" s="18"/>
      <c r="C71" s="18"/>
      <c r="D71" s="18"/>
      <c r="E71" s="18"/>
      <c r="F71" s="18"/>
      <c r="G71" s="18"/>
      <c r="H71" s="18"/>
      <c r="I71" s="118"/>
      <c r="J71" s="119"/>
      <c r="K71" s="119"/>
      <c r="L71" s="119"/>
      <c r="M71" s="119"/>
      <c r="N71" s="119"/>
      <c r="O71" s="119"/>
      <c r="P71" s="119"/>
      <c r="Q71" s="119"/>
      <c r="R71" s="119"/>
      <c r="S71" s="18"/>
      <c r="T71" s="18"/>
      <c r="U71" s="18"/>
      <c r="V71" s="18"/>
      <c r="W71" s="18"/>
      <c r="X71" s="18"/>
      <c r="Y71" s="18"/>
      <c r="Z71" s="18"/>
      <c r="AA71" s="18"/>
      <c r="AB71" s="18"/>
      <c r="AC71" s="18"/>
      <c r="AD71" s="18"/>
      <c r="AE71" s="18"/>
      <c r="AF71" s="18"/>
      <c r="AG71" s="18"/>
      <c r="AH71" s="18"/>
      <c r="AI71" s="18"/>
      <c r="AJ71" s="18"/>
      <c r="AK71" s="18"/>
      <c r="AL71" s="18"/>
      <c r="AM71" s="18"/>
      <c r="AN71" s="18"/>
      <c r="AO71" s="18"/>
    </row>
    <row r="72" spans="1:41" x14ac:dyDescent="0.25">
      <c r="A72" s="18"/>
      <c r="B72" s="18"/>
      <c r="C72" s="18"/>
      <c r="D72" s="18"/>
      <c r="E72" s="18"/>
      <c r="F72" s="18"/>
      <c r="G72" s="18"/>
      <c r="H72" s="18"/>
      <c r="I72" s="18"/>
      <c r="J72" s="18"/>
      <c r="K72" s="18"/>
      <c r="L72" s="18"/>
      <c r="M72" s="18"/>
      <c r="N72" s="18"/>
      <c r="O72" s="18"/>
      <c r="P72" s="18"/>
      <c r="Q72" s="18"/>
      <c r="R72" s="18"/>
      <c r="S72" s="18"/>
      <c r="T72" s="18"/>
      <c r="U72" s="18"/>
      <c r="V72" s="18"/>
      <c r="W72" s="18"/>
      <c r="X72" s="18"/>
      <c r="Y72" s="18"/>
      <c r="Z72" s="18"/>
      <c r="AA72" s="18"/>
      <c r="AB72" s="18"/>
      <c r="AC72" s="18"/>
      <c r="AD72" s="18"/>
      <c r="AE72" s="18"/>
      <c r="AF72" s="18"/>
      <c r="AG72" s="18"/>
      <c r="AH72" s="18"/>
      <c r="AI72" s="18"/>
      <c r="AJ72" s="18"/>
      <c r="AK72" s="18"/>
      <c r="AL72" s="18"/>
      <c r="AM72" s="18"/>
      <c r="AN72" s="18"/>
      <c r="AO72" s="18"/>
    </row>
    <row r="73" spans="1:41" x14ac:dyDescent="0.25">
      <c r="A73" s="18"/>
      <c r="B73" s="18"/>
      <c r="C73" s="18"/>
      <c r="D73" s="18"/>
      <c r="E73" s="18"/>
      <c r="F73" s="18"/>
      <c r="G73" s="18"/>
      <c r="H73" s="18"/>
      <c r="I73" s="18"/>
      <c r="J73" s="18"/>
      <c r="K73" s="18"/>
      <c r="L73" s="18"/>
      <c r="M73" s="18"/>
      <c r="N73" s="18"/>
      <c r="O73" s="18"/>
      <c r="P73" s="18"/>
      <c r="Q73" s="18"/>
      <c r="R73" s="18"/>
      <c r="S73" s="18"/>
      <c r="T73" s="18"/>
      <c r="U73" s="18"/>
      <c r="V73" s="18"/>
      <c r="W73" s="18"/>
      <c r="X73" s="18"/>
      <c r="Y73" s="18"/>
      <c r="Z73" s="18"/>
      <c r="AA73" s="18"/>
      <c r="AB73" s="18"/>
      <c r="AC73" s="18"/>
      <c r="AD73" s="18"/>
      <c r="AE73" s="18"/>
      <c r="AF73" s="18"/>
      <c r="AG73" s="18"/>
      <c r="AH73" s="18"/>
      <c r="AI73" s="18"/>
      <c r="AJ73" s="18"/>
      <c r="AK73" s="18"/>
      <c r="AL73" s="18"/>
      <c r="AM73" s="18"/>
      <c r="AN73" s="18"/>
      <c r="AO73" s="18"/>
    </row>
    <row r="74" spans="1:41" x14ac:dyDescent="0.25">
      <c r="A74" s="18"/>
      <c r="B74" s="18"/>
      <c r="C74" s="18"/>
      <c r="D74" s="18"/>
      <c r="E74" s="18"/>
      <c r="F74" s="18"/>
      <c r="G74" s="18"/>
      <c r="H74" s="18"/>
      <c r="I74" s="18"/>
      <c r="J74" s="18"/>
      <c r="K74" s="18"/>
      <c r="L74" s="18"/>
      <c r="M74" s="18"/>
      <c r="N74" s="18"/>
      <c r="O74" s="18"/>
      <c r="P74" s="18"/>
      <c r="Q74" s="18"/>
      <c r="R74" s="18"/>
      <c r="S74" s="18"/>
      <c r="T74" s="18"/>
      <c r="U74" s="18"/>
      <c r="V74" s="18"/>
      <c r="W74" s="18"/>
      <c r="X74" s="18"/>
      <c r="Y74" s="18"/>
      <c r="Z74" s="18"/>
      <c r="AA74" s="18"/>
      <c r="AB74" s="18"/>
      <c r="AC74" s="18"/>
      <c r="AD74" s="18"/>
      <c r="AE74" s="18"/>
      <c r="AF74" s="18"/>
      <c r="AG74" s="18"/>
      <c r="AH74" s="18"/>
      <c r="AI74" s="18"/>
      <c r="AJ74" s="18"/>
      <c r="AK74" s="18"/>
      <c r="AL74" s="18"/>
      <c r="AM74" s="18"/>
      <c r="AN74" s="18"/>
      <c r="AO74" s="18"/>
    </row>
    <row r="75" spans="1:41" x14ac:dyDescent="0.25">
      <c r="A75" s="18"/>
      <c r="B75" s="18"/>
      <c r="C75" s="18"/>
      <c r="D75" s="18"/>
      <c r="E75" s="18"/>
      <c r="F75" s="18"/>
      <c r="G75" s="18"/>
      <c r="H75" s="18"/>
      <c r="I75" s="18"/>
      <c r="J75" s="18"/>
      <c r="K75" s="18"/>
      <c r="L75" s="18"/>
      <c r="M75" s="18"/>
      <c r="N75" s="18"/>
      <c r="O75" s="18"/>
      <c r="P75" s="18"/>
      <c r="Q75" s="18"/>
      <c r="R75" s="18"/>
      <c r="S75" s="18"/>
      <c r="T75" s="18"/>
      <c r="U75" s="18"/>
      <c r="V75" s="18"/>
      <c r="W75" s="18"/>
      <c r="X75" s="18"/>
      <c r="Y75" s="18"/>
      <c r="Z75" s="18"/>
      <c r="AA75" s="18"/>
      <c r="AB75" s="18"/>
      <c r="AC75" s="18"/>
      <c r="AD75" s="18"/>
      <c r="AE75" s="18"/>
      <c r="AF75" s="18"/>
      <c r="AG75" s="18"/>
      <c r="AH75" s="18"/>
      <c r="AI75" s="18"/>
      <c r="AJ75" s="18"/>
      <c r="AK75" s="18"/>
      <c r="AL75" s="18"/>
      <c r="AM75" s="18"/>
      <c r="AN75" s="18"/>
      <c r="AO75" s="18"/>
    </row>
    <row r="76" spans="1:41" x14ac:dyDescent="0.25">
      <c r="A76" s="18"/>
      <c r="B76" s="18"/>
      <c r="C76" s="18"/>
      <c r="D76" s="18"/>
      <c r="E76" s="18"/>
      <c r="F76" s="18"/>
      <c r="G76" s="18"/>
      <c r="H76" s="18"/>
      <c r="I76" s="18"/>
      <c r="J76" s="18"/>
      <c r="K76" s="18"/>
      <c r="L76" s="18"/>
      <c r="M76" s="18"/>
      <c r="N76" s="18"/>
      <c r="O76" s="18"/>
      <c r="P76" s="18"/>
      <c r="Q76" s="18"/>
      <c r="R76" s="18"/>
      <c r="S76" s="18"/>
      <c r="T76" s="18"/>
      <c r="U76" s="18"/>
      <c r="V76" s="18"/>
      <c r="W76" s="18"/>
      <c r="X76" s="18"/>
      <c r="Y76" s="18"/>
      <c r="Z76" s="18"/>
      <c r="AA76" s="18"/>
      <c r="AB76" s="18"/>
      <c r="AC76" s="18"/>
      <c r="AD76" s="18"/>
      <c r="AE76" s="18"/>
      <c r="AF76" s="18"/>
      <c r="AG76" s="18"/>
      <c r="AH76" s="18"/>
      <c r="AI76" s="18"/>
      <c r="AJ76" s="18"/>
      <c r="AK76" s="18"/>
      <c r="AL76" s="18"/>
      <c r="AM76" s="18"/>
      <c r="AN76" s="18"/>
      <c r="AO76" s="18"/>
    </row>
    <row r="77" spans="1:41" x14ac:dyDescent="0.25">
      <c r="A77" s="18"/>
      <c r="B77" s="18"/>
      <c r="C77" s="18"/>
      <c r="D77" s="18"/>
      <c r="E77" s="18"/>
      <c r="F77" s="18"/>
      <c r="G77" s="18"/>
      <c r="H77" s="18"/>
      <c r="I77" s="18"/>
      <c r="J77" s="18"/>
      <c r="K77" s="18"/>
      <c r="L77" s="18"/>
      <c r="M77" s="18"/>
      <c r="N77" s="18"/>
      <c r="O77" s="18"/>
      <c r="P77" s="18"/>
      <c r="Q77" s="18"/>
      <c r="R77" s="18"/>
      <c r="S77" s="18"/>
      <c r="T77" s="18"/>
      <c r="U77" s="18"/>
      <c r="V77" s="18"/>
      <c r="W77" s="18"/>
      <c r="X77" s="18"/>
      <c r="Y77" s="18"/>
      <c r="Z77" s="18"/>
      <c r="AA77" s="18"/>
      <c r="AB77" s="18"/>
      <c r="AC77" s="18"/>
      <c r="AD77" s="18"/>
      <c r="AE77" s="18"/>
      <c r="AF77" s="18"/>
      <c r="AG77" s="18"/>
      <c r="AH77" s="18"/>
      <c r="AI77" s="18"/>
      <c r="AJ77" s="18"/>
      <c r="AK77" s="18"/>
      <c r="AL77" s="18"/>
      <c r="AM77" s="18"/>
      <c r="AN77" s="18"/>
      <c r="AO77" s="18"/>
    </row>
    <row r="78" spans="1:41" x14ac:dyDescent="0.25">
      <c r="A78" s="18"/>
      <c r="B78" s="18"/>
      <c r="C78" s="18"/>
      <c r="D78" s="18"/>
      <c r="E78" s="18"/>
      <c r="F78" s="18"/>
      <c r="G78" s="18"/>
      <c r="H78" s="18"/>
      <c r="I78" s="18"/>
      <c r="J78" s="18"/>
      <c r="K78" s="18"/>
      <c r="L78" s="18"/>
      <c r="M78" s="18"/>
      <c r="N78" s="18"/>
      <c r="O78" s="18"/>
      <c r="P78" s="18"/>
      <c r="Q78" s="18"/>
      <c r="R78" s="18"/>
      <c r="S78" s="18"/>
      <c r="T78" s="18"/>
      <c r="U78" s="18"/>
      <c r="V78" s="18"/>
      <c r="W78" s="18"/>
      <c r="X78" s="18"/>
      <c r="Y78" s="18"/>
      <c r="Z78" s="18"/>
      <c r="AA78" s="18"/>
      <c r="AB78" s="18"/>
      <c r="AC78" s="18"/>
      <c r="AD78" s="18"/>
      <c r="AE78" s="18"/>
      <c r="AF78" s="18"/>
      <c r="AG78" s="18"/>
      <c r="AH78" s="18"/>
      <c r="AI78" s="18"/>
      <c r="AJ78" s="18"/>
      <c r="AK78" s="18"/>
      <c r="AL78" s="18"/>
      <c r="AM78" s="18"/>
      <c r="AN78" s="18"/>
      <c r="AO78" s="18"/>
    </row>
    <row r="79" spans="1:41" x14ac:dyDescent="0.25">
      <c r="A79" s="18"/>
      <c r="B79" s="18"/>
      <c r="C79" s="18"/>
      <c r="D79" s="18"/>
      <c r="E79" s="18"/>
      <c r="F79" s="18"/>
      <c r="G79" s="18"/>
      <c r="H79" s="18"/>
      <c r="I79" s="18"/>
      <c r="J79" s="18"/>
      <c r="K79" s="18"/>
      <c r="L79" s="18"/>
      <c r="M79" s="18"/>
      <c r="N79" s="18"/>
      <c r="O79" s="18"/>
      <c r="P79" s="18"/>
      <c r="Q79" s="18"/>
      <c r="R79" s="18"/>
      <c r="S79" s="18"/>
      <c r="T79" s="18"/>
      <c r="U79" s="18"/>
      <c r="V79" s="18"/>
      <c r="W79" s="18"/>
      <c r="X79" s="18"/>
      <c r="Y79" s="18"/>
      <c r="Z79" s="18"/>
      <c r="AA79" s="18"/>
      <c r="AB79" s="18"/>
      <c r="AC79" s="18"/>
      <c r="AD79" s="18"/>
      <c r="AE79" s="18"/>
      <c r="AF79" s="18"/>
      <c r="AG79" s="18"/>
      <c r="AH79" s="18"/>
      <c r="AI79" s="18"/>
      <c r="AJ79" s="18"/>
      <c r="AK79" s="18"/>
      <c r="AL79" s="18"/>
      <c r="AM79" s="18"/>
      <c r="AN79" s="18"/>
      <c r="AO79" s="18"/>
    </row>
    <row r="80" spans="1:41" x14ac:dyDescent="0.25">
      <c r="A80" s="18"/>
      <c r="B80" s="18"/>
      <c r="C80" s="18"/>
      <c r="D80" s="18"/>
      <c r="E80" s="18"/>
      <c r="F80" s="18"/>
      <c r="G80" s="18"/>
      <c r="H80" s="18"/>
      <c r="I80" s="18"/>
      <c r="J80" s="18"/>
      <c r="K80" s="18"/>
      <c r="L80" s="18"/>
      <c r="M80" s="18"/>
      <c r="N80" s="18"/>
      <c r="O80" s="18"/>
      <c r="P80" s="18"/>
      <c r="Q80" s="18"/>
      <c r="R80" s="18"/>
      <c r="S80" s="18"/>
      <c r="T80" s="18"/>
      <c r="U80" s="18"/>
      <c r="V80" s="18"/>
      <c r="W80" s="18"/>
      <c r="X80" s="18"/>
      <c r="Y80" s="18"/>
      <c r="Z80" s="18"/>
      <c r="AA80" s="18"/>
      <c r="AB80" s="18"/>
      <c r="AC80" s="18"/>
      <c r="AD80" s="18"/>
      <c r="AE80" s="18"/>
      <c r="AF80" s="18"/>
      <c r="AG80" s="18"/>
      <c r="AH80" s="18"/>
      <c r="AI80" s="18"/>
      <c r="AJ80" s="18"/>
      <c r="AK80" s="18"/>
      <c r="AL80" s="18"/>
      <c r="AM80" s="18"/>
      <c r="AN80" s="18"/>
      <c r="AO80" s="18"/>
    </row>
    <row r="81" spans="1:41" x14ac:dyDescent="0.25">
      <c r="A81" s="18"/>
      <c r="B81" s="18"/>
      <c r="C81" s="18"/>
      <c r="D81" s="18"/>
      <c r="E81" s="18"/>
      <c r="F81" s="18"/>
      <c r="G81" s="18"/>
      <c r="H81" s="18"/>
      <c r="I81" s="18"/>
      <c r="J81" s="18"/>
      <c r="K81" s="18"/>
      <c r="L81" s="18"/>
      <c r="M81" s="18"/>
      <c r="N81" s="18"/>
      <c r="O81" s="18"/>
      <c r="P81" s="18"/>
      <c r="Q81" s="18"/>
      <c r="R81" s="18"/>
      <c r="S81" s="18"/>
      <c r="T81" s="18"/>
      <c r="U81" s="18"/>
      <c r="V81" s="18"/>
      <c r="W81" s="18"/>
      <c r="X81" s="18"/>
      <c r="Y81" s="18"/>
      <c r="Z81" s="18"/>
      <c r="AA81" s="18"/>
      <c r="AB81" s="18"/>
      <c r="AC81" s="18"/>
      <c r="AD81" s="18"/>
      <c r="AE81" s="18"/>
      <c r="AF81" s="18"/>
      <c r="AG81" s="18"/>
      <c r="AH81" s="18"/>
      <c r="AI81" s="18"/>
      <c r="AJ81" s="18"/>
      <c r="AK81" s="18"/>
      <c r="AL81" s="18"/>
      <c r="AM81" s="18"/>
      <c r="AN81" s="18"/>
      <c r="AO81" s="18"/>
    </row>
    <row r="82" spans="1:41" x14ac:dyDescent="0.25">
      <c r="A82" s="18"/>
      <c r="B82" s="18"/>
      <c r="C82" s="18"/>
      <c r="D82" s="18"/>
      <c r="E82" s="18"/>
      <c r="F82" s="18"/>
      <c r="G82" s="18"/>
      <c r="H82" s="18"/>
      <c r="I82" s="18"/>
      <c r="J82" s="18"/>
      <c r="K82" s="18"/>
      <c r="L82" s="18"/>
      <c r="M82" s="18"/>
      <c r="N82" s="18"/>
      <c r="O82" s="18"/>
      <c r="P82" s="18"/>
      <c r="Q82" s="18"/>
      <c r="R82" s="18"/>
      <c r="S82" s="18"/>
      <c r="T82" s="18"/>
      <c r="U82" s="18"/>
      <c r="V82" s="18"/>
      <c r="W82" s="18"/>
      <c r="X82" s="18"/>
      <c r="Y82" s="18"/>
      <c r="Z82" s="18"/>
      <c r="AA82" s="18"/>
      <c r="AB82" s="18"/>
      <c r="AC82" s="18"/>
      <c r="AD82" s="18"/>
      <c r="AE82" s="18"/>
      <c r="AF82" s="18"/>
      <c r="AG82" s="18"/>
      <c r="AH82" s="18"/>
      <c r="AI82" s="18"/>
      <c r="AJ82" s="18"/>
      <c r="AK82" s="18"/>
      <c r="AL82" s="18"/>
      <c r="AM82" s="18"/>
      <c r="AN82" s="18"/>
      <c r="AO82" s="18"/>
    </row>
    <row r="83" spans="1:41" x14ac:dyDescent="0.25">
      <c r="A83" s="18"/>
      <c r="B83" s="18"/>
      <c r="C83" s="18"/>
      <c r="D83" s="18"/>
      <c r="E83" s="18"/>
      <c r="F83" s="18"/>
      <c r="G83" s="18"/>
      <c r="H83" s="18"/>
      <c r="I83" s="18"/>
      <c r="J83" s="18"/>
      <c r="K83" s="18"/>
      <c r="L83" s="18"/>
      <c r="M83" s="18"/>
      <c r="N83" s="18"/>
      <c r="O83" s="18"/>
      <c r="P83" s="18"/>
      <c r="Q83" s="18"/>
      <c r="R83" s="18"/>
      <c r="S83" s="18"/>
      <c r="T83" s="18"/>
      <c r="U83" s="18"/>
      <c r="V83" s="18"/>
      <c r="W83" s="18"/>
      <c r="X83" s="18"/>
      <c r="Y83" s="18"/>
      <c r="Z83" s="18"/>
      <c r="AA83" s="18"/>
      <c r="AB83" s="18"/>
      <c r="AC83" s="18"/>
      <c r="AD83" s="18"/>
      <c r="AE83" s="18"/>
      <c r="AF83" s="18"/>
      <c r="AG83" s="18"/>
      <c r="AH83" s="18"/>
      <c r="AI83" s="18"/>
      <c r="AJ83" s="18"/>
      <c r="AK83" s="18"/>
      <c r="AL83" s="18"/>
      <c r="AM83" s="18"/>
      <c r="AN83" s="18"/>
      <c r="AO83" s="18"/>
    </row>
    <row r="84" spans="1:41" x14ac:dyDescent="0.25">
      <c r="A84" s="18"/>
      <c r="B84" s="18"/>
      <c r="C84" s="18"/>
      <c r="D84" s="18"/>
      <c r="E84" s="18"/>
      <c r="F84" s="18"/>
      <c r="G84" s="18"/>
      <c r="H84" s="18"/>
      <c r="I84" s="18"/>
      <c r="J84" s="18"/>
      <c r="K84" s="18"/>
      <c r="L84" s="18"/>
      <c r="M84" s="18"/>
      <c r="N84" s="18"/>
      <c r="O84" s="18"/>
      <c r="P84" s="18"/>
      <c r="Q84" s="18"/>
      <c r="R84" s="18"/>
      <c r="S84" s="18"/>
      <c r="T84" s="18"/>
      <c r="U84" s="18"/>
      <c r="V84" s="18"/>
      <c r="W84" s="18"/>
      <c r="X84" s="18"/>
      <c r="Y84" s="18"/>
      <c r="Z84" s="18"/>
      <c r="AA84" s="18"/>
      <c r="AB84" s="18"/>
      <c r="AC84" s="18"/>
      <c r="AD84" s="18"/>
      <c r="AE84" s="18"/>
      <c r="AF84" s="18"/>
      <c r="AG84" s="18"/>
      <c r="AH84" s="18"/>
      <c r="AI84" s="18"/>
      <c r="AJ84" s="18"/>
      <c r="AK84" s="18"/>
      <c r="AL84" s="18"/>
      <c r="AM84" s="18"/>
      <c r="AN84" s="18"/>
      <c r="AO84" s="18"/>
    </row>
    <row r="85" spans="1:41" x14ac:dyDescent="0.25">
      <c r="A85" s="18"/>
      <c r="B85" s="18"/>
      <c r="C85" s="18"/>
      <c r="D85" s="18"/>
      <c r="E85" s="18"/>
      <c r="F85" s="18"/>
      <c r="G85" s="18"/>
      <c r="H85" s="18"/>
      <c r="I85" s="18"/>
      <c r="J85" s="18"/>
      <c r="K85" s="18"/>
      <c r="L85" s="18"/>
      <c r="M85" s="18"/>
      <c r="N85" s="18"/>
      <c r="O85" s="18"/>
      <c r="P85" s="18"/>
      <c r="Q85" s="18"/>
      <c r="R85" s="18"/>
      <c r="S85" s="18"/>
      <c r="T85" s="18"/>
      <c r="U85" s="18"/>
      <c r="V85" s="18"/>
      <c r="W85" s="18"/>
      <c r="X85" s="18"/>
      <c r="Y85" s="18"/>
      <c r="Z85" s="18"/>
      <c r="AA85" s="18"/>
      <c r="AB85" s="18"/>
      <c r="AC85" s="18"/>
      <c r="AD85" s="18"/>
      <c r="AE85" s="18"/>
      <c r="AF85" s="18"/>
      <c r="AG85" s="18"/>
      <c r="AH85" s="18"/>
      <c r="AI85" s="18"/>
      <c r="AJ85" s="18"/>
      <c r="AK85" s="18"/>
      <c r="AL85" s="18"/>
      <c r="AM85" s="18"/>
      <c r="AN85" s="18"/>
      <c r="AO85" s="18"/>
    </row>
    <row r="86" spans="1:41" x14ac:dyDescent="0.25">
      <c r="A86" s="18"/>
      <c r="B86" s="18"/>
      <c r="C86" s="18"/>
      <c r="D86" s="18"/>
      <c r="E86" s="18"/>
      <c r="F86" s="18"/>
      <c r="G86" s="18"/>
      <c r="H86" s="18"/>
      <c r="I86" s="18"/>
      <c r="J86" s="18"/>
      <c r="K86" s="18"/>
      <c r="L86" s="18"/>
      <c r="M86" s="18"/>
      <c r="N86" s="18"/>
      <c r="O86" s="18"/>
      <c r="P86" s="18"/>
      <c r="Q86" s="18"/>
      <c r="R86" s="18"/>
      <c r="S86" s="18"/>
      <c r="T86" s="18"/>
      <c r="U86" s="18"/>
      <c r="V86" s="18"/>
      <c r="W86" s="18"/>
      <c r="X86" s="18"/>
      <c r="Y86" s="18"/>
      <c r="Z86" s="18"/>
      <c r="AA86" s="18"/>
      <c r="AB86" s="18"/>
      <c r="AC86" s="18"/>
      <c r="AD86" s="18"/>
      <c r="AE86" s="18"/>
      <c r="AF86" s="18"/>
      <c r="AG86" s="18"/>
      <c r="AH86" s="18"/>
      <c r="AI86" s="18"/>
      <c r="AJ86" s="18"/>
      <c r="AK86" s="18"/>
      <c r="AL86" s="18"/>
      <c r="AM86" s="18"/>
      <c r="AN86" s="18"/>
      <c r="AO86" s="18"/>
    </row>
    <row r="87" spans="1:41" x14ac:dyDescent="0.25">
      <c r="A87" s="18"/>
      <c r="B87" s="18"/>
      <c r="C87" s="18"/>
      <c r="D87" s="18"/>
      <c r="E87" s="18"/>
      <c r="F87" s="18"/>
      <c r="G87" s="18"/>
      <c r="H87" s="18"/>
      <c r="I87" s="18"/>
      <c r="J87" s="18"/>
      <c r="K87" s="18"/>
      <c r="L87" s="18"/>
      <c r="M87" s="18"/>
      <c r="N87" s="18"/>
      <c r="O87" s="18"/>
      <c r="P87" s="18"/>
      <c r="Q87" s="18"/>
      <c r="R87" s="18"/>
      <c r="S87" s="18"/>
      <c r="T87" s="18"/>
      <c r="U87" s="18"/>
      <c r="V87" s="18"/>
      <c r="W87" s="18"/>
      <c r="X87" s="18"/>
      <c r="Y87" s="18"/>
      <c r="Z87" s="18"/>
      <c r="AA87" s="18"/>
      <c r="AB87" s="18"/>
      <c r="AC87" s="18"/>
      <c r="AD87" s="18"/>
      <c r="AE87" s="18"/>
      <c r="AF87" s="18"/>
      <c r="AG87" s="18"/>
      <c r="AH87" s="18"/>
      <c r="AI87" s="18"/>
      <c r="AJ87" s="18"/>
      <c r="AK87" s="18"/>
      <c r="AL87" s="18"/>
      <c r="AM87" s="18"/>
      <c r="AN87" s="18"/>
      <c r="AO87" s="18"/>
    </row>
    <row r="88" spans="1:41" x14ac:dyDescent="0.25">
      <c r="A88" s="18"/>
      <c r="B88" s="18"/>
      <c r="C88" s="18"/>
      <c r="D88" s="18"/>
      <c r="E88" s="18"/>
      <c r="F88" s="18"/>
      <c r="G88" s="18"/>
      <c r="H88" s="18"/>
      <c r="I88" s="18"/>
      <c r="J88" s="18"/>
      <c r="K88" s="18"/>
      <c r="L88" s="18"/>
      <c r="M88" s="18"/>
      <c r="N88" s="18"/>
      <c r="O88" s="18"/>
      <c r="P88" s="18"/>
      <c r="Q88" s="18"/>
      <c r="R88" s="18"/>
      <c r="S88" s="18"/>
      <c r="T88" s="18"/>
      <c r="U88" s="18"/>
      <c r="V88" s="18"/>
      <c r="W88" s="18"/>
      <c r="X88" s="18"/>
      <c r="Y88" s="18"/>
      <c r="Z88" s="18"/>
      <c r="AA88" s="18"/>
      <c r="AB88" s="18"/>
      <c r="AC88" s="18"/>
      <c r="AD88" s="18"/>
      <c r="AE88" s="18"/>
      <c r="AF88" s="18"/>
      <c r="AG88" s="18"/>
      <c r="AH88" s="18"/>
      <c r="AI88" s="18"/>
      <c r="AJ88" s="18"/>
      <c r="AK88" s="18"/>
      <c r="AL88" s="18"/>
      <c r="AM88" s="18"/>
      <c r="AN88" s="18"/>
      <c r="AO88" s="18"/>
    </row>
    <row r="89" spans="1:41" x14ac:dyDescent="0.25">
      <c r="A89" s="18"/>
      <c r="B89" s="18"/>
      <c r="C89" s="18"/>
      <c r="D89" s="18"/>
      <c r="E89" s="18"/>
      <c r="F89" s="18"/>
      <c r="G89" s="18"/>
      <c r="H89" s="18"/>
      <c r="I89" s="18"/>
      <c r="J89" s="18"/>
      <c r="K89" s="18"/>
      <c r="L89" s="18"/>
      <c r="M89" s="18"/>
      <c r="N89" s="18"/>
      <c r="O89" s="18"/>
      <c r="P89" s="18"/>
      <c r="Q89" s="18"/>
      <c r="R89" s="18"/>
      <c r="S89" s="18"/>
      <c r="T89" s="18"/>
      <c r="U89" s="18"/>
      <c r="V89" s="18"/>
      <c r="W89" s="18"/>
      <c r="X89" s="18"/>
      <c r="Y89" s="18"/>
      <c r="Z89" s="18"/>
      <c r="AA89" s="18"/>
      <c r="AB89" s="18"/>
      <c r="AC89" s="18"/>
      <c r="AD89" s="18"/>
      <c r="AE89" s="18"/>
      <c r="AF89" s="18"/>
      <c r="AG89" s="18"/>
      <c r="AH89" s="18"/>
      <c r="AI89" s="18"/>
      <c r="AJ89" s="18"/>
      <c r="AK89" s="18"/>
      <c r="AL89" s="18"/>
      <c r="AM89" s="18"/>
      <c r="AN89" s="18"/>
      <c r="AO89" s="18"/>
    </row>
    <row r="90" spans="1:41" x14ac:dyDescent="0.25">
      <c r="A90" s="18"/>
      <c r="B90" s="18"/>
      <c r="C90" s="18"/>
      <c r="D90" s="18"/>
      <c r="E90" s="18"/>
      <c r="F90" s="18"/>
      <c r="G90" s="18"/>
      <c r="H90" s="18"/>
      <c r="I90" s="18"/>
      <c r="J90" s="18"/>
      <c r="K90" s="18"/>
      <c r="L90" s="18"/>
      <c r="M90" s="18"/>
      <c r="N90" s="18"/>
      <c r="O90" s="18"/>
      <c r="P90" s="18"/>
      <c r="Q90" s="18"/>
      <c r="R90" s="18"/>
      <c r="S90" s="18"/>
      <c r="T90" s="18"/>
      <c r="U90" s="18"/>
      <c r="V90" s="18"/>
      <c r="W90" s="18"/>
      <c r="X90" s="18"/>
      <c r="Y90" s="18"/>
      <c r="Z90" s="18"/>
      <c r="AA90" s="18"/>
      <c r="AB90" s="18"/>
      <c r="AC90" s="18"/>
      <c r="AD90" s="18"/>
      <c r="AE90" s="18"/>
      <c r="AF90" s="18"/>
      <c r="AG90" s="18"/>
      <c r="AH90" s="18"/>
      <c r="AI90" s="18"/>
      <c r="AJ90" s="18"/>
      <c r="AK90" s="18"/>
      <c r="AL90" s="18"/>
      <c r="AM90" s="18"/>
      <c r="AN90" s="18"/>
      <c r="AO90" s="18"/>
    </row>
    <row r="91" spans="1:41" x14ac:dyDescent="0.25">
      <c r="A91" s="18"/>
      <c r="B91" s="18"/>
      <c r="C91" s="18"/>
      <c r="D91" s="18"/>
      <c r="E91" s="18"/>
      <c r="F91" s="18"/>
      <c r="G91" s="18"/>
      <c r="H91" s="18"/>
      <c r="I91" s="18"/>
      <c r="J91" s="18"/>
      <c r="K91" s="18"/>
      <c r="L91" s="18"/>
      <c r="M91" s="18"/>
      <c r="N91" s="18"/>
      <c r="O91" s="18"/>
      <c r="P91" s="18"/>
      <c r="Q91" s="18"/>
      <c r="R91" s="18"/>
      <c r="S91" s="18"/>
      <c r="T91" s="18"/>
      <c r="U91" s="18"/>
      <c r="V91" s="18"/>
      <c r="W91" s="18"/>
      <c r="X91" s="18"/>
      <c r="Y91" s="18"/>
      <c r="Z91" s="18"/>
      <c r="AA91" s="18"/>
      <c r="AB91" s="18"/>
      <c r="AC91" s="18"/>
      <c r="AD91" s="18"/>
      <c r="AE91" s="18"/>
      <c r="AF91" s="18"/>
      <c r="AG91" s="18"/>
      <c r="AH91" s="18"/>
      <c r="AI91" s="18"/>
      <c r="AJ91" s="18"/>
      <c r="AK91" s="18"/>
      <c r="AL91" s="18"/>
      <c r="AM91" s="18"/>
      <c r="AN91" s="18"/>
      <c r="AO91" s="18"/>
    </row>
    <row r="92" spans="1:41" x14ac:dyDescent="0.25">
      <c r="A92" s="18"/>
      <c r="B92" s="18"/>
      <c r="C92" s="18"/>
      <c r="D92" s="18"/>
      <c r="E92" s="18"/>
      <c r="F92" s="18"/>
      <c r="G92" s="18"/>
      <c r="H92" s="18"/>
      <c r="I92" s="18"/>
      <c r="J92" s="18"/>
      <c r="K92" s="18"/>
      <c r="L92" s="18"/>
      <c r="M92" s="18"/>
      <c r="N92" s="18"/>
      <c r="O92" s="18"/>
      <c r="P92" s="18"/>
      <c r="Q92" s="18"/>
      <c r="R92" s="18"/>
      <c r="S92" s="18"/>
      <c r="T92" s="18"/>
      <c r="U92" s="18"/>
      <c r="V92" s="18"/>
      <c r="W92" s="18"/>
      <c r="X92" s="18"/>
      <c r="Y92" s="18"/>
      <c r="Z92" s="18"/>
      <c r="AA92" s="18"/>
      <c r="AB92" s="18"/>
      <c r="AC92" s="18"/>
      <c r="AD92" s="18"/>
      <c r="AE92" s="18"/>
      <c r="AF92" s="18"/>
      <c r="AG92" s="18"/>
      <c r="AH92" s="18"/>
      <c r="AI92" s="18"/>
      <c r="AJ92" s="18"/>
      <c r="AK92" s="18"/>
      <c r="AL92" s="18"/>
      <c r="AM92" s="18"/>
      <c r="AN92" s="18"/>
      <c r="AO92" s="18"/>
    </row>
    <row r="93" spans="1:41" x14ac:dyDescent="0.25">
      <c r="A93" s="18"/>
      <c r="B93" s="18"/>
      <c r="C93" s="18"/>
      <c r="D93" s="18"/>
      <c r="E93" s="18"/>
      <c r="F93" s="18"/>
      <c r="G93" s="18"/>
      <c r="H93" s="18"/>
      <c r="I93" s="18"/>
      <c r="J93" s="18"/>
      <c r="K93" s="18"/>
      <c r="L93" s="18"/>
      <c r="M93" s="18"/>
      <c r="N93" s="18"/>
      <c r="O93" s="18"/>
      <c r="P93" s="18"/>
      <c r="Q93" s="18"/>
      <c r="R93" s="18"/>
      <c r="S93" s="18"/>
      <c r="T93" s="18"/>
      <c r="U93" s="18"/>
      <c r="V93" s="18"/>
      <c r="W93" s="18"/>
      <c r="X93" s="18"/>
      <c r="Y93" s="18"/>
      <c r="Z93" s="18"/>
      <c r="AA93" s="18"/>
      <c r="AB93" s="18"/>
      <c r="AC93" s="18"/>
      <c r="AD93" s="18"/>
      <c r="AE93" s="18"/>
      <c r="AF93" s="18"/>
      <c r="AG93" s="18"/>
      <c r="AH93" s="18"/>
      <c r="AI93" s="18"/>
      <c r="AJ93" s="18"/>
      <c r="AK93" s="18"/>
      <c r="AL93" s="18"/>
      <c r="AM93" s="18"/>
      <c r="AN93" s="18"/>
      <c r="AO93" s="18"/>
    </row>
    <row r="94" spans="1:41" x14ac:dyDescent="0.25">
      <c r="A94" s="18"/>
      <c r="B94" s="18"/>
      <c r="C94" s="18"/>
      <c r="D94" s="18"/>
      <c r="E94" s="18"/>
      <c r="F94" s="18"/>
      <c r="G94" s="18"/>
      <c r="H94" s="18"/>
      <c r="I94" s="18"/>
      <c r="J94" s="18"/>
      <c r="K94" s="18"/>
      <c r="L94" s="18"/>
      <c r="M94" s="18"/>
      <c r="N94" s="18"/>
      <c r="O94" s="18"/>
      <c r="P94" s="18"/>
      <c r="Q94" s="18"/>
      <c r="R94" s="18"/>
      <c r="S94" s="18"/>
      <c r="T94" s="18"/>
      <c r="U94" s="18"/>
      <c r="V94" s="18"/>
      <c r="W94" s="18"/>
      <c r="X94" s="18"/>
      <c r="Y94" s="18"/>
      <c r="Z94" s="18"/>
      <c r="AA94" s="18"/>
      <c r="AB94" s="18"/>
      <c r="AC94" s="18"/>
      <c r="AD94" s="18"/>
      <c r="AE94" s="18"/>
      <c r="AF94" s="18"/>
      <c r="AG94" s="18"/>
      <c r="AH94" s="18"/>
      <c r="AI94" s="18"/>
      <c r="AJ94" s="18"/>
      <c r="AK94" s="18"/>
      <c r="AL94" s="18"/>
      <c r="AM94" s="18"/>
      <c r="AN94" s="18"/>
      <c r="AO94" s="18"/>
    </row>
    <row r="95" spans="1:41" x14ac:dyDescent="0.25">
      <c r="A95" s="18"/>
      <c r="B95" s="18"/>
      <c r="C95" s="18"/>
      <c r="D95" s="18"/>
      <c r="E95" s="18"/>
      <c r="F95" s="18"/>
      <c r="G95" s="18"/>
      <c r="H95" s="18"/>
      <c r="I95" s="18"/>
      <c r="J95" s="18"/>
      <c r="K95" s="18"/>
      <c r="L95" s="18"/>
      <c r="M95" s="18"/>
      <c r="N95" s="18"/>
      <c r="O95" s="18"/>
      <c r="P95" s="18"/>
      <c r="Q95" s="18"/>
      <c r="R95" s="18"/>
      <c r="S95" s="18"/>
      <c r="T95" s="18"/>
      <c r="U95" s="18"/>
      <c r="V95" s="18"/>
      <c r="W95" s="18"/>
      <c r="X95" s="18"/>
      <c r="Y95" s="18"/>
      <c r="Z95" s="18"/>
      <c r="AA95" s="18"/>
      <c r="AB95" s="18"/>
      <c r="AC95" s="18"/>
      <c r="AD95" s="18"/>
      <c r="AE95" s="18"/>
      <c r="AF95" s="18"/>
      <c r="AG95" s="18"/>
      <c r="AH95" s="18"/>
      <c r="AI95" s="18"/>
      <c r="AJ95" s="18"/>
      <c r="AK95" s="18"/>
      <c r="AL95" s="18"/>
      <c r="AM95" s="18"/>
      <c r="AN95" s="18"/>
      <c r="AO95" s="18"/>
    </row>
    <row r="96" spans="1:41" x14ac:dyDescent="0.25">
      <c r="A96" s="18"/>
      <c r="B96" s="18"/>
      <c r="C96" s="18"/>
      <c r="D96" s="18"/>
      <c r="E96" s="18"/>
      <c r="F96" s="18"/>
      <c r="G96" s="18"/>
      <c r="H96" s="18"/>
      <c r="I96" s="18"/>
      <c r="J96" s="18"/>
      <c r="K96" s="18"/>
      <c r="L96" s="18"/>
      <c r="M96" s="18"/>
      <c r="N96" s="18"/>
      <c r="O96" s="18"/>
      <c r="P96" s="18"/>
      <c r="Q96" s="18"/>
      <c r="R96" s="18"/>
      <c r="S96" s="18"/>
      <c r="T96" s="18"/>
      <c r="U96" s="18"/>
      <c r="V96" s="18"/>
      <c r="W96" s="18"/>
      <c r="X96" s="18"/>
      <c r="Y96" s="18"/>
      <c r="Z96" s="18"/>
      <c r="AA96" s="18"/>
      <c r="AB96" s="18"/>
      <c r="AC96" s="18"/>
      <c r="AD96" s="18"/>
      <c r="AE96" s="18"/>
      <c r="AF96" s="18"/>
      <c r="AG96" s="18"/>
      <c r="AH96" s="18"/>
      <c r="AI96" s="18"/>
      <c r="AJ96" s="18"/>
      <c r="AK96" s="18"/>
      <c r="AL96" s="18"/>
      <c r="AM96" s="18"/>
      <c r="AN96" s="18"/>
      <c r="AO96" s="18"/>
    </row>
    <row r="97" spans="1:41" x14ac:dyDescent="0.25">
      <c r="A97" s="18"/>
      <c r="B97" s="18"/>
      <c r="C97" s="18"/>
      <c r="D97" s="18"/>
      <c r="E97" s="18"/>
      <c r="F97" s="18"/>
      <c r="G97" s="18"/>
      <c r="H97" s="18"/>
      <c r="I97" s="18"/>
      <c r="J97" s="18"/>
      <c r="K97" s="18"/>
      <c r="L97" s="18"/>
      <c r="M97" s="18"/>
      <c r="N97" s="18"/>
      <c r="O97" s="18"/>
      <c r="P97" s="18"/>
      <c r="Q97" s="18"/>
      <c r="R97" s="18"/>
      <c r="S97" s="18"/>
      <c r="T97" s="18"/>
      <c r="U97" s="18"/>
      <c r="V97" s="18"/>
      <c r="W97" s="18"/>
      <c r="X97" s="18"/>
      <c r="Y97" s="18"/>
      <c r="Z97" s="18"/>
      <c r="AA97" s="18"/>
      <c r="AB97" s="18"/>
      <c r="AC97" s="18"/>
      <c r="AD97" s="18"/>
      <c r="AE97" s="18"/>
      <c r="AF97" s="18"/>
      <c r="AG97" s="18"/>
      <c r="AH97" s="18"/>
      <c r="AI97" s="18"/>
      <c r="AJ97" s="18"/>
      <c r="AK97" s="18"/>
      <c r="AL97" s="18"/>
      <c r="AM97" s="18"/>
      <c r="AN97" s="18"/>
      <c r="AO97" s="18"/>
    </row>
    <row r="98" spans="1:41" x14ac:dyDescent="0.25">
      <c r="A98" s="18"/>
      <c r="B98" s="18"/>
      <c r="C98" s="18"/>
      <c r="D98" s="18"/>
      <c r="E98" s="18"/>
      <c r="F98" s="18"/>
      <c r="G98" s="18"/>
      <c r="H98" s="18"/>
      <c r="I98" s="18"/>
      <c r="J98" s="18"/>
      <c r="K98" s="18"/>
      <c r="L98" s="18"/>
      <c r="M98" s="18"/>
      <c r="N98" s="18"/>
      <c r="O98" s="18"/>
      <c r="P98" s="18"/>
      <c r="Q98" s="18"/>
      <c r="R98" s="18"/>
      <c r="S98" s="18"/>
      <c r="T98" s="18"/>
      <c r="U98" s="18"/>
      <c r="V98" s="18"/>
      <c r="W98" s="18"/>
      <c r="X98" s="18"/>
      <c r="Y98" s="18"/>
      <c r="Z98" s="18"/>
      <c r="AA98" s="18"/>
      <c r="AB98" s="18"/>
      <c r="AC98" s="18"/>
      <c r="AD98" s="18"/>
      <c r="AE98" s="18"/>
      <c r="AF98" s="18"/>
      <c r="AG98" s="18"/>
      <c r="AH98" s="18"/>
      <c r="AI98" s="18"/>
      <c r="AJ98" s="18"/>
      <c r="AK98" s="18"/>
      <c r="AL98" s="18"/>
      <c r="AM98" s="18"/>
      <c r="AN98" s="18"/>
      <c r="AO98" s="18"/>
    </row>
    <row r="99" spans="1:41" x14ac:dyDescent="0.25">
      <c r="A99" s="18"/>
      <c r="B99" s="18"/>
      <c r="C99" s="18"/>
      <c r="D99" s="18"/>
      <c r="E99" s="18"/>
      <c r="F99" s="18"/>
      <c r="G99" s="18"/>
      <c r="H99" s="18"/>
      <c r="I99" s="18"/>
      <c r="J99" s="18"/>
      <c r="K99" s="18"/>
      <c r="L99" s="18"/>
      <c r="M99" s="18"/>
      <c r="N99" s="18"/>
      <c r="O99" s="18"/>
      <c r="P99" s="18"/>
      <c r="Q99" s="18"/>
      <c r="R99" s="18"/>
      <c r="S99" s="18"/>
      <c r="T99" s="18"/>
      <c r="U99" s="18"/>
      <c r="V99" s="18"/>
      <c r="W99" s="18"/>
      <c r="X99" s="18"/>
      <c r="Y99" s="18"/>
      <c r="Z99" s="18"/>
      <c r="AA99" s="18"/>
      <c r="AB99" s="18"/>
      <c r="AC99" s="18"/>
      <c r="AD99" s="18"/>
      <c r="AE99" s="18"/>
      <c r="AF99" s="18"/>
      <c r="AG99" s="18"/>
      <c r="AH99" s="18"/>
      <c r="AI99" s="18"/>
      <c r="AJ99" s="18"/>
      <c r="AK99" s="18"/>
      <c r="AL99" s="18"/>
      <c r="AM99" s="18"/>
      <c r="AN99" s="18"/>
      <c r="AO99" s="18"/>
    </row>
    <row r="100" spans="1:41" x14ac:dyDescent="0.25">
      <c r="A100" s="18"/>
      <c r="B100" s="18"/>
      <c r="C100" s="18"/>
      <c r="D100" s="18"/>
      <c r="E100" s="18"/>
      <c r="F100" s="18"/>
      <c r="G100" s="18"/>
      <c r="H100" s="18"/>
      <c r="I100" s="18"/>
      <c r="J100" s="18"/>
      <c r="K100" s="18"/>
      <c r="L100" s="18"/>
      <c r="M100" s="18"/>
      <c r="N100" s="18"/>
      <c r="O100" s="18"/>
      <c r="P100" s="18"/>
      <c r="Q100" s="18"/>
      <c r="R100" s="18"/>
      <c r="S100" s="18"/>
      <c r="T100" s="18"/>
      <c r="U100" s="18"/>
      <c r="V100" s="18"/>
      <c r="W100" s="18"/>
      <c r="X100" s="18"/>
      <c r="Y100" s="18"/>
      <c r="Z100" s="18"/>
      <c r="AA100" s="18"/>
      <c r="AB100" s="18"/>
      <c r="AC100" s="18"/>
      <c r="AD100" s="18"/>
      <c r="AE100" s="18"/>
      <c r="AF100" s="18"/>
      <c r="AG100" s="18"/>
      <c r="AH100" s="18"/>
      <c r="AI100" s="18"/>
      <c r="AJ100" s="18"/>
      <c r="AK100" s="18"/>
      <c r="AL100" s="18"/>
      <c r="AM100" s="18"/>
      <c r="AN100" s="18"/>
      <c r="AO100" s="18"/>
    </row>
    <row r="101" spans="1:41" x14ac:dyDescent="0.25">
      <c r="A101" s="18"/>
      <c r="B101" s="18"/>
      <c r="C101" s="18"/>
      <c r="D101" s="18"/>
      <c r="E101" s="18"/>
      <c r="F101" s="18"/>
      <c r="G101" s="18"/>
      <c r="H101" s="18"/>
      <c r="I101" s="18"/>
      <c r="J101" s="18"/>
      <c r="K101" s="18"/>
      <c r="L101" s="18"/>
      <c r="M101" s="18"/>
      <c r="N101" s="18"/>
      <c r="O101" s="18"/>
      <c r="P101" s="18"/>
      <c r="Q101" s="18"/>
      <c r="R101" s="18"/>
      <c r="S101" s="18"/>
      <c r="T101" s="18"/>
      <c r="U101" s="18"/>
      <c r="V101" s="18"/>
      <c r="W101" s="18"/>
      <c r="X101" s="18"/>
      <c r="Y101" s="18"/>
      <c r="Z101" s="18"/>
      <c r="AA101" s="18"/>
      <c r="AB101" s="18"/>
      <c r="AC101" s="18"/>
      <c r="AD101" s="18"/>
      <c r="AE101" s="18"/>
      <c r="AF101" s="18"/>
      <c r="AG101" s="18"/>
      <c r="AH101" s="18"/>
      <c r="AI101" s="18"/>
      <c r="AJ101" s="18"/>
      <c r="AK101" s="18"/>
      <c r="AL101" s="18"/>
      <c r="AM101" s="18"/>
      <c r="AN101" s="18"/>
      <c r="AO101" s="18"/>
    </row>
    <row r="102" spans="1:41" x14ac:dyDescent="0.25">
      <c r="A102" s="18"/>
      <c r="B102" s="18"/>
      <c r="C102" s="18"/>
      <c r="D102" s="18"/>
      <c r="E102" s="18"/>
      <c r="F102" s="18"/>
      <c r="G102" s="18"/>
      <c r="H102" s="18"/>
      <c r="I102" s="18"/>
      <c r="J102" s="18"/>
      <c r="K102" s="18"/>
      <c r="L102" s="18"/>
      <c r="M102" s="18"/>
      <c r="N102" s="18"/>
      <c r="O102" s="18"/>
      <c r="P102" s="18"/>
      <c r="Q102" s="18"/>
      <c r="R102" s="18"/>
      <c r="S102" s="18"/>
      <c r="T102" s="18"/>
      <c r="U102" s="18"/>
      <c r="V102" s="18"/>
      <c r="W102" s="18"/>
      <c r="X102" s="18"/>
      <c r="Y102" s="18"/>
      <c r="Z102" s="18"/>
      <c r="AA102" s="18"/>
      <c r="AB102" s="18"/>
      <c r="AC102" s="18"/>
      <c r="AD102" s="18"/>
      <c r="AE102" s="18"/>
      <c r="AF102" s="18"/>
      <c r="AG102" s="18"/>
      <c r="AH102" s="18"/>
      <c r="AI102" s="18"/>
      <c r="AJ102" s="18"/>
      <c r="AK102" s="18"/>
      <c r="AL102" s="18"/>
      <c r="AM102" s="18"/>
      <c r="AN102" s="18"/>
      <c r="AO102" s="18"/>
    </row>
    <row r="103" spans="1:41" x14ac:dyDescent="0.25">
      <c r="A103" s="18"/>
      <c r="B103" s="18"/>
      <c r="C103" s="18"/>
      <c r="D103" s="18"/>
      <c r="E103" s="18"/>
      <c r="F103" s="18"/>
      <c r="G103" s="18"/>
      <c r="H103" s="18"/>
      <c r="I103" s="18"/>
      <c r="J103" s="18"/>
      <c r="K103" s="18"/>
      <c r="L103" s="18"/>
      <c r="M103" s="18"/>
      <c r="N103" s="18"/>
      <c r="O103" s="18"/>
      <c r="P103" s="18"/>
      <c r="Q103" s="18"/>
      <c r="R103" s="18"/>
      <c r="S103" s="18"/>
      <c r="T103" s="18"/>
      <c r="U103" s="18"/>
      <c r="V103" s="18"/>
      <c r="W103" s="18"/>
      <c r="X103" s="18"/>
      <c r="Y103" s="18"/>
      <c r="Z103" s="18"/>
      <c r="AA103" s="18"/>
      <c r="AB103" s="18"/>
      <c r="AC103" s="18"/>
      <c r="AD103" s="18"/>
      <c r="AE103" s="18"/>
      <c r="AF103" s="18"/>
      <c r="AG103" s="18"/>
      <c r="AH103" s="18"/>
      <c r="AI103" s="18"/>
      <c r="AJ103" s="18"/>
      <c r="AK103" s="18"/>
      <c r="AL103" s="18"/>
      <c r="AM103" s="18"/>
      <c r="AN103" s="18"/>
      <c r="AO103" s="18"/>
    </row>
    <row r="104" spans="1:41" x14ac:dyDescent="0.25">
      <c r="A104" s="18"/>
      <c r="B104" s="18"/>
      <c r="C104" s="18"/>
      <c r="D104" s="18"/>
      <c r="E104" s="18"/>
      <c r="F104" s="18"/>
      <c r="G104" s="18"/>
      <c r="H104" s="18"/>
      <c r="I104" s="18"/>
      <c r="J104" s="18"/>
      <c r="K104" s="18"/>
      <c r="L104" s="18"/>
      <c r="M104" s="18"/>
      <c r="N104" s="18"/>
      <c r="O104" s="18"/>
      <c r="P104" s="18"/>
      <c r="Q104" s="18"/>
      <c r="R104" s="18"/>
      <c r="S104" s="18"/>
      <c r="T104" s="18"/>
      <c r="U104" s="18"/>
      <c r="V104" s="18"/>
      <c r="W104" s="18"/>
      <c r="X104" s="18"/>
      <c r="Y104" s="18"/>
      <c r="Z104" s="18"/>
      <c r="AA104" s="18"/>
      <c r="AB104" s="18"/>
      <c r="AC104" s="18"/>
      <c r="AD104" s="18"/>
      <c r="AE104" s="18"/>
      <c r="AF104" s="18"/>
      <c r="AG104" s="18"/>
      <c r="AH104" s="18"/>
      <c r="AI104" s="18"/>
      <c r="AJ104" s="18"/>
      <c r="AK104" s="18"/>
      <c r="AL104" s="18"/>
      <c r="AM104" s="18"/>
      <c r="AN104" s="18"/>
      <c r="AO104" s="18"/>
    </row>
    <row r="105" spans="1:41" x14ac:dyDescent="0.25">
      <c r="A105" s="18"/>
      <c r="B105" s="18"/>
      <c r="C105" s="18"/>
      <c r="D105" s="18"/>
      <c r="E105" s="18"/>
      <c r="F105" s="18"/>
      <c r="G105" s="18"/>
      <c r="H105" s="18"/>
      <c r="I105" s="18"/>
      <c r="J105" s="18"/>
      <c r="K105" s="18"/>
      <c r="L105" s="18"/>
      <c r="M105" s="18"/>
      <c r="N105" s="18"/>
      <c r="O105" s="18"/>
      <c r="P105" s="18"/>
      <c r="Q105" s="18"/>
      <c r="R105" s="18"/>
      <c r="S105" s="18"/>
      <c r="T105" s="18"/>
      <c r="U105" s="18"/>
      <c r="V105" s="18"/>
      <c r="W105" s="18"/>
      <c r="X105" s="18"/>
      <c r="Y105" s="18"/>
      <c r="Z105" s="18"/>
      <c r="AA105" s="18"/>
      <c r="AB105" s="18"/>
      <c r="AC105" s="18"/>
      <c r="AD105" s="18"/>
      <c r="AE105" s="18"/>
      <c r="AF105" s="18"/>
      <c r="AG105" s="18"/>
      <c r="AH105" s="18"/>
      <c r="AI105" s="18"/>
      <c r="AJ105" s="18"/>
      <c r="AK105" s="18"/>
      <c r="AL105" s="18"/>
      <c r="AM105" s="18"/>
      <c r="AN105" s="18"/>
      <c r="AO105" s="18"/>
    </row>
    <row r="106" spans="1:41" x14ac:dyDescent="0.25">
      <c r="A106" s="18"/>
      <c r="B106" s="18"/>
      <c r="C106" s="18"/>
      <c r="D106" s="18"/>
      <c r="E106" s="18"/>
      <c r="F106" s="18"/>
      <c r="G106" s="18"/>
      <c r="H106" s="18"/>
      <c r="I106" s="18"/>
      <c r="J106" s="18"/>
      <c r="K106" s="18"/>
      <c r="L106" s="18"/>
      <c r="M106" s="18"/>
      <c r="N106" s="18"/>
      <c r="O106" s="18"/>
      <c r="P106" s="18"/>
      <c r="Q106" s="18"/>
      <c r="R106" s="18"/>
      <c r="S106" s="18"/>
      <c r="T106" s="18"/>
      <c r="U106" s="18"/>
      <c r="V106" s="18"/>
      <c r="W106" s="18"/>
      <c r="X106" s="18"/>
      <c r="Y106" s="18"/>
      <c r="Z106" s="18"/>
      <c r="AA106" s="18"/>
      <c r="AB106" s="18"/>
      <c r="AC106" s="18"/>
      <c r="AD106" s="18"/>
      <c r="AE106" s="18"/>
      <c r="AF106" s="18"/>
      <c r="AG106" s="18"/>
      <c r="AH106" s="18"/>
      <c r="AI106" s="18"/>
      <c r="AJ106" s="18"/>
      <c r="AK106" s="18"/>
      <c r="AL106" s="18"/>
      <c r="AM106" s="18"/>
      <c r="AN106" s="18"/>
      <c r="AO106" s="18"/>
    </row>
    <row r="107" spans="1:41" x14ac:dyDescent="0.25">
      <c r="A107" s="18"/>
      <c r="B107" s="18"/>
      <c r="C107" s="18"/>
      <c r="D107" s="18"/>
      <c r="E107" s="18"/>
      <c r="F107" s="18"/>
      <c r="G107" s="18"/>
      <c r="H107" s="18"/>
      <c r="I107" s="18"/>
      <c r="J107" s="18"/>
      <c r="K107" s="18"/>
      <c r="L107" s="18"/>
      <c r="M107" s="18"/>
      <c r="N107" s="18"/>
      <c r="O107" s="18"/>
      <c r="P107" s="18"/>
      <c r="Q107" s="18"/>
      <c r="R107" s="18"/>
      <c r="S107" s="18"/>
      <c r="T107" s="18"/>
      <c r="U107" s="18"/>
      <c r="V107" s="18"/>
      <c r="W107" s="18"/>
      <c r="X107" s="18"/>
      <c r="Y107" s="18"/>
      <c r="Z107" s="18"/>
      <c r="AA107" s="18"/>
      <c r="AB107" s="18"/>
      <c r="AC107" s="18"/>
      <c r="AD107" s="18"/>
      <c r="AE107" s="18"/>
      <c r="AF107" s="18"/>
      <c r="AG107" s="18"/>
      <c r="AH107" s="18"/>
      <c r="AI107" s="18"/>
      <c r="AJ107" s="18"/>
      <c r="AK107" s="18"/>
      <c r="AL107" s="18"/>
      <c r="AM107" s="18"/>
      <c r="AN107" s="18"/>
      <c r="AO107" s="18"/>
    </row>
    <row r="108" spans="1:41" x14ac:dyDescent="0.25">
      <c r="A108" s="18"/>
      <c r="B108" s="18"/>
      <c r="C108" s="18"/>
      <c r="D108" s="18"/>
      <c r="E108" s="18"/>
      <c r="F108" s="18"/>
      <c r="G108" s="18"/>
      <c r="H108" s="18"/>
      <c r="I108" s="18"/>
      <c r="J108" s="18"/>
      <c r="K108" s="18"/>
      <c r="L108" s="18"/>
      <c r="M108" s="18"/>
      <c r="N108" s="18"/>
      <c r="O108" s="18"/>
      <c r="P108" s="18"/>
      <c r="Q108" s="18"/>
      <c r="R108" s="18"/>
      <c r="S108" s="18"/>
      <c r="T108" s="18"/>
      <c r="U108" s="18"/>
      <c r="V108" s="18"/>
      <c r="W108" s="18"/>
      <c r="X108" s="18"/>
      <c r="Y108" s="18"/>
      <c r="Z108" s="18"/>
      <c r="AA108" s="18"/>
      <c r="AB108" s="18"/>
      <c r="AC108" s="18"/>
      <c r="AD108" s="18"/>
      <c r="AE108" s="18"/>
      <c r="AF108" s="18"/>
      <c r="AG108" s="18"/>
      <c r="AH108" s="18"/>
      <c r="AI108" s="18"/>
      <c r="AJ108" s="18"/>
      <c r="AK108" s="18"/>
      <c r="AL108" s="18"/>
      <c r="AM108" s="18"/>
      <c r="AN108" s="18"/>
      <c r="AO108" s="18"/>
    </row>
    <row r="109" spans="1:41" x14ac:dyDescent="0.25">
      <c r="A109" s="18"/>
      <c r="B109" s="18"/>
      <c r="C109" s="18"/>
      <c r="D109" s="18"/>
      <c r="E109" s="18"/>
      <c r="F109" s="18"/>
      <c r="G109" s="18"/>
      <c r="H109" s="18"/>
      <c r="I109" s="18"/>
      <c r="J109" s="18"/>
      <c r="K109" s="18"/>
      <c r="L109" s="18"/>
      <c r="M109" s="18"/>
      <c r="N109" s="18"/>
      <c r="O109" s="18"/>
      <c r="P109" s="18"/>
      <c r="Q109" s="18"/>
      <c r="R109" s="18"/>
      <c r="S109" s="18"/>
      <c r="T109" s="18"/>
      <c r="U109" s="18"/>
      <c r="V109" s="18"/>
      <c r="W109" s="18"/>
      <c r="X109" s="18"/>
      <c r="Y109" s="18"/>
      <c r="Z109" s="18"/>
      <c r="AA109" s="18"/>
      <c r="AB109" s="18"/>
      <c r="AC109" s="18"/>
      <c r="AD109" s="18"/>
      <c r="AE109" s="18"/>
      <c r="AF109" s="18"/>
      <c r="AG109" s="18"/>
      <c r="AH109" s="18"/>
      <c r="AI109" s="18"/>
      <c r="AJ109" s="18"/>
      <c r="AK109" s="18"/>
      <c r="AL109" s="18"/>
      <c r="AM109" s="18"/>
      <c r="AN109" s="18"/>
      <c r="AO109" s="18"/>
    </row>
    <row r="110" spans="1:41" x14ac:dyDescent="0.25">
      <c r="A110" s="18"/>
      <c r="B110" s="18"/>
      <c r="C110" s="18"/>
      <c r="D110" s="18"/>
      <c r="E110" s="18"/>
      <c r="F110" s="18"/>
      <c r="G110" s="18"/>
      <c r="H110" s="18"/>
      <c r="I110" s="18"/>
      <c r="J110" s="18"/>
      <c r="K110" s="18"/>
      <c r="L110" s="18"/>
      <c r="M110" s="18"/>
      <c r="N110" s="18"/>
      <c r="O110" s="18"/>
      <c r="P110" s="18"/>
      <c r="Q110" s="18"/>
      <c r="R110" s="18"/>
      <c r="S110" s="18"/>
      <c r="T110" s="18"/>
      <c r="U110" s="18"/>
      <c r="V110" s="18"/>
      <c r="W110" s="18"/>
      <c r="X110" s="18"/>
      <c r="Y110" s="18"/>
      <c r="Z110" s="18"/>
      <c r="AA110" s="18"/>
      <c r="AB110" s="18"/>
      <c r="AC110" s="18"/>
      <c r="AD110" s="18"/>
      <c r="AE110" s="18"/>
      <c r="AF110" s="18"/>
      <c r="AG110" s="18"/>
      <c r="AH110" s="18"/>
      <c r="AI110" s="18"/>
      <c r="AJ110" s="18"/>
      <c r="AK110" s="18"/>
      <c r="AL110" s="18"/>
      <c r="AM110" s="18"/>
      <c r="AN110" s="18"/>
      <c r="AO110" s="18"/>
    </row>
    <row r="111" spans="1:41" x14ac:dyDescent="0.25">
      <c r="A111" s="18"/>
      <c r="B111" s="18"/>
      <c r="C111" s="18"/>
      <c r="D111" s="18"/>
      <c r="E111" s="18"/>
      <c r="F111" s="18"/>
      <c r="G111" s="18"/>
      <c r="H111" s="18"/>
      <c r="I111" s="18"/>
      <c r="J111" s="18"/>
      <c r="K111" s="18"/>
      <c r="L111" s="18"/>
      <c r="M111" s="18"/>
      <c r="N111" s="18"/>
      <c r="O111" s="18"/>
      <c r="P111" s="18"/>
      <c r="Q111" s="18"/>
      <c r="R111" s="18"/>
      <c r="S111" s="18"/>
      <c r="T111" s="18"/>
      <c r="U111" s="18"/>
      <c r="V111" s="18"/>
      <c r="W111" s="18"/>
      <c r="X111" s="18"/>
      <c r="Y111" s="18"/>
      <c r="Z111" s="18"/>
      <c r="AA111" s="18"/>
      <c r="AB111" s="18"/>
      <c r="AC111" s="18"/>
      <c r="AD111" s="18"/>
      <c r="AE111" s="18"/>
      <c r="AF111" s="18"/>
      <c r="AG111" s="18"/>
      <c r="AH111" s="18"/>
      <c r="AI111" s="18"/>
      <c r="AJ111" s="18"/>
      <c r="AK111" s="18"/>
      <c r="AL111" s="18"/>
      <c r="AM111" s="18"/>
      <c r="AN111" s="18"/>
      <c r="AO111" s="18"/>
    </row>
    <row r="112" spans="1:41" x14ac:dyDescent="0.25">
      <c r="A112" s="18"/>
      <c r="B112" s="18"/>
      <c r="C112" s="18"/>
      <c r="D112" s="18"/>
      <c r="E112" s="18"/>
      <c r="F112" s="18"/>
      <c r="G112" s="18"/>
      <c r="H112" s="18"/>
      <c r="I112" s="18"/>
      <c r="J112" s="18"/>
      <c r="K112" s="18"/>
      <c r="L112" s="18"/>
      <c r="M112" s="18"/>
      <c r="N112" s="18"/>
      <c r="O112" s="18"/>
      <c r="P112" s="18"/>
      <c r="Q112" s="18"/>
      <c r="R112" s="18"/>
      <c r="S112" s="18"/>
      <c r="T112" s="18"/>
      <c r="U112" s="18"/>
      <c r="V112" s="18"/>
      <c r="W112" s="18"/>
      <c r="X112" s="18"/>
      <c r="Y112" s="18"/>
      <c r="Z112" s="18"/>
      <c r="AA112" s="18"/>
      <c r="AB112" s="18"/>
      <c r="AC112" s="18"/>
      <c r="AD112" s="18"/>
      <c r="AE112" s="18"/>
      <c r="AF112" s="18"/>
      <c r="AG112" s="18"/>
      <c r="AH112" s="18"/>
      <c r="AI112" s="18"/>
      <c r="AJ112" s="18"/>
      <c r="AK112" s="18"/>
      <c r="AL112" s="18"/>
      <c r="AM112" s="18"/>
      <c r="AN112" s="18"/>
      <c r="AO112" s="18"/>
    </row>
    <row r="113" spans="1:41" x14ac:dyDescent="0.25">
      <c r="A113" s="18"/>
      <c r="B113" s="18"/>
      <c r="C113" s="18"/>
      <c r="D113" s="18"/>
      <c r="E113" s="18"/>
      <c r="F113" s="18"/>
      <c r="G113" s="18"/>
      <c r="H113" s="18"/>
      <c r="I113" s="18"/>
      <c r="J113" s="18"/>
      <c r="K113" s="18"/>
      <c r="L113" s="18"/>
      <c r="M113" s="18"/>
      <c r="N113" s="18"/>
      <c r="O113" s="18"/>
      <c r="P113" s="18"/>
      <c r="Q113" s="18"/>
      <c r="R113" s="18"/>
      <c r="S113" s="18"/>
      <c r="T113" s="18"/>
      <c r="U113" s="18"/>
      <c r="V113" s="18"/>
      <c r="W113" s="18"/>
      <c r="X113" s="18"/>
      <c r="Y113" s="18"/>
      <c r="Z113" s="18"/>
      <c r="AA113" s="18"/>
      <c r="AB113" s="18"/>
      <c r="AC113" s="18"/>
      <c r="AD113" s="18"/>
      <c r="AE113" s="18"/>
      <c r="AF113" s="18"/>
      <c r="AG113" s="18"/>
      <c r="AH113" s="18"/>
      <c r="AI113" s="18"/>
      <c r="AJ113" s="18"/>
      <c r="AK113" s="18"/>
      <c r="AL113" s="18"/>
      <c r="AM113" s="18"/>
      <c r="AN113" s="18"/>
      <c r="AO113" s="18"/>
    </row>
    <row r="114" spans="1:41" x14ac:dyDescent="0.25">
      <c r="A114" s="18"/>
      <c r="B114" s="18"/>
      <c r="C114" s="18"/>
      <c r="D114" s="18"/>
      <c r="E114" s="18"/>
      <c r="F114" s="18"/>
      <c r="G114" s="18"/>
      <c r="H114" s="18"/>
      <c r="I114" s="18"/>
      <c r="J114" s="18"/>
      <c r="K114" s="18"/>
      <c r="L114" s="18"/>
      <c r="M114" s="18"/>
      <c r="N114" s="18"/>
      <c r="O114" s="18"/>
      <c r="P114" s="18"/>
      <c r="Q114" s="18"/>
      <c r="R114" s="18"/>
      <c r="S114" s="18"/>
      <c r="T114" s="18"/>
      <c r="U114" s="18"/>
      <c r="V114" s="18"/>
      <c r="W114" s="18"/>
      <c r="X114" s="18"/>
      <c r="Y114" s="18"/>
      <c r="Z114" s="18"/>
      <c r="AA114" s="18"/>
      <c r="AB114" s="18"/>
      <c r="AC114" s="18"/>
      <c r="AD114" s="18"/>
      <c r="AE114" s="18"/>
      <c r="AF114" s="18"/>
      <c r="AG114" s="18"/>
      <c r="AH114" s="18"/>
      <c r="AI114" s="18"/>
      <c r="AJ114" s="18"/>
      <c r="AK114" s="18"/>
      <c r="AL114" s="18"/>
      <c r="AM114" s="18"/>
      <c r="AN114" s="18"/>
      <c r="AO114" s="18"/>
    </row>
    <row r="115" spans="1:41" x14ac:dyDescent="0.25">
      <c r="A115" s="18"/>
      <c r="B115" s="18"/>
      <c r="C115" s="18"/>
      <c r="D115" s="18"/>
      <c r="E115" s="18"/>
      <c r="F115" s="18"/>
      <c r="G115" s="18"/>
      <c r="H115" s="18"/>
      <c r="I115" s="18"/>
      <c r="J115" s="18"/>
      <c r="K115" s="18"/>
      <c r="L115" s="18"/>
      <c r="M115" s="18"/>
      <c r="N115" s="18"/>
      <c r="O115" s="18"/>
      <c r="P115" s="18"/>
      <c r="Q115" s="18"/>
      <c r="R115" s="18"/>
      <c r="S115" s="18"/>
      <c r="T115" s="18"/>
      <c r="U115" s="18"/>
      <c r="V115" s="18"/>
      <c r="W115" s="18"/>
      <c r="X115" s="18"/>
      <c r="Y115" s="18"/>
      <c r="Z115" s="18"/>
      <c r="AA115" s="18"/>
      <c r="AB115" s="18"/>
      <c r="AC115" s="18"/>
      <c r="AD115" s="18"/>
      <c r="AE115" s="18"/>
      <c r="AF115" s="18"/>
      <c r="AG115" s="18"/>
      <c r="AH115" s="18"/>
      <c r="AI115" s="18"/>
      <c r="AJ115" s="18"/>
      <c r="AK115" s="18"/>
      <c r="AL115" s="18"/>
      <c r="AM115" s="18"/>
      <c r="AN115" s="18"/>
      <c r="AO115" s="18"/>
    </row>
    <row r="116" spans="1:41" x14ac:dyDescent="0.25">
      <c r="A116" s="18"/>
      <c r="B116" s="18"/>
      <c r="C116" s="18"/>
      <c r="D116" s="18"/>
      <c r="E116" s="18"/>
      <c r="F116" s="18"/>
      <c r="G116" s="18"/>
      <c r="H116" s="18"/>
      <c r="I116" s="18"/>
      <c r="J116" s="18"/>
      <c r="K116" s="18"/>
      <c r="L116" s="18"/>
      <c r="M116" s="18"/>
      <c r="N116" s="18"/>
      <c r="O116" s="18"/>
      <c r="P116" s="18"/>
      <c r="Q116" s="18"/>
      <c r="R116" s="18"/>
      <c r="S116" s="18"/>
      <c r="T116" s="18"/>
      <c r="U116" s="18"/>
      <c r="V116" s="18"/>
      <c r="W116" s="18"/>
      <c r="X116" s="18"/>
      <c r="Y116" s="18"/>
      <c r="Z116" s="18"/>
      <c r="AA116" s="18"/>
      <c r="AB116" s="18"/>
      <c r="AC116" s="18"/>
      <c r="AD116" s="18"/>
      <c r="AE116" s="18"/>
      <c r="AF116" s="18"/>
      <c r="AG116" s="18"/>
      <c r="AH116" s="18"/>
      <c r="AI116" s="18"/>
      <c r="AJ116" s="18"/>
      <c r="AK116" s="18"/>
      <c r="AL116" s="18"/>
      <c r="AM116" s="18"/>
      <c r="AN116" s="18"/>
      <c r="AO116" s="18"/>
    </row>
    <row r="117" spans="1:41" x14ac:dyDescent="0.25">
      <c r="A117" s="18"/>
      <c r="B117" s="18"/>
      <c r="C117" s="18"/>
      <c r="D117" s="18"/>
      <c r="E117" s="18"/>
      <c r="F117" s="18"/>
      <c r="G117" s="18"/>
      <c r="H117" s="18"/>
      <c r="I117" s="18"/>
      <c r="J117" s="18"/>
      <c r="K117" s="18"/>
      <c r="L117" s="18"/>
      <c r="M117" s="18"/>
      <c r="N117" s="18"/>
      <c r="O117" s="18"/>
      <c r="P117" s="18"/>
      <c r="Q117" s="18"/>
      <c r="R117" s="18"/>
      <c r="S117" s="18"/>
      <c r="T117" s="18"/>
      <c r="U117" s="18"/>
      <c r="V117" s="18"/>
      <c r="W117" s="18"/>
      <c r="X117" s="18"/>
      <c r="Y117" s="18"/>
      <c r="Z117" s="18"/>
      <c r="AA117" s="18"/>
      <c r="AB117" s="18"/>
      <c r="AC117" s="18"/>
      <c r="AD117" s="18"/>
      <c r="AE117" s="18"/>
      <c r="AF117" s="18"/>
      <c r="AG117" s="18"/>
      <c r="AH117" s="18"/>
      <c r="AI117" s="18"/>
      <c r="AJ117" s="18"/>
      <c r="AK117" s="18"/>
      <c r="AL117" s="18"/>
      <c r="AM117" s="18"/>
      <c r="AN117" s="18"/>
      <c r="AO117" s="18"/>
    </row>
    <row r="118" spans="1:41" x14ac:dyDescent="0.25">
      <c r="A118" s="18"/>
      <c r="B118" s="18"/>
      <c r="C118" s="18"/>
      <c r="D118" s="18"/>
      <c r="E118" s="18"/>
      <c r="F118" s="18"/>
      <c r="G118" s="18"/>
      <c r="H118" s="18"/>
      <c r="I118" s="18"/>
      <c r="J118" s="18"/>
      <c r="K118" s="18"/>
      <c r="L118" s="18"/>
      <c r="M118" s="18"/>
      <c r="N118" s="18"/>
      <c r="O118" s="18"/>
      <c r="P118" s="18"/>
      <c r="Q118" s="18"/>
      <c r="R118" s="18"/>
      <c r="S118" s="18"/>
      <c r="T118" s="18"/>
      <c r="U118" s="18"/>
      <c r="V118" s="18"/>
      <c r="W118" s="18"/>
      <c r="X118" s="18"/>
      <c r="Y118" s="18"/>
      <c r="Z118" s="18"/>
      <c r="AA118" s="18"/>
      <c r="AB118" s="18"/>
      <c r="AC118" s="18"/>
      <c r="AD118" s="18"/>
      <c r="AE118" s="18"/>
      <c r="AF118" s="18"/>
      <c r="AG118" s="18"/>
      <c r="AH118" s="18"/>
      <c r="AI118" s="18"/>
      <c r="AJ118" s="18"/>
      <c r="AK118" s="18"/>
      <c r="AL118" s="18"/>
      <c r="AM118" s="18"/>
      <c r="AN118" s="18"/>
      <c r="AO118" s="18"/>
    </row>
    <row r="119" spans="1:41" x14ac:dyDescent="0.25">
      <c r="A119" s="18"/>
      <c r="B119" s="18"/>
      <c r="C119" s="18"/>
      <c r="D119" s="18"/>
      <c r="E119" s="18"/>
      <c r="F119" s="18"/>
      <c r="G119" s="18"/>
      <c r="H119" s="18"/>
      <c r="I119" s="18"/>
      <c r="J119" s="18"/>
      <c r="K119" s="18"/>
      <c r="L119" s="18"/>
      <c r="M119" s="18"/>
      <c r="N119" s="18"/>
      <c r="O119" s="18"/>
      <c r="P119" s="18"/>
      <c r="Q119" s="18"/>
      <c r="R119" s="18"/>
      <c r="S119" s="18"/>
      <c r="T119" s="18"/>
      <c r="U119" s="18"/>
      <c r="V119" s="18"/>
      <c r="W119" s="18"/>
      <c r="X119" s="18"/>
      <c r="Y119" s="18"/>
      <c r="Z119" s="18"/>
      <c r="AA119" s="18"/>
      <c r="AB119" s="18"/>
      <c r="AC119" s="18"/>
      <c r="AD119" s="18"/>
      <c r="AE119" s="18"/>
      <c r="AF119" s="18"/>
      <c r="AG119" s="18"/>
      <c r="AH119" s="18"/>
      <c r="AI119" s="18"/>
      <c r="AJ119" s="18"/>
      <c r="AK119" s="18"/>
      <c r="AL119" s="18"/>
      <c r="AM119" s="18"/>
      <c r="AN119" s="18"/>
      <c r="AO119" s="18"/>
    </row>
    <row r="120" spans="1:41" x14ac:dyDescent="0.25">
      <c r="A120" s="18"/>
      <c r="B120" s="18"/>
      <c r="C120" s="18"/>
      <c r="D120" s="18"/>
      <c r="E120" s="18"/>
      <c r="F120" s="18"/>
      <c r="G120" s="18"/>
      <c r="H120" s="18"/>
      <c r="I120" s="18"/>
      <c r="J120" s="18"/>
      <c r="K120" s="18"/>
      <c r="L120" s="18"/>
      <c r="M120" s="18"/>
      <c r="N120" s="18"/>
      <c r="O120" s="18"/>
      <c r="P120" s="18"/>
      <c r="Q120" s="18"/>
      <c r="R120" s="18"/>
      <c r="S120" s="18"/>
      <c r="T120" s="18"/>
      <c r="U120" s="18"/>
      <c r="V120" s="18"/>
      <c r="W120" s="18"/>
      <c r="X120" s="18"/>
      <c r="Y120" s="18"/>
      <c r="Z120" s="18"/>
      <c r="AA120" s="18"/>
      <c r="AB120" s="18"/>
      <c r="AC120" s="18"/>
      <c r="AD120" s="18"/>
      <c r="AE120" s="18"/>
      <c r="AF120" s="18"/>
      <c r="AG120" s="18"/>
      <c r="AH120" s="18"/>
      <c r="AI120" s="18"/>
      <c r="AJ120" s="18"/>
      <c r="AK120" s="18"/>
      <c r="AL120" s="18"/>
      <c r="AM120" s="18"/>
      <c r="AN120" s="18"/>
      <c r="AO120" s="18"/>
    </row>
    <row r="121" spans="1:41" x14ac:dyDescent="0.25">
      <c r="A121" s="18"/>
      <c r="B121" s="18"/>
      <c r="C121" s="18"/>
      <c r="D121" s="18"/>
      <c r="E121" s="18"/>
      <c r="F121" s="18"/>
      <c r="G121" s="18"/>
      <c r="H121" s="18"/>
      <c r="I121" s="18"/>
      <c r="J121" s="18"/>
      <c r="K121" s="18"/>
      <c r="L121" s="18"/>
      <c r="M121" s="18"/>
      <c r="N121" s="18"/>
      <c r="O121" s="18"/>
      <c r="P121" s="18"/>
      <c r="Q121" s="18"/>
      <c r="R121" s="18"/>
      <c r="S121" s="18"/>
      <c r="T121" s="18"/>
      <c r="U121" s="18"/>
      <c r="V121" s="18"/>
      <c r="W121" s="18"/>
      <c r="X121" s="18"/>
      <c r="Y121" s="18"/>
      <c r="Z121" s="18"/>
      <c r="AA121" s="18"/>
      <c r="AB121" s="18"/>
      <c r="AC121" s="18"/>
      <c r="AD121" s="18"/>
      <c r="AE121" s="18"/>
      <c r="AF121" s="18"/>
      <c r="AG121" s="18"/>
      <c r="AH121" s="18"/>
      <c r="AI121" s="18"/>
      <c r="AJ121" s="18"/>
      <c r="AK121" s="18"/>
      <c r="AL121" s="18"/>
      <c r="AM121" s="18"/>
      <c r="AN121" s="18"/>
      <c r="AO121" s="18"/>
    </row>
    <row r="122" spans="1:41" x14ac:dyDescent="0.25">
      <c r="A122" s="18"/>
      <c r="B122" s="18"/>
      <c r="C122" s="18"/>
      <c r="D122" s="18"/>
      <c r="E122" s="18"/>
      <c r="F122" s="18"/>
      <c r="G122" s="18"/>
      <c r="H122" s="18"/>
      <c r="I122" s="18"/>
      <c r="J122" s="18"/>
      <c r="K122" s="18"/>
      <c r="L122" s="18"/>
      <c r="M122" s="18"/>
      <c r="N122" s="18"/>
      <c r="O122" s="18"/>
      <c r="P122" s="18"/>
      <c r="Q122" s="18"/>
      <c r="R122" s="18"/>
      <c r="S122" s="18"/>
      <c r="T122" s="18"/>
      <c r="U122" s="18"/>
      <c r="V122" s="18"/>
      <c r="W122" s="18"/>
      <c r="X122" s="18"/>
      <c r="Y122" s="18"/>
      <c r="Z122" s="18"/>
      <c r="AA122" s="18"/>
      <c r="AB122" s="18"/>
      <c r="AC122" s="18"/>
      <c r="AD122" s="18"/>
      <c r="AE122" s="18"/>
      <c r="AF122" s="18"/>
      <c r="AG122" s="18"/>
      <c r="AH122" s="18"/>
      <c r="AI122" s="18"/>
      <c r="AJ122" s="18"/>
      <c r="AK122" s="18"/>
      <c r="AL122" s="18"/>
      <c r="AM122" s="18"/>
      <c r="AN122" s="18"/>
      <c r="AO122" s="18"/>
    </row>
    <row r="123" spans="1:41" x14ac:dyDescent="0.25">
      <c r="A123" s="18"/>
      <c r="B123" s="18"/>
      <c r="C123" s="18"/>
      <c r="D123" s="18"/>
      <c r="E123" s="18"/>
      <c r="F123" s="18"/>
      <c r="G123" s="18"/>
      <c r="H123" s="18"/>
      <c r="I123" s="18"/>
      <c r="J123" s="18"/>
      <c r="K123" s="18"/>
      <c r="L123" s="18"/>
      <c r="M123" s="18"/>
      <c r="N123" s="18"/>
      <c r="O123" s="18"/>
      <c r="P123" s="18"/>
      <c r="Q123" s="18"/>
      <c r="R123" s="18"/>
      <c r="S123" s="18"/>
      <c r="T123" s="18"/>
      <c r="U123" s="18"/>
      <c r="V123" s="18"/>
      <c r="W123" s="18"/>
      <c r="X123" s="18"/>
      <c r="Y123" s="18"/>
      <c r="Z123" s="18"/>
      <c r="AA123" s="18"/>
      <c r="AB123" s="18"/>
      <c r="AC123" s="18"/>
      <c r="AD123" s="18"/>
      <c r="AE123" s="18"/>
      <c r="AF123" s="18"/>
      <c r="AG123" s="18"/>
      <c r="AH123" s="18"/>
      <c r="AI123" s="18"/>
      <c r="AJ123" s="18"/>
      <c r="AK123" s="18"/>
      <c r="AL123" s="18"/>
      <c r="AM123" s="18"/>
      <c r="AN123" s="18"/>
      <c r="AO123" s="18"/>
    </row>
    <row r="124" spans="1:41" x14ac:dyDescent="0.25">
      <c r="A124" s="18"/>
      <c r="B124" s="18"/>
      <c r="C124" s="18"/>
      <c r="D124" s="18"/>
      <c r="E124" s="18"/>
      <c r="F124" s="18"/>
      <c r="G124" s="18"/>
      <c r="H124" s="18"/>
      <c r="I124" s="18"/>
      <c r="J124" s="18"/>
      <c r="K124" s="18"/>
      <c r="L124" s="18"/>
      <c r="M124" s="18"/>
      <c r="N124" s="18"/>
      <c r="O124" s="18"/>
      <c r="P124" s="18"/>
      <c r="Q124" s="18"/>
      <c r="R124" s="18"/>
      <c r="S124" s="18"/>
      <c r="T124" s="18"/>
      <c r="U124" s="18"/>
      <c r="V124" s="18"/>
      <c r="W124" s="18"/>
      <c r="X124" s="18"/>
      <c r="Y124" s="18"/>
      <c r="Z124" s="18"/>
      <c r="AA124" s="18"/>
      <c r="AB124" s="18"/>
      <c r="AC124" s="18"/>
      <c r="AD124" s="18"/>
      <c r="AE124" s="18"/>
      <c r="AF124" s="18"/>
      <c r="AG124" s="18"/>
      <c r="AH124" s="18"/>
      <c r="AI124" s="18"/>
      <c r="AJ124" s="18"/>
      <c r="AK124" s="18"/>
      <c r="AL124" s="18"/>
      <c r="AM124" s="18"/>
      <c r="AN124" s="18"/>
      <c r="AO124" s="18"/>
    </row>
    <row r="125" spans="1:41" x14ac:dyDescent="0.25">
      <c r="A125" s="18"/>
      <c r="B125" s="18"/>
      <c r="C125" s="18"/>
      <c r="D125" s="18"/>
      <c r="E125" s="18"/>
      <c r="F125" s="18"/>
      <c r="G125" s="18"/>
      <c r="H125" s="18"/>
      <c r="I125" s="18"/>
      <c r="J125" s="18"/>
      <c r="K125" s="18"/>
      <c r="L125" s="18"/>
      <c r="M125" s="18"/>
      <c r="N125" s="18"/>
      <c r="O125" s="18"/>
      <c r="P125" s="18"/>
      <c r="Q125" s="18"/>
      <c r="R125" s="18"/>
      <c r="S125" s="18"/>
      <c r="T125" s="18"/>
      <c r="U125" s="18"/>
      <c r="V125" s="18"/>
      <c r="W125" s="18"/>
      <c r="X125" s="18"/>
      <c r="Y125" s="18"/>
      <c r="Z125" s="18"/>
      <c r="AA125" s="18"/>
      <c r="AB125" s="18"/>
      <c r="AC125" s="18"/>
      <c r="AD125" s="18"/>
      <c r="AE125" s="18"/>
      <c r="AF125" s="18"/>
      <c r="AG125" s="18"/>
      <c r="AH125" s="18"/>
      <c r="AI125" s="18"/>
      <c r="AJ125" s="18"/>
      <c r="AK125" s="18"/>
      <c r="AL125" s="18"/>
      <c r="AM125" s="18"/>
      <c r="AN125" s="18"/>
      <c r="AO125" s="18"/>
    </row>
    <row r="126" spans="1:41" x14ac:dyDescent="0.25">
      <c r="A126" s="18"/>
      <c r="B126" s="18"/>
      <c r="C126" s="18"/>
      <c r="D126" s="18"/>
      <c r="E126" s="18"/>
      <c r="F126" s="18"/>
      <c r="G126" s="18"/>
      <c r="H126" s="18"/>
      <c r="I126" s="18"/>
      <c r="J126" s="18"/>
      <c r="K126" s="18"/>
      <c r="L126" s="18"/>
      <c r="M126" s="18"/>
      <c r="N126" s="18"/>
      <c r="O126" s="18"/>
      <c r="P126" s="18"/>
      <c r="Q126" s="18"/>
      <c r="R126" s="18"/>
      <c r="S126" s="18"/>
      <c r="T126" s="18"/>
      <c r="U126" s="18"/>
      <c r="V126" s="18"/>
      <c r="W126" s="18"/>
      <c r="X126" s="18"/>
      <c r="Y126" s="18"/>
      <c r="Z126" s="18"/>
      <c r="AA126" s="18"/>
      <c r="AB126" s="18"/>
      <c r="AC126" s="18"/>
      <c r="AD126" s="18"/>
      <c r="AE126" s="18"/>
      <c r="AF126" s="18"/>
      <c r="AG126" s="18"/>
      <c r="AH126" s="18"/>
      <c r="AI126" s="18"/>
      <c r="AJ126" s="18"/>
      <c r="AK126" s="18"/>
      <c r="AL126" s="18"/>
      <c r="AM126" s="18"/>
      <c r="AN126" s="18"/>
      <c r="AO126" s="18"/>
    </row>
    <row r="127" spans="1:41" x14ac:dyDescent="0.25">
      <c r="A127" s="18"/>
      <c r="B127" s="18"/>
      <c r="C127" s="18"/>
      <c r="D127" s="18"/>
      <c r="E127" s="18"/>
      <c r="F127" s="18"/>
      <c r="G127" s="18"/>
      <c r="H127" s="18"/>
      <c r="I127" s="18"/>
      <c r="J127" s="18"/>
      <c r="K127" s="18"/>
      <c r="L127" s="18"/>
      <c r="M127" s="18"/>
      <c r="N127" s="18"/>
      <c r="O127" s="18"/>
      <c r="P127" s="18"/>
      <c r="Q127" s="18"/>
      <c r="R127" s="18"/>
      <c r="S127" s="18"/>
      <c r="T127" s="18"/>
      <c r="U127" s="18"/>
      <c r="V127" s="18"/>
      <c r="W127" s="18"/>
      <c r="X127" s="18"/>
      <c r="Y127" s="18"/>
      <c r="Z127" s="18"/>
      <c r="AA127" s="18"/>
      <c r="AB127" s="18"/>
      <c r="AC127" s="18"/>
      <c r="AD127" s="18"/>
      <c r="AE127" s="18"/>
      <c r="AF127" s="18"/>
      <c r="AG127" s="18"/>
      <c r="AH127" s="18"/>
      <c r="AI127" s="18"/>
      <c r="AJ127" s="18"/>
      <c r="AK127" s="18"/>
      <c r="AL127" s="18"/>
      <c r="AM127" s="18"/>
      <c r="AN127" s="18"/>
      <c r="AO127" s="18"/>
    </row>
    <row r="128" spans="1:41" x14ac:dyDescent="0.25">
      <c r="A128" s="18"/>
      <c r="B128" s="18"/>
      <c r="C128" s="18"/>
      <c r="D128" s="18"/>
      <c r="E128" s="18"/>
      <c r="F128" s="18"/>
      <c r="G128" s="18"/>
      <c r="H128" s="18"/>
      <c r="I128" s="18"/>
      <c r="J128" s="18"/>
      <c r="K128" s="18"/>
      <c r="L128" s="18"/>
      <c r="M128" s="18"/>
      <c r="N128" s="18"/>
      <c r="O128" s="18"/>
      <c r="P128" s="18"/>
      <c r="Q128" s="18"/>
      <c r="R128" s="18"/>
      <c r="S128" s="18"/>
      <c r="T128" s="18"/>
      <c r="U128" s="18"/>
      <c r="V128" s="18"/>
      <c r="W128" s="18"/>
      <c r="X128" s="18"/>
      <c r="Y128" s="18"/>
      <c r="Z128" s="18"/>
      <c r="AA128" s="18"/>
      <c r="AB128" s="18"/>
      <c r="AC128" s="18"/>
      <c r="AD128" s="18"/>
      <c r="AE128" s="18"/>
      <c r="AF128" s="18"/>
      <c r="AG128" s="18"/>
      <c r="AH128" s="18"/>
      <c r="AI128" s="18"/>
      <c r="AJ128" s="18"/>
      <c r="AK128" s="18"/>
      <c r="AL128" s="18"/>
      <c r="AM128" s="18"/>
      <c r="AN128" s="18"/>
      <c r="AO128" s="18"/>
    </row>
    <row r="129" spans="1:41" x14ac:dyDescent="0.25">
      <c r="A129" s="18"/>
      <c r="B129" s="18"/>
      <c r="C129" s="18"/>
      <c r="D129" s="18"/>
      <c r="E129" s="18"/>
      <c r="F129" s="18"/>
      <c r="G129" s="18"/>
      <c r="H129" s="18"/>
      <c r="I129" s="18"/>
      <c r="J129" s="18"/>
      <c r="K129" s="18"/>
      <c r="L129" s="18"/>
      <c r="M129" s="18"/>
      <c r="N129" s="18"/>
      <c r="O129" s="18"/>
      <c r="P129" s="18"/>
      <c r="Q129" s="18"/>
      <c r="R129" s="18"/>
      <c r="S129" s="18"/>
      <c r="T129" s="18"/>
      <c r="U129" s="18"/>
      <c r="V129" s="18"/>
      <c r="W129" s="18"/>
      <c r="X129" s="18"/>
      <c r="Y129" s="18"/>
      <c r="Z129" s="18"/>
      <c r="AA129" s="18"/>
      <c r="AB129" s="18"/>
      <c r="AC129" s="18"/>
      <c r="AD129" s="18"/>
      <c r="AE129" s="18"/>
      <c r="AF129" s="18"/>
      <c r="AG129" s="18"/>
      <c r="AH129" s="18"/>
      <c r="AI129" s="18"/>
      <c r="AJ129" s="18"/>
      <c r="AK129" s="18"/>
      <c r="AL129" s="18"/>
      <c r="AM129" s="18"/>
      <c r="AN129" s="18"/>
      <c r="AO129" s="18"/>
    </row>
    <row r="130" spans="1:41" x14ac:dyDescent="0.25">
      <c r="A130" s="18"/>
      <c r="B130" s="18"/>
      <c r="C130" s="18"/>
      <c r="D130" s="18"/>
      <c r="E130" s="18"/>
      <c r="F130" s="18"/>
      <c r="G130" s="18"/>
      <c r="H130" s="18"/>
      <c r="I130" s="18"/>
      <c r="J130" s="18"/>
      <c r="K130" s="18"/>
      <c r="L130" s="18"/>
      <c r="M130" s="18"/>
      <c r="N130" s="18"/>
      <c r="O130" s="18"/>
      <c r="P130" s="18"/>
      <c r="Q130" s="18"/>
      <c r="R130" s="18"/>
      <c r="S130" s="18"/>
      <c r="T130" s="18"/>
      <c r="U130" s="18"/>
      <c r="V130" s="18"/>
      <c r="W130" s="18"/>
      <c r="X130" s="18"/>
      <c r="Y130" s="18"/>
      <c r="Z130" s="18"/>
      <c r="AA130" s="18"/>
      <c r="AB130" s="18"/>
      <c r="AC130" s="18"/>
      <c r="AD130" s="18"/>
      <c r="AE130" s="18"/>
      <c r="AF130" s="18"/>
      <c r="AG130" s="18"/>
      <c r="AH130" s="18"/>
      <c r="AI130" s="18"/>
      <c r="AJ130" s="18"/>
      <c r="AK130" s="18"/>
      <c r="AL130" s="18"/>
      <c r="AM130" s="18"/>
      <c r="AN130" s="18"/>
      <c r="AO130" s="18"/>
    </row>
    <row r="131" spans="1:41" x14ac:dyDescent="0.25">
      <c r="A131" s="18"/>
      <c r="B131" s="18"/>
      <c r="C131" s="18"/>
      <c r="D131" s="18"/>
      <c r="E131" s="18"/>
      <c r="F131" s="18"/>
      <c r="G131" s="18"/>
      <c r="H131" s="18"/>
      <c r="I131" s="18"/>
      <c r="J131" s="18"/>
      <c r="K131" s="18"/>
      <c r="L131" s="18"/>
      <c r="M131" s="18"/>
      <c r="N131" s="18"/>
      <c r="O131" s="18"/>
      <c r="P131" s="18"/>
      <c r="Q131" s="18"/>
      <c r="R131" s="18"/>
      <c r="S131" s="18"/>
      <c r="T131" s="18"/>
      <c r="U131" s="18"/>
      <c r="V131" s="18"/>
      <c r="W131" s="18"/>
      <c r="X131" s="18"/>
      <c r="Y131" s="18"/>
      <c r="Z131" s="18"/>
      <c r="AA131" s="18"/>
      <c r="AB131" s="18"/>
      <c r="AC131" s="18"/>
      <c r="AD131" s="18"/>
      <c r="AE131" s="18"/>
      <c r="AF131" s="18"/>
      <c r="AG131" s="18"/>
      <c r="AH131" s="18"/>
      <c r="AI131" s="18"/>
      <c r="AJ131" s="18"/>
      <c r="AK131" s="18"/>
      <c r="AL131" s="18"/>
      <c r="AM131" s="18"/>
      <c r="AN131" s="18"/>
      <c r="AO131" s="18"/>
    </row>
    <row r="132" spans="1:41" x14ac:dyDescent="0.25">
      <c r="A132" s="18"/>
      <c r="B132" s="18"/>
      <c r="C132" s="18"/>
      <c r="D132" s="18"/>
      <c r="E132" s="18"/>
      <c r="F132" s="18"/>
      <c r="G132" s="18"/>
      <c r="H132" s="18"/>
      <c r="I132" s="18"/>
      <c r="J132" s="18"/>
      <c r="K132" s="18"/>
      <c r="L132" s="18"/>
      <c r="M132" s="18"/>
      <c r="N132" s="18"/>
      <c r="O132" s="18"/>
      <c r="P132" s="18"/>
      <c r="Q132" s="18"/>
      <c r="R132" s="18"/>
      <c r="S132" s="18"/>
      <c r="T132" s="18"/>
      <c r="U132" s="18"/>
      <c r="V132" s="18"/>
      <c r="W132" s="18"/>
      <c r="X132" s="18"/>
      <c r="Y132" s="18"/>
      <c r="Z132" s="18"/>
      <c r="AA132" s="18"/>
      <c r="AB132" s="18"/>
      <c r="AC132" s="18"/>
      <c r="AD132" s="18"/>
      <c r="AE132" s="18"/>
      <c r="AF132" s="18"/>
      <c r="AG132" s="18"/>
      <c r="AH132" s="18"/>
      <c r="AI132" s="18"/>
      <c r="AJ132" s="18"/>
      <c r="AK132" s="18"/>
      <c r="AL132" s="18"/>
      <c r="AM132" s="18"/>
      <c r="AN132" s="18"/>
      <c r="AO132" s="18"/>
    </row>
    <row r="133" spans="1:41" x14ac:dyDescent="0.25">
      <c r="A133" s="18"/>
      <c r="B133" s="18"/>
      <c r="C133" s="18"/>
      <c r="D133" s="18"/>
      <c r="E133" s="18"/>
      <c r="F133" s="18"/>
      <c r="G133" s="18"/>
      <c r="H133" s="18"/>
      <c r="I133" s="18"/>
      <c r="J133" s="18"/>
      <c r="K133" s="18"/>
      <c r="L133" s="18"/>
      <c r="M133" s="18"/>
      <c r="N133" s="18"/>
      <c r="O133" s="18"/>
      <c r="P133" s="18"/>
      <c r="Q133" s="18"/>
      <c r="R133" s="18"/>
      <c r="S133" s="18"/>
      <c r="T133" s="18"/>
      <c r="U133" s="18"/>
      <c r="V133" s="18"/>
      <c r="W133" s="18"/>
      <c r="X133" s="18"/>
      <c r="Y133" s="18"/>
      <c r="Z133" s="18"/>
      <c r="AA133" s="18"/>
      <c r="AB133" s="18"/>
      <c r="AC133" s="18"/>
      <c r="AD133" s="18"/>
      <c r="AE133" s="18"/>
      <c r="AF133" s="18"/>
      <c r="AG133" s="18"/>
      <c r="AH133" s="18"/>
      <c r="AI133" s="18"/>
      <c r="AJ133" s="18"/>
      <c r="AK133" s="18"/>
      <c r="AL133" s="18"/>
      <c r="AM133" s="18"/>
      <c r="AN133" s="18"/>
      <c r="AO133" s="18"/>
    </row>
    <row r="134" spans="1:41" x14ac:dyDescent="0.25">
      <c r="A134" s="18"/>
      <c r="B134" s="18"/>
      <c r="C134" s="18"/>
      <c r="D134" s="18"/>
      <c r="E134" s="18"/>
      <c r="F134" s="18"/>
      <c r="G134" s="18"/>
      <c r="H134" s="18"/>
      <c r="I134" s="18"/>
      <c r="J134" s="18"/>
      <c r="K134" s="18"/>
      <c r="L134" s="18"/>
      <c r="M134" s="18"/>
      <c r="N134" s="18"/>
      <c r="O134" s="18"/>
      <c r="P134" s="18"/>
      <c r="Q134" s="18"/>
      <c r="R134" s="18"/>
      <c r="S134" s="18"/>
      <c r="T134" s="18"/>
      <c r="U134" s="18"/>
      <c r="V134" s="18"/>
      <c r="W134" s="18"/>
      <c r="X134" s="18"/>
      <c r="Y134" s="18"/>
      <c r="Z134" s="18"/>
      <c r="AA134" s="18"/>
      <c r="AB134" s="18"/>
      <c r="AC134" s="18"/>
      <c r="AD134" s="18"/>
      <c r="AE134" s="18"/>
      <c r="AF134" s="18"/>
      <c r="AG134" s="18"/>
      <c r="AH134" s="18"/>
      <c r="AI134" s="18"/>
      <c r="AJ134" s="18"/>
      <c r="AK134" s="18"/>
      <c r="AL134" s="18"/>
      <c r="AM134" s="18"/>
      <c r="AN134" s="18"/>
      <c r="AO134" s="18"/>
    </row>
    <row r="135" spans="1:41" x14ac:dyDescent="0.25">
      <c r="A135" s="18"/>
      <c r="B135" s="18"/>
      <c r="C135" s="18"/>
      <c r="D135" s="18"/>
      <c r="E135" s="18"/>
      <c r="F135" s="18"/>
      <c r="G135" s="18"/>
      <c r="H135" s="18"/>
      <c r="I135" s="18"/>
      <c r="J135" s="18"/>
      <c r="K135" s="18"/>
      <c r="L135" s="18"/>
      <c r="M135" s="18"/>
      <c r="N135" s="18"/>
      <c r="O135" s="18"/>
      <c r="P135" s="18"/>
      <c r="Q135" s="18"/>
      <c r="R135" s="18"/>
      <c r="S135" s="18"/>
      <c r="T135" s="18"/>
      <c r="U135" s="18"/>
      <c r="V135" s="18"/>
      <c r="W135" s="18"/>
      <c r="X135" s="18"/>
      <c r="Y135" s="18"/>
      <c r="Z135" s="18"/>
      <c r="AA135" s="18"/>
      <c r="AB135" s="18"/>
      <c r="AC135" s="18"/>
      <c r="AD135" s="18"/>
      <c r="AE135" s="18"/>
      <c r="AF135" s="18"/>
      <c r="AG135" s="18"/>
      <c r="AH135" s="18"/>
      <c r="AI135" s="18"/>
      <c r="AJ135" s="18"/>
      <c r="AK135" s="18"/>
      <c r="AL135" s="18"/>
      <c r="AM135" s="18"/>
      <c r="AN135" s="18"/>
      <c r="AO135" s="18"/>
    </row>
    <row r="136" spans="1:41" x14ac:dyDescent="0.25">
      <c r="A136" s="18"/>
      <c r="B136" s="18"/>
      <c r="C136" s="18"/>
      <c r="D136" s="18"/>
      <c r="E136" s="18"/>
      <c r="F136" s="18"/>
      <c r="G136" s="18"/>
      <c r="H136" s="18"/>
      <c r="I136" s="18"/>
      <c r="J136" s="18"/>
      <c r="K136" s="18"/>
      <c r="L136" s="18"/>
      <c r="M136" s="18"/>
      <c r="N136" s="18"/>
      <c r="O136" s="18"/>
      <c r="P136" s="18"/>
      <c r="Q136" s="18"/>
      <c r="R136" s="18"/>
      <c r="S136" s="18"/>
      <c r="T136" s="18"/>
      <c r="U136" s="18"/>
      <c r="V136" s="18"/>
      <c r="W136" s="18"/>
      <c r="X136" s="18"/>
      <c r="Y136" s="18"/>
      <c r="Z136" s="18"/>
      <c r="AA136" s="18"/>
      <c r="AB136" s="18"/>
      <c r="AC136" s="18"/>
      <c r="AD136" s="18"/>
      <c r="AE136" s="18"/>
      <c r="AF136" s="18"/>
      <c r="AG136" s="18"/>
      <c r="AH136" s="18"/>
      <c r="AI136" s="18"/>
      <c r="AJ136" s="18"/>
      <c r="AK136" s="18"/>
      <c r="AL136" s="18"/>
      <c r="AM136" s="18"/>
      <c r="AN136" s="18"/>
      <c r="AO136" s="18"/>
    </row>
    <row r="137" spans="1:41" x14ac:dyDescent="0.25">
      <c r="A137" s="18"/>
      <c r="B137" s="18"/>
      <c r="C137" s="18"/>
      <c r="D137" s="18"/>
      <c r="E137" s="18"/>
      <c r="F137" s="18"/>
      <c r="G137" s="18"/>
      <c r="H137" s="18"/>
      <c r="I137" s="18"/>
      <c r="J137" s="18"/>
      <c r="K137" s="18"/>
      <c r="L137" s="18"/>
      <c r="M137" s="18"/>
      <c r="N137" s="18"/>
      <c r="O137" s="18"/>
      <c r="P137" s="18"/>
      <c r="Q137" s="18"/>
      <c r="R137" s="18"/>
      <c r="S137" s="18"/>
      <c r="T137" s="18"/>
      <c r="U137" s="18"/>
      <c r="V137" s="18"/>
      <c r="W137" s="18"/>
      <c r="X137" s="18"/>
      <c r="Y137" s="18"/>
      <c r="Z137" s="18"/>
      <c r="AA137" s="18"/>
      <c r="AB137" s="18"/>
      <c r="AC137" s="18"/>
      <c r="AD137" s="18"/>
      <c r="AE137" s="18"/>
      <c r="AF137" s="18"/>
      <c r="AG137" s="18"/>
      <c r="AH137" s="18"/>
      <c r="AI137" s="18"/>
      <c r="AJ137" s="18"/>
      <c r="AK137" s="18"/>
      <c r="AL137" s="18"/>
      <c r="AM137" s="18"/>
      <c r="AN137" s="18"/>
      <c r="AO137" s="18"/>
    </row>
    <row r="138" spans="1:41" x14ac:dyDescent="0.25">
      <c r="A138" s="18"/>
      <c r="B138" s="18"/>
      <c r="C138" s="18"/>
      <c r="D138" s="18"/>
      <c r="E138" s="18"/>
      <c r="F138" s="18"/>
      <c r="G138" s="18"/>
      <c r="H138" s="18"/>
      <c r="I138" s="18"/>
      <c r="J138" s="18"/>
      <c r="K138" s="18"/>
      <c r="L138" s="18"/>
      <c r="M138" s="18"/>
      <c r="N138" s="18"/>
      <c r="O138" s="18"/>
      <c r="P138" s="18"/>
      <c r="Q138" s="18"/>
      <c r="R138" s="18"/>
      <c r="S138" s="18"/>
      <c r="T138" s="18"/>
      <c r="U138" s="18"/>
      <c r="V138" s="18"/>
      <c r="W138" s="18"/>
      <c r="X138" s="18"/>
      <c r="Y138" s="18"/>
      <c r="Z138" s="18"/>
      <c r="AA138" s="18"/>
      <c r="AB138" s="18"/>
      <c r="AC138" s="18"/>
      <c r="AD138" s="18"/>
      <c r="AE138" s="18"/>
      <c r="AF138" s="18"/>
      <c r="AG138" s="18"/>
      <c r="AH138" s="18"/>
      <c r="AI138" s="18"/>
      <c r="AJ138" s="18"/>
      <c r="AK138" s="18"/>
      <c r="AL138" s="18"/>
      <c r="AM138" s="18"/>
      <c r="AN138" s="18"/>
      <c r="AO138" s="18"/>
    </row>
    <row r="139" spans="1:41" x14ac:dyDescent="0.25">
      <c r="A139" s="18"/>
      <c r="B139" s="18"/>
      <c r="C139" s="18"/>
      <c r="D139" s="18"/>
      <c r="E139" s="18"/>
      <c r="F139" s="18"/>
      <c r="G139" s="18"/>
      <c r="H139" s="18"/>
      <c r="I139" s="18"/>
      <c r="J139" s="18"/>
      <c r="K139" s="18"/>
      <c r="L139" s="18"/>
      <c r="M139" s="18"/>
      <c r="N139" s="18"/>
      <c r="O139" s="18"/>
      <c r="P139" s="18"/>
      <c r="Q139" s="18"/>
      <c r="R139" s="18"/>
      <c r="S139" s="18"/>
      <c r="T139" s="18"/>
      <c r="U139" s="18"/>
      <c r="V139" s="18"/>
      <c r="W139" s="18"/>
      <c r="X139" s="18"/>
      <c r="Y139" s="18"/>
      <c r="Z139" s="18"/>
      <c r="AA139" s="18"/>
      <c r="AB139" s="18"/>
      <c r="AC139" s="18"/>
      <c r="AD139" s="18"/>
      <c r="AE139" s="18"/>
      <c r="AF139" s="18"/>
      <c r="AG139" s="18"/>
      <c r="AH139" s="18"/>
      <c r="AI139" s="18"/>
      <c r="AJ139" s="18"/>
      <c r="AK139" s="18"/>
      <c r="AL139" s="18"/>
      <c r="AM139" s="18"/>
      <c r="AN139" s="18"/>
      <c r="AO139" s="18"/>
    </row>
    <row r="140" spans="1:41" x14ac:dyDescent="0.25">
      <c r="A140" s="18"/>
      <c r="B140" s="18"/>
      <c r="C140" s="18"/>
      <c r="D140" s="18"/>
      <c r="E140" s="18"/>
      <c r="F140" s="18"/>
      <c r="G140" s="18"/>
      <c r="H140" s="18"/>
      <c r="I140" s="18"/>
      <c r="J140" s="18"/>
      <c r="K140" s="18"/>
      <c r="L140" s="18"/>
      <c r="M140" s="18"/>
      <c r="N140" s="18"/>
      <c r="O140" s="18"/>
      <c r="P140" s="18"/>
      <c r="Q140" s="18"/>
      <c r="R140" s="18"/>
      <c r="S140" s="18"/>
      <c r="T140" s="18"/>
      <c r="U140" s="18"/>
      <c r="V140" s="18"/>
      <c r="W140" s="18"/>
      <c r="X140" s="18"/>
      <c r="Y140" s="18"/>
      <c r="Z140" s="18"/>
      <c r="AA140" s="18"/>
      <c r="AB140" s="18"/>
      <c r="AC140" s="18"/>
      <c r="AD140" s="18"/>
      <c r="AE140" s="18"/>
      <c r="AF140" s="18"/>
      <c r="AG140" s="18"/>
      <c r="AH140" s="18"/>
      <c r="AI140" s="18"/>
      <c r="AJ140" s="18"/>
      <c r="AK140" s="18"/>
      <c r="AL140" s="18"/>
      <c r="AM140" s="18"/>
      <c r="AN140" s="18"/>
      <c r="AO140" s="18"/>
    </row>
    <row r="141" spans="1:41" x14ac:dyDescent="0.25">
      <c r="A141" s="18"/>
      <c r="B141" s="18"/>
      <c r="C141" s="18"/>
      <c r="D141" s="18"/>
      <c r="E141" s="18"/>
      <c r="F141" s="18"/>
      <c r="G141" s="18"/>
      <c r="H141" s="18"/>
      <c r="I141" s="18"/>
      <c r="J141" s="18"/>
      <c r="K141" s="18"/>
      <c r="L141" s="18"/>
      <c r="M141" s="18"/>
      <c r="N141" s="18"/>
      <c r="O141" s="18"/>
      <c r="P141" s="18"/>
      <c r="Q141" s="18"/>
      <c r="R141" s="18"/>
      <c r="S141" s="18"/>
      <c r="T141" s="18"/>
      <c r="U141" s="18"/>
      <c r="V141" s="18"/>
      <c r="W141" s="18"/>
      <c r="X141" s="18"/>
      <c r="Y141" s="18"/>
      <c r="Z141" s="18"/>
      <c r="AA141" s="18"/>
      <c r="AB141" s="18"/>
      <c r="AC141" s="18"/>
      <c r="AD141" s="18"/>
      <c r="AE141" s="18"/>
      <c r="AF141" s="18"/>
      <c r="AG141" s="18"/>
      <c r="AH141" s="18"/>
      <c r="AI141" s="18"/>
      <c r="AJ141" s="18"/>
      <c r="AK141" s="18"/>
      <c r="AL141" s="18"/>
      <c r="AM141" s="18"/>
      <c r="AN141" s="18"/>
      <c r="AO141" s="18"/>
    </row>
    <row r="142" spans="1:41" x14ac:dyDescent="0.25">
      <c r="A142" s="18"/>
      <c r="B142" s="18"/>
      <c r="C142" s="18"/>
      <c r="D142" s="18"/>
      <c r="E142" s="18"/>
      <c r="F142" s="18"/>
      <c r="G142" s="18"/>
      <c r="H142" s="18"/>
      <c r="I142" s="18"/>
      <c r="J142" s="18"/>
      <c r="K142" s="18"/>
      <c r="L142" s="18"/>
      <c r="M142" s="18"/>
      <c r="N142" s="18"/>
      <c r="O142" s="18"/>
      <c r="P142" s="18"/>
      <c r="Q142" s="18"/>
      <c r="R142" s="18"/>
      <c r="S142" s="18"/>
      <c r="T142" s="18"/>
      <c r="U142" s="18"/>
      <c r="V142" s="18"/>
      <c r="W142" s="18"/>
      <c r="X142" s="18"/>
      <c r="Y142" s="18"/>
      <c r="Z142" s="18"/>
      <c r="AA142" s="18"/>
      <c r="AB142" s="18"/>
      <c r="AC142" s="18"/>
      <c r="AD142" s="18"/>
      <c r="AE142" s="18"/>
      <c r="AF142" s="18"/>
      <c r="AG142" s="18"/>
      <c r="AH142" s="18"/>
      <c r="AI142" s="18"/>
      <c r="AJ142" s="18"/>
      <c r="AK142" s="18"/>
      <c r="AL142" s="18"/>
      <c r="AM142" s="18"/>
      <c r="AN142" s="18"/>
      <c r="AO142" s="18"/>
    </row>
    <row r="143" spans="1:41" x14ac:dyDescent="0.25">
      <c r="A143" s="18"/>
      <c r="B143" s="18"/>
      <c r="C143" s="18"/>
      <c r="D143" s="18"/>
      <c r="E143" s="18"/>
      <c r="F143" s="18"/>
      <c r="G143" s="18"/>
      <c r="H143" s="18"/>
      <c r="I143" s="18"/>
      <c r="J143" s="18"/>
      <c r="K143" s="18"/>
      <c r="L143" s="18"/>
      <c r="M143" s="18"/>
      <c r="N143" s="18"/>
      <c r="O143" s="18"/>
      <c r="P143" s="18"/>
      <c r="Q143" s="18"/>
      <c r="R143" s="18"/>
      <c r="S143" s="18"/>
      <c r="T143" s="18"/>
      <c r="U143" s="18"/>
      <c r="V143" s="18"/>
      <c r="W143" s="18"/>
      <c r="X143" s="18"/>
      <c r="Y143" s="18"/>
      <c r="Z143" s="18"/>
      <c r="AA143" s="18"/>
      <c r="AB143" s="18"/>
      <c r="AC143" s="18"/>
      <c r="AD143" s="18"/>
      <c r="AE143" s="18"/>
      <c r="AF143" s="18"/>
      <c r="AG143" s="18"/>
      <c r="AH143" s="18"/>
      <c r="AI143" s="18"/>
      <c r="AJ143" s="18"/>
      <c r="AK143" s="18"/>
      <c r="AL143" s="18"/>
      <c r="AM143" s="18"/>
      <c r="AN143" s="18"/>
      <c r="AO143" s="18"/>
    </row>
    <row r="144" spans="1:41" x14ac:dyDescent="0.25">
      <c r="A144" s="18"/>
      <c r="B144" s="18"/>
      <c r="C144" s="18"/>
      <c r="D144" s="18"/>
      <c r="E144" s="18"/>
      <c r="F144" s="18"/>
      <c r="G144" s="18"/>
      <c r="H144" s="18"/>
      <c r="I144" s="18"/>
      <c r="J144" s="18"/>
      <c r="K144" s="18"/>
      <c r="L144" s="18"/>
      <c r="M144" s="18"/>
      <c r="N144" s="18"/>
      <c r="O144" s="18"/>
      <c r="P144" s="18"/>
      <c r="Q144" s="18"/>
      <c r="R144" s="18"/>
      <c r="S144" s="18"/>
      <c r="T144" s="18"/>
      <c r="U144" s="18"/>
      <c r="V144" s="18"/>
      <c r="W144" s="18"/>
      <c r="X144" s="18"/>
      <c r="Y144" s="18"/>
      <c r="Z144" s="18"/>
      <c r="AA144" s="18"/>
      <c r="AB144" s="18"/>
      <c r="AC144" s="18"/>
      <c r="AD144" s="18"/>
      <c r="AE144" s="18"/>
      <c r="AF144" s="18"/>
      <c r="AG144" s="18"/>
      <c r="AH144" s="18"/>
      <c r="AI144" s="18"/>
      <c r="AJ144" s="18"/>
      <c r="AK144" s="18"/>
      <c r="AL144" s="18"/>
      <c r="AM144" s="18"/>
      <c r="AN144" s="18"/>
      <c r="AO144" s="18"/>
    </row>
    <row r="145" spans="1:41" x14ac:dyDescent="0.25">
      <c r="A145" s="18"/>
      <c r="B145" s="18"/>
      <c r="C145" s="18"/>
      <c r="D145" s="18"/>
      <c r="E145" s="18"/>
      <c r="F145" s="18"/>
      <c r="G145" s="18"/>
      <c r="H145" s="18"/>
      <c r="I145" s="18"/>
      <c r="J145" s="18"/>
      <c r="K145" s="18"/>
      <c r="L145" s="18"/>
      <c r="M145" s="18"/>
      <c r="N145" s="18"/>
      <c r="O145" s="18"/>
      <c r="P145" s="18"/>
      <c r="Q145" s="18"/>
      <c r="R145" s="18"/>
      <c r="S145" s="18"/>
      <c r="T145" s="18"/>
      <c r="U145" s="18"/>
      <c r="V145" s="18"/>
      <c r="W145" s="18"/>
      <c r="X145" s="18"/>
      <c r="Y145" s="18"/>
      <c r="Z145" s="18"/>
      <c r="AA145" s="18"/>
      <c r="AB145" s="18"/>
      <c r="AC145" s="18"/>
      <c r="AD145" s="18"/>
      <c r="AE145" s="18"/>
      <c r="AF145" s="18"/>
      <c r="AG145" s="18"/>
      <c r="AH145" s="18"/>
      <c r="AI145" s="18"/>
      <c r="AJ145" s="18"/>
      <c r="AK145" s="18"/>
      <c r="AL145" s="18"/>
      <c r="AM145" s="18"/>
      <c r="AN145" s="18"/>
      <c r="AO145" s="18"/>
    </row>
    <row r="146" spans="1:41" x14ac:dyDescent="0.25">
      <c r="A146" s="18"/>
      <c r="B146" s="18"/>
      <c r="C146" s="18"/>
      <c r="D146" s="18"/>
      <c r="E146" s="18"/>
      <c r="F146" s="18"/>
      <c r="G146" s="18"/>
      <c r="H146" s="18"/>
      <c r="I146" s="18"/>
      <c r="J146" s="18"/>
      <c r="K146" s="18"/>
      <c r="L146" s="18"/>
      <c r="M146" s="18"/>
      <c r="N146" s="18"/>
      <c r="O146" s="18"/>
      <c r="P146" s="18"/>
      <c r="Q146" s="18"/>
      <c r="R146" s="18"/>
      <c r="S146" s="18"/>
      <c r="T146" s="18"/>
      <c r="U146" s="18"/>
      <c r="V146" s="18"/>
      <c r="W146" s="18"/>
      <c r="X146" s="18"/>
      <c r="Y146" s="18"/>
      <c r="Z146" s="18"/>
      <c r="AA146" s="18"/>
      <c r="AB146" s="18"/>
      <c r="AC146" s="18"/>
      <c r="AD146" s="18"/>
      <c r="AE146" s="18"/>
      <c r="AF146" s="18"/>
      <c r="AG146" s="18"/>
      <c r="AH146" s="18"/>
      <c r="AI146" s="18"/>
      <c r="AJ146" s="18"/>
      <c r="AK146" s="18"/>
      <c r="AL146" s="18"/>
      <c r="AM146" s="18"/>
      <c r="AN146" s="18"/>
      <c r="AO146" s="18"/>
    </row>
    <row r="147" spans="1:41" x14ac:dyDescent="0.25">
      <c r="A147" s="18"/>
      <c r="B147" s="18"/>
      <c r="C147" s="18"/>
      <c r="D147" s="18"/>
      <c r="E147" s="18"/>
      <c r="F147" s="18"/>
      <c r="G147" s="18"/>
      <c r="H147" s="18"/>
      <c r="I147" s="18"/>
      <c r="J147" s="18"/>
      <c r="K147" s="18"/>
      <c r="L147" s="18"/>
      <c r="M147" s="18"/>
      <c r="N147" s="18"/>
      <c r="O147" s="18"/>
      <c r="P147" s="18"/>
      <c r="Q147" s="18"/>
      <c r="R147" s="18"/>
      <c r="S147" s="18"/>
      <c r="T147" s="18"/>
      <c r="U147" s="18"/>
      <c r="V147" s="18"/>
      <c r="W147" s="18"/>
      <c r="X147" s="18"/>
      <c r="Y147" s="18"/>
      <c r="Z147" s="18"/>
      <c r="AA147" s="18"/>
      <c r="AB147" s="18"/>
      <c r="AC147" s="18"/>
      <c r="AD147" s="18"/>
      <c r="AE147" s="18"/>
      <c r="AF147" s="18"/>
      <c r="AG147" s="18"/>
      <c r="AH147" s="18"/>
      <c r="AI147" s="18"/>
      <c r="AJ147" s="18"/>
      <c r="AK147" s="18"/>
      <c r="AL147" s="18"/>
      <c r="AM147" s="18"/>
      <c r="AN147" s="18"/>
      <c r="AO147" s="18"/>
    </row>
    <row r="148" spans="1:41" x14ac:dyDescent="0.25">
      <c r="A148" s="18"/>
      <c r="B148" s="18"/>
      <c r="C148" s="18"/>
      <c r="D148" s="18"/>
      <c r="E148" s="18"/>
      <c r="F148" s="18"/>
      <c r="G148" s="18"/>
      <c r="H148" s="18"/>
      <c r="I148" s="18"/>
      <c r="J148" s="18"/>
      <c r="K148" s="18"/>
      <c r="L148" s="18"/>
      <c r="M148" s="18"/>
      <c r="N148" s="18"/>
      <c r="O148" s="18"/>
      <c r="P148" s="18"/>
      <c r="Q148" s="18"/>
      <c r="R148" s="18"/>
      <c r="S148" s="18"/>
      <c r="T148" s="18"/>
      <c r="U148" s="18"/>
      <c r="V148" s="18"/>
      <c r="W148" s="18"/>
      <c r="X148" s="18"/>
      <c r="Y148" s="18"/>
      <c r="Z148" s="18"/>
      <c r="AA148" s="18"/>
      <c r="AB148" s="18"/>
      <c r="AC148" s="18"/>
      <c r="AD148" s="18"/>
      <c r="AE148" s="18"/>
      <c r="AF148" s="18"/>
      <c r="AG148" s="18"/>
      <c r="AH148" s="18"/>
      <c r="AI148" s="18"/>
      <c r="AJ148" s="18"/>
      <c r="AK148" s="18"/>
      <c r="AL148" s="18"/>
      <c r="AM148" s="18"/>
      <c r="AN148" s="18"/>
      <c r="AO148" s="18"/>
    </row>
    <row r="149" spans="1:41" x14ac:dyDescent="0.25">
      <c r="A149" s="18"/>
      <c r="B149" s="18"/>
      <c r="C149" s="18"/>
      <c r="D149" s="18"/>
      <c r="E149" s="18"/>
      <c r="F149" s="18"/>
      <c r="G149" s="18"/>
      <c r="H149" s="18"/>
      <c r="I149" s="18"/>
      <c r="J149" s="18"/>
      <c r="K149" s="18"/>
      <c r="L149" s="18"/>
      <c r="M149" s="18"/>
      <c r="N149" s="18"/>
      <c r="O149" s="18"/>
      <c r="P149" s="18"/>
      <c r="Q149" s="18"/>
      <c r="R149" s="18"/>
      <c r="S149" s="18"/>
      <c r="T149" s="18"/>
      <c r="U149" s="18"/>
      <c r="V149" s="18"/>
      <c r="W149" s="18"/>
      <c r="X149" s="18"/>
      <c r="Y149" s="18"/>
      <c r="Z149" s="18"/>
      <c r="AA149" s="18"/>
      <c r="AB149" s="18"/>
      <c r="AC149" s="18"/>
      <c r="AD149" s="18"/>
      <c r="AE149" s="18"/>
      <c r="AF149" s="18"/>
      <c r="AG149" s="18"/>
      <c r="AH149" s="18"/>
      <c r="AI149" s="18"/>
      <c r="AJ149" s="18"/>
      <c r="AK149" s="18"/>
      <c r="AL149" s="18"/>
      <c r="AM149" s="18"/>
      <c r="AN149" s="18"/>
      <c r="AO149" s="18"/>
    </row>
    <row r="150" spans="1:41" x14ac:dyDescent="0.25">
      <c r="A150" s="18"/>
      <c r="B150" s="18"/>
      <c r="C150" s="18"/>
      <c r="D150" s="18"/>
      <c r="E150" s="18"/>
      <c r="F150" s="18"/>
      <c r="G150" s="18"/>
      <c r="H150" s="18"/>
      <c r="I150" s="18"/>
      <c r="J150" s="18"/>
      <c r="K150" s="18"/>
      <c r="L150" s="18"/>
      <c r="M150" s="18"/>
      <c r="N150" s="18"/>
      <c r="O150" s="18"/>
      <c r="P150" s="18"/>
      <c r="Q150" s="18"/>
      <c r="R150" s="18"/>
      <c r="S150" s="18"/>
      <c r="T150" s="18"/>
      <c r="U150" s="18"/>
      <c r="V150" s="18"/>
      <c r="W150" s="18"/>
      <c r="X150" s="18"/>
      <c r="Y150" s="18"/>
      <c r="Z150" s="18"/>
      <c r="AA150" s="18"/>
      <c r="AB150" s="18"/>
      <c r="AC150" s="18"/>
      <c r="AD150" s="18"/>
      <c r="AE150" s="18"/>
      <c r="AF150" s="18"/>
      <c r="AG150" s="18"/>
      <c r="AH150" s="18"/>
      <c r="AI150" s="18"/>
      <c r="AJ150" s="18"/>
      <c r="AK150" s="18"/>
      <c r="AL150" s="18"/>
      <c r="AM150" s="18"/>
      <c r="AN150" s="18"/>
      <c r="AO150" s="18"/>
    </row>
    <row r="151" spans="1:41" x14ac:dyDescent="0.25">
      <c r="A151" s="18"/>
      <c r="B151" s="18"/>
      <c r="C151" s="18"/>
      <c r="D151" s="18"/>
      <c r="E151" s="18"/>
      <c r="F151" s="18"/>
      <c r="G151" s="18"/>
      <c r="H151" s="18"/>
      <c r="I151" s="18"/>
      <c r="J151" s="18"/>
      <c r="K151" s="18"/>
      <c r="L151" s="18"/>
      <c r="M151" s="18"/>
      <c r="N151" s="18"/>
      <c r="O151" s="18"/>
      <c r="P151" s="18"/>
      <c r="Q151" s="18"/>
      <c r="R151" s="18"/>
      <c r="S151" s="18"/>
      <c r="T151" s="18"/>
      <c r="U151" s="18"/>
      <c r="V151" s="18"/>
      <c r="W151" s="18"/>
      <c r="X151" s="18"/>
      <c r="Y151" s="18"/>
      <c r="Z151" s="18"/>
      <c r="AA151" s="18"/>
      <c r="AB151" s="18"/>
      <c r="AC151" s="18"/>
      <c r="AD151" s="18"/>
      <c r="AE151" s="18"/>
      <c r="AF151" s="18"/>
      <c r="AG151" s="18"/>
      <c r="AH151" s="18"/>
      <c r="AI151" s="18"/>
      <c r="AJ151" s="18"/>
      <c r="AK151" s="18"/>
      <c r="AL151" s="18"/>
      <c r="AM151" s="18"/>
      <c r="AN151" s="18"/>
      <c r="AO151" s="18"/>
    </row>
    <row r="152" spans="1:41" x14ac:dyDescent="0.25">
      <c r="A152" s="18"/>
      <c r="B152" s="18"/>
      <c r="C152" s="18"/>
      <c r="D152" s="18"/>
      <c r="E152" s="18"/>
      <c r="F152" s="18"/>
      <c r="G152" s="18"/>
      <c r="H152" s="18"/>
      <c r="I152" s="18"/>
      <c r="J152" s="18"/>
      <c r="K152" s="18"/>
      <c r="L152" s="18"/>
      <c r="M152" s="18"/>
      <c r="N152" s="18"/>
      <c r="O152" s="18"/>
      <c r="P152" s="18"/>
      <c r="Q152" s="18"/>
      <c r="R152" s="18"/>
      <c r="S152" s="18"/>
      <c r="T152" s="18"/>
      <c r="U152" s="18"/>
      <c r="V152" s="18"/>
      <c r="W152" s="18"/>
      <c r="X152" s="18"/>
      <c r="Y152" s="18"/>
      <c r="Z152" s="18"/>
      <c r="AA152" s="18"/>
      <c r="AB152" s="18"/>
      <c r="AC152" s="18"/>
      <c r="AD152" s="18"/>
      <c r="AE152" s="18"/>
      <c r="AF152" s="18"/>
      <c r="AG152" s="18"/>
      <c r="AH152" s="18"/>
      <c r="AI152" s="18"/>
      <c r="AJ152" s="18"/>
      <c r="AK152" s="18"/>
      <c r="AL152" s="18"/>
      <c r="AM152" s="18"/>
      <c r="AN152" s="18"/>
      <c r="AO152" s="18"/>
    </row>
    <row r="153" spans="1:41" x14ac:dyDescent="0.25">
      <c r="A153" s="18"/>
      <c r="B153" s="18"/>
      <c r="C153" s="18"/>
      <c r="D153" s="18"/>
      <c r="E153" s="18"/>
      <c r="F153" s="18"/>
      <c r="G153" s="18"/>
      <c r="H153" s="18"/>
      <c r="I153" s="18"/>
      <c r="J153" s="18"/>
      <c r="K153" s="18"/>
      <c r="L153" s="18"/>
      <c r="M153" s="18"/>
      <c r="N153" s="18"/>
      <c r="O153" s="18"/>
      <c r="P153" s="18"/>
      <c r="Q153" s="18"/>
      <c r="R153" s="18"/>
      <c r="S153" s="18"/>
      <c r="T153" s="18"/>
      <c r="U153" s="18"/>
      <c r="V153" s="18"/>
      <c r="W153" s="18"/>
      <c r="X153" s="18"/>
      <c r="Y153" s="18"/>
      <c r="Z153" s="18"/>
      <c r="AA153" s="18"/>
      <c r="AB153" s="18"/>
      <c r="AC153" s="18"/>
      <c r="AD153" s="18"/>
      <c r="AE153" s="18"/>
      <c r="AF153" s="18"/>
      <c r="AG153" s="18"/>
      <c r="AH153" s="18"/>
      <c r="AI153" s="18"/>
      <c r="AJ153" s="18"/>
      <c r="AK153" s="18"/>
      <c r="AL153" s="18"/>
      <c r="AM153" s="18"/>
      <c r="AN153" s="18"/>
      <c r="AO153" s="18"/>
    </row>
    <row r="154" spans="1:41" x14ac:dyDescent="0.25">
      <c r="A154" s="18"/>
      <c r="B154" s="18"/>
      <c r="C154" s="18"/>
      <c r="D154" s="18"/>
      <c r="E154" s="18"/>
      <c r="F154" s="18"/>
      <c r="G154" s="18"/>
      <c r="H154" s="18"/>
      <c r="I154" s="18"/>
      <c r="J154" s="18"/>
      <c r="K154" s="18"/>
      <c r="L154" s="18"/>
      <c r="M154" s="18"/>
      <c r="N154" s="18"/>
      <c r="O154" s="18"/>
      <c r="P154" s="18"/>
      <c r="Q154" s="18"/>
      <c r="R154" s="18"/>
      <c r="S154" s="18"/>
      <c r="T154" s="18"/>
      <c r="U154" s="18"/>
      <c r="V154" s="18"/>
      <c r="W154" s="18"/>
      <c r="X154" s="18"/>
      <c r="Y154" s="18"/>
      <c r="Z154" s="18"/>
      <c r="AA154" s="18"/>
      <c r="AB154" s="18"/>
      <c r="AC154" s="18"/>
      <c r="AD154" s="18"/>
      <c r="AE154" s="18"/>
      <c r="AF154" s="18"/>
      <c r="AG154" s="18"/>
      <c r="AH154" s="18"/>
      <c r="AI154" s="18"/>
      <c r="AJ154" s="18"/>
      <c r="AK154" s="18"/>
      <c r="AL154" s="18"/>
      <c r="AM154" s="18"/>
      <c r="AN154" s="18"/>
      <c r="AO154" s="18"/>
    </row>
    <row r="155" spans="1:41" x14ac:dyDescent="0.25">
      <c r="A155" s="18"/>
      <c r="B155" s="18"/>
      <c r="C155" s="18"/>
      <c r="D155" s="18"/>
      <c r="E155" s="18"/>
      <c r="F155" s="18"/>
      <c r="G155" s="18"/>
      <c r="H155" s="18"/>
      <c r="I155" s="18"/>
      <c r="J155" s="18"/>
      <c r="K155" s="18"/>
      <c r="L155" s="18"/>
      <c r="M155" s="18"/>
      <c r="N155" s="18"/>
      <c r="O155" s="18"/>
      <c r="P155" s="18"/>
      <c r="Q155" s="18"/>
      <c r="R155" s="18"/>
      <c r="S155" s="18"/>
      <c r="T155" s="18"/>
      <c r="U155" s="18"/>
      <c r="V155" s="18"/>
      <c r="W155" s="18"/>
      <c r="X155" s="18"/>
      <c r="Y155" s="18"/>
      <c r="Z155" s="18"/>
      <c r="AA155" s="18"/>
      <c r="AB155" s="18"/>
      <c r="AC155" s="18"/>
      <c r="AD155" s="18"/>
      <c r="AE155" s="18"/>
      <c r="AF155" s="18"/>
      <c r="AG155" s="18"/>
      <c r="AH155" s="18"/>
      <c r="AI155" s="18"/>
      <c r="AJ155" s="18"/>
      <c r="AK155" s="18"/>
      <c r="AL155" s="18"/>
      <c r="AM155" s="18"/>
      <c r="AN155" s="18"/>
      <c r="AO155" s="18"/>
    </row>
    <row r="156" spans="1:41" x14ac:dyDescent="0.25">
      <c r="A156" s="18"/>
      <c r="B156" s="18"/>
      <c r="C156" s="18"/>
      <c r="D156" s="18"/>
      <c r="E156" s="18"/>
      <c r="F156" s="18"/>
      <c r="G156" s="18"/>
      <c r="H156" s="18"/>
      <c r="I156" s="18"/>
      <c r="J156" s="18"/>
      <c r="K156" s="18"/>
      <c r="L156" s="18"/>
      <c r="M156" s="18"/>
      <c r="N156" s="18"/>
      <c r="O156" s="18"/>
      <c r="P156" s="18"/>
      <c r="Q156" s="18"/>
      <c r="R156" s="18"/>
      <c r="S156" s="18"/>
      <c r="T156" s="18"/>
      <c r="U156" s="18"/>
      <c r="V156" s="18"/>
      <c r="W156" s="18"/>
      <c r="X156" s="18"/>
      <c r="Y156" s="18"/>
      <c r="Z156" s="18"/>
      <c r="AA156" s="18"/>
      <c r="AB156" s="18"/>
      <c r="AC156" s="18"/>
      <c r="AD156" s="18"/>
      <c r="AE156" s="18"/>
      <c r="AF156" s="18"/>
      <c r="AG156" s="18"/>
      <c r="AH156" s="18"/>
      <c r="AI156" s="18"/>
      <c r="AJ156" s="18"/>
      <c r="AK156" s="18"/>
      <c r="AL156" s="18"/>
      <c r="AM156" s="18"/>
      <c r="AN156" s="18"/>
      <c r="AO156" s="18"/>
    </row>
    <row r="157" spans="1:41" x14ac:dyDescent="0.25">
      <c r="A157" s="18"/>
      <c r="B157" s="18"/>
      <c r="C157" s="18"/>
      <c r="D157" s="18"/>
      <c r="E157" s="18"/>
      <c r="F157" s="18"/>
      <c r="G157" s="18"/>
      <c r="H157" s="18"/>
      <c r="I157" s="18"/>
      <c r="J157" s="18"/>
      <c r="K157" s="18"/>
      <c r="L157" s="18"/>
      <c r="M157" s="18"/>
      <c r="N157" s="18"/>
      <c r="O157" s="18"/>
      <c r="P157" s="18"/>
      <c r="Q157" s="18"/>
      <c r="R157" s="18"/>
      <c r="S157" s="18"/>
      <c r="T157" s="18"/>
      <c r="U157" s="18"/>
      <c r="V157" s="18"/>
      <c r="W157" s="18"/>
      <c r="X157" s="18"/>
      <c r="Y157" s="18"/>
      <c r="Z157" s="18"/>
      <c r="AA157" s="18"/>
      <c r="AB157" s="18"/>
      <c r="AC157" s="18"/>
      <c r="AD157" s="18"/>
      <c r="AE157" s="18"/>
      <c r="AF157" s="18"/>
      <c r="AG157" s="18"/>
      <c r="AH157" s="18"/>
      <c r="AI157" s="18"/>
      <c r="AJ157" s="18"/>
      <c r="AK157" s="18"/>
      <c r="AL157" s="18"/>
      <c r="AM157" s="18"/>
      <c r="AN157" s="18"/>
      <c r="AO157" s="18"/>
    </row>
    <row r="158" spans="1:41" x14ac:dyDescent="0.25">
      <c r="A158" s="18"/>
      <c r="B158" s="18"/>
      <c r="C158" s="18"/>
      <c r="D158" s="18"/>
      <c r="E158" s="18"/>
      <c r="F158" s="18"/>
      <c r="G158" s="18"/>
      <c r="H158" s="18"/>
      <c r="I158" s="18"/>
      <c r="J158" s="18"/>
      <c r="K158" s="18"/>
      <c r="L158" s="18"/>
      <c r="M158" s="18"/>
      <c r="N158" s="18"/>
      <c r="O158" s="18"/>
      <c r="P158" s="18"/>
      <c r="Q158" s="18"/>
      <c r="R158" s="18"/>
      <c r="S158" s="18"/>
      <c r="T158" s="18"/>
      <c r="U158" s="18"/>
      <c r="V158" s="18"/>
      <c r="W158" s="18"/>
      <c r="X158" s="18"/>
      <c r="Y158" s="18"/>
      <c r="Z158" s="18"/>
      <c r="AA158" s="18"/>
      <c r="AB158" s="18"/>
      <c r="AC158" s="18"/>
      <c r="AD158" s="18"/>
      <c r="AE158" s="18"/>
      <c r="AF158" s="18"/>
      <c r="AG158" s="18"/>
      <c r="AH158" s="18"/>
      <c r="AI158" s="18"/>
      <c r="AJ158" s="18"/>
      <c r="AK158" s="18"/>
      <c r="AL158" s="18"/>
      <c r="AM158" s="18"/>
      <c r="AN158" s="18"/>
      <c r="AO158" s="18"/>
    </row>
    <row r="159" spans="1:41" x14ac:dyDescent="0.25">
      <c r="A159" s="18"/>
      <c r="B159" s="18"/>
      <c r="C159" s="18"/>
      <c r="D159" s="18"/>
      <c r="E159" s="18"/>
      <c r="F159" s="18"/>
      <c r="G159" s="18"/>
      <c r="H159" s="18"/>
      <c r="I159" s="18"/>
      <c r="J159" s="18"/>
      <c r="K159" s="18"/>
      <c r="L159" s="18"/>
      <c r="M159" s="18"/>
      <c r="N159" s="18"/>
      <c r="O159" s="18"/>
      <c r="P159" s="18"/>
      <c r="Q159" s="18"/>
      <c r="R159" s="18"/>
      <c r="S159" s="18"/>
      <c r="T159" s="18"/>
      <c r="U159" s="18"/>
      <c r="V159" s="18"/>
      <c r="W159" s="18"/>
      <c r="X159" s="18"/>
      <c r="Y159" s="18"/>
      <c r="Z159" s="18"/>
      <c r="AA159" s="18"/>
      <c r="AB159" s="18"/>
      <c r="AC159" s="18"/>
      <c r="AD159" s="18"/>
      <c r="AE159" s="18"/>
      <c r="AF159" s="18"/>
      <c r="AG159" s="18"/>
      <c r="AH159" s="18"/>
      <c r="AI159" s="18"/>
      <c r="AJ159" s="18"/>
      <c r="AK159" s="18"/>
      <c r="AL159" s="18"/>
      <c r="AM159" s="18"/>
      <c r="AN159" s="18"/>
      <c r="AO159" s="18"/>
    </row>
    <row r="160" spans="1:41" x14ac:dyDescent="0.25">
      <c r="A160" s="18"/>
      <c r="B160" s="18"/>
      <c r="C160" s="18"/>
      <c r="D160" s="18"/>
      <c r="E160" s="18"/>
      <c r="F160" s="18"/>
      <c r="G160" s="18"/>
      <c r="H160" s="18"/>
      <c r="I160" s="18"/>
      <c r="J160" s="18"/>
      <c r="K160" s="18"/>
      <c r="L160" s="18"/>
      <c r="M160" s="18"/>
      <c r="N160" s="18"/>
      <c r="O160" s="18"/>
      <c r="P160" s="18"/>
      <c r="Q160" s="18"/>
      <c r="R160" s="18"/>
      <c r="S160" s="18"/>
      <c r="T160" s="18"/>
      <c r="U160" s="18"/>
      <c r="V160" s="18"/>
      <c r="W160" s="18"/>
      <c r="X160" s="18"/>
      <c r="Y160" s="18"/>
      <c r="Z160" s="18"/>
      <c r="AA160" s="18"/>
      <c r="AB160" s="18"/>
      <c r="AC160" s="18"/>
      <c r="AD160" s="18"/>
      <c r="AE160" s="18"/>
      <c r="AF160" s="18"/>
      <c r="AG160" s="18"/>
      <c r="AH160" s="18"/>
      <c r="AI160" s="18"/>
      <c r="AJ160" s="18"/>
      <c r="AK160" s="18"/>
      <c r="AL160" s="18"/>
      <c r="AM160" s="18"/>
      <c r="AN160" s="18"/>
      <c r="AO160" s="18"/>
    </row>
    <row r="161" spans="1:41" x14ac:dyDescent="0.25">
      <c r="A161" s="18"/>
      <c r="B161" s="18"/>
      <c r="C161" s="18"/>
      <c r="D161" s="18"/>
      <c r="E161" s="18"/>
      <c r="F161" s="18"/>
      <c r="G161" s="18"/>
      <c r="H161" s="18"/>
      <c r="I161" s="18"/>
      <c r="J161" s="18"/>
      <c r="K161" s="18"/>
      <c r="L161" s="18"/>
      <c r="M161" s="18"/>
      <c r="N161" s="18"/>
      <c r="O161" s="18"/>
      <c r="P161" s="18"/>
      <c r="Q161" s="18"/>
      <c r="R161" s="18"/>
      <c r="S161" s="18"/>
      <c r="T161" s="18"/>
      <c r="U161" s="18"/>
      <c r="V161" s="18"/>
      <c r="W161" s="18"/>
      <c r="X161" s="18"/>
      <c r="Y161" s="18"/>
      <c r="Z161" s="18"/>
      <c r="AA161" s="18"/>
      <c r="AB161" s="18"/>
      <c r="AC161" s="18"/>
      <c r="AD161" s="18"/>
      <c r="AE161" s="18"/>
      <c r="AF161" s="18"/>
      <c r="AG161" s="18"/>
      <c r="AH161" s="18"/>
      <c r="AI161" s="18"/>
      <c r="AJ161" s="18"/>
      <c r="AK161" s="18"/>
      <c r="AL161" s="18"/>
      <c r="AM161" s="18"/>
      <c r="AN161" s="18"/>
      <c r="AO161" s="18"/>
    </row>
    <row r="162" spans="1:41" x14ac:dyDescent="0.25">
      <c r="A162" s="18"/>
      <c r="B162" s="18"/>
      <c r="C162" s="18"/>
      <c r="D162" s="18"/>
      <c r="E162" s="18"/>
      <c r="F162" s="18"/>
      <c r="G162" s="18"/>
      <c r="H162" s="18"/>
      <c r="I162" s="18"/>
      <c r="J162" s="18"/>
      <c r="K162" s="18"/>
      <c r="L162" s="18"/>
      <c r="M162" s="18"/>
      <c r="N162" s="18"/>
      <c r="O162" s="18"/>
      <c r="P162" s="18"/>
      <c r="Q162" s="18"/>
      <c r="R162" s="18"/>
      <c r="S162" s="18"/>
      <c r="T162" s="18"/>
      <c r="U162" s="18"/>
      <c r="V162" s="18"/>
      <c r="W162" s="18"/>
      <c r="X162" s="18"/>
      <c r="Y162" s="18"/>
      <c r="Z162" s="18"/>
      <c r="AA162" s="18"/>
      <c r="AB162" s="18"/>
      <c r="AC162" s="18"/>
      <c r="AD162" s="18"/>
      <c r="AE162" s="18"/>
      <c r="AF162" s="18"/>
      <c r="AG162" s="18"/>
      <c r="AH162" s="18"/>
      <c r="AI162" s="18"/>
      <c r="AJ162" s="18"/>
      <c r="AK162" s="18"/>
      <c r="AL162" s="18"/>
      <c r="AM162" s="18"/>
      <c r="AN162" s="18"/>
      <c r="AO162" s="18"/>
    </row>
    <row r="163" spans="1:41" x14ac:dyDescent="0.25">
      <c r="A163" s="18"/>
      <c r="B163" s="18"/>
      <c r="C163" s="18"/>
      <c r="D163" s="18"/>
      <c r="E163" s="18"/>
      <c r="F163" s="18"/>
      <c r="G163" s="18"/>
      <c r="H163" s="18"/>
      <c r="I163" s="18"/>
      <c r="J163" s="18"/>
      <c r="K163" s="18"/>
      <c r="L163" s="18"/>
      <c r="M163" s="18"/>
      <c r="N163" s="18"/>
      <c r="O163" s="18"/>
      <c r="P163" s="18"/>
      <c r="Q163" s="18"/>
      <c r="R163" s="18"/>
      <c r="S163" s="18"/>
      <c r="T163" s="18"/>
      <c r="U163" s="18"/>
      <c r="V163" s="18"/>
      <c r="W163" s="18"/>
      <c r="X163" s="18"/>
      <c r="Y163" s="18"/>
      <c r="Z163" s="18"/>
      <c r="AA163" s="18"/>
      <c r="AB163" s="18"/>
      <c r="AC163" s="18"/>
      <c r="AD163" s="18"/>
      <c r="AE163" s="18"/>
      <c r="AF163" s="18"/>
      <c r="AG163" s="18"/>
      <c r="AH163" s="18"/>
      <c r="AI163" s="18"/>
      <c r="AJ163" s="18"/>
      <c r="AK163" s="18"/>
      <c r="AL163" s="18"/>
      <c r="AM163" s="18"/>
      <c r="AN163" s="18"/>
      <c r="AO163" s="18"/>
    </row>
    <row r="164" spans="1:41" x14ac:dyDescent="0.25">
      <c r="A164" s="18"/>
      <c r="B164" s="18"/>
      <c r="C164" s="18"/>
      <c r="D164" s="18"/>
      <c r="E164" s="18"/>
      <c r="F164" s="18"/>
      <c r="G164" s="18"/>
      <c r="H164" s="18"/>
      <c r="I164" s="18"/>
      <c r="J164" s="18"/>
      <c r="K164" s="18"/>
      <c r="L164" s="18"/>
      <c r="M164" s="18"/>
      <c r="N164" s="18"/>
      <c r="O164" s="18"/>
      <c r="P164" s="18"/>
      <c r="Q164" s="18"/>
      <c r="R164" s="18"/>
      <c r="S164" s="18"/>
      <c r="T164" s="18"/>
      <c r="U164" s="18"/>
      <c r="V164" s="18"/>
      <c r="W164" s="18"/>
      <c r="X164" s="18"/>
      <c r="Y164" s="18"/>
      <c r="Z164" s="18"/>
      <c r="AA164" s="18"/>
      <c r="AB164" s="18"/>
      <c r="AC164" s="18"/>
      <c r="AD164" s="18"/>
      <c r="AE164" s="18"/>
      <c r="AF164" s="18"/>
      <c r="AG164" s="18"/>
      <c r="AH164" s="18"/>
      <c r="AI164" s="18"/>
      <c r="AJ164" s="18"/>
      <c r="AK164" s="18"/>
      <c r="AL164" s="18"/>
      <c r="AM164" s="18"/>
      <c r="AN164" s="18"/>
      <c r="AO164" s="18"/>
    </row>
    <row r="165" spans="1:41" x14ac:dyDescent="0.25">
      <c r="A165" s="18"/>
      <c r="B165" s="18"/>
      <c r="C165" s="18"/>
      <c r="D165" s="18"/>
      <c r="E165" s="18"/>
      <c r="F165" s="18"/>
      <c r="G165" s="18"/>
      <c r="H165" s="18"/>
      <c r="I165" s="18"/>
      <c r="J165" s="18"/>
      <c r="K165" s="18"/>
      <c r="L165" s="18"/>
      <c r="M165" s="18"/>
      <c r="N165" s="18"/>
      <c r="O165" s="18"/>
      <c r="P165" s="18"/>
      <c r="Q165" s="18"/>
      <c r="R165" s="18"/>
      <c r="S165" s="18"/>
      <c r="T165" s="18"/>
      <c r="U165" s="18"/>
      <c r="V165" s="18"/>
      <c r="W165" s="18"/>
      <c r="X165" s="18"/>
      <c r="Y165" s="18"/>
      <c r="Z165" s="18"/>
      <c r="AA165" s="18"/>
      <c r="AB165" s="18"/>
      <c r="AC165" s="18"/>
      <c r="AD165" s="18"/>
      <c r="AE165" s="18"/>
      <c r="AF165" s="18"/>
      <c r="AG165" s="18"/>
      <c r="AH165" s="18"/>
      <c r="AI165" s="18"/>
      <c r="AJ165" s="18"/>
      <c r="AK165" s="18"/>
      <c r="AL165" s="18"/>
      <c r="AM165" s="18"/>
      <c r="AN165" s="18"/>
      <c r="AO165" s="18"/>
    </row>
    <row r="166" spans="1:41" x14ac:dyDescent="0.25">
      <c r="A166" s="18"/>
      <c r="B166" s="18"/>
      <c r="C166" s="18"/>
      <c r="D166" s="18"/>
      <c r="E166" s="18"/>
      <c r="F166" s="18"/>
      <c r="G166" s="18"/>
      <c r="H166" s="18"/>
      <c r="I166" s="18"/>
      <c r="J166" s="18"/>
      <c r="K166" s="18"/>
      <c r="L166" s="18"/>
      <c r="M166" s="18"/>
      <c r="N166" s="18"/>
      <c r="O166" s="18"/>
      <c r="P166" s="18"/>
      <c r="Q166" s="18"/>
      <c r="R166" s="18"/>
      <c r="S166" s="18"/>
      <c r="T166" s="18"/>
      <c r="U166" s="18"/>
      <c r="V166" s="18"/>
      <c r="W166" s="18"/>
      <c r="X166" s="18"/>
      <c r="Y166" s="18"/>
      <c r="Z166" s="18"/>
      <c r="AA166" s="18"/>
      <c r="AB166" s="18"/>
      <c r="AC166" s="18"/>
      <c r="AD166" s="18"/>
      <c r="AE166" s="18"/>
      <c r="AF166" s="18"/>
      <c r="AG166" s="18"/>
      <c r="AH166" s="18"/>
      <c r="AI166" s="18"/>
      <c r="AJ166" s="18"/>
      <c r="AK166" s="18"/>
      <c r="AL166" s="18"/>
      <c r="AM166" s="18"/>
      <c r="AN166" s="18"/>
      <c r="AO166" s="18"/>
    </row>
    <row r="167" spans="1:41" x14ac:dyDescent="0.25">
      <c r="A167" s="18"/>
      <c r="B167" s="18"/>
      <c r="C167" s="18"/>
      <c r="D167" s="18"/>
      <c r="E167" s="18"/>
      <c r="F167" s="18"/>
      <c r="G167" s="18"/>
      <c r="H167" s="18"/>
      <c r="I167" s="18"/>
      <c r="J167" s="18"/>
      <c r="K167" s="18"/>
      <c r="L167" s="18"/>
      <c r="M167" s="18"/>
      <c r="N167" s="18"/>
      <c r="O167" s="18"/>
      <c r="P167" s="18"/>
      <c r="Q167" s="18"/>
      <c r="R167" s="18"/>
      <c r="S167" s="18"/>
      <c r="T167" s="18"/>
      <c r="U167" s="18"/>
      <c r="V167" s="18"/>
      <c r="W167" s="18"/>
      <c r="X167" s="18"/>
      <c r="Y167" s="18"/>
      <c r="Z167" s="18"/>
      <c r="AA167" s="18"/>
      <c r="AB167" s="18"/>
      <c r="AC167" s="18"/>
      <c r="AD167" s="18"/>
      <c r="AE167" s="18"/>
      <c r="AF167" s="18"/>
      <c r="AG167" s="18"/>
      <c r="AH167" s="18"/>
      <c r="AI167" s="18"/>
      <c r="AJ167" s="18"/>
      <c r="AK167" s="18"/>
      <c r="AL167" s="18"/>
      <c r="AM167" s="18"/>
      <c r="AN167" s="18"/>
      <c r="AO167" s="18"/>
    </row>
    <row r="168" spans="1:41" x14ac:dyDescent="0.25">
      <c r="A168" s="18"/>
      <c r="B168" s="18"/>
      <c r="C168" s="18"/>
      <c r="D168" s="18"/>
      <c r="E168" s="18"/>
      <c r="F168" s="18"/>
      <c r="G168" s="18"/>
      <c r="H168" s="18"/>
      <c r="I168" s="18"/>
      <c r="J168" s="18"/>
      <c r="K168" s="18"/>
      <c r="L168" s="18"/>
      <c r="M168" s="18"/>
      <c r="N168" s="18"/>
      <c r="O168" s="18"/>
      <c r="P168" s="18"/>
      <c r="Q168" s="18"/>
      <c r="R168" s="18"/>
      <c r="S168" s="18"/>
      <c r="T168" s="18"/>
      <c r="U168" s="18"/>
      <c r="V168" s="18"/>
      <c r="W168" s="18"/>
      <c r="X168" s="18"/>
      <c r="Y168" s="18"/>
      <c r="Z168" s="18"/>
      <c r="AA168" s="18"/>
      <c r="AB168" s="18"/>
      <c r="AC168" s="18"/>
      <c r="AD168" s="18"/>
      <c r="AE168" s="18"/>
      <c r="AF168" s="18"/>
      <c r="AG168" s="18"/>
      <c r="AH168" s="18"/>
      <c r="AI168" s="18"/>
      <c r="AJ168" s="18"/>
      <c r="AK168" s="18"/>
      <c r="AL168" s="18"/>
      <c r="AM168" s="18"/>
      <c r="AN168" s="18"/>
      <c r="AO168" s="18"/>
    </row>
    <row r="169" spans="1:41" x14ac:dyDescent="0.25">
      <c r="A169" s="18"/>
      <c r="B169" s="18"/>
      <c r="C169" s="18"/>
      <c r="D169" s="18"/>
      <c r="E169" s="18"/>
      <c r="F169" s="18"/>
      <c r="G169" s="18"/>
      <c r="H169" s="18"/>
      <c r="I169" s="18"/>
      <c r="J169" s="18"/>
      <c r="K169" s="18"/>
      <c r="L169" s="18"/>
      <c r="M169" s="18"/>
      <c r="N169" s="18"/>
      <c r="O169" s="18"/>
      <c r="P169" s="18"/>
      <c r="Q169" s="18"/>
      <c r="R169" s="18"/>
      <c r="S169" s="18"/>
      <c r="T169" s="18"/>
      <c r="U169" s="18"/>
      <c r="V169" s="18"/>
      <c r="W169" s="18"/>
      <c r="X169" s="18"/>
      <c r="Y169" s="18"/>
      <c r="Z169" s="18"/>
      <c r="AA169" s="18"/>
      <c r="AB169" s="18"/>
      <c r="AC169" s="18"/>
      <c r="AD169" s="18"/>
      <c r="AE169" s="18"/>
      <c r="AF169" s="18"/>
      <c r="AG169" s="18"/>
      <c r="AH169" s="18"/>
      <c r="AI169" s="18"/>
      <c r="AJ169" s="18"/>
      <c r="AK169" s="18"/>
      <c r="AL169" s="18"/>
      <c r="AM169" s="18"/>
      <c r="AN169" s="18"/>
      <c r="AO169" s="18"/>
    </row>
  </sheetData>
  <mergeCells count="4">
    <mergeCell ref="H4:O4"/>
    <mergeCell ref="P4:Z4"/>
    <mergeCell ref="D4:E4"/>
    <mergeCell ref="F4:G4"/>
  </mergeCells>
  <phoneticPr fontId="8" type="noConversion"/>
  <conditionalFormatting sqref="C6:C25 E6:E25 G6:G25 K6:K25 N6:N25 O26:P26 L26:L35 T26:T35 W26:W35 Z26:Z35 D26:D56 F26:F68 H26:H68 O27:O35 P27:P68 J36:J68 M36:M68 R36:R68 U36:U68 X36:X68">
    <cfRule type="expression" dxfId="99" priority="146" stopIfTrue="1">
      <formula>RiskIsOutput</formula>
    </cfRule>
  </conditionalFormatting>
  <conditionalFormatting sqref="S6:S25">
    <cfRule type="expression" dxfId="98" priority="147" stopIfTrue="1">
      <formula>RiskIsOutput</formula>
    </cfRule>
  </conditionalFormatting>
  <conditionalFormatting sqref="V6:V25">
    <cfRule type="expression" dxfId="97" priority="167" stopIfTrue="1">
      <formula>RiskIsOutput</formula>
    </cfRule>
  </conditionalFormatting>
  <conditionalFormatting sqref="Y6:Y25">
    <cfRule type="expression" dxfId="96" priority="8" stopIfTrue="1">
      <formula>RiskIsOutput</formula>
    </cfRule>
  </conditionalFormatting>
  <pageMargins left="0.75" right="0.75" top="1" bottom="1" header="0.5" footer="0.5"/>
  <pageSetup orientation="portrait" horizontalDpi="200" verticalDpi="200" r:id="rId1"/>
  <headerFooter alignWithMargins="0"/>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4540D0-7CFB-4AE4-B067-C8F10551B5C7}">
  <sheetPr codeName="Sheet21">
    <tabColor indexed="11"/>
  </sheetPr>
  <dimension ref="A1:Z95"/>
  <sheetViews>
    <sheetView topLeftCell="A38" zoomScale="68" workbookViewId="0">
      <selection activeCell="G59" sqref="G59"/>
    </sheetView>
  </sheetViews>
  <sheetFormatPr defaultRowHeight="12.5" x14ac:dyDescent="0.25"/>
  <cols>
    <col min="1" max="1" width="1.81640625" customWidth="1"/>
    <col min="2" max="2" width="29" customWidth="1"/>
    <col min="3" max="3" width="35.7265625" customWidth="1"/>
    <col min="4" max="4" width="29.7265625" customWidth="1"/>
    <col min="5" max="6" width="26.26953125" customWidth="1"/>
    <col min="7" max="7" width="26.54296875" customWidth="1"/>
    <col min="8" max="8" width="27.453125" customWidth="1"/>
    <col min="9" max="9" width="26.26953125" customWidth="1"/>
    <col min="10" max="10" width="24.26953125" customWidth="1"/>
    <col min="11" max="11" width="23.453125" customWidth="1"/>
    <col min="12" max="12" width="22.7265625" customWidth="1"/>
    <col min="13" max="13" width="19.26953125" customWidth="1"/>
    <col min="14" max="14" width="19" customWidth="1"/>
    <col min="15" max="16" width="17.7265625" customWidth="1"/>
    <col min="17" max="17" width="23" customWidth="1"/>
    <col min="18" max="18" width="17.7265625" customWidth="1"/>
    <col min="19" max="19" width="13.7265625" customWidth="1"/>
    <col min="20" max="20" width="14.54296875" customWidth="1"/>
    <col min="21" max="21" width="23.453125" customWidth="1"/>
  </cols>
  <sheetData>
    <row r="1" spans="1:23" s="161" customFormat="1" ht="33" customHeight="1" x14ac:dyDescent="0.35">
      <c r="A1" s="974" t="s">
        <v>74</v>
      </c>
      <c r="W1" s="184"/>
    </row>
    <row r="4" spans="1:23" s="262" customFormat="1" ht="15.5" x14ac:dyDescent="0.35">
      <c r="A4" s="261"/>
      <c r="B4" s="280" t="s">
        <v>241</v>
      </c>
      <c r="I4" s="369"/>
      <c r="J4" s="369"/>
    </row>
    <row r="7" spans="1:23" ht="13" x14ac:dyDescent="0.3">
      <c r="B7" s="1066" t="s">
        <v>142</v>
      </c>
      <c r="C7" s="854" t="s">
        <v>242</v>
      </c>
      <c r="D7" s="930"/>
      <c r="E7" s="855"/>
      <c r="F7" s="711">
        <v>2010</v>
      </c>
      <c r="G7" s="711">
        <v>2011</v>
      </c>
      <c r="H7" s="711">
        <v>2012</v>
      </c>
      <c r="I7" s="711">
        <v>2013</v>
      </c>
      <c r="J7" s="711">
        <v>2014</v>
      </c>
      <c r="K7" s="711">
        <v>2015</v>
      </c>
      <c r="L7" s="711">
        <v>2016</v>
      </c>
      <c r="M7" s="711">
        <v>2017</v>
      </c>
      <c r="N7" s="711">
        <v>2018</v>
      </c>
      <c r="O7" s="711">
        <v>2019</v>
      </c>
      <c r="P7" s="711">
        <v>2020</v>
      </c>
      <c r="Q7" s="711">
        <v>2021</v>
      </c>
      <c r="R7" s="711">
        <v>2022</v>
      </c>
      <c r="V7" s="278"/>
    </row>
    <row r="8" spans="1:23" ht="15" x14ac:dyDescent="0.4">
      <c r="B8" s="1067"/>
      <c r="C8" s="856"/>
      <c r="D8" s="857"/>
      <c r="E8" s="858"/>
      <c r="F8" s="712" t="s">
        <v>243</v>
      </c>
      <c r="G8" s="712" t="s">
        <v>243</v>
      </c>
      <c r="H8" s="712" t="s">
        <v>243</v>
      </c>
      <c r="I8" s="712" t="s">
        <v>243</v>
      </c>
      <c r="J8" s="712" t="s">
        <v>243</v>
      </c>
      <c r="K8" s="712" t="s">
        <v>243</v>
      </c>
      <c r="L8" s="712" t="s">
        <v>243</v>
      </c>
      <c r="M8" s="712" t="s">
        <v>243</v>
      </c>
      <c r="N8" s="712" t="s">
        <v>243</v>
      </c>
      <c r="O8" s="712" t="s">
        <v>243</v>
      </c>
      <c r="P8" s="712" t="s">
        <v>243</v>
      </c>
      <c r="Q8" s="712" t="s">
        <v>243</v>
      </c>
      <c r="R8" s="712" t="s">
        <v>243</v>
      </c>
    </row>
    <row r="9" spans="1:23" x14ac:dyDescent="0.25">
      <c r="B9" s="1066" t="s">
        <v>117</v>
      </c>
      <c r="C9" s="851" t="s">
        <v>244</v>
      </c>
      <c r="D9" s="852"/>
      <c r="E9" s="853"/>
      <c r="F9" s="809"/>
      <c r="G9" s="809"/>
      <c r="H9" s="809"/>
      <c r="I9" s="809"/>
      <c r="J9" s="809"/>
      <c r="K9" s="707">
        <v>3416.62</v>
      </c>
      <c r="L9" s="707">
        <v>3449.87</v>
      </c>
      <c r="M9" s="707">
        <v>3476.61</v>
      </c>
      <c r="N9" s="707">
        <v>3505.7</v>
      </c>
      <c r="O9" s="707">
        <v>3542.34</v>
      </c>
      <c r="P9" s="707">
        <v>3527.13</v>
      </c>
      <c r="Q9" s="913">
        <f>Unc_Inputs!T10</f>
        <v>3331.7</v>
      </c>
      <c r="R9" s="913">
        <v>3147.11</v>
      </c>
      <c r="V9" s="278"/>
    </row>
    <row r="10" spans="1:23" x14ac:dyDescent="0.25">
      <c r="B10" s="1067"/>
      <c r="C10" s="851" t="s">
        <v>245</v>
      </c>
      <c r="D10" s="852"/>
      <c r="E10" s="853"/>
      <c r="F10" s="707">
        <f>55540/25</f>
        <v>2221.6</v>
      </c>
      <c r="G10" s="1060" t="s">
        <v>246</v>
      </c>
      <c r="H10" s="1061"/>
      <c r="I10" s="1061"/>
      <c r="J10" s="1062"/>
      <c r="K10" s="706">
        <v>287.8</v>
      </c>
      <c r="L10" s="706">
        <v>323.16000000000003</v>
      </c>
      <c r="M10" s="706">
        <v>365.78</v>
      </c>
      <c r="N10" s="706">
        <v>436.72</v>
      </c>
      <c r="O10" s="706">
        <v>424.32</v>
      </c>
      <c r="P10" s="706">
        <v>333.74</v>
      </c>
      <c r="Q10" s="913">
        <f>Unc_Inputs!T11</f>
        <v>346.89</v>
      </c>
      <c r="R10" s="913">
        <v>329.98</v>
      </c>
      <c r="V10" s="278"/>
    </row>
    <row r="11" spans="1:23" ht="12.65" customHeight="1" x14ac:dyDescent="0.25">
      <c r="B11" s="1068" t="s">
        <v>120</v>
      </c>
      <c r="C11" s="851" t="s">
        <v>247</v>
      </c>
      <c r="D11" s="852"/>
      <c r="E11" s="853"/>
      <c r="F11" s="707">
        <f>24300/25</f>
        <v>972</v>
      </c>
      <c r="G11" s="1060" t="s">
        <v>246</v>
      </c>
      <c r="H11" s="1061"/>
      <c r="I11" s="1061"/>
      <c r="J11" s="1062"/>
      <c r="K11" s="707">
        <v>1032.6099999999999</v>
      </c>
      <c r="L11" s="707">
        <v>1199.73</v>
      </c>
      <c r="M11" s="707">
        <v>1103.6500000000001</v>
      </c>
      <c r="N11" s="707">
        <v>1273.8900000000001</v>
      </c>
      <c r="O11" s="707">
        <v>2265.7199999999998</v>
      </c>
      <c r="P11" s="707">
        <v>2562</v>
      </c>
      <c r="Q11" s="913">
        <f>Unc_Inputs!T12</f>
        <v>2470.5100000000002</v>
      </c>
      <c r="R11" s="913">
        <v>2128.39</v>
      </c>
    </row>
    <row r="12" spans="1:23" x14ac:dyDescent="0.25">
      <c r="B12" s="1068"/>
      <c r="C12" s="851" t="s">
        <v>248</v>
      </c>
      <c r="D12" s="852"/>
      <c r="E12" s="853"/>
      <c r="F12" s="709" t="s">
        <v>249</v>
      </c>
      <c r="G12" s="1060" t="s">
        <v>246</v>
      </c>
      <c r="H12" s="1061"/>
      <c r="I12" s="1061"/>
      <c r="J12" s="1062"/>
      <c r="K12" s="709">
        <v>1859.77</v>
      </c>
      <c r="L12" s="709">
        <v>1896.72</v>
      </c>
      <c r="M12" s="709">
        <v>1917.22</v>
      </c>
      <c r="N12" s="709">
        <v>1879.25</v>
      </c>
      <c r="O12" s="709">
        <v>1842.04</v>
      </c>
      <c r="P12" s="709">
        <v>1805.57</v>
      </c>
      <c r="Q12" s="913">
        <f>Unc_Inputs!T13</f>
        <v>1769.81</v>
      </c>
      <c r="R12" s="913">
        <v>1734.77</v>
      </c>
    </row>
    <row r="13" spans="1:23" ht="12.65" customHeight="1" x14ac:dyDescent="0.25">
      <c r="B13" s="1066" t="s">
        <v>118</v>
      </c>
      <c r="C13" s="851" t="s">
        <v>250</v>
      </c>
      <c r="D13" s="852"/>
      <c r="E13" s="853"/>
      <c r="F13" s="707">
        <f>33232/25</f>
        <v>1329.28</v>
      </c>
      <c r="G13" s="1060" t="s">
        <v>246</v>
      </c>
      <c r="H13" s="1061"/>
      <c r="I13" s="1061"/>
      <c r="J13" s="1062"/>
      <c r="K13" s="707">
        <v>2584.0300000000002</v>
      </c>
      <c r="L13" s="707">
        <v>1930.76</v>
      </c>
      <c r="M13" s="707">
        <v>2169.7600000000002</v>
      </c>
      <c r="N13" s="707">
        <v>1790.41</v>
      </c>
      <c r="O13" s="707">
        <v>1610.94</v>
      </c>
      <c r="P13" s="707">
        <v>1024.0899999999999</v>
      </c>
      <c r="Q13" s="913">
        <f>Unc_Inputs!T14</f>
        <v>1904.3</v>
      </c>
      <c r="R13" s="913">
        <v>2096.8000000000002</v>
      </c>
    </row>
    <row r="14" spans="1:23" ht="12.65" customHeight="1" x14ac:dyDescent="0.25">
      <c r="B14" s="1069"/>
      <c r="C14" s="1029" t="s">
        <v>3714</v>
      </c>
      <c r="D14" s="852"/>
      <c r="E14" s="853"/>
      <c r="F14" s="707">
        <f>95177/25</f>
        <v>3807.08</v>
      </c>
      <c r="G14" s="1060" t="s">
        <v>246</v>
      </c>
      <c r="H14" s="1061"/>
      <c r="I14" s="1061"/>
      <c r="J14" s="1062"/>
      <c r="K14" s="707">
        <v>1451.76</v>
      </c>
      <c r="L14" s="707">
        <v>1485.62</v>
      </c>
      <c r="M14" s="707">
        <v>577.1</v>
      </c>
      <c r="N14" s="707">
        <v>628.13</v>
      </c>
      <c r="O14" s="707">
        <v>91.86</v>
      </c>
      <c r="P14" s="707">
        <v>65.89</v>
      </c>
      <c r="Q14" s="913">
        <f>Unc_Inputs!T15</f>
        <v>58.85</v>
      </c>
      <c r="R14" s="913">
        <v>74.72</v>
      </c>
    </row>
    <row r="15" spans="1:23" ht="13.4" customHeight="1" x14ac:dyDescent="0.25">
      <c r="B15" s="1067"/>
      <c r="C15" s="851" t="s">
        <v>252</v>
      </c>
      <c r="D15" s="852"/>
      <c r="E15" s="853"/>
      <c r="F15" s="707">
        <f>45367/25</f>
        <v>1814.68</v>
      </c>
      <c r="G15" s="1060" t="s">
        <v>246</v>
      </c>
      <c r="H15" s="1061"/>
      <c r="I15" s="1061"/>
      <c r="J15" s="1062"/>
      <c r="K15" s="707">
        <v>214.89</v>
      </c>
      <c r="L15" s="707">
        <v>692.91</v>
      </c>
      <c r="M15" s="707">
        <v>74.31</v>
      </c>
      <c r="N15" s="707">
        <v>495.36</v>
      </c>
      <c r="O15" s="707">
        <v>875.65</v>
      </c>
      <c r="P15" s="707">
        <v>610.82000000000005</v>
      </c>
      <c r="Q15" s="913">
        <f>Unc_Inputs!T16</f>
        <v>621.45000000000005</v>
      </c>
      <c r="R15" s="913">
        <v>616.86</v>
      </c>
    </row>
    <row r="16" spans="1:23" ht="13" x14ac:dyDescent="0.3">
      <c r="B16" s="714" t="s">
        <v>119</v>
      </c>
      <c r="C16" s="851" t="s">
        <v>253</v>
      </c>
      <c r="D16" s="852"/>
      <c r="E16" s="853"/>
      <c r="F16" s="707">
        <f>70947/25</f>
        <v>2837.88</v>
      </c>
      <c r="G16" s="1060" t="s">
        <v>246</v>
      </c>
      <c r="H16" s="1061"/>
      <c r="I16" s="1061"/>
      <c r="J16" s="1062"/>
      <c r="K16" s="707">
        <f>68548/25</f>
        <v>2741.92</v>
      </c>
      <c r="L16" s="707">
        <v>1000.01</v>
      </c>
      <c r="M16" s="707">
        <v>967.58</v>
      </c>
      <c r="N16" s="707">
        <v>364.63</v>
      </c>
      <c r="O16" s="707">
        <v>627.98</v>
      </c>
      <c r="P16" s="707">
        <v>503.46</v>
      </c>
      <c r="Q16" s="913">
        <f>Unc_Inputs!T17</f>
        <v>565.04</v>
      </c>
      <c r="R16" s="913">
        <v>444.26</v>
      </c>
    </row>
    <row r="17" spans="1:18" ht="13" x14ac:dyDescent="0.3">
      <c r="B17" s="269"/>
      <c r="D17" s="797"/>
      <c r="E17" s="797"/>
      <c r="F17" s="731"/>
      <c r="G17" s="731"/>
      <c r="H17" s="731"/>
      <c r="I17" s="731"/>
      <c r="J17" s="731"/>
      <c r="K17" s="731"/>
      <c r="L17" s="731"/>
    </row>
    <row r="18" spans="1:18" x14ac:dyDescent="0.25">
      <c r="B18" s="278" t="s">
        <v>254</v>
      </c>
      <c r="D18" s="797"/>
      <c r="E18" s="797"/>
      <c r="F18" s="731"/>
      <c r="G18" s="731"/>
      <c r="H18" s="731"/>
      <c r="I18" s="731"/>
      <c r="J18" s="731"/>
      <c r="K18" s="731"/>
      <c r="L18" s="731"/>
    </row>
    <row r="19" spans="1:18" x14ac:dyDescent="0.25">
      <c r="B19" s="278" t="s">
        <v>255</v>
      </c>
      <c r="D19" s="797"/>
      <c r="E19" s="797"/>
      <c r="F19" s="731"/>
      <c r="G19" s="731"/>
      <c r="H19" s="731"/>
      <c r="I19" s="731"/>
      <c r="J19" s="731"/>
      <c r="K19" s="731"/>
      <c r="L19" s="731"/>
    </row>
    <row r="20" spans="1:18" x14ac:dyDescent="0.25">
      <c r="B20" t="s">
        <v>256</v>
      </c>
      <c r="D20" s="797"/>
      <c r="E20" s="797"/>
      <c r="F20" s="731"/>
      <c r="G20" s="731"/>
      <c r="H20" s="731"/>
      <c r="I20" s="731"/>
      <c r="J20" s="731"/>
      <c r="K20" s="731"/>
      <c r="L20" s="731"/>
    </row>
    <row r="21" spans="1:18" ht="13" x14ac:dyDescent="0.3">
      <c r="B21" s="666" t="s">
        <v>257</v>
      </c>
      <c r="D21" s="797"/>
      <c r="E21" s="797"/>
      <c r="F21" s="731"/>
      <c r="G21" s="731"/>
      <c r="H21" s="731"/>
      <c r="I21" s="731"/>
      <c r="J21" s="731"/>
      <c r="K21" s="731"/>
      <c r="L21" s="731"/>
    </row>
    <row r="22" spans="1:18" ht="13" x14ac:dyDescent="0.3">
      <c r="B22" s="269"/>
      <c r="D22" s="797"/>
      <c r="E22" s="797"/>
      <c r="F22" s="731"/>
      <c r="G22" s="731"/>
      <c r="H22" s="731"/>
      <c r="I22" s="731"/>
      <c r="J22" s="731"/>
      <c r="K22" s="731"/>
      <c r="L22" s="731"/>
    </row>
    <row r="23" spans="1:18" s="262" customFormat="1" ht="15.5" x14ac:dyDescent="0.35">
      <c r="A23" s="261"/>
      <c r="B23" s="280" t="s">
        <v>258</v>
      </c>
      <c r="I23" s="369"/>
      <c r="J23" s="369"/>
    </row>
    <row r="24" spans="1:18" ht="13" x14ac:dyDescent="0.3">
      <c r="B24" s="269"/>
      <c r="D24" s="797"/>
      <c r="E24" s="797"/>
      <c r="F24" s="731"/>
      <c r="G24" s="731"/>
      <c r="H24" s="731"/>
      <c r="I24" s="731"/>
      <c r="J24" s="731"/>
      <c r="K24" s="731"/>
      <c r="L24" s="731"/>
    </row>
    <row r="25" spans="1:18" ht="13" x14ac:dyDescent="0.3">
      <c r="B25" s="269"/>
      <c r="D25" s="797"/>
      <c r="E25" s="797"/>
      <c r="F25" s="731"/>
      <c r="G25" s="731"/>
      <c r="H25" s="731"/>
      <c r="I25" s="731"/>
      <c r="J25" s="731"/>
      <c r="K25" s="731"/>
      <c r="L25" s="731"/>
    </row>
    <row r="26" spans="1:18" ht="13" x14ac:dyDescent="0.3">
      <c r="B26" s="801" t="s">
        <v>259</v>
      </c>
      <c r="D26" s="797"/>
      <c r="E26" s="797"/>
      <c r="F26" s="731"/>
      <c r="G26" s="731"/>
      <c r="H26" s="731"/>
      <c r="I26" s="731"/>
      <c r="J26" s="731"/>
      <c r="K26" s="731"/>
      <c r="L26" s="731"/>
    </row>
    <row r="27" spans="1:18" x14ac:dyDescent="0.25">
      <c r="D27" s="797"/>
      <c r="E27" s="797"/>
      <c r="K27" s="731"/>
      <c r="L27" s="731"/>
    </row>
    <row r="28" spans="1:18" ht="13" x14ac:dyDescent="0.3">
      <c r="B28" s="798" t="s">
        <v>142</v>
      </c>
      <c r="C28" s="859" t="s">
        <v>242</v>
      </c>
      <c r="D28" s="860"/>
      <c r="E28" s="861"/>
      <c r="F28" s="711">
        <v>2010</v>
      </c>
      <c r="G28" s="711">
        <v>2011</v>
      </c>
      <c r="H28" s="711">
        <v>2012</v>
      </c>
      <c r="I28" s="711">
        <v>2013</v>
      </c>
      <c r="J28" s="711">
        <v>2014</v>
      </c>
      <c r="K28" s="711">
        <v>2015</v>
      </c>
      <c r="L28" s="711">
        <v>2016</v>
      </c>
      <c r="M28" s="711">
        <v>2017</v>
      </c>
      <c r="N28" s="711">
        <v>2018</v>
      </c>
      <c r="O28" s="711">
        <v>2019</v>
      </c>
      <c r="P28" s="711">
        <v>2020</v>
      </c>
      <c r="Q28" s="711">
        <v>2021</v>
      </c>
      <c r="R28" s="711">
        <v>2022</v>
      </c>
    </row>
    <row r="29" spans="1:18" x14ac:dyDescent="0.25">
      <c r="B29" s="1063" t="s">
        <v>117</v>
      </c>
      <c r="C29" s="851" t="s">
        <v>244</v>
      </c>
      <c r="D29" s="852"/>
      <c r="E29" s="853"/>
      <c r="F29" s="810"/>
      <c r="G29" s="810"/>
      <c r="H29" s="709">
        <v>3385.96</v>
      </c>
      <c r="I29" s="709">
        <v>3384.63</v>
      </c>
      <c r="J29" s="709">
        <v>3385.74</v>
      </c>
      <c r="K29" s="709">
        <v>3416.62</v>
      </c>
      <c r="L29" s="709">
        <v>3449.87</v>
      </c>
      <c r="M29" s="709">
        <v>3476.61</v>
      </c>
      <c r="N29" s="709">
        <v>3505.7</v>
      </c>
      <c r="O29" s="709">
        <v>3542.34</v>
      </c>
      <c r="P29" s="709">
        <v>3527.13</v>
      </c>
      <c r="Q29" s="709">
        <v>3331.7</v>
      </c>
      <c r="R29" s="709">
        <v>3147.11</v>
      </c>
    </row>
    <row r="30" spans="1:18" x14ac:dyDescent="0.25">
      <c r="B30" s="1064"/>
      <c r="C30" s="851" t="s">
        <v>245</v>
      </c>
      <c r="D30" s="852"/>
      <c r="E30" s="853"/>
      <c r="F30" s="709">
        <v>2221.590878</v>
      </c>
      <c r="G30" s="709">
        <v>2328.6190160000001</v>
      </c>
      <c r="H30" s="709">
        <v>1696.3752939999999</v>
      </c>
      <c r="I30" s="709">
        <v>1764.44</v>
      </c>
      <c r="J30" s="709">
        <v>1835.55</v>
      </c>
      <c r="K30" s="709">
        <v>1907.59</v>
      </c>
      <c r="L30" s="709">
        <v>1659.26</v>
      </c>
      <c r="M30" s="709">
        <v>1733.85</v>
      </c>
      <c r="N30" s="709">
        <v>1815.4</v>
      </c>
      <c r="O30" s="709">
        <v>1926.45</v>
      </c>
      <c r="P30" s="709">
        <v>2010.74</v>
      </c>
      <c r="Q30" s="709">
        <v>2138.9899999999998</v>
      </c>
      <c r="R30" s="709">
        <v>2270.33</v>
      </c>
    </row>
    <row r="31" spans="1:18" ht="13" x14ac:dyDescent="0.25">
      <c r="B31" s="799" t="s">
        <v>120</v>
      </c>
      <c r="C31" s="851" t="s">
        <v>247</v>
      </c>
      <c r="D31" s="852"/>
      <c r="E31" s="853"/>
      <c r="F31" s="709">
        <v>2363</v>
      </c>
      <c r="G31" s="709">
        <v>2876</v>
      </c>
      <c r="H31" s="709">
        <v>2957</v>
      </c>
      <c r="I31" s="709">
        <v>2720</v>
      </c>
      <c r="J31" s="709">
        <v>3767</v>
      </c>
      <c r="K31" s="709">
        <v>3888.4</v>
      </c>
      <c r="L31" s="709">
        <v>3995.51</v>
      </c>
      <c r="M31" s="709">
        <v>4121.12</v>
      </c>
      <c r="N31" s="709">
        <v>4272.71</v>
      </c>
      <c r="O31" s="709">
        <v>4716.51</v>
      </c>
      <c r="P31" s="709">
        <v>4891</v>
      </c>
      <c r="Q31" s="709">
        <v>4773.92</v>
      </c>
      <c r="R31" s="709">
        <v>4995</v>
      </c>
    </row>
    <row r="32" spans="1:18" x14ac:dyDescent="0.25">
      <c r="B32" s="1063" t="s">
        <v>118</v>
      </c>
      <c r="C32" s="851" t="s">
        <v>250</v>
      </c>
      <c r="D32" s="852"/>
      <c r="E32" s="853"/>
      <c r="F32" s="709">
        <v>8577.9277999999995</v>
      </c>
      <c r="G32" s="709">
        <v>8786</v>
      </c>
      <c r="H32" s="709">
        <v>6087.5622000000003</v>
      </c>
      <c r="I32" s="709">
        <v>7374.17</v>
      </c>
      <c r="J32" s="709">
        <v>7320.76</v>
      </c>
      <c r="K32" s="709">
        <v>7267.71</v>
      </c>
      <c r="L32" s="709">
        <v>5997.4</v>
      </c>
      <c r="M32" s="709">
        <v>5945.26</v>
      </c>
      <c r="N32" s="709">
        <v>5927.86</v>
      </c>
      <c r="O32" s="709">
        <v>5878.6</v>
      </c>
      <c r="P32" s="709">
        <v>5806.98</v>
      </c>
      <c r="Q32" s="709">
        <v>5743.83</v>
      </c>
      <c r="R32" s="709">
        <v>5727.4</v>
      </c>
    </row>
    <row r="33" spans="2:26" x14ac:dyDescent="0.25">
      <c r="B33" s="1065"/>
      <c r="C33" s="1029" t="s">
        <v>3714</v>
      </c>
      <c r="D33" s="852"/>
      <c r="E33" s="853"/>
      <c r="F33" s="709">
        <v>3807.09</v>
      </c>
      <c r="G33" s="709">
        <v>3596.16</v>
      </c>
      <c r="H33" s="709">
        <v>3396.91</v>
      </c>
      <c r="I33" s="709">
        <v>3208.7</v>
      </c>
      <c r="J33" s="709">
        <v>3030.92</v>
      </c>
      <c r="K33" s="709">
        <v>2462.17</v>
      </c>
      <c r="L33" s="709">
        <v>2255.44</v>
      </c>
      <c r="M33" s="709">
        <v>2095.73</v>
      </c>
      <c r="N33" s="709">
        <v>2041.39</v>
      </c>
      <c r="O33" s="709">
        <v>1896.37</v>
      </c>
      <c r="P33" s="709">
        <v>1739.63</v>
      </c>
      <c r="Q33" s="709">
        <v>1626.97</v>
      </c>
      <c r="R33" s="709">
        <v>1563.72</v>
      </c>
    </row>
    <row r="34" spans="2:26" x14ac:dyDescent="0.25">
      <c r="B34" s="1064"/>
      <c r="C34" s="851" t="s">
        <v>252</v>
      </c>
      <c r="D34" s="852"/>
      <c r="E34" s="853"/>
      <c r="F34" s="709">
        <v>2071.86</v>
      </c>
      <c r="G34" s="709">
        <v>1994.61</v>
      </c>
      <c r="H34" s="709">
        <v>1920.24</v>
      </c>
      <c r="I34" s="709">
        <v>1848.64</v>
      </c>
      <c r="J34" s="709">
        <v>1779.71</v>
      </c>
      <c r="K34" s="709">
        <v>1713.35</v>
      </c>
      <c r="L34" s="709">
        <v>1649.46</v>
      </c>
      <c r="M34" s="709">
        <v>1587.96</v>
      </c>
      <c r="N34" s="709">
        <v>1528.75</v>
      </c>
      <c r="O34" s="709">
        <v>1471.75</v>
      </c>
      <c r="P34" s="709">
        <v>1416.87</v>
      </c>
      <c r="Q34" s="709">
        <v>1364.04</v>
      </c>
      <c r="R34" s="709">
        <v>1147.72</v>
      </c>
    </row>
    <row r="35" spans="2:26" ht="13" x14ac:dyDescent="0.3">
      <c r="B35" s="800" t="s">
        <v>119</v>
      </c>
      <c r="C35" s="851" t="s">
        <v>253</v>
      </c>
      <c r="D35" s="852"/>
      <c r="E35" s="853"/>
      <c r="F35" s="709">
        <v>2837.875595</v>
      </c>
      <c r="G35" s="709">
        <v>2961.1358420000001</v>
      </c>
      <c r="H35" s="709">
        <v>2141.4664560000001</v>
      </c>
      <c r="I35" s="709">
        <v>2626.326</v>
      </c>
      <c r="J35" s="709">
        <v>2679.82</v>
      </c>
      <c r="K35" s="709">
        <v>2741.92</v>
      </c>
      <c r="L35" s="709">
        <v>2337.15</v>
      </c>
      <c r="M35" s="709">
        <v>2181.5100000000002</v>
      </c>
      <c r="N35" s="709">
        <v>2099.1999999999998</v>
      </c>
      <c r="O35" s="709">
        <v>2161.25</v>
      </c>
      <c r="P35" s="709">
        <v>2428.6</v>
      </c>
      <c r="Q35" s="709">
        <v>2246.85</v>
      </c>
      <c r="R35" s="709">
        <v>2141.2600000000002</v>
      </c>
    </row>
    <row r="36" spans="2:26" ht="13" x14ac:dyDescent="0.3">
      <c r="B36" s="269"/>
      <c r="D36" s="797"/>
      <c r="E36" s="797"/>
      <c r="F36" s="731"/>
      <c r="G36" s="731"/>
      <c r="H36" s="731"/>
      <c r="I36" s="731"/>
      <c r="J36" s="731"/>
      <c r="K36" s="731"/>
      <c r="L36" s="731"/>
    </row>
    <row r="37" spans="2:26" x14ac:dyDescent="0.25">
      <c r="B37" s="805" t="s">
        <v>260</v>
      </c>
      <c r="D37" s="797"/>
      <c r="E37" s="797"/>
      <c r="F37" s="731"/>
      <c r="G37" s="731"/>
      <c r="H37" s="731"/>
      <c r="I37" s="731"/>
      <c r="J37" s="731"/>
      <c r="K37" s="731"/>
      <c r="L37" s="731"/>
    </row>
    <row r="38" spans="2:26" ht="13" x14ac:dyDescent="0.3">
      <c r="B38" s="269"/>
      <c r="D38" s="797"/>
      <c r="E38" s="797"/>
      <c r="F38" s="731"/>
      <c r="G38" s="731"/>
      <c r="H38" s="731"/>
      <c r="I38" s="731"/>
      <c r="J38" s="731"/>
      <c r="K38" s="731"/>
      <c r="L38" s="731"/>
    </row>
    <row r="39" spans="2:26" ht="13" x14ac:dyDescent="0.3">
      <c r="B39" s="269"/>
      <c r="D39" s="797"/>
      <c r="E39" s="797"/>
      <c r="F39" s="731"/>
      <c r="G39" s="731"/>
      <c r="H39" s="731"/>
      <c r="I39" s="731"/>
      <c r="J39" s="731"/>
      <c r="K39" s="731"/>
      <c r="L39" s="731"/>
    </row>
    <row r="40" spans="2:26" ht="13" x14ac:dyDescent="0.3">
      <c r="B40" s="801" t="s">
        <v>261</v>
      </c>
      <c r="D40" s="797"/>
      <c r="E40" s="797"/>
      <c r="F40" s="731"/>
      <c r="G40" s="731"/>
      <c r="H40" s="731"/>
      <c r="I40" s="731"/>
      <c r="J40" s="731"/>
      <c r="K40" s="731"/>
      <c r="L40" s="731"/>
    </row>
    <row r="41" spans="2:26" x14ac:dyDescent="0.25">
      <c r="D41" s="797"/>
      <c r="E41" s="797"/>
    </row>
    <row r="42" spans="2:26" ht="13" x14ac:dyDescent="0.3">
      <c r="B42" s="798" t="s">
        <v>142</v>
      </c>
      <c r="C42" s="859" t="s">
        <v>242</v>
      </c>
      <c r="D42" s="860"/>
      <c r="E42" s="861"/>
      <c r="F42" s="711">
        <v>2010</v>
      </c>
      <c r="G42" s="711">
        <v>2011</v>
      </c>
      <c r="H42" s="711">
        <v>2012</v>
      </c>
      <c r="I42" s="711">
        <v>2013</v>
      </c>
      <c r="J42" s="711">
        <v>2014</v>
      </c>
      <c r="K42" s="711">
        <v>2015</v>
      </c>
      <c r="L42" s="711">
        <v>2016</v>
      </c>
      <c r="M42" s="711">
        <v>2017</v>
      </c>
      <c r="N42" s="711">
        <v>2018</v>
      </c>
      <c r="O42" s="711">
        <v>2019</v>
      </c>
      <c r="P42" s="711">
        <v>2020</v>
      </c>
      <c r="Q42" s="711">
        <v>2021</v>
      </c>
      <c r="R42" s="711">
        <v>2022</v>
      </c>
      <c r="T42" s="797"/>
      <c r="U42" s="797"/>
      <c r="V42" s="731"/>
    </row>
    <row r="43" spans="2:26" x14ac:dyDescent="0.25">
      <c r="B43" s="1063" t="s">
        <v>117</v>
      </c>
      <c r="C43" s="851" t="s">
        <v>244</v>
      </c>
      <c r="D43" s="852"/>
      <c r="E43" s="853"/>
      <c r="F43" s="808"/>
      <c r="G43" s="808"/>
      <c r="H43" s="717">
        <f t="shared" ref="H43:P43" si="0">LOG(H29)</f>
        <v>3.529681823270292</v>
      </c>
      <c r="I43" s="717">
        <f t="shared" si="0"/>
        <v>3.5295111995378372</v>
      </c>
      <c r="J43" s="717">
        <f t="shared" si="0"/>
        <v>3.5296536044224243</v>
      </c>
      <c r="K43" s="717">
        <f t="shared" si="0"/>
        <v>3.5335966788045305</v>
      </c>
      <c r="L43" s="717">
        <f t="shared" si="0"/>
        <v>3.5378027300453376</v>
      </c>
      <c r="M43" s="717">
        <f t="shared" si="0"/>
        <v>3.5411559750238757</v>
      </c>
      <c r="N43" s="717">
        <f t="shared" si="0"/>
        <v>3.5447747486319576</v>
      </c>
      <c r="O43" s="717">
        <f t="shared" si="0"/>
        <v>3.5492902431999851</v>
      </c>
      <c r="P43" s="717">
        <f t="shared" si="0"/>
        <v>3.5474214668243338</v>
      </c>
      <c r="Q43" s="717">
        <f>LOG(Q29)</f>
        <v>3.5226658888301148</v>
      </c>
      <c r="R43" s="717">
        <f>LOG(R29)</f>
        <v>3.4979119229443967</v>
      </c>
      <c r="T43" s="797"/>
      <c r="U43" s="797"/>
      <c r="V43" s="731"/>
    </row>
    <row r="44" spans="2:26" ht="13" x14ac:dyDescent="0.3">
      <c r="B44" s="1064"/>
      <c r="C44" s="851" t="s">
        <v>245</v>
      </c>
      <c r="D44" s="852"/>
      <c r="E44" s="853"/>
      <c r="F44" s="717">
        <f>LOG(F30)</f>
        <v>3.3466640835038155</v>
      </c>
      <c r="G44" s="717">
        <f t="shared" ref="F44:G49" si="1">LOG(G30)</f>
        <v>3.3670984396795922</v>
      </c>
      <c r="H44" s="717">
        <f t="shared" ref="H44:P44" si="2">LOG(H30)</f>
        <v>3.2295219387714003</v>
      </c>
      <c r="I44" s="717">
        <f t="shared" si="2"/>
        <v>3.2466068947096143</v>
      </c>
      <c r="J44" s="717">
        <f t="shared" si="2"/>
        <v>3.2637662190924384</v>
      </c>
      <c r="K44" s="717">
        <f t="shared" si="2"/>
        <v>3.2804850371020464</v>
      </c>
      <c r="L44" s="717">
        <f t="shared" si="2"/>
        <v>3.2199144437205787</v>
      </c>
      <c r="M44" s="717">
        <f t="shared" si="2"/>
        <v>3.2390115227883447</v>
      </c>
      <c r="N44" s="717">
        <f t="shared" si="2"/>
        <v>3.2589723311093857</v>
      </c>
      <c r="O44" s="717">
        <f t="shared" si="2"/>
        <v>3.2847577416096532</v>
      </c>
      <c r="P44" s="717">
        <f t="shared" si="2"/>
        <v>3.3033559175060638</v>
      </c>
      <c r="Q44" s="717">
        <f t="shared" ref="Q44" si="3">LOG(Q30)</f>
        <v>3.3302087542045475</v>
      </c>
      <c r="R44" s="717">
        <f t="shared" ref="R44" si="4">LOG(R30)</f>
        <v>3.356088987925594</v>
      </c>
      <c r="S44" s="636"/>
      <c r="T44" s="269"/>
      <c r="U44" s="269"/>
      <c r="V44" s="269"/>
      <c r="W44" s="269"/>
      <c r="X44" s="269"/>
      <c r="Y44" s="269"/>
      <c r="Z44" s="269"/>
    </row>
    <row r="45" spans="2:26" ht="13" x14ac:dyDescent="0.25">
      <c r="B45" s="799" t="s">
        <v>120</v>
      </c>
      <c r="C45" s="851" t="s">
        <v>247</v>
      </c>
      <c r="D45" s="852"/>
      <c r="E45" s="853"/>
      <c r="F45" s="717">
        <f t="shared" si="1"/>
        <v>3.3734637216323691</v>
      </c>
      <c r="G45" s="717">
        <f t="shared" si="1"/>
        <v>3.458788881710845</v>
      </c>
      <c r="H45" s="717">
        <f t="shared" ref="H45:P45" si="5">LOG(H31)</f>
        <v>3.4708513245261177</v>
      </c>
      <c r="I45" s="717">
        <f t="shared" si="5"/>
        <v>3.4345689040341987</v>
      </c>
      <c r="J45" s="717">
        <f t="shared" si="5"/>
        <v>3.5759956202032677</v>
      </c>
      <c r="K45" s="717">
        <f t="shared" si="5"/>
        <v>3.5897709344582682</v>
      </c>
      <c r="L45" s="717">
        <f t="shared" si="5"/>
        <v>3.6015722219602235</v>
      </c>
      <c r="M45" s="717">
        <f t="shared" si="5"/>
        <v>3.6150152606248227</v>
      </c>
      <c r="N45" s="717">
        <f t="shared" si="5"/>
        <v>3.6307034171154</v>
      </c>
      <c r="O45" s="717">
        <f>LOG(O31)</f>
        <v>3.6736207595719876</v>
      </c>
      <c r="P45" s="717">
        <f t="shared" si="5"/>
        <v>3.6893976628212823</v>
      </c>
      <c r="Q45" s="717">
        <f>LOG(Q31)</f>
        <v>3.6788751369477231</v>
      </c>
      <c r="R45" s="717">
        <f>LOG(R31)</f>
        <v>3.6985354925620011</v>
      </c>
      <c r="T45" s="797"/>
      <c r="U45" s="797"/>
      <c r="V45" s="797"/>
      <c r="W45" s="797"/>
      <c r="X45" s="797"/>
      <c r="Y45" s="797"/>
      <c r="Z45" s="797"/>
    </row>
    <row r="46" spans="2:26" x14ac:dyDescent="0.25">
      <c r="B46" s="1063" t="s">
        <v>118</v>
      </c>
      <c r="C46" s="851" t="s">
        <v>250</v>
      </c>
      <c r="D46" s="852"/>
      <c r="E46" s="853"/>
      <c r="F46" s="717">
        <f t="shared" si="1"/>
        <v>3.9333823864829616</v>
      </c>
      <c r="G46" s="717">
        <f t="shared" si="1"/>
        <v>3.9437911989293015</v>
      </c>
      <c r="H46" s="717">
        <f t="shared" ref="H46:P46" si="6">LOG(H32)</f>
        <v>3.7844434116730019</v>
      </c>
      <c r="I46" s="717">
        <f t="shared" si="6"/>
        <v>3.867713145368131</v>
      </c>
      <c r="J46" s="717">
        <f t="shared" si="6"/>
        <v>3.8645561694016943</v>
      </c>
      <c r="K46" s="717">
        <f t="shared" si="6"/>
        <v>3.8613975895341133</v>
      </c>
      <c r="L46" s="717">
        <f t="shared" si="6"/>
        <v>3.7779630153209425</v>
      </c>
      <c r="M46" s="717">
        <f t="shared" si="6"/>
        <v>3.7741708520743416</v>
      </c>
      <c r="N46" s="717">
        <f t="shared" si="6"/>
        <v>3.7728979382328371</v>
      </c>
      <c r="O46" s="717">
        <f t="shared" si="6"/>
        <v>3.7692739103161776</v>
      </c>
      <c r="P46" s="717">
        <f t="shared" si="6"/>
        <v>3.7639503302687993</v>
      </c>
      <c r="Q46" s="717">
        <f t="shared" ref="Q46" si="7">LOG(Q32)</f>
        <v>3.7592015776209977</v>
      </c>
      <c r="R46" s="717">
        <f t="shared" ref="R46" si="8">LOG(R32)</f>
        <v>3.7579575151766118</v>
      </c>
    </row>
    <row r="47" spans="2:26" x14ac:dyDescent="0.25">
      <c r="B47" s="1065"/>
      <c r="C47" s="851" t="s">
        <v>251</v>
      </c>
      <c r="D47" s="852"/>
      <c r="E47" s="853"/>
      <c r="F47" s="717">
        <f t="shared" si="1"/>
        <v>3.5805931437020382</v>
      </c>
      <c r="G47" s="717">
        <f t="shared" si="1"/>
        <v>3.555839006078787</v>
      </c>
      <c r="H47" s="717">
        <f t="shared" ref="H47:P47" si="9">LOG(H33)</f>
        <v>3.5310840405346853</v>
      </c>
      <c r="I47" s="717">
        <f t="shared" si="9"/>
        <v>3.5063291142799575</v>
      </c>
      <c r="J47" s="717">
        <f t="shared" si="9"/>
        <v>3.4815744734784539</v>
      </c>
      <c r="K47" s="717">
        <f t="shared" si="9"/>
        <v>3.3913180353999581</v>
      </c>
      <c r="L47" s="717">
        <f t="shared" si="9"/>
        <v>3.3532312783344125</v>
      </c>
      <c r="M47" s="717">
        <f t="shared" si="9"/>
        <v>3.3213353302853248</v>
      </c>
      <c r="N47" s="717">
        <f t="shared" si="9"/>
        <v>3.3099259829951948</v>
      </c>
      <c r="O47" s="717">
        <f t="shared" si="9"/>
        <v>3.2779230762938751</v>
      </c>
      <c r="P47" s="717">
        <f t="shared" si="9"/>
        <v>3.2404568884863516</v>
      </c>
      <c r="Q47" s="717">
        <f t="shared" ref="Q47" si="10">LOG(Q33)</f>
        <v>3.2113795449746112</v>
      </c>
      <c r="R47" s="717">
        <f t="shared" ref="R47" si="11">LOG(R33)</f>
        <v>3.1941589908329324</v>
      </c>
    </row>
    <row r="48" spans="2:26" x14ac:dyDescent="0.25">
      <c r="B48" s="1064"/>
      <c r="C48" s="851" t="s">
        <v>252</v>
      </c>
      <c r="D48" s="852"/>
      <c r="E48" s="853"/>
      <c r="F48" s="717">
        <f t="shared" si="1"/>
        <v>3.3163604058600415</v>
      </c>
      <c r="G48" s="717">
        <f t="shared" si="1"/>
        <v>3.2998579920500672</v>
      </c>
      <c r="H48" s="717">
        <f t="shared" ref="H48:P48" si="12">LOG(H34)</f>
        <v>3.2833555121211444</v>
      </c>
      <c r="I48" s="717">
        <f t="shared" si="12"/>
        <v>3.2668523458613188</v>
      </c>
      <c r="J48" s="717">
        <f t="shared" si="12"/>
        <v>3.2503492407018921</v>
      </c>
      <c r="K48" s="717">
        <f t="shared" si="12"/>
        <v>3.2338460889095586</v>
      </c>
      <c r="L48" s="717">
        <f t="shared" si="12"/>
        <v>3.2173417882112139</v>
      </c>
      <c r="M48" s="717">
        <f t="shared" si="12"/>
        <v>3.2008395585456948</v>
      </c>
      <c r="N48" s="717">
        <f t="shared" si="12"/>
        <v>3.1843364700443417</v>
      </c>
      <c r="O48" s="717">
        <f t="shared" si="12"/>
        <v>3.1678340444842066</v>
      </c>
      <c r="P48" s="717">
        <f t="shared" si="12"/>
        <v>3.1513300048892137</v>
      </c>
      <c r="Q48" s="717">
        <f t="shared" ref="Q48" si="13">LOG(Q34)</f>
        <v>3.1348271060422803</v>
      </c>
      <c r="R48" s="717">
        <f t="shared" ref="R48" si="14">LOG(R34)</f>
        <v>3.0598359496587211</v>
      </c>
    </row>
    <row r="49" spans="2:18" ht="13" x14ac:dyDescent="0.3">
      <c r="B49" s="800" t="s">
        <v>119</v>
      </c>
      <c r="C49" s="851" t="s">
        <v>253</v>
      </c>
      <c r="D49" s="852"/>
      <c r="E49" s="853"/>
      <c r="F49" s="717">
        <f t="shared" si="1"/>
        <v>3.452993353211224</v>
      </c>
      <c r="G49" s="717">
        <f t="shared" si="1"/>
        <v>3.4714583310900027</v>
      </c>
      <c r="H49" s="717">
        <f t="shared" ref="H49:P49" si="15">LOG(H35)</f>
        <v>3.3307112759830217</v>
      </c>
      <c r="I49" s="717">
        <f t="shared" si="15"/>
        <v>3.4193486331067477</v>
      </c>
      <c r="J49" s="717">
        <f t="shared" si="15"/>
        <v>3.4281056240168213</v>
      </c>
      <c r="K49" s="717">
        <f t="shared" si="15"/>
        <v>3.4380547793866092</v>
      </c>
      <c r="L49" s="717">
        <f t="shared" si="15"/>
        <v>3.368686586624893</v>
      </c>
      <c r="M49" s="717">
        <f t="shared" si="15"/>
        <v>3.3387572081249774</v>
      </c>
      <c r="N49" s="717">
        <f t="shared" si="15"/>
        <v>3.3220538176955663</v>
      </c>
      <c r="O49" s="717">
        <f t="shared" si="15"/>
        <v>3.334705006281979</v>
      </c>
      <c r="P49" s="717">
        <f t="shared" si="15"/>
        <v>3.3853559906808082</v>
      </c>
      <c r="Q49" s="717">
        <f t="shared" ref="Q49" si="16">LOG(Q35)</f>
        <v>3.3515740798304532</v>
      </c>
      <c r="R49" s="717">
        <f t="shared" ref="R49" si="17">LOG(R35)</f>
        <v>3.3306694041975846</v>
      </c>
    </row>
    <row r="50" spans="2:18" ht="13" x14ac:dyDescent="0.3">
      <c r="B50" s="269"/>
      <c r="D50" s="797"/>
      <c r="E50" s="797"/>
      <c r="F50" s="731"/>
      <c r="G50" s="731"/>
      <c r="H50" s="731"/>
      <c r="I50" s="731"/>
      <c r="J50" s="731"/>
      <c r="K50" s="731"/>
      <c r="L50" s="731"/>
    </row>
    <row r="51" spans="2:18" x14ac:dyDescent="0.25">
      <c r="B51" s="278" t="s">
        <v>262</v>
      </c>
      <c r="D51" s="797"/>
      <c r="E51" s="797"/>
      <c r="F51" s="731"/>
      <c r="G51" s="731"/>
      <c r="H51" s="731"/>
      <c r="I51" s="731"/>
      <c r="J51" s="731"/>
      <c r="K51" s="731"/>
      <c r="L51" s="731"/>
    </row>
    <row r="52" spans="2:18" ht="13" x14ac:dyDescent="0.3">
      <c r="B52" s="269"/>
      <c r="D52" s="797"/>
      <c r="E52" s="797"/>
      <c r="F52" s="731"/>
      <c r="G52" s="731"/>
      <c r="H52" s="731"/>
      <c r="I52" s="731"/>
      <c r="J52" s="731"/>
      <c r="K52" s="731"/>
      <c r="L52" s="731"/>
    </row>
    <row r="53" spans="2:18" ht="13" x14ac:dyDescent="0.3">
      <c r="B53" s="269"/>
      <c r="D53" s="797"/>
      <c r="E53" s="797"/>
      <c r="F53" s="731"/>
      <c r="G53" s="731"/>
      <c r="H53" s="731"/>
      <c r="I53" s="731"/>
      <c r="J53" s="731"/>
      <c r="K53" s="731"/>
      <c r="L53" s="731"/>
    </row>
    <row r="54" spans="2:18" ht="13" x14ac:dyDescent="0.3">
      <c r="B54" s="801" t="s">
        <v>263</v>
      </c>
      <c r="D54" s="797"/>
      <c r="E54" s="797"/>
      <c r="F54" s="731"/>
      <c r="G54" s="731"/>
      <c r="H54" s="801"/>
      <c r="J54" s="797"/>
      <c r="K54" s="797"/>
      <c r="L54" s="731"/>
    </row>
    <row r="55" spans="2:18" ht="13" x14ac:dyDescent="0.3">
      <c r="B55" s="269"/>
      <c r="D55" s="797"/>
      <c r="E55" s="797"/>
      <c r="F55" s="731"/>
      <c r="G55" s="731"/>
      <c r="H55" s="269"/>
      <c r="J55" s="797"/>
      <c r="K55" s="797"/>
      <c r="L55" s="731"/>
    </row>
    <row r="56" spans="2:18" ht="13" x14ac:dyDescent="0.3">
      <c r="B56" s="798" t="s">
        <v>142</v>
      </c>
      <c r="C56" s="798" t="s">
        <v>242</v>
      </c>
      <c r="D56" s="711" t="s">
        <v>264</v>
      </c>
      <c r="E56" s="711" t="s">
        <v>265</v>
      </c>
      <c r="F56" s="794" t="s">
        <v>266</v>
      </c>
      <c r="G56" s="731"/>
      <c r="H56" s="636"/>
      <c r="I56" s="636"/>
      <c r="J56" s="269"/>
      <c r="K56" s="269"/>
      <c r="L56" s="637"/>
    </row>
    <row r="57" spans="2:18" ht="13" x14ac:dyDescent="0.25">
      <c r="B57" s="1063" t="s">
        <v>117</v>
      </c>
      <c r="C57" s="727" t="s">
        <v>244</v>
      </c>
      <c r="D57" s="803" cm="1">
        <f t="array" ref="D57:E57">LINEST(H43:R43,$H$42:$R$42)</f>
        <v>-8.5970918070098765E-4</v>
      </c>
      <c r="E57" s="803">
        <v>5.2670758067043542</v>
      </c>
      <c r="F57" s="804" t="s">
        <v>267</v>
      </c>
      <c r="G57" s="731"/>
      <c r="H57" s="636"/>
      <c r="J57" s="802"/>
      <c r="K57" s="802"/>
      <c r="L57" s="797"/>
    </row>
    <row r="58" spans="2:18" ht="13" x14ac:dyDescent="0.25">
      <c r="B58" s="1064"/>
      <c r="C58" s="727" t="s">
        <v>245</v>
      </c>
      <c r="D58" s="803" cm="1">
        <f t="array" ref="D58:E58">LINEST(F44:R44,$F$42:$R$42)</f>
        <v>1.2682866182110503E-3</v>
      </c>
      <c r="E58" s="803">
        <v>0.72978435551137544</v>
      </c>
      <c r="F58" s="804" t="s">
        <v>3715</v>
      </c>
      <c r="G58" s="731"/>
      <c r="H58" s="636"/>
      <c r="J58" s="802"/>
      <c r="K58" s="802"/>
      <c r="L58" s="797"/>
    </row>
    <row r="59" spans="2:18" ht="13" x14ac:dyDescent="0.25">
      <c r="B59" s="799" t="s">
        <v>120</v>
      </c>
      <c r="C59" s="727" t="s">
        <v>247</v>
      </c>
      <c r="D59" s="803" cm="1">
        <f t="array" ref="D59:E59">LINEST(F45:R45,$F$42:$R$42)</f>
        <v>2.6246498579928727E-2</v>
      </c>
      <c r="E59" s="803">
        <v>-49.336698111123354</v>
      </c>
      <c r="F59" s="804" t="s">
        <v>3715</v>
      </c>
      <c r="G59" s="731"/>
      <c r="I59" s="731"/>
      <c r="J59" s="731"/>
      <c r="K59" s="731"/>
      <c r="L59" s="731"/>
    </row>
    <row r="60" spans="2:18" x14ac:dyDescent="0.25">
      <c r="B60" s="1063" t="s">
        <v>118</v>
      </c>
      <c r="C60" s="727" t="s">
        <v>250</v>
      </c>
      <c r="D60" s="803" cm="1">
        <f t="array" ref="D60:E60">LINEST(F46:R46,$F$42:$R$42)</f>
        <v>-1.4413904203020739E-2</v>
      </c>
      <c r="E60" s="803">
        <v>32.876176953320574</v>
      </c>
      <c r="F60" s="804" t="s">
        <v>3715</v>
      </c>
      <c r="G60" s="731"/>
      <c r="H60" s="731"/>
      <c r="I60" s="731"/>
      <c r="J60" s="731"/>
      <c r="K60" s="731"/>
      <c r="L60" s="731"/>
    </row>
    <row r="61" spans="2:18" x14ac:dyDescent="0.25">
      <c r="B61" s="1065"/>
      <c r="C61" s="727" t="s">
        <v>251</v>
      </c>
      <c r="D61" s="803" cm="1">
        <f t="array" ref="D61:E61">LINEST(F47:R47,$F$42:$R$42)</f>
        <v>-3.462587159872664E-2</v>
      </c>
      <c r="E61" s="803">
        <v>73.18692244346957</v>
      </c>
      <c r="F61" s="804" t="s">
        <v>3715</v>
      </c>
      <c r="G61" s="731"/>
      <c r="H61" s="731"/>
      <c r="I61" s="731"/>
      <c r="J61" s="731"/>
      <c r="K61" s="731"/>
      <c r="L61" s="731"/>
    </row>
    <row r="62" spans="2:18" x14ac:dyDescent="0.25">
      <c r="B62" s="1064"/>
      <c r="C62" s="726" t="s">
        <v>252</v>
      </c>
      <c r="D62" s="803" cm="1">
        <f t="array" ref="D62:E62">LINEST(F48:R48,$F$42:$R$42)</f>
        <v>-1.8431264681235616E-2</v>
      </c>
      <c r="E62" s="803">
        <v>40.370273174861744</v>
      </c>
      <c r="F62" s="804" t="s">
        <v>3715</v>
      </c>
      <c r="G62" s="731"/>
      <c r="H62" s="731"/>
      <c r="I62" s="731"/>
      <c r="J62" s="731"/>
      <c r="K62" s="731"/>
      <c r="L62" s="731"/>
    </row>
    <row r="63" spans="2:18" ht="13" x14ac:dyDescent="0.3">
      <c r="B63" s="800" t="s">
        <v>119</v>
      </c>
      <c r="C63" s="727" t="s">
        <v>253</v>
      </c>
      <c r="D63" s="803" cm="1">
        <f t="array" ref="D63:E63">LINEST(F49:R49,$F$42:$R$42)</f>
        <v>-9.231418439378497E-3</v>
      </c>
      <c r="E63" s="803">
        <v>21.993037580727872</v>
      </c>
      <c r="F63" s="804" t="s">
        <v>3715</v>
      </c>
      <c r="G63" s="731"/>
      <c r="H63" s="731"/>
      <c r="I63" s="731"/>
      <c r="J63" s="731"/>
      <c r="K63" s="731"/>
      <c r="L63" s="731"/>
    </row>
    <row r="64" spans="2:18" ht="13" x14ac:dyDescent="0.3">
      <c r="B64" s="269"/>
      <c r="D64" s="797"/>
      <c r="E64" s="797"/>
      <c r="F64" s="731"/>
      <c r="G64" s="731"/>
      <c r="H64" s="731"/>
      <c r="I64" s="731"/>
      <c r="J64" s="731"/>
      <c r="K64" s="731"/>
      <c r="L64" s="731"/>
    </row>
    <row r="65" spans="2:12" x14ac:dyDescent="0.25">
      <c r="B65" s="805" t="s">
        <v>268</v>
      </c>
      <c r="D65" s="797"/>
      <c r="E65" s="797"/>
      <c r="F65" s="731"/>
      <c r="G65" s="731"/>
      <c r="H65" s="731"/>
      <c r="I65" s="731"/>
      <c r="J65" s="731"/>
      <c r="K65" s="731"/>
      <c r="L65" s="731"/>
    </row>
    <row r="66" spans="2:12" ht="13" x14ac:dyDescent="0.3">
      <c r="B66" s="269"/>
      <c r="D66" s="797"/>
      <c r="E66" s="797"/>
      <c r="F66" s="731"/>
      <c r="G66" s="731"/>
      <c r="H66" s="731"/>
      <c r="I66" s="731"/>
      <c r="J66" s="731"/>
      <c r="K66" s="731"/>
      <c r="L66" s="731"/>
    </row>
    <row r="67" spans="2:12" ht="13" x14ac:dyDescent="0.3">
      <c r="B67" s="801" t="s">
        <v>269</v>
      </c>
      <c r="D67" s="797"/>
      <c r="E67" s="797"/>
      <c r="F67" s="731"/>
      <c r="G67" s="731"/>
      <c r="H67" s="731"/>
      <c r="I67" s="731"/>
      <c r="J67" s="731"/>
      <c r="K67" s="731"/>
      <c r="L67" s="731"/>
    </row>
    <row r="68" spans="2:12" ht="13" x14ac:dyDescent="0.3">
      <c r="B68" s="269"/>
      <c r="D68" s="797"/>
      <c r="E68" s="797"/>
      <c r="F68" s="731"/>
      <c r="G68" s="731"/>
      <c r="H68" s="731"/>
      <c r="I68" s="731"/>
      <c r="J68" s="731"/>
      <c r="K68" s="731"/>
      <c r="L68" s="731"/>
    </row>
    <row r="69" spans="2:12" ht="13" x14ac:dyDescent="0.3">
      <c r="B69" s="798" t="s">
        <v>142</v>
      </c>
      <c r="C69" s="798" t="s">
        <v>242</v>
      </c>
      <c r="D69" s="711">
        <v>1990</v>
      </c>
      <c r="E69" s="711">
        <v>2005</v>
      </c>
      <c r="F69" s="711">
        <v>2007</v>
      </c>
      <c r="G69" s="711">
        <v>2010</v>
      </c>
      <c r="H69" s="794" t="s">
        <v>266</v>
      </c>
      <c r="I69" s="731"/>
      <c r="J69" s="731"/>
      <c r="K69" s="731"/>
      <c r="L69" s="731"/>
    </row>
    <row r="70" spans="2:12" x14ac:dyDescent="0.25">
      <c r="B70" s="1063" t="s">
        <v>117</v>
      </c>
      <c r="C70" s="727" t="s">
        <v>244</v>
      </c>
      <c r="D70" s="717">
        <f>D$69*$D57+$E57</f>
        <v>3.556254537109389</v>
      </c>
      <c r="E70" s="717">
        <f>E$69*$D57+$E57</f>
        <v>3.5433588993988741</v>
      </c>
      <c r="F70" s="717">
        <f>F$69*$D57+$E57</f>
        <v>3.5416394810374721</v>
      </c>
      <c r="G70" s="717">
        <f>G$69*$D57+$E57</f>
        <v>3.5390603534953691</v>
      </c>
      <c r="H70" s="804" t="s">
        <v>270</v>
      </c>
      <c r="I70" s="731"/>
      <c r="J70" s="731"/>
      <c r="K70" s="731"/>
      <c r="L70" s="731"/>
    </row>
    <row r="71" spans="2:12" x14ac:dyDescent="0.25">
      <c r="B71" s="1064"/>
      <c r="C71" s="727" t="s">
        <v>245</v>
      </c>
      <c r="D71" s="717">
        <f>D$69*$D58+$E58</f>
        <v>3.2536747257513654</v>
      </c>
      <c r="E71" s="717">
        <f t="shared" ref="D71:F76" si="18">E$69*$D58+$E58</f>
        <v>3.2726990250245311</v>
      </c>
      <c r="F71" s="717">
        <f t="shared" si="18"/>
        <v>3.2752355982609531</v>
      </c>
      <c r="G71" s="808"/>
      <c r="H71" s="804"/>
      <c r="I71" s="731"/>
      <c r="J71" s="731"/>
      <c r="K71" s="731"/>
      <c r="L71" s="731"/>
    </row>
    <row r="72" spans="2:12" ht="13" x14ac:dyDescent="0.25">
      <c r="B72" s="799" t="s">
        <v>120</v>
      </c>
      <c r="C72" s="727" t="s">
        <v>247</v>
      </c>
      <c r="D72" s="717">
        <f t="shared" si="18"/>
        <v>2.8938340629348147</v>
      </c>
      <c r="E72" s="717">
        <f t="shared" si="18"/>
        <v>3.2875315416337401</v>
      </c>
      <c r="F72" s="717">
        <f t="shared" si="18"/>
        <v>3.3400245387935996</v>
      </c>
      <c r="G72" s="808"/>
      <c r="H72" s="804"/>
      <c r="I72" s="731"/>
      <c r="J72" s="731"/>
      <c r="K72" s="731"/>
      <c r="L72" s="731"/>
    </row>
    <row r="73" spans="2:12" x14ac:dyDescent="0.25">
      <c r="B73" s="1063" t="s">
        <v>118</v>
      </c>
      <c r="C73" s="807" t="s">
        <v>250</v>
      </c>
      <c r="D73" s="719">
        <f t="shared" si="18"/>
        <v>4.1925075893093044</v>
      </c>
      <c r="E73" s="717">
        <f t="shared" si="18"/>
        <v>3.976299026263991</v>
      </c>
      <c r="F73" s="717">
        <f t="shared" si="18"/>
        <v>3.9474712178579487</v>
      </c>
      <c r="G73" s="808"/>
      <c r="H73" s="806"/>
      <c r="I73" s="731"/>
      <c r="J73" s="731"/>
      <c r="K73" s="731"/>
      <c r="L73" s="731"/>
    </row>
    <row r="74" spans="2:12" x14ac:dyDescent="0.25">
      <c r="B74" s="1065"/>
      <c r="C74" s="727" t="s">
        <v>251</v>
      </c>
      <c r="D74" s="717">
        <f t="shared" si="18"/>
        <v>4.281437962003551</v>
      </c>
      <c r="E74" s="717">
        <f>E$69*$D61+$E61</f>
        <v>3.7620498880226592</v>
      </c>
      <c r="F74" s="717">
        <f t="shared" si="18"/>
        <v>3.6927981448252041</v>
      </c>
      <c r="G74" s="808"/>
      <c r="H74" s="804"/>
      <c r="I74" s="731"/>
      <c r="J74" s="731"/>
      <c r="K74" s="731"/>
      <c r="L74" s="731"/>
    </row>
    <row r="75" spans="2:12" x14ac:dyDescent="0.25">
      <c r="B75" s="1064"/>
      <c r="C75" s="726" t="s">
        <v>252</v>
      </c>
      <c r="D75" s="717">
        <f t="shared" si="18"/>
        <v>3.6920564592028668</v>
      </c>
      <c r="E75" s="717">
        <f t="shared" si="18"/>
        <v>3.4155874889843361</v>
      </c>
      <c r="F75" s="717">
        <f t="shared" si="18"/>
        <v>3.3787249596218629</v>
      </c>
      <c r="G75" s="808"/>
      <c r="H75" s="804"/>
      <c r="I75" s="731"/>
      <c r="J75" s="731"/>
      <c r="K75" s="731"/>
      <c r="L75" s="731"/>
    </row>
    <row r="76" spans="2:12" ht="13" x14ac:dyDescent="0.3">
      <c r="B76" s="800" t="s">
        <v>119</v>
      </c>
      <c r="C76" s="727" t="s">
        <v>253</v>
      </c>
      <c r="D76" s="717">
        <f t="shared" si="18"/>
        <v>3.6225148863646623</v>
      </c>
      <c r="E76" s="717">
        <f t="shared" si="18"/>
        <v>3.484043609773984</v>
      </c>
      <c r="F76" s="717">
        <f t="shared" si="18"/>
        <v>3.4655807728952297</v>
      </c>
      <c r="G76" s="808"/>
      <c r="H76" s="804"/>
      <c r="I76" s="731"/>
      <c r="J76" s="731"/>
      <c r="K76" s="731"/>
      <c r="L76" s="731"/>
    </row>
    <row r="77" spans="2:12" x14ac:dyDescent="0.25">
      <c r="G77" s="731"/>
      <c r="H77" s="731"/>
      <c r="I77" s="731"/>
      <c r="J77" s="731"/>
      <c r="K77" s="731"/>
      <c r="L77" s="731"/>
    </row>
    <row r="78" spans="2:12" x14ac:dyDescent="0.25">
      <c r="B78" s="278" t="s">
        <v>271</v>
      </c>
      <c r="G78" s="731"/>
      <c r="H78" s="731"/>
      <c r="I78" s="731"/>
      <c r="J78" s="731"/>
      <c r="K78" s="731"/>
      <c r="L78" s="731"/>
    </row>
    <row r="79" spans="2:12" x14ac:dyDescent="0.25">
      <c r="G79" s="731"/>
      <c r="H79" s="731"/>
      <c r="I79" s="731"/>
      <c r="J79" s="731"/>
      <c r="K79" s="731"/>
      <c r="L79" s="731"/>
    </row>
    <row r="80" spans="2:12" x14ac:dyDescent="0.25">
      <c r="G80" s="731"/>
      <c r="H80" s="731"/>
      <c r="I80" s="731"/>
      <c r="J80" s="731"/>
      <c r="K80" s="731"/>
      <c r="L80" s="731"/>
    </row>
    <row r="81" spans="2:12" ht="15" x14ac:dyDescent="0.4">
      <c r="B81" s="801" t="s">
        <v>272</v>
      </c>
      <c r="D81" s="797"/>
      <c r="E81" s="797"/>
      <c r="F81" s="731"/>
      <c r="G81" s="731"/>
      <c r="H81" s="731"/>
      <c r="I81" s="731"/>
      <c r="J81" s="731"/>
      <c r="K81" s="731"/>
      <c r="L81" s="731"/>
    </row>
    <row r="82" spans="2:12" ht="13" x14ac:dyDescent="0.3">
      <c r="B82" s="269"/>
      <c r="D82" s="797"/>
      <c r="E82" s="797"/>
      <c r="F82" s="731"/>
      <c r="G82" s="731"/>
      <c r="H82" s="731"/>
      <c r="I82" s="731"/>
      <c r="J82" s="731"/>
      <c r="K82" s="731"/>
      <c r="L82" s="731"/>
    </row>
    <row r="83" spans="2:12" ht="13" x14ac:dyDescent="0.3">
      <c r="B83" s="798" t="s">
        <v>142</v>
      </c>
      <c r="C83" s="798" t="s">
        <v>242</v>
      </c>
      <c r="D83" s="711">
        <v>1990</v>
      </c>
      <c r="E83" s="711">
        <v>2005</v>
      </c>
      <c r="F83" s="711">
        <v>2007</v>
      </c>
      <c r="G83" s="711">
        <v>2010</v>
      </c>
      <c r="H83" s="794" t="s">
        <v>266</v>
      </c>
      <c r="I83" s="794" t="s">
        <v>273</v>
      </c>
      <c r="J83" s="731"/>
      <c r="K83" s="731"/>
      <c r="L83" s="731"/>
    </row>
    <row r="84" spans="2:12" x14ac:dyDescent="0.25">
      <c r="B84" s="1063" t="s">
        <v>117</v>
      </c>
      <c r="C84" s="727" t="s">
        <v>244</v>
      </c>
      <c r="D84" s="734">
        <f>10^D70</f>
        <v>3599.6024365006874</v>
      </c>
      <c r="E84" s="734">
        <f>10^E70</f>
        <v>3494.2896303261764</v>
      </c>
      <c r="F84" s="734">
        <f>10^F70</f>
        <v>3480.4827130514363</v>
      </c>
      <c r="G84" s="734">
        <f>10^G70</f>
        <v>3459.8745603645639</v>
      </c>
      <c r="H84" s="804" t="s">
        <v>270</v>
      </c>
      <c r="I84" s="811">
        <v>1969</v>
      </c>
      <c r="J84" s="731"/>
      <c r="K84" s="731"/>
      <c r="L84" s="731"/>
    </row>
    <row r="85" spans="2:12" ht="13" x14ac:dyDescent="0.3">
      <c r="B85" s="1064"/>
      <c r="C85" s="727" t="s">
        <v>245</v>
      </c>
      <c r="D85" s="815">
        <f t="shared" ref="D85:F86" si="19">10^D71</f>
        <v>1793.3899255116826</v>
      </c>
      <c r="E85" s="734">
        <f t="shared" si="19"/>
        <v>1873.6955486059196</v>
      </c>
      <c r="F85" s="734">
        <f t="shared" si="19"/>
        <v>1884.6712181679463</v>
      </c>
      <c r="G85" s="816"/>
      <c r="H85" s="735"/>
      <c r="I85" s="813">
        <v>1993</v>
      </c>
      <c r="J85" s="731"/>
      <c r="K85" s="731"/>
      <c r="L85" s="731"/>
    </row>
    <row r="86" spans="2:12" ht="13" x14ac:dyDescent="0.25">
      <c r="B86" s="799" t="s">
        <v>120</v>
      </c>
      <c r="C86" s="727" t="s">
        <v>247</v>
      </c>
      <c r="D86" s="734">
        <f t="shared" si="19"/>
        <v>783.13036384648944</v>
      </c>
      <c r="E86" s="734">
        <f t="shared" si="19"/>
        <v>1938.7934401634313</v>
      </c>
      <c r="F86" s="734">
        <f t="shared" si="19"/>
        <v>2187.8852417938388</v>
      </c>
      <c r="G86" s="816"/>
      <c r="H86" s="804"/>
      <c r="I86" s="811">
        <v>1987</v>
      </c>
      <c r="J86" s="731"/>
      <c r="K86" s="731"/>
      <c r="L86" s="731"/>
    </row>
    <row r="87" spans="2:12" ht="25" x14ac:dyDescent="0.25">
      <c r="B87" s="1063" t="s">
        <v>118</v>
      </c>
      <c r="C87" s="807" t="s">
        <v>250</v>
      </c>
      <c r="D87" s="817">
        <f>10^D73</f>
        <v>15577.852569385797</v>
      </c>
      <c r="E87" s="732">
        <f>10^E73</f>
        <v>9468.8890161935815</v>
      </c>
      <c r="F87" s="818">
        <f>10^F73-'Landfill Gas Data'!H37</f>
        <v>6823.2419081568733</v>
      </c>
      <c r="G87" s="816"/>
      <c r="H87" s="806" t="s">
        <v>274</v>
      </c>
      <c r="I87" s="814">
        <v>1989</v>
      </c>
      <c r="J87" s="731"/>
      <c r="K87" s="731"/>
      <c r="L87" s="731"/>
    </row>
    <row r="88" spans="2:12" ht="25" x14ac:dyDescent="0.25">
      <c r="B88" s="1065"/>
      <c r="C88" s="807" t="s">
        <v>251</v>
      </c>
      <c r="D88" s="818">
        <f>10^D74-'Landfill Gas Data'!H19</f>
        <v>16711.948962322407</v>
      </c>
      <c r="E88" s="732">
        <f t="shared" ref="E88:F90" si="20">10^E74</f>
        <v>5781.6245793227872</v>
      </c>
      <c r="F88" s="732">
        <f t="shared" si="20"/>
        <v>4929.4463559717897</v>
      </c>
      <c r="G88" s="819"/>
      <c r="H88" s="806" t="s">
        <v>275</v>
      </c>
      <c r="I88" s="812">
        <v>1955</v>
      </c>
      <c r="J88" s="731"/>
      <c r="K88" s="731"/>
      <c r="L88" s="731"/>
    </row>
    <row r="89" spans="2:12" x14ac:dyDescent="0.25">
      <c r="B89" s="1064"/>
      <c r="C89" s="726" t="s">
        <v>252</v>
      </c>
      <c r="D89" s="734">
        <f>10^D75</f>
        <v>4921.0350602171447</v>
      </c>
      <c r="E89" s="734">
        <f t="shared" si="20"/>
        <v>2603.6792919032659</v>
      </c>
      <c r="F89" s="734">
        <f t="shared" si="20"/>
        <v>2391.8005401103674</v>
      </c>
      <c r="G89" s="816"/>
      <c r="H89" s="804"/>
      <c r="I89" s="811">
        <v>1974</v>
      </c>
      <c r="J89" s="731"/>
      <c r="K89" s="731"/>
      <c r="L89" s="731"/>
    </row>
    <row r="90" spans="2:12" ht="13" x14ac:dyDescent="0.3">
      <c r="B90" s="800" t="s">
        <v>119</v>
      </c>
      <c r="C90" s="727" t="s">
        <v>253</v>
      </c>
      <c r="D90" s="734">
        <f>10^D76</f>
        <v>4192.9036850513839</v>
      </c>
      <c r="E90" s="734">
        <f t="shared" si="20"/>
        <v>3048.2010600269464</v>
      </c>
      <c r="F90" s="734">
        <f t="shared" si="20"/>
        <v>2921.3310377157168</v>
      </c>
      <c r="G90" s="816"/>
      <c r="H90" s="804"/>
      <c r="I90" s="811">
        <v>1953</v>
      </c>
      <c r="J90" s="731"/>
      <c r="K90" s="731"/>
      <c r="L90" s="731"/>
    </row>
    <row r="91" spans="2:12" x14ac:dyDescent="0.25">
      <c r="G91" s="731"/>
      <c r="H91" s="731"/>
      <c r="I91" s="731"/>
      <c r="J91" s="731"/>
      <c r="K91" s="731"/>
      <c r="L91" s="731"/>
    </row>
    <row r="92" spans="2:12" x14ac:dyDescent="0.25">
      <c r="B92" s="278" t="s">
        <v>276</v>
      </c>
      <c r="G92" s="278"/>
    </row>
    <row r="93" spans="2:12" x14ac:dyDescent="0.25">
      <c r="G93" s="278"/>
    </row>
    <row r="94" spans="2:12" x14ac:dyDescent="0.25">
      <c r="H94" s="278"/>
    </row>
    <row r="95" spans="2:12" x14ac:dyDescent="0.25">
      <c r="H95" s="278"/>
    </row>
  </sheetData>
  <mergeCells count="21">
    <mergeCell ref="B73:B75"/>
    <mergeCell ref="B84:B85"/>
    <mergeCell ref="B87:B89"/>
    <mergeCell ref="B43:B44"/>
    <mergeCell ref="B46:B48"/>
    <mergeCell ref="B57:B58"/>
    <mergeCell ref="B60:B62"/>
    <mergeCell ref="B70:B71"/>
    <mergeCell ref="G15:J15"/>
    <mergeCell ref="G16:J16"/>
    <mergeCell ref="B29:B30"/>
    <mergeCell ref="B32:B34"/>
    <mergeCell ref="B7:B8"/>
    <mergeCell ref="B11:B12"/>
    <mergeCell ref="B13:B15"/>
    <mergeCell ref="B9:B10"/>
    <mergeCell ref="G10:J10"/>
    <mergeCell ref="G11:J11"/>
    <mergeCell ref="G12:J12"/>
    <mergeCell ref="G13:J13"/>
    <mergeCell ref="G14:J14"/>
  </mergeCells>
  <phoneticPr fontId="8" type="noConversion"/>
  <pageMargins left="0.7" right="0.7" top="0.75" bottom="0.75" header="0.3" footer="0.3"/>
  <pageSetup scale="36" orientation="portrait" horizontalDpi="1200" verticalDpi="1200" r:id="rId1"/>
  <ignoredErrors>
    <ignoredError sqref="F87 D88" formula="1"/>
  </ignoredErrors>
  <legacyDrawing r:id="rId2"/>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9">
    <tabColor indexed="11"/>
  </sheetPr>
  <dimension ref="A1:CT148"/>
  <sheetViews>
    <sheetView topLeftCell="A108" workbookViewId="0">
      <selection activeCell="C139" sqref="C139"/>
    </sheetView>
  </sheetViews>
  <sheetFormatPr defaultRowHeight="12.5" x14ac:dyDescent="0.25"/>
  <cols>
    <col min="1" max="1" width="5" bestFit="1" customWidth="1"/>
    <col min="2" max="2" width="17.453125" customWidth="1"/>
    <col min="3" max="3" width="19.453125" customWidth="1"/>
    <col min="4" max="4" width="18.1796875" customWidth="1"/>
    <col min="5" max="5" width="13.7265625" customWidth="1"/>
    <col min="6" max="7" width="12.453125" customWidth="1"/>
    <col min="8" max="8" width="14" customWidth="1"/>
    <col min="9" max="9" width="12.54296875" customWidth="1"/>
    <col min="10" max="10" width="13.7265625" customWidth="1"/>
    <col min="11" max="12" width="12.54296875" customWidth="1"/>
    <col min="13" max="13" width="14.26953125" customWidth="1"/>
    <col min="14" max="14" width="12.54296875" customWidth="1"/>
    <col min="15" max="15" width="13.7265625" customWidth="1"/>
    <col min="16" max="19" width="12.54296875" customWidth="1"/>
    <col min="20" max="20" width="13.7265625" customWidth="1"/>
    <col min="21" max="22" width="12.54296875" customWidth="1"/>
    <col min="23" max="23" width="14.453125" style="51" customWidth="1"/>
    <col min="24" max="24" width="12.54296875" customWidth="1"/>
    <col min="25" max="25" width="14.453125" customWidth="1"/>
    <col min="26" max="29" width="12.54296875" customWidth="1"/>
    <col min="30" max="30" width="13.453125" customWidth="1"/>
    <col min="31" max="31" width="14.54296875" customWidth="1"/>
    <col min="32" max="32" width="14" customWidth="1"/>
    <col min="33" max="33" width="13.54296875" customWidth="1"/>
    <col min="34" max="34" width="11.7265625" customWidth="1"/>
    <col min="35" max="35" width="13.7265625" customWidth="1"/>
    <col min="36" max="37" width="11.7265625" customWidth="1"/>
    <col min="38" max="39" width="12" customWidth="1"/>
    <col min="40" max="40" width="13.7265625" customWidth="1"/>
    <col min="41" max="42" width="12" customWidth="1"/>
    <col min="43" max="43" width="11.26953125" customWidth="1"/>
    <col min="44" max="44" width="18" customWidth="1"/>
    <col min="45" max="45" width="18.7265625" customWidth="1"/>
    <col min="46" max="46" width="11" customWidth="1"/>
    <col min="47" max="47" width="11.26953125" customWidth="1"/>
    <col min="48" max="48" width="9.7265625" customWidth="1"/>
    <col min="49" max="49" width="11.54296875" customWidth="1"/>
    <col min="50" max="50" width="11.26953125" customWidth="1"/>
    <col min="51" max="51" width="11" customWidth="1"/>
    <col min="52" max="52" width="11.26953125" customWidth="1"/>
    <col min="53" max="53" width="9.7265625" customWidth="1"/>
    <col min="54" max="54" width="11.54296875" customWidth="1"/>
    <col min="55" max="55" width="11.26953125" customWidth="1"/>
    <col min="56" max="56" width="11" customWidth="1"/>
    <col min="57" max="57" width="11.26953125" customWidth="1"/>
    <col min="58" max="58" width="9.7265625" customWidth="1"/>
    <col min="59" max="88" width="12.453125" customWidth="1"/>
    <col min="89" max="89" width="11.81640625" bestFit="1" customWidth="1"/>
    <col min="90" max="90" width="10.54296875" bestFit="1" customWidth="1"/>
    <col min="91" max="91" width="11.81640625" customWidth="1"/>
    <col min="92" max="92" width="10.81640625" bestFit="1" customWidth="1"/>
    <col min="93" max="93" width="9.81640625" bestFit="1" customWidth="1"/>
  </cols>
  <sheetData>
    <row r="1" spans="1:45" s="161" customFormat="1" ht="18" x14ac:dyDescent="0.4">
      <c r="A1" s="787" t="s">
        <v>277</v>
      </c>
      <c r="W1" s="184"/>
    </row>
    <row r="2" spans="1:45" ht="12.75" customHeight="1" thickBot="1" x14ac:dyDescent="0.3"/>
    <row r="3" spans="1:45" ht="15.75" customHeight="1" thickBot="1" x14ac:dyDescent="0.4">
      <c r="B3" s="39"/>
      <c r="C3" s="1078" t="s">
        <v>225</v>
      </c>
      <c r="D3" s="1079"/>
      <c r="E3" s="1079"/>
      <c r="F3" s="1079"/>
      <c r="G3" s="1080"/>
      <c r="H3" s="1078" t="s">
        <v>226</v>
      </c>
      <c r="I3" s="1079"/>
      <c r="J3" s="1079"/>
      <c r="K3" s="1079"/>
      <c r="L3" s="1080"/>
      <c r="M3" s="1087" t="s">
        <v>227</v>
      </c>
      <c r="N3" s="1079"/>
      <c r="O3" s="1079"/>
      <c r="P3" s="1079"/>
      <c r="Q3" s="1079"/>
      <c r="R3" s="1078" t="s">
        <v>228</v>
      </c>
      <c r="S3" s="1088"/>
      <c r="T3" s="1088"/>
      <c r="U3" s="1088"/>
      <c r="V3" s="1088"/>
      <c r="W3" s="1088"/>
      <c r="X3" s="1088"/>
      <c r="Y3" s="1088"/>
      <c r="Z3" s="1088"/>
      <c r="AA3" s="1088"/>
      <c r="AB3" s="1088"/>
      <c r="AC3" s="1088"/>
      <c r="AD3" s="1088"/>
      <c r="AE3" s="1088"/>
      <c r="AF3" s="1088"/>
      <c r="AG3" s="1088"/>
      <c r="AH3" s="1088"/>
      <c r="AI3" s="1088"/>
      <c r="AJ3" s="1088"/>
      <c r="AK3" s="1089"/>
      <c r="AL3" s="1084" t="s">
        <v>224</v>
      </c>
      <c r="AM3" s="1085"/>
      <c r="AN3" s="1085"/>
      <c r="AO3" s="1085"/>
      <c r="AP3" s="1086"/>
    </row>
    <row r="4" spans="1:45" ht="12.75" customHeight="1" x14ac:dyDescent="0.3">
      <c r="B4" s="39"/>
      <c r="C4" s="1081" t="s">
        <v>278</v>
      </c>
      <c r="D4" s="1082"/>
      <c r="E4" s="1082"/>
      <c r="F4" s="1082"/>
      <c r="G4" s="1083"/>
      <c r="H4" s="1081" t="s">
        <v>279</v>
      </c>
      <c r="I4" s="1082"/>
      <c r="J4" s="1082"/>
      <c r="K4" s="1082"/>
      <c r="L4" s="1083"/>
      <c r="M4" s="1081" t="s">
        <v>280</v>
      </c>
      <c r="N4" s="1082"/>
      <c r="O4" s="1082"/>
      <c r="P4" s="1082"/>
      <c r="Q4" s="1083"/>
      <c r="R4" s="1081" t="s">
        <v>280</v>
      </c>
      <c r="S4" s="1082"/>
      <c r="T4" s="1082"/>
      <c r="U4" s="1082"/>
      <c r="V4" s="1083"/>
      <c r="W4" s="1081" t="s">
        <v>281</v>
      </c>
      <c r="X4" s="1092"/>
      <c r="Y4" s="1092"/>
      <c r="Z4" s="1092"/>
      <c r="AA4" s="1093"/>
      <c r="AB4" s="1081" t="s">
        <v>282</v>
      </c>
      <c r="AC4" s="1090"/>
      <c r="AD4" s="1090"/>
      <c r="AE4" s="1090"/>
      <c r="AF4" s="1091"/>
      <c r="AG4" s="1081" t="s">
        <v>283</v>
      </c>
      <c r="AH4" s="1082"/>
      <c r="AI4" s="1082"/>
      <c r="AJ4" s="1082"/>
      <c r="AK4" s="1083"/>
      <c r="AL4" s="68"/>
      <c r="AM4" s="54"/>
      <c r="AN4" s="54"/>
      <c r="AO4" s="54"/>
      <c r="AP4" s="69"/>
    </row>
    <row r="5" spans="1:45" ht="39" customHeight="1" thickBot="1" x14ac:dyDescent="0.35">
      <c r="C5" s="66" t="s">
        <v>284</v>
      </c>
      <c r="D5" s="935" t="s">
        <v>285</v>
      </c>
      <c r="E5" s="935" t="s">
        <v>286</v>
      </c>
      <c r="F5" s="935" t="s">
        <v>287</v>
      </c>
      <c r="G5" s="67" t="s">
        <v>288</v>
      </c>
      <c r="H5" s="66" t="s">
        <v>284</v>
      </c>
      <c r="I5" s="935" t="s">
        <v>285</v>
      </c>
      <c r="J5" s="935" t="s">
        <v>286</v>
      </c>
      <c r="K5" s="935" t="s">
        <v>287</v>
      </c>
      <c r="L5" s="67" t="s">
        <v>288</v>
      </c>
      <c r="M5" s="66" t="s">
        <v>284</v>
      </c>
      <c r="N5" s="935" t="s">
        <v>285</v>
      </c>
      <c r="O5" s="935" t="s">
        <v>286</v>
      </c>
      <c r="P5" s="935" t="s">
        <v>287</v>
      </c>
      <c r="Q5" s="67" t="s">
        <v>288</v>
      </c>
      <c r="R5" s="66" t="s">
        <v>284</v>
      </c>
      <c r="S5" s="935" t="s">
        <v>285</v>
      </c>
      <c r="T5" s="935" t="s">
        <v>286</v>
      </c>
      <c r="U5" s="935" t="s">
        <v>287</v>
      </c>
      <c r="V5" s="67" t="s">
        <v>288</v>
      </c>
      <c r="W5" s="185" t="s">
        <v>284</v>
      </c>
      <c r="X5" s="935" t="s">
        <v>285</v>
      </c>
      <c r="Y5" s="935" t="s">
        <v>286</v>
      </c>
      <c r="Z5" s="935" t="s">
        <v>287</v>
      </c>
      <c r="AA5" s="67" t="s">
        <v>288</v>
      </c>
      <c r="AB5" s="66" t="s">
        <v>284</v>
      </c>
      <c r="AC5" s="935" t="s">
        <v>285</v>
      </c>
      <c r="AD5" s="935" t="s">
        <v>286</v>
      </c>
      <c r="AE5" s="935" t="s">
        <v>287</v>
      </c>
      <c r="AF5" s="67" t="s">
        <v>288</v>
      </c>
      <c r="AG5" s="66" t="s">
        <v>284</v>
      </c>
      <c r="AH5" s="935" t="s">
        <v>285</v>
      </c>
      <c r="AI5" s="935" t="s">
        <v>286</v>
      </c>
      <c r="AJ5" s="935" t="s">
        <v>287</v>
      </c>
      <c r="AK5" s="67" t="s">
        <v>288</v>
      </c>
      <c r="AL5" s="66" t="s">
        <v>284</v>
      </c>
      <c r="AM5" s="935" t="s">
        <v>285</v>
      </c>
      <c r="AN5" s="935" t="s">
        <v>286</v>
      </c>
      <c r="AO5" s="935" t="s">
        <v>287</v>
      </c>
      <c r="AP5" s="67" t="s">
        <v>288</v>
      </c>
      <c r="AR5" s="62" t="s">
        <v>289</v>
      </c>
      <c r="AS5" s="62" t="s">
        <v>290</v>
      </c>
    </row>
    <row r="6" spans="1:45" ht="13.5" customHeight="1" thickBot="1" x14ac:dyDescent="0.35">
      <c r="B6" s="106" t="s">
        <v>161</v>
      </c>
      <c r="C6" s="108"/>
      <c r="D6" s="360" t="s">
        <v>291</v>
      </c>
      <c r="E6" s="360" t="s">
        <v>291</v>
      </c>
      <c r="F6" s="360" t="s">
        <v>291</v>
      </c>
      <c r="G6" s="361" t="s">
        <v>292</v>
      </c>
      <c r="H6" s="362"/>
      <c r="I6" s="363" t="s">
        <v>291</v>
      </c>
      <c r="J6" s="363" t="s">
        <v>291</v>
      </c>
      <c r="K6" s="363" t="s">
        <v>291</v>
      </c>
      <c r="L6" s="364" t="s">
        <v>292</v>
      </c>
      <c r="M6" s="362"/>
      <c r="N6" s="363" t="s">
        <v>291</v>
      </c>
      <c r="O6" s="363" t="s">
        <v>291</v>
      </c>
      <c r="P6" s="363" t="s">
        <v>291</v>
      </c>
      <c r="Q6" s="364" t="s">
        <v>292</v>
      </c>
      <c r="R6" s="362"/>
      <c r="S6" s="363" t="s">
        <v>291</v>
      </c>
      <c r="T6" s="363" t="s">
        <v>291</v>
      </c>
      <c r="U6" s="363" t="s">
        <v>291</v>
      </c>
      <c r="V6" s="364" t="s">
        <v>292</v>
      </c>
      <c r="W6" s="365"/>
      <c r="X6" s="363"/>
      <c r="Y6" s="363"/>
      <c r="Z6" s="363"/>
      <c r="AA6" s="363"/>
      <c r="AB6" s="362"/>
      <c r="AC6" s="363" t="s">
        <v>291</v>
      </c>
      <c r="AD6" s="363" t="s">
        <v>291</v>
      </c>
      <c r="AE6" s="363" t="s">
        <v>291</v>
      </c>
      <c r="AF6" s="364" t="s">
        <v>292</v>
      </c>
      <c r="AG6" s="362"/>
      <c r="AH6" s="363" t="s">
        <v>291</v>
      </c>
      <c r="AI6" s="363" t="s">
        <v>291</v>
      </c>
      <c r="AJ6" s="363" t="s">
        <v>291</v>
      </c>
      <c r="AK6" s="364" t="s">
        <v>292</v>
      </c>
      <c r="AL6" s="362"/>
      <c r="AM6" s="363" t="s">
        <v>291</v>
      </c>
      <c r="AN6" s="363" t="s">
        <v>291</v>
      </c>
      <c r="AO6" s="363" t="s">
        <v>291</v>
      </c>
      <c r="AP6" s="364" t="s">
        <v>292</v>
      </c>
    </row>
    <row r="7" spans="1:45" ht="13.5" thickBot="1" x14ac:dyDescent="0.35">
      <c r="B7" s="47">
        <v>1960</v>
      </c>
      <c r="C7" s="59">
        <f>'Population Data'!D6</f>
        <v>63204.851081994959</v>
      </c>
      <c r="D7" s="60">
        <f>AM7*'Population Data'!E6</f>
        <v>30319.421165852567</v>
      </c>
      <c r="E7" s="45"/>
      <c r="F7" s="45"/>
      <c r="G7" s="107">
        <f t="shared" ref="G7:G38" si="0">D7/C7</f>
        <v>0.47970085597574647</v>
      </c>
      <c r="H7" s="59">
        <f>'Population Data'!F6</f>
        <v>512161.63381734065</v>
      </c>
      <c r="I7" s="60">
        <f>AM7*'Population Data'!G6</f>
        <v>245684.37414011511</v>
      </c>
      <c r="J7" s="46"/>
      <c r="K7" s="45"/>
      <c r="L7" s="107">
        <f t="shared" ref="L7:L38" si="1">I7/H7</f>
        <v>0.47970085597574641</v>
      </c>
      <c r="M7" s="59">
        <f>'Population Data'!H6</f>
        <v>29758.521865227278</v>
      </c>
      <c r="N7" s="60">
        <f>AM7*'Population Data'!I6</f>
        <v>14275.188411322491</v>
      </c>
      <c r="O7" s="45"/>
      <c r="P7" s="45"/>
      <c r="Q7" s="107">
        <f t="shared" ref="Q7:Q38" si="2">N7/M7</f>
        <v>0.47970085597574641</v>
      </c>
      <c r="R7" s="59">
        <f>'Population Data'!P6</f>
        <v>46074.993235436981</v>
      </c>
      <c r="S7" s="60">
        <f>AM7*'Population Data'!Q6</f>
        <v>22102.213694115846</v>
      </c>
      <c r="T7" s="45"/>
      <c r="U7" s="45"/>
      <c r="V7" s="107">
        <f t="shared" ref="V7:V38" si="3">S7/R7</f>
        <v>0.47970085597574641</v>
      </c>
      <c r="W7" s="59">
        <f>'Population Data'!R6</f>
        <v>2157.4887496215797</v>
      </c>
      <c r="X7" s="188">
        <f>AM7*('Population Data'!S6)</f>
        <v>1034.9491999515146</v>
      </c>
      <c r="Y7" s="182"/>
      <c r="Z7" s="182"/>
      <c r="AA7" s="107">
        <f t="shared" ref="AA7:AA53" si="4">X7/W7</f>
        <v>0.47970085597574641</v>
      </c>
      <c r="AB7" s="59">
        <f>'Population Data'!U6</f>
        <v>38759.099794803747</v>
      </c>
      <c r="AC7" s="64">
        <f>AM7*('Population Data'!V6)</f>
        <v>18592.773348416733</v>
      </c>
      <c r="AD7" s="45"/>
      <c r="AE7" s="45"/>
      <c r="AF7" s="107">
        <f t="shared" ref="AF7:AF53" si="5">AC7/AB7</f>
        <v>0.47970085597574635</v>
      </c>
      <c r="AG7" s="59">
        <f>'Population Data'!X6</f>
        <v>5158.4046910116531</v>
      </c>
      <c r="AH7" s="64">
        <f>AM7*'Population Data'!Y6</f>
        <v>2474.4911457475955</v>
      </c>
      <c r="AI7" s="45"/>
      <c r="AJ7" s="45"/>
      <c r="AK7" s="107">
        <f t="shared" ref="AK7:AK53" si="6">AH7/AG7</f>
        <v>0.47970085597574635</v>
      </c>
      <c r="AL7" s="59">
        <f>'Population Data'!C6</f>
        <v>651200</v>
      </c>
      <c r="AM7" s="390">
        <f>Unc_Inputs!T576</f>
        <v>312381.19741140609</v>
      </c>
      <c r="AN7" s="45"/>
      <c r="AO7" s="45"/>
      <c r="AP7" s="107">
        <f t="shared" ref="AP7:AP38" si="7">AM7/AL7</f>
        <v>0.47970085597574647</v>
      </c>
      <c r="AR7" s="70">
        <v>633000</v>
      </c>
      <c r="AS7" s="71">
        <f t="shared" ref="AS7:AS38" si="8">(AL7-AR7)/AR7</f>
        <v>2.8751974723538704E-2</v>
      </c>
    </row>
    <row r="8" spans="1:45" ht="13.5" thickBot="1" x14ac:dyDescent="0.35">
      <c r="B8" s="48">
        <v>1961</v>
      </c>
      <c r="C8" s="55">
        <f>'Population Data'!D7</f>
        <v>63852.322433585781</v>
      </c>
      <c r="D8" s="61">
        <f>AM8*'Population Data'!E7</f>
        <v>32134.202463936763</v>
      </c>
      <c r="G8" s="72">
        <f t="shared" si="0"/>
        <v>0.50325816257286904</v>
      </c>
      <c r="H8" s="55">
        <f>'Population Data'!F7</f>
        <v>527282.02182957705</v>
      </c>
      <c r="I8" s="61">
        <f>AM8*'Population Data'!G7</f>
        <v>265358.98146366031</v>
      </c>
      <c r="J8" s="37"/>
      <c r="L8" s="72">
        <f t="shared" si="1"/>
        <v>0.50325816257286893</v>
      </c>
      <c r="M8" s="55">
        <f>'Population Data'!H7</f>
        <v>30182.959754069539</v>
      </c>
      <c r="N8" s="61">
        <f>AM8*'Population Data'!I7</f>
        <v>15189.820866843886</v>
      </c>
      <c r="Q8" s="72">
        <f t="shared" si="2"/>
        <v>0.50325816257286882</v>
      </c>
      <c r="R8" s="55">
        <f>'Population Data'!P7</f>
        <v>46882.695982767618</v>
      </c>
      <c r="S8" s="61">
        <f>AM8*'Population Data'!Q7</f>
        <v>23594.099436750057</v>
      </c>
      <c r="V8" s="72">
        <f t="shared" si="3"/>
        <v>0.50325816257286893</v>
      </c>
      <c r="W8" s="186">
        <f>'Population Data'!R7</f>
        <v>2179.2437486185058</v>
      </c>
      <c r="X8" s="189">
        <f>AM8*('Population Data'!S7)</f>
        <v>1096.7222047281602</v>
      </c>
      <c r="Y8" s="183"/>
      <c r="Z8" s="183"/>
      <c r="AA8" s="181">
        <f t="shared" si="4"/>
        <v>0.50325816257286893</v>
      </c>
      <c r="AB8" s="55">
        <f>'Population Data'!U7</f>
        <v>39487.520615867907</v>
      </c>
      <c r="AC8" s="65">
        <f>AM8*('Population Data'!V7)</f>
        <v>19872.417069699968</v>
      </c>
      <c r="AF8" s="72">
        <f t="shared" si="5"/>
        <v>0.50325816257286904</v>
      </c>
      <c r="AG8" s="55">
        <f>'Population Data'!X7</f>
        <v>5215.9316182812036</v>
      </c>
      <c r="AH8" s="65">
        <f>AM8*'Population Data'!Y7</f>
        <v>2624.9601623219291</v>
      </c>
      <c r="AK8" s="72">
        <f t="shared" si="6"/>
        <v>0.50325816257286893</v>
      </c>
      <c r="AL8" s="55">
        <f>'Population Data'!C7</f>
        <v>668200</v>
      </c>
      <c r="AM8" s="390">
        <f>Unc_Inputs!T577</f>
        <v>336277.10423119104</v>
      </c>
      <c r="AP8" s="72">
        <f t="shared" si="7"/>
        <v>0.50325816257286893</v>
      </c>
      <c r="AR8" s="70">
        <v>659000</v>
      </c>
      <c r="AS8" s="71">
        <f t="shared" si="8"/>
        <v>1.3960546282245826E-2</v>
      </c>
    </row>
    <row r="9" spans="1:45" ht="13.5" thickBot="1" x14ac:dyDescent="0.35">
      <c r="B9" s="48">
        <v>1962</v>
      </c>
      <c r="C9" s="55">
        <f>'Population Data'!D8</f>
        <v>65251.511100257441</v>
      </c>
      <c r="D9" s="61">
        <f>AM9*'Population Data'!E8</f>
        <v>33953.158764367196</v>
      </c>
      <c r="G9" s="72">
        <f t="shared" si="0"/>
        <v>0.52034287316655314</v>
      </c>
      <c r="H9" s="55">
        <f>'Population Data'!F8</f>
        <v>549182.63789690426</v>
      </c>
      <c r="I9" s="61">
        <f>AM9*'Population Data'!G8</f>
        <v>285763.27169646195</v>
      </c>
      <c r="J9" s="37"/>
      <c r="L9" s="72">
        <f t="shared" si="1"/>
        <v>0.52034287316655314</v>
      </c>
      <c r="M9" s="55">
        <f>'Population Data'!H8</f>
        <v>30951.724294288695</v>
      </c>
      <c r="N9" s="61">
        <f>AM9*'Population Data'!I8</f>
        <v>16105.509148749185</v>
      </c>
      <c r="Q9" s="72">
        <f t="shared" si="2"/>
        <v>0.52034287316655314</v>
      </c>
      <c r="R9" s="55">
        <f>'Population Data'!P8</f>
        <v>48214.126708549607</v>
      </c>
      <c r="S9" s="61">
        <f>AM9*'Population Data'!Q8</f>
        <v>25087.877218742953</v>
      </c>
      <c r="V9" s="72">
        <f t="shared" si="3"/>
        <v>0.52034287316655314</v>
      </c>
      <c r="W9" s="186">
        <f>'Population Data'!R8</f>
        <v>2227.096228586463</v>
      </c>
      <c r="X9" s="189">
        <f>AM9*('Population Data'!S8)</f>
        <v>1158.8536504010751</v>
      </c>
      <c r="Y9" s="183"/>
      <c r="Z9" s="183"/>
      <c r="AA9" s="181">
        <f t="shared" si="4"/>
        <v>0.52034287316655337</v>
      </c>
      <c r="AB9" s="55">
        <f>'Population Data'!U8</f>
        <v>40651.651691488245</v>
      </c>
      <c r="AC9" s="65">
        <f>AM9*('Population Data'!V8)</f>
        <v>21152.797240114967</v>
      </c>
      <c r="AF9" s="72">
        <f t="shared" si="5"/>
        <v>0.52034287316655325</v>
      </c>
      <c r="AG9" s="55">
        <f>'Population Data'!X8</f>
        <v>5335.3787884748972</v>
      </c>
      <c r="AH9" s="65">
        <f>AM9*'Population Data'!Y8</f>
        <v>2776.2263282269118</v>
      </c>
      <c r="AK9" s="72">
        <f t="shared" si="6"/>
        <v>0.52034287316655325</v>
      </c>
      <c r="AL9" s="55">
        <f>'Population Data'!C8</f>
        <v>693600</v>
      </c>
      <c r="AM9" s="390">
        <f>Unc_Inputs!T578</f>
        <v>360909.81682832132</v>
      </c>
      <c r="AP9" s="72">
        <f t="shared" si="7"/>
        <v>0.52034287316655325</v>
      </c>
      <c r="AR9" s="70">
        <v>684000</v>
      </c>
      <c r="AS9" s="71">
        <f t="shared" si="8"/>
        <v>1.4035087719298246E-2</v>
      </c>
    </row>
    <row r="10" spans="1:45" ht="12.75" customHeight="1" thickBot="1" x14ac:dyDescent="0.35">
      <c r="B10" s="48">
        <v>1963</v>
      </c>
      <c r="C10" s="55">
        <f>'Population Data'!D9</f>
        <v>64344.709755197116</v>
      </c>
      <c r="D10" s="61">
        <f>AM10*'Population Data'!E9</f>
        <v>34474.523587915231</v>
      </c>
      <c r="G10" s="72">
        <f t="shared" si="0"/>
        <v>0.53577867891665687</v>
      </c>
      <c r="H10" s="55">
        <f>'Population Data'!F9</f>
        <v>551213.75045831851</v>
      </c>
      <c r="I10" s="61">
        <f>AM10*'Population Data'!G9</f>
        <v>295328.57502125367</v>
      </c>
      <c r="J10" s="37"/>
      <c r="L10" s="72">
        <f t="shared" si="1"/>
        <v>0.53577867891665687</v>
      </c>
      <c r="M10" s="55">
        <f>'Population Data'!H9</f>
        <v>30756.336739629551</v>
      </c>
      <c r="N10" s="61">
        <f>AM10*'Population Data'!I9</f>
        <v>16478.589466674559</v>
      </c>
      <c r="Q10" s="72">
        <f t="shared" si="2"/>
        <v>0.53577867891665687</v>
      </c>
      <c r="R10" s="55">
        <f>'Population Data'!P9</f>
        <v>48185.203046854738</v>
      </c>
      <c r="S10" s="61">
        <f>AM10*'Population Data'!Q9</f>
        <v>25816.6044317747</v>
      </c>
      <c r="V10" s="72">
        <f t="shared" si="3"/>
        <v>0.53577867891665687</v>
      </c>
      <c r="W10" s="186">
        <f>'Population Data'!R9</f>
        <v>2192.2690441858999</v>
      </c>
      <c r="X10" s="189">
        <f>AM10*('Population Data'!S9)</f>
        <v>1174.5710123238034</v>
      </c>
      <c r="Y10" s="183"/>
      <c r="Z10" s="183"/>
      <c r="AA10" s="181">
        <f t="shared" si="4"/>
        <v>0.53577867891665687</v>
      </c>
      <c r="AB10" s="55">
        <f>'Population Data'!U9</f>
        <v>40729.905515466387</v>
      </c>
      <c r="AC10" s="65">
        <f>AM10*('Population Data'!V9)</f>
        <v>21822.214969476838</v>
      </c>
      <c r="AF10" s="72">
        <f t="shared" si="5"/>
        <v>0.53577867891665687</v>
      </c>
      <c r="AG10" s="55">
        <f>'Population Data'!X9</f>
        <v>5263.0284872024486</v>
      </c>
      <c r="AH10" s="65">
        <f>AM10*'Population Data'!Y9</f>
        <v>2819.8184499740591</v>
      </c>
      <c r="AK10" s="72">
        <f t="shared" si="6"/>
        <v>0.53577867891665687</v>
      </c>
      <c r="AL10" s="55">
        <f>'Population Data'!C9</f>
        <v>694500</v>
      </c>
      <c r="AM10" s="390">
        <f>Unc_Inputs!T579</f>
        <v>372098.2925076182</v>
      </c>
      <c r="AP10" s="72">
        <f t="shared" si="7"/>
        <v>0.53577867891665687</v>
      </c>
      <c r="AR10" s="70">
        <v>682000</v>
      </c>
      <c r="AS10" s="71">
        <f t="shared" si="8"/>
        <v>1.8328445747800588E-2</v>
      </c>
    </row>
    <row r="11" spans="1:45" ht="12.75" customHeight="1" thickBot="1" x14ac:dyDescent="0.35">
      <c r="B11" s="48">
        <v>1964</v>
      </c>
      <c r="C11" s="55">
        <f>'Population Data'!D10</f>
        <v>64842.59282794709</v>
      </c>
      <c r="D11" s="61">
        <f>AM11*'Population Data'!E10</f>
        <v>36005.651699282127</v>
      </c>
      <c r="G11" s="72">
        <f t="shared" si="0"/>
        <v>0.55527779086223905</v>
      </c>
      <c r="H11" s="55">
        <f>'Population Data'!F10</f>
        <v>566873.25799027341</v>
      </c>
      <c r="I11" s="61">
        <f>AM11*'Population Data'!G10</f>
        <v>314772.13039571914</v>
      </c>
      <c r="J11" s="37"/>
      <c r="L11" s="72">
        <f t="shared" si="1"/>
        <v>0.55527779086223905</v>
      </c>
      <c r="M11" s="55">
        <f>'Population Data'!H10</f>
        <v>30969.965621993641</v>
      </c>
      <c r="N11" s="61">
        <f>AM11*'Population Data'!I10</f>
        <v>17196.934093660118</v>
      </c>
      <c r="Q11" s="72">
        <f t="shared" si="2"/>
        <v>0.55527779086223905</v>
      </c>
      <c r="R11" s="55">
        <f>'Population Data'!P10</f>
        <v>48514.183559785968</v>
      </c>
      <c r="S11" s="61">
        <f>AM11*'Population Data'!Q10</f>
        <v>26938.848672563112</v>
      </c>
      <c r="V11" s="72">
        <f t="shared" si="3"/>
        <v>0.55527779086223916</v>
      </c>
      <c r="W11" s="186">
        <f>'Population Data'!R10</f>
        <v>2213.3688654289786</v>
      </c>
      <c r="X11" s="189">
        <f>AM11*('Population Data'!S10)</f>
        <v>1229.0345739586637</v>
      </c>
      <c r="Y11" s="183"/>
      <c r="Z11" s="183"/>
      <c r="AA11" s="181">
        <f t="shared" si="4"/>
        <v>0.55527779086223905</v>
      </c>
      <c r="AB11" s="55">
        <f>'Population Data'!U10</f>
        <v>40988.619660158583</v>
      </c>
      <c r="AC11" s="65">
        <f>AM11*('Population Data'!V10)</f>
        <v>22760.070175385401</v>
      </c>
      <c r="AF11" s="72">
        <f t="shared" si="5"/>
        <v>0.55527779086223916</v>
      </c>
      <c r="AG11" s="55">
        <f>'Population Data'!X10</f>
        <v>5312.1950341984029</v>
      </c>
      <c r="AH11" s="65">
        <f>AM11*'Population Data'!Y10</f>
        <v>2949.7439232190459</v>
      </c>
      <c r="AK11" s="72">
        <f t="shared" si="6"/>
        <v>0.55527779086223905</v>
      </c>
      <c r="AL11" s="55">
        <f>'Population Data'!C10</f>
        <v>711200</v>
      </c>
      <c r="AM11" s="390">
        <f>Unc_Inputs!T580</f>
        <v>394913.56486122444</v>
      </c>
      <c r="AP11" s="72">
        <f t="shared" si="7"/>
        <v>0.55527779086223905</v>
      </c>
      <c r="AR11" s="70">
        <v>700000</v>
      </c>
      <c r="AS11" s="71">
        <f t="shared" si="8"/>
        <v>1.6E-2</v>
      </c>
    </row>
    <row r="12" spans="1:45" ht="12.75" customHeight="1" thickBot="1" x14ac:dyDescent="0.35">
      <c r="B12" s="48">
        <v>1965</v>
      </c>
      <c r="C12" s="55">
        <f>'Population Data'!D11</f>
        <v>64203.203544286611</v>
      </c>
      <c r="D12" s="61">
        <f>AM12*'Population Data'!E11</f>
        <v>36856.5892380921</v>
      </c>
      <c r="G12" s="72">
        <f t="shared" si="0"/>
        <v>0.5740615296971725</v>
      </c>
      <c r="H12" s="55">
        <f>'Population Data'!F11</f>
        <v>572182.0702226141</v>
      </c>
      <c r="I12" s="61">
        <f>AM12*'Population Data'!G11</f>
        <v>328467.71449728886</v>
      </c>
      <c r="J12" s="37"/>
      <c r="L12" s="72">
        <f t="shared" si="1"/>
        <v>0.57406152969717261</v>
      </c>
      <c r="M12" s="55">
        <f>'Population Data'!H11</f>
        <v>30745.130088927552</v>
      </c>
      <c r="N12" s="61">
        <f>AM12*'Population Data'!I11</f>
        <v>17649.596409588317</v>
      </c>
      <c r="Q12" s="72">
        <f t="shared" si="2"/>
        <v>0.57406152969717261</v>
      </c>
      <c r="R12" s="55">
        <f>'Population Data'!P11</f>
        <v>48269.596144171846</v>
      </c>
      <c r="S12" s="61">
        <f>AM12*'Population Data'!Q11</f>
        <v>27709.718200388037</v>
      </c>
      <c r="V12" s="72">
        <f t="shared" si="3"/>
        <v>0.57406152969717261</v>
      </c>
      <c r="W12" s="186">
        <f>'Population Data'!R11</f>
        <v>2192.415059601889</v>
      </c>
      <c r="X12" s="189">
        <f>AM12*('Population Data'!S11)</f>
        <v>1258.5811428461782</v>
      </c>
      <c r="Y12" s="183"/>
      <c r="Z12" s="183"/>
      <c r="AA12" s="181">
        <f t="shared" si="4"/>
        <v>0.57406152969717261</v>
      </c>
      <c r="AB12" s="55">
        <f>'Population Data'!U11</f>
        <v>40811.667192391447</v>
      </c>
      <c r="AC12" s="65">
        <f>AM12*('Population Data'!V11)</f>
        <v>23428.408097956148</v>
      </c>
      <c r="AF12" s="72">
        <f t="shared" si="5"/>
        <v>0.57406152969717261</v>
      </c>
      <c r="AG12" s="55">
        <f>'Population Data'!X11</f>
        <v>5265.5138921785083</v>
      </c>
      <c r="AH12" s="65">
        <f>AM12*'Population Data'!Y11</f>
        <v>3022.7289595857073</v>
      </c>
      <c r="AK12" s="72">
        <f t="shared" si="6"/>
        <v>0.5740615296971725</v>
      </c>
      <c r="AL12" s="55">
        <f>'Population Data'!C11</f>
        <v>715400</v>
      </c>
      <c r="AM12" s="390">
        <f>Unc_Inputs!T581</f>
        <v>410683.61834535724</v>
      </c>
      <c r="AP12" s="72">
        <f t="shared" si="7"/>
        <v>0.5740615296971725</v>
      </c>
      <c r="AR12" s="70">
        <v>704000</v>
      </c>
      <c r="AS12" s="71">
        <f t="shared" si="8"/>
        <v>1.6193181818181818E-2</v>
      </c>
    </row>
    <row r="13" spans="1:45" ht="12.75" customHeight="1" thickBot="1" x14ac:dyDescent="0.35">
      <c r="B13" s="48">
        <v>1966</v>
      </c>
      <c r="C13" s="55">
        <f>'Population Data'!D12</f>
        <v>64053.424065808285</v>
      </c>
      <c r="D13" s="61">
        <f>AM13*'Population Data'!E12</f>
        <v>37858.883256319808</v>
      </c>
      <c r="G13" s="72">
        <f t="shared" si="0"/>
        <v>0.59105166989080415</v>
      </c>
      <c r="H13" s="55">
        <f>'Population Data'!F12</f>
        <v>580713.10551748553</v>
      </c>
      <c r="I13" s="61">
        <f>AM13*'Population Data'!G12</f>
        <v>343231.4507435846</v>
      </c>
      <c r="L13" s="72">
        <f t="shared" si="1"/>
        <v>0.59105166989080415</v>
      </c>
      <c r="M13" s="55">
        <f>'Population Data'!H12</f>
        <v>30942.878386856282</v>
      </c>
      <c r="N13" s="61">
        <f>AM13*'Population Data'!I12</f>
        <v>18288.839941779479</v>
      </c>
      <c r="Q13" s="72">
        <f t="shared" si="2"/>
        <v>0.59105166989080415</v>
      </c>
      <c r="R13" s="55">
        <f>'Population Data'!P12</f>
        <v>48890.592029849737</v>
      </c>
      <c r="S13" s="61">
        <f>AM13*'Population Data'!Q12</f>
        <v>28896.866061192723</v>
      </c>
      <c r="V13" s="72">
        <f t="shared" si="3"/>
        <v>0.59105166989080404</v>
      </c>
      <c r="W13" s="186">
        <f>'Population Data'!R12</f>
        <v>2182.296430339979</v>
      </c>
      <c r="X13" s="189">
        <f>AM13*('Population Data'!S12)</f>
        <v>1289.8499493491856</v>
      </c>
      <c r="Y13" s="183"/>
      <c r="Z13" s="183"/>
      <c r="AA13" s="181">
        <f t="shared" si="4"/>
        <v>0.59105166989080415</v>
      </c>
      <c r="AB13" s="55">
        <f>'Population Data'!U12</f>
        <v>41454.289976028645</v>
      </c>
      <c r="AC13" s="65">
        <f>AM13*('Population Data'!V12)</f>
        <v>24501.627314469355</v>
      </c>
      <c r="AF13" s="72">
        <f t="shared" si="5"/>
        <v>0.59105166989080415</v>
      </c>
      <c r="AG13" s="55">
        <f>'Population Data'!X12</f>
        <v>5254.0056234811091</v>
      </c>
      <c r="AH13" s="65">
        <f>AM13*'Population Data'!Y12</f>
        <v>3105.3887973741853</v>
      </c>
      <c r="AK13" s="72">
        <f t="shared" si="6"/>
        <v>0.59105166989080415</v>
      </c>
      <c r="AL13" s="55">
        <f>'Population Data'!C12</f>
        <v>724600</v>
      </c>
      <c r="AM13" s="390">
        <f>Unc_Inputs!T582</f>
        <v>428276.04000287672</v>
      </c>
      <c r="AP13" s="72">
        <f t="shared" si="7"/>
        <v>0.59105166989080415</v>
      </c>
      <c r="AR13" s="70">
        <v>710000</v>
      </c>
      <c r="AS13" s="71">
        <f t="shared" si="8"/>
        <v>2.0563380281690139E-2</v>
      </c>
    </row>
    <row r="14" spans="1:45" ht="13.5" thickBot="1" x14ac:dyDescent="0.35">
      <c r="B14" s="48">
        <v>1967</v>
      </c>
      <c r="C14" s="55">
        <f>'Population Data'!D13</f>
        <v>64728.372018743568</v>
      </c>
      <c r="D14" s="61">
        <f>AM14*'Population Data'!E13</f>
        <v>39307.387068424556</v>
      </c>
      <c r="G14" s="72">
        <f t="shared" si="0"/>
        <v>0.60726673392994046</v>
      </c>
      <c r="H14" s="55">
        <f>'Population Data'!F13</f>
        <v>595320.09112233028</v>
      </c>
      <c r="I14" s="61">
        <f>AM14*'Population Data'!G13</f>
        <v>361518.08737873216</v>
      </c>
      <c r="L14" s="72">
        <f t="shared" si="1"/>
        <v>0.60726673392994068</v>
      </c>
      <c r="M14" s="55">
        <f>'Population Data'!H13</f>
        <v>31778.117310154616</v>
      </c>
      <c r="N14" s="61">
        <f>AM14*'Population Data'!I13</f>
        <v>19297.793509380106</v>
      </c>
      <c r="Q14" s="72">
        <f t="shared" si="2"/>
        <v>0.60726673392994068</v>
      </c>
      <c r="R14" s="55">
        <f>'Population Data'!P13</f>
        <v>50773.419548771446</v>
      </c>
      <c r="S14" s="61">
        <f>AM14*'Population Data'!Q13</f>
        <v>30833.008659837033</v>
      </c>
      <c r="V14" s="72">
        <f t="shared" si="3"/>
        <v>0.60726673392994057</v>
      </c>
      <c r="W14" s="186">
        <f>'Population Data'!R13</f>
        <v>2192.8282387979502</v>
      </c>
      <c r="X14" s="189">
        <f>AM14*('Population Data'!S13)</f>
        <v>1331.6316426441749</v>
      </c>
      <c r="Y14" s="183"/>
      <c r="Z14" s="183"/>
      <c r="AA14" s="181">
        <f t="shared" si="4"/>
        <v>0.60726673392994057</v>
      </c>
      <c r="AB14" s="55">
        <f>'Population Data'!U13</f>
        <v>43276.706619068747</v>
      </c>
      <c r="AC14" s="65">
        <f>AM14*('Population Data'!V13)</f>
        <v>26280.504283806116</v>
      </c>
      <c r="AF14" s="72">
        <f t="shared" si="5"/>
        <v>0.60726673392994046</v>
      </c>
      <c r="AG14" s="55">
        <f>'Population Data'!X13</f>
        <v>5303.8846909047516</v>
      </c>
      <c r="AH14" s="65">
        <f>AM14*'Population Data'!Y13</f>
        <v>3220.8727333867409</v>
      </c>
      <c r="AK14" s="72">
        <f t="shared" si="6"/>
        <v>0.60726673392994057</v>
      </c>
      <c r="AL14" s="55">
        <f>'Population Data'!C13</f>
        <v>742600</v>
      </c>
      <c r="AM14" s="390">
        <f>Unc_Inputs!T583</f>
        <v>450956.27661637386</v>
      </c>
      <c r="AP14" s="72">
        <f t="shared" si="7"/>
        <v>0.60726673392994057</v>
      </c>
      <c r="AR14" s="70">
        <v>723000</v>
      </c>
      <c r="AS14" s="71">
        <f t="shared" si="8"/>
        <v>2.710926694329184E-2</v>
      </c>
    </row>
    <row r="15" spans="1:45" ht="13.5" thickBot="1" x14ac:dyDescent="0.35">
      <c r="B15" s="48">
        <v>1968</v>
      </c>
      <c r="C15" s="55">
        <f>'Population Data'!D14</f>
        <v>65193.465978313645</v>
      </c>
      <c r="D15" s="61">
        <f>AM15*'Population Data'!E14</f>
        <v>40672.386527656716</v>
      </c>
      <c r="G15" s="72">
        <f t="shared" si="0"/>
        <v>0.62387213070073966</v>
      </c>
      <c r="H15" s="55">
        <f>'Population Data'!F14</f>
        <v>609064.45939916279</v>
      </c>
      <c r="I15" s="61">
        <f>AM15*'Population Data'!G14</f>
        <v>379978.3420194498</v>
      </c>
      <c r="L15" s="72">
        <f t="shared" si="1"/>
        <v>0.62387213070073966</v>
      </c>
      <c r="M15" s="55">
        <f>'Population Data'!H14</f>
        <v>32384.007596218838</v>
      </c>
      <c r="N15" s="61">
        <f>AM15*'Population Data'!I14</f>
        <v>20203.479819681987</v>
      </c>
      <c r="Q15" s="72">
        <f t="shared" si="2"/>
        <v>0.62387213070073966</v>
      </c>
      <c r="R15" s="55">
        <f>'Population Data'!P14</f>
        <v>52158.067026304852</v>
      </c>
      <c r="S15" s="61">
        <f>AM15*'Population Data'!Q14</f>
        <v>32539.964408932803</v>
      </c>
      <c r="V15" s="72">
        <f t="shared" si="3"/>
        <v>0.62387213070073966</v>
      </c>
      <c r="W15" s="186">
        <f>'Population Data'!R14</f>
        <v>2200.1898587068713</v>
      </c>
      <c r="X15" s="189">
        <f>AM15*('Population Data'!S14)</f>
        <v>1372.6371350976153</v>
      </c>
      <c r="Y15" s="183"/>
      <c r="Z15" s="183"/>
      <c r="AA15" s="181">
        <f t="shared" si="4"/>
        <v>0.62387213070073977</v>
      </c>
      <c r="AB15" s="55">
        <f>'Population Data'!U14</f>
        <v>44617.995243166675</v>
      </c>
      <c r="AC15" s="65">
        <f>AM15*('Population Data'!V14)</f>
        <v>27835.923759949863</v>
      </c>
      <c r="AF15" s="72">
        <f t="shared" si="5"/>
        <v>0.62387213070073977</v>
      </c>
      <c r="AG15" s="55">
        <f>'Population Data'!X14</f>
        <v>5339.8819244313017</v>
      </c>
      <c r="AH15" s="65">
        <f>AM15*'Population Data'!Y14</f>
        <v>3331.4035138853228</v>
      </c>
      <c r="AK15" s="72">
        <f t="shared" si="6"/>
        <v>0.62387213070073977</v>
      </c>
      <c r="AL15" s="55">
        <f>'Population Data'!C14</f>
        <v>758800</v>
      </c>
      <c r="AM15" s="390">
        <f>Unc_Inputs!T584</f>
        <v>473394.17277572129</v>
      </c>
      <c r="AP15" s="72">
        <f t="shared" si="7"/>
        <v>0.62387213070073966</v>
      </c>
      <c r="AR15" s="70">
        <v>734000</v>
      </c>
      <c r="AS15" s="71">
        <f t="shared" si="8"/>
        <v>3.3787465940054495E-2</v>
      </c>
    </row>
    <row r="16" spans="1:45" ht="13.5" thickBot="1" x14ac:dyDescent="0.35">
      <c r="B16" s="48">
        <v>1969</v>
      </c>
      <c r="C16" s="55">
        <f>'Population Data'!D15</f>
        <v>65963.223490493488</v>
      </c>
      <c r="D16" s="61">
        <f>AM16*'Population Data'!E15</f>
        <v>42363.784287093848</v>
      </c>
      <c r="G16" s="72">
        <f t="shared" si="0"/>
        <v>0.6422333846859265</v>
      </c>
      <c r="H16" s="55">
        <f>'Population Data'!F15</f>
        <v>625883.15617339429</v>
      </c>
      <c r="I16" s="61">
        <f>AM16*'Population Data'!G15</f>
        <v>401963.05780714937</v>
      </c>
      <c r="L16" s="72">
        <f t="shared" si="1"/>
        <v>0.6422333846859265</v>
      </c>
      <c r="M16" s="55">
        <f>'Population Data'!H15</f>
        <v>33148.226520508193</v>
      </c>
      <c r="N16" s="61">
        <f>AM16*'Population Data'!I15</f>
        <v>21288.897714601771</v>
      </c>
      <c r="Q16" s="72">
        <f t="shared" si="2"/>
        <v>0.64223338468592661</v>
      </c>
      <c r="R16" s="55">
        <f>'Population Data'!P15</f>
        <v>53805.393815604133</v>
      </c>
      <c r="S16" s="61">
        <f>AM16*'Population Data'!Q15</f>
        <v>34555.62018455466</v>
      </c>
      <c r="V16" s="72">
        <f t="shared" si="3"/>
        <v>0.6422333846859265</v>
      </c>
      <c r="W16" s="186">
        <f>'Population Data'!R15</f>
        <v>2217.6335847875557</v>
      </c>
      <c r="X16" s="189">
        <f>AM16*('Population Data'!S15)</f>
        <v>1424.2383231512963</v>
      </c>
      <c r="Y16" s="183"/>
      <c r="Z16" s="183"/>
      <c r="AA16" s="181">
        <f t="shared" si="4"/>
        <v>0.64223338468592639</v>
      </c>
      <c r="AB16" s="55">
        <f>'Population Data'!U15</f>
        <v>46187.070529669567</v>
      </c>
      <c r="AC16" s="65">
        <f>AM16*('Population Data'!V15)</f>
        <v>29662.878634997294</v>
      </c>
      <c r="AF16" s="72">
        <f t="shared" si="5"/>
        <v>0.6422333846859265</v>
      </c>
      <c r="AG16" s="55">
        <f>'Population Data'!X15</f>
        <v>5400.6897011470119</v>
      </c>
      <c r="AH16" s="65">
        <f>AM16*'Population Data'!Y15</f>
        <v>3468.5032264060706</v>
      </c>
      <c r="AK16" s="72">
        <f t="shared" si="6"/>
        <v>0.6422333846859265</v>
      </c>
      <c r="AL16" s="55">
        <f>'Population Data'!C15</f>
        <v>778800</v>
      </c>
      <c r="AM16" s="390">
        <f>Unc_Inputs!T585</f>
        <v>500171.35999339959</v>
      </c>
      <c r="AP16" s="72">
        <f t="shared" si="7"/>
        <v>0.6422333846859265</v>
      </c>
      <c r="AR16" s="70">
        <v>750000</v>
      </c>
      <c r="AS16" s="71">
        <f t="shared" si="8"/>
        <v>3.8399999999999997E-2</v>
      </c>
    </row>
    <row r="17" spans="2:45" ht="13.5" thickBot="1" x14ac:dyDescent="0.35">
      <c r="B17" s="48">
        <v>1970</v>
      </c>
      <c r="C17" s="55">
        <f>'Population Data'!D16</f>
        <v>66530.843440931945</v>
      </c>
      <c r="D17" s="61">
        <f>AM17*'Population Data'!E16</f>
        <v>44230.682627176015</v>
      </c>
      <c r="G17" s="72">
        <f t="shared" si="0"/>
        <v>0.66481469856075592</v>
      </c>
      <c r="H17" s="55">
        <f>'Population Data'!F16</f>
        <v>644708.9668068483</v>
      </c>
      <c r="I17" s="61">
        <f>AM17*'Population Data'!G16</f>
        <v>428611.99742711126</v>
      </c>
      <c r="L17" s="72">
        <f t="shared" si="1"/>
        <v>0.66481469856075592</v>
      </c>
      <c r="M17" s="55">
        <f>'Population Data'!H16</f>
        <v>33333.360955673474</v>
      </c>
      <c r="N17" s="61">
        <f>AM17*'Population Data'!I16</f>
        <v>22160.508315762938</v>
      </c>
      <c r="Q17" s="72">
        <f t="shared" si="2"/>
        <v>0.66481469856075615</v>
      </c>
      <c r="R17" s="55">
        <f>'Population Data'!P16</f>
        <v>54026.828796546339</v>
      </c>
      <c r="S17" s="61">
        <f>AM17*'Population Data'!Q16</f>
        <v>35917.829900569515</v>
      </c>
      <c r="V17" s="72">
        <f t="shared" si="3"/>
        <v>0.66481469856075581</v>
      </c>
      <c r="W17" s="186">
        <f>'Population Data'!R16</f>
        <v>2243.2963076926912</v>
      </c>
      <c r="X17" s="189">
        <f>AM17*('Population Data'!S16)</f>
        <v>1491.3763585811732</v>
      </c>
      <c r="Y17" s="183"/>
      <c r="Z17" s="183"/>
      <c r="AA17" s="181">
        <f t="shared" si="4"/>
        <v>0.66481469856075592</v>
      </c>
      <c r="AB17" s="55">
        <f>'Population Data'!U16</f>
        <v>46325.765077004282</v>
      </c>
      <c r="AC17" s="65">
        <f>AM17*('Population Data'!V16)</f>
        <v>30798.049545264992</v>
      </c>
      <c r="AF17" s="72">
        <f t="shared" si="5"/>
        <v>0.66481469856075581</v>
      </c>
      <c r="AG17" s="55">
        <f>'Population Data'!X16</f>
        <v>5457.7674118493642</v>
      </c>
      <c r="AH17" s="65">
        <f>AM17*'Population Data'!Y16</f>
        <v>3628.4039967233521</v>
      </c>
      <c r="AK17" s="72">
        <f t="shared" si="6"/>
        <v>0.66481469856075592</v>
      </c>
      <c r="AL17" s="55">
        <f>'Population Data'!C16</f>
        <v>798600</v>
      </c>
      <c r="AM17" s="390">
        <f>Unc_Inputs!T586</f>
        <v>530921.01827061968</v>
      </c>
      <c r="AP17" s="72">
        <f t="shared" si="7"/>
        <v>0.66481469856075592</v>
      </c>
      <c r="AR17" s="70">
        <v>769913</v>
      </c>
      <c r="AS17" s="71">
        <f t="shared" si="8"/>
        <v>3.7260054058055908E-2</v>
      </c>
    </row>
    <row r="18" spans="2:45" ht="13.5" thickBot="1" x14ac:dyDescent="0.35">
      <c r="B18" s="48">
        <v>1971</v>
      </c>
      <c r="C18" s="55">
        <f>'Population Data'!D17</f>
        <v>70503.739195493414</v>
      </c>
      <c r="D18" s="61">
        <f>AM18*'Population Data'!E17</f>
        <v>47874.395774954217</v>
      </c>
      <c r="G18" s="72">
        <f t="shared" si="0"/>
        <v>0.6790334288825115</v>
      </c>
      <c r="H18" s="55">
        <f>'Population Data'!F17</f>
        <v>668984.84451288451</v>
      </c>
      <c r="I18" s="61">
        <f>AM18*'Population Data'!G17</f>
        <v>454263.07284001779</v>
      </c>
      <c r="L18" s="72">
        <f t="shared" si="1"/>
        <v>0.6790334288825115</v>
      </c>
      <c r="M18" s="55">
        <f>'Population Data'!H17</f>
        <v>35316.762083981048</v>
      </c>
      <c r="N18" s="61">
        <f>AM18*'Population Data'!I17</f>
        <v>23981.262054913532</v>
      </c>
      <c r="Q18" s="72">
        <f t="shared" si="2"/>
        <v>0.67903342888251172</v>
      </c>
      <c r="R18" s="55">
        <f>'Population Data'!P17</f>
        <v>58294.654207641026</v>
      </c>
      <c r="S18" s="61">
        <f>AM18*'Population Data'!Q17</f>
        <v>39584.018932134815</v>
      </c>
      <c r="V18" s="72">
        <f t="shared" si="3"/>
        <v>0.6790334288825115</v>
      </c>
      <c r="W18" s="186">
        <f>'Population Data'!R17</f>
        <v>2274.4939712982882</v>
      </c>
      <c r="X18" s="189">
        <f>AM18*('Population Data'!S17)</f>
        <v>1544.4574403032775</v>
      </c>
      <c r="Y18" s="183"/>
      <c r="Z18" s="183"/>
      <c r="AA18" s="181">
        <f t="shared" si="4"/>
        <v>0.67903342888251161</v>
      </c>
      <c r="AB18" s="55">
        <f>'Population Data'!U17</f>
        <v>50371.443213652412</v>
      </c>
      <c r="AC18" s="65">
        <f>AM18*('Population Data'!V17)</f>
        <v>34203.893803127117</v>
      </c>
      <c r="AF18" s="72">
        <f t="shared" si="5"/>
        <v>0.67903342888251161</v>
      </c>
      <c r="AG18" s="55">
        <f>'Population Data'!X17</f>
        <v>5648.7170226903263</v>
      </c>
      <c r="AH18" s="65">
        <f>AM18*'Population Data'!Y17</f>
        <v>3835.6676887044237</v>
      </c>
      <c r="AK18" s="72">
        <f t="shared" si="6"/>
        <v>0.6790334288825115</v>
      </c>
      <c r="AL18" s="55">
        <f>'Population Data'!C17</f>
        <v>833100</v>
      </c>
      <c r="AM18" s="390">
        <f>Unc_Inputs!T587</f>
        <v>565702.74960202037</v>
      </c>
      <c r="AP18" s="72">
        <f t="shared" si="7"/>
        <v>0.6790334288825115</v>
      </c>
      <c r="AR18" s="70">
        <v>801644</v>
      </c>
      <c r="AS18" s="71">
        <f t="shared" si="8"/>
        <v>3.923936310881139E-2</v>
      </c>
    </row>
    <row r="19" spans="2:45" ht="13.5" thickBot="1" x14ac:dyDescent="0.35">
      <c r="B19" s="48">
        <v>1972</v>
      </c>
      <c r="C19" s="55">
        <f>'Population Data'!D18</f>
        <v>74864.311678244121</v>
      </c>
      <c r="D19" s="61">
        <f>AM19*'Population Data'!E18</f>
        <v>51485.45654352571</v>
      </c>
      <c r="G19" s="72">
        <f t="shared" si="0"/>
        <v>0.68771695604178773</v>
      </c>
      <c r="H19" s="55">
        <f>'Population Data'!F18</f>
        <v>693098.12538115832</v>
      </c>
      <c r="I19" s="61">
        <f>AM19*'Population Data'!G18</f>
        <v>476655.33302539954</v>
      </c>
      <c r="L19" s="72">
        <f t="shared" si="1"/>
        <v>0.68771695604178773</v>
      </c>
      <c r="M19" s="55">
        <f>'Population Data'!H18</f>
        <v>37868.924578457212</v>
      </c>
      <c r="N19" s="61">
        <f>AM19*'Population Data'!I18</f>
        <v>26043.101539672629</v>
      </c>
      <c r="Q19" s="72">
        <f t="shared" si="2"/>
        <v>0.68771695604178762</v>
      </c>
      <c r="R19" s="55">
        <f>'Population Data'!P18</f>
        <v>63968.638362140475</v>
      </c>
      <c r="S19" s="61">
        <f>AM19*'Population Data'!Q18</f>
        <v>43992.31725654917</v>
      </c>
      <c r="V19" s="72">
        <f t="shared" si="3"/>
        <v>0.68771695604178762</v>
      </c>
      <c r="W19" s="186">
        <f>'Population Data'!R18</f>
        <v>2301.4696446078196</v>
      </c>
      <c r="X19" s="189">
        <f>AM19*('Population Data'!S18)</f>
        <v>1582.7596984122647</v>
      </c>
      <c r="Y19" s="183"/>
      <c r="Z19" s="183"/>
      <c r="AA19" s="181">
        <f t="shared" si="4"/>
        <v>0.68771695604178773</v>
      </c>
      <c r="AB19" s="55">
        <f>'Population Data'!U18</f>
        <v>55815.139463606298</v>
      </c>
      <c r="AC19" s="65">
        <f>AM19*('Population Data'!V18)</f>
        <v>38385.017812959188</v>
      </c>
      <c r="AF19" s="72">
        <f t="shared" si="5"/>
        <v>0.68771695604178784</v>
      </c>
      <c r="AG19" s="55">
        <f>'Population Data'!X18</f>
        <v>5852.0292539263564</v>
      </c>
      <c r="AH19" s="65">
        <f>AM19*'Population Data'!Y18</f>
        <v>4024.5397451777285</v>
      </c>
      <c r="AK19" s="72">
        <f t="shared" si="6"/>
        <v>0.68771695604178784</v>
      </c>
      <c r="AL19" s="55">
        <f>'Population Data'!C18</f>
        <v>869800</v>
      </c>
      <c r="AM19" s="390">
        <f>Unc_Inputs!T588</f>
        <v>598176.208365147</v>
      </c>
      <c r="AP19" s="72">
        <f t="shared" si="7"/>
        <v>0.68771695604178773</v>
      </c>
      <c r="AR19" s="70">
        <v>828331</v>
      </c>
      <c r="AS19" s="71">
        <f t="shared" si="8"/>
        <v>5.0063320097883578E-2</v>
      </c>
    </row>
    <row r="20" spans="2:45" ht="13.5" thickBot="1" x14ac:dyDescent="0.35">
      <c r="B20" s="48">
        <v>1973</v>
      </c>
      <c r="C20" s="55">
        <f>'Population Data'!D19</f>
        <v>78807.746096834846</v>
      </c>
      <c r="D20" s="61">
        <f>AM20*'Population Data'!E19</f>
        <v>55027.063391982083</v>
      </c>
      <c r="G20" s="72">
        <f t="shared" si="0"/>
        <v>0.69824434928474799</v>
      </c>
      <c r="H20" s="55">
        <f>'Population Data'!F19</f>
        <v>713476.33218511427</v>
      </c>
      <c r="I20" s="61">
        <f>AM20*'Population Data'!G19</f>
        <v>498180.81729666382</v>
      </c>
      <c r="L20" s="72">
        <f t="shared" si="1"/>
        <v>0.69824434928474799</v>
      </c>
      <c r="M20" s="55">
        <f>'Population Data'!H19</f>
        <v>40049.152175741488</v>
      </c>
      <c r="N20" s="61">
        <f>AM20*'Population Data'!I19</f>
        <v>27964.094200356463</v>
      </c>
      <c r="Q20" s="72">
        <f t="shared" si="2"/>
        <v>0.69824434928474799</v>
      </c>
      <c r="R20" s="55">
        <f>'Population Data'!P19</f>
        <v>68966.769542309514</v>
      </c>
      <c r="S20" s="61">
        <f>AM20*'Population Data'!Q19</f>
        <v>48155.657121341079</v>
      </c>
      <c r="V20" s="72">
        <f t="shared" si="3"/>
        <v>0.69824434928474788</v>
      </c>
      <c r="W20" s="186">
        <f>'Population Data'!R19</f>
        <v>2315.1649722616885</v>
      </c>
      <c r="X20" s="189">
        <f>AM20*('Population Data'!S19)</f>
        <v>1616.5508595437045</v>
      </c>
      <c r="Y20" s="183"/>
      <c r="Z20" s="183"/>
      <c r="AA20" s="181">
        <f t="shared" si="4"/>
        <v>0.6982443492847481</v>
      </c>
      <c r="AB20" s="55">
        <f>'Population Data'!U19</f>
        <v>60634.096417217857</v>
      </c>
      <c r="AC20" s="65">
        <f>AM20*('Population Data'!V19)</f>
        <v>42337.415197308954</v>
      </c>
      <c r="AF20" s="72">
        <f t="shared" si="5"/>
        <v>0.69824434928474799</v>
      </c>
      <c r="AG20" s="55">
        <f>'Population Data'!X19</f>
        <v>6017.5081528299752</v>
      </c>
      <c r="AH20" s="65">
        <f>AM20*'Population Data'!Y19</f>
        <v>4201.6910644884319</v>
      </c>
      <c r="AK20" s="72">
        <f t="shared" si="6"/>
        <v>0.69824434928474799</v>
      </c>
      <c r="AL20" s="55">
        <f>'Population Data'!C19</f>
        <v>901300</v>
      </c>
      <c r="AM20" s="390">
        <f>Unc_Inputs!T589</f>
        <v>629327.63201034337</v>
      </c>
      <c r="AP20" s="72">
        <f t="shared" si="7"/>
        <v>0.69824434928474799</v>
      </c>
      <c r="AR20" s="70">
        <v>851595</v>
      </c>
      <c r="AS20" s="71">
        <f t="shared" si="8"/>
        <v>5.8366946729372531E-2</v>
      </c>
    </row>
    <row r="21" spans="2:45" ht="13.5" thickBot="1" x14ac:dyDescent="0.35">
      <c r="B21" s="48">
        <v>1974</v>
      </c>
      <c r="C21" s="55">
        <f>'Population Data'!D20</f>
        <v>81967.2656193117</v>
      </c>
      <c r="D21" s="61">
        <f>AM21*'Population Data'!E20</f>
        <v>58247.916670293984</v>
      </c>
      <c r="G21" s="72">
        <f t="shared" si="0"/>
        <v>0.71062412818331988</v>
      </c>
      <c r="H21" s="55">
        <f>'Population Data'!F20</f>
        <v>727236.25293868093</v>
      </c>
      <c r="I21" s="61">
        <f>AM21*'Population Data'!G20</f>
        <v>516791.62822785444</v>
      </c>
      <c r="L21" s="72">
        <f t="shared" si="1"/>
        <v>0.71062412818331988</v>
      </c>
      <c r="M21" s="55">
        <f>'Population Data'!H20</f>
        <v>41634.692184429958</v>
      </c>
      <c r="N21" s="61">
        <f>AM21*'Population Data'!I20</f>
        <v>29586.616835741414</v>
      </c>
      <c r="Q21" s="72">
        <f t="shared" si="2"/>
        <v>0.71062412818331966</v>
      </c>
      <c r="R21" s="55">
        <f>'Population Data'!P20</f>
        <v>72861.789257577344</v>
      </c>
      <c r="S21" s="61">
        <f>AM21*'Population Data'!Q20</f>
        <v>51777.345469042673</v>
      </c>
      <c r="V21" s="72">
        <f t="shared" si="3"/>
        <v>0.71062412818331977</v>
      </c>
      <c r="W21" s="186">
        <f>'Population Data'!R20</f>
        <v>2307.1871371125117</v>
      </c>
      <c r="X21" s="189">
        <f>AM21*('Population Data'!S20)</f>
        <v>1639.5428478663482</v>
      </c>
      <c r="Y21" s="183"/>
      <c r="Z21" s="183"/>
      <c r="AA21" s="181">
        <f t="shared" si="4"/>
        <v>0.71062412818331988</v>
      </c>
      <c r="AB21" s="55">
        <f>'Population Data'!U20</f>
        <v>64434.912465019253</v>
      </c>
      <c r="AC21" s="65">
        <f>AM21*('Population Data'!V20)</f>
        <v>45789.003495022836</v>
      </c>
      <c r="AF21" s="72">
        <f t="shared" si="5"/>
        <v>0.71062412818331988</v>
      </c>
      <c r="AG21" s="55">
        <f>'Population Data'!X20</f>
        <v>6119.6896554455725</v>
      </c>
      <c r="AH21" s="65">
        <f>AM21*'Population Data'!Y20</f>
        <v>4348.7991261534908</v>
      </c>
      <c r="AK21" s="72">
        <f t="shared" si="6"/>
        <v>0.71062412818331977</v>
      </c>
      <c r="AL21" s="55">
        <f>'Population Data'!C20</f>
        <v>923700</v>
      </c>
      <c r="AM21" s="390">
        <f>Unc_Inputs!T590</f>
        <v>656403.50720293249</v>
      </c>
      <c r="AP21" s="72">
        <f t="shared" si="7"/>
        <v>0.71062412818331977</v>
      </c>
      <c r="AR21" s="70">
        <v>867978</v>
      </c>
      <c r="AS21" s="71">
        <f t="shared" si="8"/>
        <v>6.4197479659622705E-2</v>
      </c>
    </row>
    <row r="22" spans="2:45" ht="13.5" thickBot="1" x14ac:dyDescent="0.35">
      <c r="B22" s="48">
        <v>1975</v>
      </c>
      <c r="C22" s="55">
        <f>'Population Data'!D21</f>
        <v>84864.109504832799</v>
      </c>
      <c r="D22" s="61">
        <f>AM22*'Population Data'!E21</f>
        <v>61684.343830003389</v>
      </c>
      <c r="G22" s="72">
        <f t="shared" si="0"/>
        <v>0.72686020262182349</v>
      </c>
      <c r="H22" s="55">
        <f>'Population Data'!F21</f>
        <v>740243.33837663732</v>
      </c>
      <c r="I22" s="61">
        <f>AM22*'Population Data'!G21</f>
        <v>538053.42292189773</v>
      </c>
      <c r="L22" s="72">
        <f t="shared" si="1"/>
        <v>0.7268602026218236</v>
      </c>
      <c r="M22" s="55">
        <f>'Population Data'!H21</f>
        <v>42719.891500227786</v>
      </c>
      <c r="N22" s="61">
        <f>AM22*'Population Data'!I21</f>
        <v>31051.388991837892</v>
      </c>
      <c r="Q22" s="72">
        <f t="shared" si="2"/>
        <v>0.72686020262182371</v>
      </c>
      <c r="R22" s="55">
        <f>'Population Data'!P21</f>
        <v>75672.660618302092</v>
      </c>
      <c r="S22" s="61">
        <f>AM22*'Population Data'!Q21</f>
        <v>55003.445429951549</v>
      </c>
      <c r="V22" s="72">
        <f t="shared" si="3"/>
        <v>0.7268602026218236</v>
      </c>
      <c r="W22" s="186">
        <f>'Population Data'!R21</f>
        <v>2297.2633931232999</v>
      </c>
      <c r="X22" s="189">
        <f>AM22*('Population Data'!S21)</f>
        <v>1669.7893354012995</v>
      </c>
      <c r="Y22" s="183"/>
      <c r="Z22" s="183"/>
      <c r="AA22" s="181">
        <f t="shared" si="4"/>
        <v>0.72686020262182349</v>
      </c>
      <c r="AB22" s="55">
        <f>'Population Data'!U21</f>
        <v>67173.803655817464</v>
      </c>
      <c r="AC22" s="65">
        <f>AM22*('Population Data'!V21)</f>
        <v>48825.964536146079</v>
      </c>
      <c r="AF22" s="72">
        <f t="shared" si="5"/>
        <v>0.7268602026218236</v>
      </c>
      <c r="AG22" s="55">
        <f>'Population Data'!X21</f>
        <v>6201.5935693613292</v>
      </c>
      <c r="AH22" s="65">
        <f>AM22*'Population Data'!Y21</f>
        <v>4507.6915584041735</v>
      </c>
      <c r="AK22" s="72">
        <f t="shared" si="6"/>
        <v>0.72686020262182349</v>
      </c>
      <c r="AL22" s="55">
        <f>'Population Data'!C21</f>
        <v>943500</v>
      </c>
      <c r="AM22" s="390">
        <f>Unc_Inputs!T591</f>
        <v>685792.60117369052</v>
      </c>
      <c r="AP22" s="72">
        <f t="shared" si="7"/>
        <v>0.7268602026218236</v>
      </c>
      <c r="AR22" s="70">
        <v>886160</v>
      </c>
      <c r="AS22" s="71">
        <f t="shared" si="8"/>
        <v>6.4706147873973094E-2</v>
      </c>
    </row>
    <row r="23" spans="2:45" ht="13.5" thickBot="1" x14ac:dyDescent="0.35">
      <c r="B23" s="48">
        <v>1976</v>
      </c>
      <c r="C23" s="55">
        <f>'Population Data'!D22</f>
        <v>88575.129279567904</v>
      </c>
      <c r="D23" s="61">
        <f>AM23*'Population Data'!E22</f>
        <v>65367.981316862977</v>
      </c>
      <c r="G23" s="72">
        <f t="shared" si="0"/>
        <v>0.73799476047664947</v>
      </c>
      <c r="H23" s="55">
        <f>'Population Data'!F22</f>
        <v>756337.59676097019</v>
      </c>
      <c r="I23" s="61">
        <f>AM23*'Population Data'!G22</f>
        <v>558173.1835610969</v>
      </c>
      <c r="L23" s="72">
        <f t="shared" si="1"/>
        <v>0.73799476047664947</v>
      </c>
      <c r="M23" s="55">
        <f>'Population Data'!H22</f>
        <v>44746.702738872773</v>
      </c>
      <c r="N23" s="61">
        <f>AM23*'Population Data'!I22</f>
        <v>33022.832169894253</v>
      </c>
      <c r="Q23" s="72">
        <f t="shared" si="2"/>
        <v>0.73799476047664958</v>
      </c>
      <c r="R23" s="55">
        <f>'Population Data'!P22</f>
        <v>80640.571220588929</v>
      </c>
      <c r="S23" s="61">
        <f>AM23*'Population Data'!Q22</f>
        <v>59512.31904263873</v>
      </c>
      <c r="V23" s="72">
        <f t="shared" si="3"/>
        <v>0.73799476047664958</v>
      </c>
      <c r="W23" s="186">
        <f>'Population Data'!R22</f>
        <v>2295.2503521736226</v>
      </c>
      <c r="X23" s="189">
        <f>AM23*('Population Data'!S22)</f>
        <v>1693.882733886318</v>
      </c>
      <c r="Y23" s="183"/>
      <c r="Z23" s="183"/>
      <c r="AA23" s="181">
        <f t="shared" si="4"/>
        <v>0.73799476047664947</v>
      </c>
      <c r="AB23" s="55">
        <f>'Population Data'!U22</f>
        <v>72015.449158075062</v>
      </c>
      <c r="AC23" s="65">
        <f>AM23*('Population Data'!V22)</f>
        <v>53147.02415203194</v>
      </c>
      <c r="AF23" s="72">
        <f t="shared" si="5"/>
        <v>0.73799476047664958</v>
      </c>
      <c r="AG23" s="55">
        <f>'Population Data'!X22</f>
        <v>6329.8717103402496</v>
      </c>
      <c r="AH23" s="65">
        <f>AM23*'Population Data'!Y22</f>
        <v>4671.412156720472</v>
      </c>
      <c r="AK23" s="72">
        <f t="shared" si="6"/>
        <v>0.73799476047664947</v>
      </c>
      <c r="AL23" s="55">
        <f>'Population Data'!C22</f>
        <v>970300</v>
      </c>
      <c r="AM23" s="390">
        <f>Unc_Inputs!T592</f>
        <v>716076.316090493</v>
      </c>
      <c r="AP23" s="72">
        <f t="shared" si="7"/>
        <v>0.73799476047664947</v>
      </c>
      <c r="AR23" s="70">
        <v>904191</v>
      </c>
      <c r="AS23" s="71">
        <f t="shared" si="8"/>
        <v>7.3113977024765783E-2</v>
      </c>
    </row>
    <row r="24" spans="2:45" ht="13.5" thickBot="1" x14ac:dyDescent="0.35">
      <c r="B24" s="48">
        <v>1977</v>
      </c>
      <c r="C24" s="55">
        <f>'Population Data'!D23</f>
        <v>91882.430115374314</v>
      </c>
      <c r="D24" s="61">
        <f>AM24*'Population Data'!E23</f>
        <v>68908.418478741427</v>
      </c>
      <c r="G24" s="72">
        <f t="shared" si="0"/>
        <v>0.74996295148283476</v>
      </c>
      <c r="H24" s="55">
        <f>'Population Data'!F23</f>
        <v>768874.62438259483</v>
      </c>
      <c r="I24" s="61">
        <f>AM24*'Population Data'!G23</f>
        <v>576627.48262222682</v>
      </c>
      <c r="L24" s="72">
        <f t="shared" si="1"/>
        <v>0.74996295148283487</v>
      </c>
      <c r="M24" s="55">
        <f>'Population Data'!H23</f>
        <v>46469.50600828079</v>
      </c>
      <c r="N24" s="61">
        <f>AM24*'Population Data'!I23</f>
        <v>34850.407879919585</v>
      </c>
      <c r="Q24" s="72">
        <f t="shared" si="2"/>
        <v>0.74996295148283476</v>
      </c>
      <c r="R24" s="55">
        <f>'Population Data'!P23</f>
        <v>85073.439493750207</v>
      </c>
      <c r="S24" s="61">
        <f>AM24*'Population Data'!Q23</f>
        <v>63801.927775529257</v>
      </c>
      <c r="V24" s="72">
        <f t="shared" si="3"/>
        <v>0.74996295148283465</v>
      </c>
      <c r="W24" s="186">
        <f>'Population Data'!R23</f>
        <v>2282.3739667547957</v>
      </c>
      <c r="X24" s="189">
        <f>AM24*('Population Data'!S23)</f>
        <v>1711.6959164950122</v>
      </c>
      <c r="Y24" s="183"/>
      <c r="Z24" s="183"/>
      <c r="AA24" s="181">
        <f t="shared" si="4"/>
        <v>0.74996295148283487</v>
      </c>
      <c r="AB24" s="55">
        <f>'Population Data'!U23</f>
        <v>76366.30276443965</v>
      </c>
      <c r="AC24" s="65">
        <f>AM24*('Population Data'!V23)</f>
        <v>57271.897815050921</v>
      </c>
      <c r="AF24" s="72">
        <f t="shared" si="5"/>
        <v>0.74996295148283476</v>
      </c>
      <c r="AG24" s="55">
        <f>'Population Data'!X23</f>
        <v>6424.7627625557589</v>
      </c>
      <c r="AH24" s="65">
        <f>AM24*'Population Data'!Y23</f>
        <v>4818.3340439833282</v>
      </c>
      <c r="AK24" s="72">
        <f t="shared" si="6"/>
        <v>0.74996295148283476</v>
      </c>
      <c r="AL24" s="55">
        <f>'Population Data'!C23</f>
        <v>992300</v>
      </c>
      <c r="AM24" s="390">
        <f>Unc_Inputs!T593</f>
        <v>744188.23675641697</v>
      </c>
      <c r="AP24" s="72">
        <f t="shared" si="7"/>
        <v>0.74996295148283476</v>
      </c>
      <c r="AR24" s="70">
        <v>918259</v>
      </c>
      <c r="AS24" s="71">
        <f t="shared" si="8"/>
        <v>8.0631934998731294E-2</v>
      </c>
    </row>
    <row r="25" spans="2:45" ht="13.5" thickBot="1" x14ac:dyDescent="0.35">
      <c r="B25" s="48">
        <v>1978</v>
      </c>
      <c r="C25" s="55">
        <f>'Population Data'!D24</f>
        <v>95245.385837980692</v>
      </c>
      <c r="D25" s="61">
        <f>AM25*'Population Data'!E24</f>
        <v>72549.700767356262</v>
      </c>
      <c r="G25" s="72">
        <f t="shared" si="0"/>
        <v>0.76171354789583789</v>
      </c>
      <c r="H25" s="55">
        <f>'Population Data'!F24</f>
        <v>781095.09332913416</v>
      </c>
      <c r="I25" s="61">
        <f>AM25*'Population Data'!G24</f>
        <v>594970.71478376538</v>
      </c>
      <c r="L25" s="72">
        <f t="shared" si="1"/>
        <v>0.76171354789583789</v>
      </c>
      <c r="M25" s="55">
        <f>'Population Data'!H24</f>
        <v>48249.863694711225</v>
      </c>
      <c r="N25" s="61">
        <f>AM25*'Population Data'!I24</f>
        <v>36752.574860389061</v>
      </c>
      <c r="Q25" s="72">
        <f t="shared" si="2"/>
        <v>0.76171354789583778</v>
      </c>
      <c r="R25" s="55">
        <f>'Population Data'!P24</f>
        <v>89709.65713817392</v>
      </c>
      <c r="S25" s="61">
        <f>AM25*'Population Data'!Q24</f>
        <v>68333.061219237628</v>
      </c>
      <c r="V25" s="72">
        <f t="shared" si="3"/>
        <v>0.76171354789583778</v>
      </c>
      <c r="W25" s="186">
        <f>'Population Data'!R24</f>
        <v>2268.5677610947296</v>
      </c>
      <c r="X25" s="189">
        <f>AM25*('Population Data'!S24)</f>
        <v>1727.9987979455839</v>
      </c>
      <c r="Y25" s="183"/>
      <c r="Z25" s="183"/>
      <c r="AA25" s="181">
        <f t="shared" si="4"/>
        <v>0.76171354789583778</v>
      </c>
      <c r="AB25" s="55">
        <f>'Population Data'!U24</f>
        <v>80922.616756252974</v>
      </c>
      <c r="AC25" s="65">
        <f>AM25*('Population Data'!V24)</f>
        <v>61639.853514420633</v>
      </c>
      <c r="AF25" s="72">
        <f t="shared" si="5"/>
        <v>0.76171354789583789</v>
      </c>
      <c r="AG25" s="55">
        <f>'Population Data'!X24</f>
        <v>6518.4726208262155</v>
      </c>
      <c r="AH25" s="65">
        <f>AM25*'Population Data'!Y24</f>
        <v>4965.2089068714176</v>
      </c>
      <c r="AK25" s="72">
        <f t="shared" si="6"/>
        <v>0.76171354789583789</v>
      </c>
      <c r="AL25" s="55">
        <f>'Population Data'!C24</f>
        <v>1014300</v>
      </c>
      <c r="AM25" s="390">
        <f>Unc_Inputs!T594</f>
        <v>772606.05163074832</v>
      </c>
      <c r="AP25" s="72">
        <f t="shared" si="7"/>
        <v>0.76171354789583778</v>
      </c>
      <c r="AR25" s="70">
        <v>931584</v>
      </c>
      <c r="AS25" s="71">
        <f t="shared" si="8"/>
        <v>8.8790704863973613E-2</v>
      </c>
    </row>
    <row r="26" spans="2:45" ht="13.5" thickBot="1" x14ac:dyDescent="0.35">
      <c r="B26" s="48">
        <v>1979</v>
      </c>
      <c r="C26" s="55">
        <f>'Population Data'!D25</f>
        <v>99238.050579674367</v>
      </c>
      <c r="D26" s="61">
        <f>AM26*'Population Data'!E25</f>
        <v>77002.662042335141</v>
      </c>
      <c r="G26" s="72">
        <f t="shared" si="0"/>
        <v>0.77593888223865004</v>
      </c>
      <c r="H26" s="55">
        <f>'Population Data'!F25</f>
        <v>798720.4875563432</v>
      </c>
      <c r="I26" s="61">
        <f>AM26*'Population Data'!G25</f>
        <v>619758.28233557846</v>
      </c>
      <c r="L26" s="72">
        <f t="shared" si="1"/>
        <v>0.77593888223864993</v>
      </c>
      <c r="M26" s="55">
        <f>'Population Data'!H25</f>
        <v>50164.881251116727</v>
      </c>
      <c r="N26" s="61">
        <f>AM26*'Population Data'!I25</f>
        <v>38924.881885626128</v>
      </c>
      <c r="Q26" s="72">
        <f t="shared" si="2"/>
        <v>0.77593888223865004</v>
      </c>
      <c r="R26" s="55">
        <f>'Population Data'!P25</f>
        <v>94576.58061286567</v>
      </c>
      <c r="S26" s="61">
        <f>AM26*'Population Data'!Q25</f>
        <v>73385.646246700562</v>
      </c>
      <c r="V26" s="72">
        <f t="shared" si="3"/>
        <v>0.77593888223865004</v>
      </c>
      <c r="W26" s="186">
        <f>'Population Data'!R25</f>
        <v>2270.2622976559414</v>
      </c>
      <c r="X26" s="189">
        <f>AM26*('Population Data'!S25)</f>
        <v>1761.5847896317005</v>
      </c>
      <c r="Y26" s="183"/>
      <c r="Z26" s="183"/>
      <c r="AA26" s="181">
        <f t="shared" si="4"/>
        <v>0.77593888223864993</v>
      </c>
      <c r="AB26" s="55">
        <f>'Population Data'!U25</f>
        <v>85655.89980450357</v>
      </c>
      <c r="AC26" s="65">
        <f>AM26*('Population Data'!V25)</f>
        <v>66463.74315145229</v>
      </c>
      <c r="AF26" s="72">
        <f t="shared" si="5"/>
        <v>0.77593888223864993</v>
      </c>
      <c r="AG26" s="55">
        <f>'Population Data'!X25</f>
        <v>6650.4185107061639</v>
      </c>
      <c r="AH26" s="65">
        <f>AM26*'Population Data'!Y25</f>
        <v>5160.3183056165681</v>
      </c>
      <c r="AK26" s="72">
        <f t="shared" si="6"/>
        <v>0.77593888223864993</v>
      </c>
      <c r="AL26" s="55">
        <f>'Population Data'!C25</f>
        <v>1042700</v>
      </c>
      <c r="AM26" s="390">
        <f>Unc_Inputs!T595</f>
        <v>809071.47251024027</v>
      </c>
      <c r="AP26" s="72">
        <f t="shared" si="7"/>
        <v>0.77593888223864993</v>
      </c>
      <c r="AR26" s="70">
        <v>953306</v>
      </c>
      <c r="AS26" s="71">
        <f t="shared" si="8"/>
        <v>9.3772618655499906E-2</v>
      </c>
    </row>
    <row r="27" spans="2:45" ht="13.5" thickBot="1" x14ac:dyDescent="0.35">
      <c r="B27" s="48">
        <v>1980</v>
      </c>
      <c r="C27" s="55">
        <f>'Population Data'!D26</f>
        <v>99181</v>
      </c>
      <c r="D27" s="61">
        <f>AM27*'Population Data'!E26</f>
        <v>78824.154630097066</v>
      </c>
      <c r="G27" s="72">
        <f t="shared" si="0"/>
        <v>0.79475055333276601</v>
      </c>
      <c r="H27" s="55">
        <f>'Population Data'!F26</f>
        <v>822408</v>
      </c>
      <c r="I27" s="61">
        <f>AM27*'Population Data'!G26</f>
        <v>653609.21306529338</v>
      </c>
      <c r="L27" s="72">
        <f t="shared" si="1"/>
        <v>0.79475055333276601</v>
      </c>
      <c r="M27" s="55">
        <f>'Population Data'!H26</f>
        <v>46341</v>
      </c>
      <c r="N27" s="61">
        <f>AM27*'Population Data'!I26</f>
        <v>36829.535391993712</v>
      </c>
      <c r="Q27" s="72">
        <f t="shared" si="2"/>
        <v>0.79475055333276601</v>
      </c>
      <c r="R27" s="55">
        <f>'Population Data'!P26</f>
        <v>86288</v>
      </c>
      <c r="S27" s="61">
        <f>AM27*'Population Data'!Q26</f>
        <v>68577.435745977709</v>
      </c>
      <c r="V27" s="72">
        <f t="shared" si="3"/>
        <v>0.79475055333276601</v>
      </c>
      <c r="W27" s="186">
        <f>'Population Data'!R26</f>
        <v>2011.5853481229417</v>
      </c>
      <c r="X27" s="189">
        <f>AM27*('Population Data'!S26)</f>
        <v>1598.7085684967926</v>
      </c>
      <c r="Y27" s="183"/>
      <c r="Z27" s="183"/>
      <c r="AA27" s="181">
        <f t="shared" si="4"/>
        <v>0.79475055333276601</v>
      </c>
      <c r="AB27" s="55">
        <f>'Population Data'!U26</f>
        <v>78294.326887790288</v>
      </c>
      <c r="AC27" s="65">
        <f>AM27*('Population Data'!V26)</f>
        <v>62224.459616887791</v>
      </c>
      <c r="AF27" s="72">
        <f t="shared" si="5"/>
        <v>0.79475055333276601</v>
      </c>
      <c r="AG27" s="55">
        <f>'Population Data'!X26</f>
        <v>5982.0877640867593</v>
      </c>
      <c r="AH27" s="65">
        <f>AM27*'Population Data'!Y26</f>
        <v>4754.2675605931208</v>
      </c>
      <c r="AK27" s="72">
        <f t="shared" si="6"/>
        <v>0.79475055333276601</v>
      </c>
      <c r="AL27" s="55">
        <f>'Population Data'!C26</f>
        <v>1054218</v>
      </c>
      <c r="AM27" s="390">
        <f>Unc_Inputs!T596</f>
        <v>837840.33883336186</v>
      </c>
      <c r="AP27" s="72">
        <f t="shared" si="7"/>
        <v>0.79475055333276601</v>
      </c>
      <c r="AR27" s="70">
        <v>964691</v>
      </c>
      <c r="AS27" s="71">
        <f t="shared" si="8"/>
        <v>9.280380971730845E-2</v>
      </c>
    </row>
    <row r="28" spans="2:45" ht="13.5" thickBot="1" x14ac:dyDescent="0.35">
      <c r="B28" s="48">
        <v>1981</v>
      </c>
      <c r="C28" s="55">
        <f>'Population Data'!D27</f>
        <v>101597</v>
      </c>
      <c r="D28" s="61">
        <f>AM28*'Population Data'!E27</f>
        <v>81551.97337569081</v>
      </c>
      <c r="G28" s="72">
        <f t="shared" si="0"/>
        <v>0.80270060509356389</v>
      </c>
      <c r="H28" s="55">
        <f>'Population Data'!F27</f>
        <v>823849</v>
      </c>
      <c r="I28" s="61">
        <f>AM28*'Population Data'!G27</f>
        <v>661304.09080572764</v>
      </c>
      <c r="L28" s="72">
        <f t="shared" si="1"/>
        <v>0.802700605093564</v>
      </c>
      <c r="M28" s="55">
        <f>'Population Data'!H27</f>
        <v>47246</v>
      </c>
      <c r="N28" s="61">
        <f>AM28*'Population Data'!I27</f>
        <v>37924.392788250523</v>
      </c>
      <c r="Q28" s="72">
        <f t="shared" si="2"/>
        <v>0.802700605093564</v>
      </c>
      <c r="R28" s="55">
        <f>'Population Data'!P27</f>
        <v>88895</v>
      </c>
      <c r="S28" s="61">
        <f>AM28*'Population Data'!Q27</f>
        <v>71356.070289792377</v>
      </c>
      <c r="V28" s="72">
        <f t="shared" si="3"/>
        <v>0.802700605093564</v>
      </c>
      <c r="W28" s="186">
        <f>'Population Data'!R27</f>
        <v>2062.5451517047718</v>
      </c>
      <c r="X28" s="189">
        <f>AM28*('Population Data'!S27)</f>
        <v>1655.606241306217</v>
      </c>
      <c r="Y28" s="183"/>
      <c r="Z28" s="183"/>
      <c r="AA28" s="181">
        <f t="shared" si="4"/>
        <v>0.802700605093564</v>
      </c>
      <c r="AB28" s="55">
        <f>'Population Data'!U27</f>
        <v>80727.785580551717</v>
      </c>
      <c r="AC28" s="65">
        <f>AM28*('Population Data'!V27)</f>
        <v>64800.242333372356</v>
      </c>
      <c r="AF28" s="72">
        <f t="shared" si="5"/>
        <v>0.802700605093564</v>
      </c>
      <c r="AG28" s="55">
        <f>'Population Data'!X27</f>
        <v>6104.6692677435085</v>
      </c>
      <c r="AH28" s="65">
        <f>AM28*'Population Data'!Y27</f>
        <v>4900.2217151137984</v>
      </c>
      <c r="AK28" s="72">
        <f t="shared" si="6"/>
        <v>0.802700605093564</v>
      </c>
      <c r="AL28" s="55">
        <f>'Population Data'!C27</f>
        <v>1061587.0000000002</v>
      </c>
      <c r="AM28" s="390">
        <f>Unc_Inputs!T597</f>
        <v>852136.52725946147</v>
      </c>
      <c r="AP28" s="72">
        <f t="shared" si="7"/>
        <v>0.802700605093564</v>
      </c>
      <c r="AR28" s="70">
        <v>978195</v>
      </c>
      <c r="AS28" s="71">
        <f t="shared" si="8"/>
        <v>8.5250895782538486E-2</v>
      </c>
    </row>
    <row r="29" spans="2:45" ht="13.5" thickBot="1" x14ac:dyDescent="0.35">
      <c r="B29" s="48">
        <v>1982</v>
      </c>
      <c r="C29" s="55">
        <f>'Population Data'!D28</f>
        <v>104087</v>
      </c>
      <c r="D29" s="61">
        <f>AM29*'Population Data'!E28</f>
        <v>83508.27638790624</v>
      </c>
      <c r="G29" s="72">
        <f t="shared" si="0"/>
        <v>0.8022930470462809</v>
      </c>
      <c r="H29" s="55">
        <f>'Population Data'!F28</f>
        <v>835903</v>
      </c>
      <c r="I29" s="61">
        <f>AM29*'Population Data'!G28</f>
        <v>670639.16490512737</v>
      </c>
      <c r="L29" s="72">
        <f t="shared" si="1"/>
        <v>0.8022930470462809</v>
      </c>
      <c r="M29" s="55">
        <f>'Population Data'!H28</f>
        <v>48304</v>
      </c>
      <c r="N29" s="61">
        <f>AM29*'Population Data'!I28</f>
        <v>38753.963344523552</v>
      </c>
      <c r="Q29" s="72">
        <f t="shared" si="2"/>
        <v>0.8022930470462809</v>
      </c>
      <c r="R29" s="55">
        <f>'Population Data'!P28</f>
        <v>94016</v>
      </c>
      <c r="S29" s="61">
        <f>AM29*'Population Data'!Q28</f>
        <v>75428.383111103147</v>
      </c>
      <c r="V29" s="72">
        <f t="shared" si="3"/>
        <v>0.8022930470462809</v>
      </c>
      <c r="W29" s="186">
        <f>'Population Data'!R28</f>
        <v>2128.2881804031613</v>
      </c>
      <c r="X29" s="189">
        <f>AM29*('Population Data'!S28)</f>
        <v>1707.5108092482374</v>
      </c>
      <c r="Y29" s="183"/>
      <c r="Z29" s="183"/>
      <c r="AA29" s="181">
        <f t="shared" si="4"/>
        <v>0.80229304704628102</v>
      </c>
      <c r="AB29" s="55">
        <f>'Population Data'!U28</f>
        <v>85595.021670803515</v>
      </c>
      <c r="AC29" s="65">
        <f>AM29*('Population Data'!V28)</f>
        <v>68672.290748261395</v>
      </c>
      <c r="AF29" s="72">
        <f t="shared" si="5"/>
        <v>0.8022930470462809</v>
      </c>
      <c r="AG29" s="55">
        <f>'Population Data'!X28</f>
        <v>6292.6901487933219</v>
      </c>
      <c r="AH29" s="65">
        <f>AM29*'Population Data'!Y28</f>
        <v>5048.5815535935089</v>
      </c>
      <c r="AK29" s="72">
        <f t="shared" si="6"/>
        <v>0.8022930470462809</v>
      </c>
      <c r="AL29" s="55">
        <f>'Population Data'!C28</f>
        <v>1082310</v>
      </c>
      <c r="AM29" s="390">
        <f>Unc_Inputs!T598</f>
        <v>868329.78774866031</v>
      </c>
      <c r="AP29" s="72">
        <f t="shared" si="7"/>
        <v>0.8022930470462809</v>
      </c>
      <c r="AR29" s="70">
        <v>993780</v>
      </c>
      <c r="AS29" s="71">
        <f t="shared" si="8"/>
        <v>8.9084103121415209E-2</v>
      </c>
    </row>
    <row r="30" spans="2:45" ht="13.5" thickBot="1" x14ac:dyDescent="0.35">
      <c r="B30" s="48">
        <v>1983</v>
      </c>
      <c r="C30" s="55">
        <f>'Population Data'!D29</f>
        <v>108331</v>
      </c>
      <c r="D30" s="61">
        <f>AM30*'Population Data'!E29</f>
        <v>86811.560860006313</v>
      </c>
      <c r="G30" s="72">
        <f t="shared" si="0"/>
        <v>0.80135474480994651</v>
      </c>
      <c r="H30" s="55">
        <f>'Population Data'!F29</f>
        <v>844984</v>
      </c>
      <c r="I30" s="61">
        <f>AM30*'Population Data'!G29</f>
        <v>677131.93768848793</v>
      </c>
      <c r="L30" s="72">
        <f t="shared" si="1"/>
        <v>0.80135474480994662</v>
      </c>
      <c r="M30" s="55">
        <f>'Population Data'!H29</f>
        <v>50419</v>
      </c>
      <c r="N30" s="61">
        <f>AM30*'Population Data'!I29</f>
        <v>40403.50487857269</v>
      </c>
      <c r="Q30" s="72">
        <f t="shared" si="2"/>
        <v>0.80135474480994651</v>
      </c>
      <c r="R30" s="55">
        <f>'Population Data'!P29</f>
        <v>103829</v>
      </c>
      <c r="S30" s="61">
        <f>AM30*'Population Data'!Q29</f>
        <v>83203.861798871934</v>
      </c>
      <c r="V30" s="72">
        <f t="shared" si="3"/>
        <v>0.80135474480994651</v>
      </c>
      <c r="W30" s="186">
        <f>'Population Data'!R29</f>
        <v>2288.9920359198231</v>
      </c>
      <c r="X30" s="189">
        <f>AM30*('Population Data'!S29)</f>
        <v>1834.2946288165299</v>
      </c>
      <c r="Y30" s="183"/>
      <c r="Z30" s="183"/>
      <c r="AA30" s="181">
        <f t="shared" si="4"/>
        <v>0.80135474480994651</v>
      </c>
      <c r="AB30" s="55">
        <f>'Population Data'!U29</f>
        <v>94776.130369949271</v>
      </c>
      <c r="AC30" s="65">
        <f>AM30*('Population Data'!V29)</f>
        <v>75949.301766684919</v>
      </c>
      <c r="AF30" s="72">
        <f t="shared" si="5"/>
        <v>0.80135474480994651</v>
      </c>
      <c r="AG30" s="55">
        <f>'Population Data'!X29</f>
        <v>6763.8775941309132</v>
      </c>
      <c r="AH30" s="65">
        <f>AM30*'Population Data'!Y29</f>
        <v>5420.265403370493</v>
      </c>
      <c r="AK30" s="72">
        <f t="shared" si="6"/>
        <v>0.80135474480994651</v>
      </c>
      <c r="AL30" s="55">
        <f>'Population Data'!C29</f>
        <v>1107562.9999999998</v>
      </c>
      <c r="AM30" s="390">
        <f>Unc_Inputs!T599</f>
        <v>887550.86522593861</v>
      </c>
      <c r="AP30" s="72">
        <f t="shared" si="7"/>
        <v>0.80135474480994651</v>
      </c>
      <c r="AR30" s="70">
        <v>1012717</v>
      </c>
      <c r="AS30" s="71">
        <f t="shared" si="8"/>
        <v>9.3654989498546753E-2</v>
      </c>
    </row>
    <row r="31" spans="2:45" ht="13.5" thickBot="1" x14ac:dyDescent="0.35">
      <c r="B31" s="48">
        <v>1984</v>
      </c>
      <c r="C31" s="55">
        <f>'Population Data'!D30</f>
        <v>109480</v>
      </c>
      <c r="D31" s="61">
        <f>AM31*'Population Data'!E30</f>
        <v>87615.995162304011</v>
      </c>
      <c r="G31" s="72">
        <f t="shared" si="0"/>
        <v>0.80029224664143228</v>
      </c>
      <c r="H31" s="55">
        <f>'Population Data'!F30</f>
        <v>851350</v>
      </c>
      <c r="I31" s="61">
        <f>AM31*'Population Data'!G30</f>
        <v>681328.80417818343</v>
      </c>
      <c r="L31" s="72">
        <f t="shared" si="1"/>
        <v>0.80029224664143239</v>
      </c>
      <c r="M31" s="55">
        <f>'Population Data'!H30</f>
        <v>54027</v>
      </c>
      <c r="N31" s="61">
        <f>AM31*'Population Data'!I30</f>
        <v>43237.389209296663</v>
      </c>
      <c r="Q31" s="72">
        <f t="shared" si="2"/>
        <v>0.80029224664143228</v>
      </c>
      <c r="R31" s="55">
        <f>'Population Data'!P30</f>
        <v>114230</v>
      </c>
      <c r="S31" s="61">
        <f>AM31*'Population Data'!Q30</f>
        <v>91417.383333850812</v>
      </c>
      <c r="V31" s="72">
        <f t="shared" si="3"/>
        <v>0.80029224664143228</v>
      </c>
      <c r="W31" s="186">
        <f>'Population Data'!R30</f>
        <v>2454.4295631083091</v>
      </c>
      <c r="X31" s="189">
        <f>AM31*('Population Data'!S30)</f>
        <v>1964.2609492830977</v>
      </c>
      <c r="Y31" s="183"/>
      <c r="Z31" s="183"/>
      <c r="AA31" s="181">
        <f t="shared" si="4"/>
        <v>0.80029224664143228</v>
      </c>
      <c r="AB31" s="55">
        <f>'Population Data'!U30</f>
        <v>104527.44423093818</v>
      </c>
      <c r="AC31" s="65">
        <f>AM31*('Population Data'!V30)</f>
        <v>83652.503179264546</v>
      </c>
      <c r="AF31" s="72">
        <f t="shared" si="5"/>
        <v>0.80029224664143239</v>
      </c>
      <c r="AG31" s="55">
        <f>'Population Data'!X30</f>
        <v>7248.126205953502</v>
      </c>
      <c r="AH31" s="65">
        <f>AM31*'Population Data'!Y30</f>
        <v>5800.6192053031691</v>
      </c>
      <c r="AK31" s="72">
        <f t="shared" si="6"/>
        <v>0.80029224664143228</v>
      </c>
      <c r="AL31" s="55">
        <f>'Population Data'!C30</f>
        <v>1129087</v>
      </c>
      <c r="AM31" s="390">
        <f>Unc_Inputs!T600</f>
        <v>903599.5718836349</v>
      </c>
      <c r="AP31" s="72">
        <f t="shared" si="7"/>
        <v>0.80029224664143228</v>
      </c>
      <c r="AR31" s="70">
        <v>1027922</v>
      </c>
      <c r="AS31" s="71">
        <f t="shared" si="8"/>
        <v>9.8417000511711983E-2</v>
      </c>
    </row>
    <row r="32" spans="2:45" ht="13.5" thickBot="1" x14ac:dyDescent="0.35">
      <c r="B32" s="48">
        <v>1985</v>
      </c>
      <c r="C32" s="55">
        <f>'Population Data'!D31</f>
        <v>112343</v>
      </c>
      <c r="D32" s="61">
        <f>AM32*'Population Data'!E31</f>
        <v>90644.335997196409</v>
      </c>
      <c r="G32" s="72">
        <f t="shared" si="0"/>
        <v>0.80685343988674341</v>
      </c>
      <c r="H32" s="55">
        <f>'Population Data'!F31</f>
        <v>853605</v>
      </c>
      <c r="I32" s="61">
        <f>AM32*'Population Data'!G31</f>
        <v>688734.13055452355</v>
      </c>
      <c r="L32" s="72">
        <f t="shared" si="1"/>
        <v>0.8068534398867433</v>
      </c>
      <c r="M32" s="55">
        <f>'Population Data'!H31</f>
        <v>55086</v>
      </c>
      <c r="N32" s="61">
        <f>AM32*'Population Data'!I31</f>
        <v>44446.328589601144</v>
      </c>
      <c r="Q32" s="72">
        <f t="shared" si="2"/>
        <v>0.8068534398867433</v>
      </c>
      <c r="R32" s="55">
        <f>'Population Data'!P31</f>
        <v>115125</v>
      </c>
      <c r="S32" s="61">
        <f>AM32*'Population Data'!Q31</f>
        <v>92889.002266961324</v>
      </c>
      <c r="V32" s="72">
        <f t="shared" si="3"/>
        <v>0.8068534398867433</v>
      </c>
      <c r="W32" s="186">
        <f>'Population Data'!R31</f>
        <v>2464.6393070217046</v>
      </c>
      <c r="X32" s="189">
        <f>AM32*('Population Data'!S31)</f>
        <v>1988.6027029505417</v>
      </c>
      <c r="Y32" s="183"/>
      <c r="Z32" s="183"/>
      <c r="AA32" s="181">
        <f t="shared" si="4"/>
        <v>0.80685343988674341</v>
      </c>
      <c r="AB32" s="55">
        <f>'Population Data'!U31</f>
        <v>105420.06514595881</v>
      </c>
      <c r="AC32" s="65">
        <f>AM32*('Population Data'!V31)</f>
        <v>85058.542196101436</v>
      </c>
      <c r="AF32" s="72">
        <f t="shared" si="5"/>
        <v>0.8068534398867433</v>
      </c>
      <c r="AG32" s="55">
        <f>'Population Data'!X31</f>
        <v>7240.2955470194993</v>
      </c>
      <c r="AH32" s="65">
        <f>AM32*'Population Data'!Y31</f>
        <v>5841.8573679093533</v>
      </c>
      <c r="AK32" s="72">
        <f t="shared" si="6"/>
        <v>0.80685343988674341</v>
      </c>
      <c r="AL32" s="55">
        <f>'Population Data'!C31</f>
        <v>1136159</v>
      </c>
      <c r="AM32" s="390">
        <f>Unc_Inputs!T601</f>
        <v>916713.79740828241</v>
      </c>
      <c r="AP32" s="72">
        <f t="shared" si="7"/>
        <v>0.8068534398867433</v>
      </c>
      <c r="AR32" s="70">
        <v>1039698</v>
      </c>
      <c r="AS32" s="71">
        <f t="shared" si="8"/>
        <v>9.2777902814086405E-2</v>
      </c>
    </row>
    <row r="33" spans="2:45" ht="13.5" thickBot="1" x14ac:dyDescent="0.35">
      <c r="B33" s="48">
        <v>1986</v>
      </c>
      <c r="C33" s="55">
        <f>'Population Data'!D32</f>
        <v>116451</v>
      </c>
      <c r="D33" s="61">
        <f>AM33*'Population Data'!E32</f>
        <v>92910.37754328658</v>
      </c>
      <c r="G33" s="72">
        <f t="shared" si="0"/>
        <v>0.7978495465327613</v>
      </c>
      <c r="H33" s="55">
        <f>'Population Data'!F32</f>
        <v>869891</v>
      </c>
      <c r="I33" s="61">
        <f>AM33*'Population Data'!G32</f>
        <v>694042.13988293021</v>
      </c>
      <c r="L33" s="72">
        <f t="shared" si="1"/>
        <v>0.79784954653276119</v>
      </c>
      <c r="M33" s="55">
        <f>'Population Data'!H32</f>
        <v>59599</v>
      </c>
      <c r="N33" s="61">
        <f>AM33*'Population Data'!I32</f>
        <v>47551.035123806039</v>
      </c>
      <c r="Q33" s="72">
        <f t="shared" si="2"/>
        <v>0.7978495465327613</v>
      </c>
      <c r="R33" s="55">
        <f>'Population Data'!P32</f>
        <v>119885</v>
      </c>
      <c r="S33" s="61">
        <f>AM33*'Population Data'!Q32</f>
        <v>95650.192886080084</v>
      </c>
      <c r="V33" s="72">
        <f t="shared" si="3"/>
        <v>0.7978495465327613</v>
      </c>
      <c r="W33" s="186">
        <f>'Population Data'!R32</f>
        <v>2451.1242531364283</v>
      </c>
      <c r="X33" s="189">
        <f>AM33*('Population Data'!S32)</f>
        <v>1955.6283738603527</v>
      </c>
      <c r="Y33" s="183"/>
      <c r="Z33" s="183"/>
      <c r="AA33" s="181">
        <f t="shared" si="4"/>
        <v>0.79784954653276141</v>
      </c>
      <c r="AB33" s="55">
        <f>'Population Data'!U32</f>
        <v>110205.05599328478</v>
      </c>
      <c r="AC33" s="65">
        <f>AM33*('Population Data'!V32)</f>
        <v>87927.053949859823</v>
      </c>
      <c r="AF33" s="72">
        <f t="shared" si="5"/>
        <v>0.79784954653276119</v>
      </c>
      <c r="AG33" s="55">
        <f>'Population Data'!X32</f>
        <v>7228.819753578784</v>
      </c>
      <c r="AH33" s="65">
        <f>AM33*'Population Data'!Y32</f>
        <v>5767.5105623599002</v>
      </c>
      <c r="AK33" s="72">
        <f t="shared" si="6"/>
        <v>0.7978495465327613</v>
      </c>
      <c r="AL33" s="55">
        <f>'Population Data'!C32</f>
        <v>1165826</v>
      </c>
      <c r="AM33" s="390">
        <f>Unc_Inputs!T602</f>
        <v>930153.74543610297</v>
      </c>
      <c r="AP33" s="72">
        <f t="shared" si="7"/>
        <v>0.7978495465327613</v>
      </c>
      <c r="AR33" s="70">
        <v>1051762</v>
      </c>
      <c r="AS33" s="71">
        <f t="shared" si="8"/>
        <v>0.10845039086789597</v>
      </c>
    </row>
    <row r="34" spans="2:45" ht="13.5" thickBot="1" x14ac:dyDescent="0.35">
      <c r="B34" s="48">
        <v>1987</v>
      </c>
      <c r="C34" s="55">
        <f>'Population Data'!D33</f>
        <v>120289</v>
      </c>
      <c r="D34" s="61">
        <f>AM34*'Population Data'!E33</f>
        <v>96127.894560474611</v>
      </c>
      <c r="G34" s="72">
        <f t="shared" si="0"/>
        <v>0.79914118963890801</v>
      </c>
      <c r="H34" s="55">
        <f>'Population Data'!F33</f>
        <v>880191</v>
      </c>
      <c r="I34" s="61">
        <f>AM34*'Population Data'!G33</f>
        <v>703396.88284946012</v>
      </c>
      <c r="L34" s="72">
        <f t="shared" si="1"/>
        <v>0.79914118963890801</v>
      </c>
      <c r="M34" s="55">
        <f>'Population Data'!H33</f>
        <v>62007</v>
      </c>
      <c r="N34" s="61">
        <f>AM34*'Population Data'!I33</f>
        <v>49552.347745939769</v>
      </c>
      <c r="Q34" s="72">
        <f t="shared" si="2"/>
        <v>0.79914118963890801</v>
      </c>
      <c r="R34" s="55">
        <f>'Population Data'!P33</f>
        <v>122906</v>
      </c>
      <c r="S34" s="61">
        <f>AM34*'Population Data'!Q33</f>
        <v>98219.247053759638</v>
      </c>
      <c r="V34" s="72">
        <f t="shared" si="3"/>
        <v>0.79914118963890812</v>
      </c>
      <c r="W34" s="186">
        <f>'Population Data'!R33</f>
        <v>2466.5837784632645</v>
      </c>
      <c r="X34" s="189">
        <f>AM34*('Population Data'!S33)</f>
        <v>1971.1486950651661</v>
      </c>
      <c r="Y34" s="183"/>
      <c r="Z34" s="183"/>
      <c r="AA34" s="181">
        <f t="shared" si="4"/>
        <v>0.79914118963890812</v>
      </c>
      <c r="AB34" s="55">
        <f>'Population Data'!U33</f>
        <v>113179.10704068709</v>
      </c>
      <c r="AC34" s="65">
        <f>AM34*('Population Data'!V33)</f>
        <v>90446.086242763995</v>
      </c>
      <c r="AF34" s="72">
        <f t="shared" si="5"/>
        <v>0.79914118963890812</v>
      </c>
      <c r="AG34" s="55">
        <f>'Population Data'!X33</f>
        <v>7260.3091808496629</v>
      </c>
      <c r="AH34" s="65">
        <f>AM34*'Population Data'!Y33</f>
        <v>5802.0121159304854</v>
      </c>
      <c r="AK34" s="72">
        <f t="shared" si="6"/>
        <v>0.79914118963890801</v>
      </c>
      <c r="AL34" s="55">
        <f>'Population Data'!C33</f>
        <v>1185393</v>
      </c>
      <c r="AM34" s="390">
        <f>Unc_Inputs!T603</f>
        <v>947296.37220963417</v>
      </c>
      <c r="AP34" s="72">
        <f t="shared" si="7"/>
        <v>0.79914118963890812</v>
      </c>
      <c r="AR34" s="70">
        <v>1067918</v>
      </c>
      <c r="AS34" s="71">
        <f t="shared" si="8"/>
        <v>0.11000376433396572</v>
      </c>
    </row>
    <row r="35" spans="2:45" ht="13.5" thickBot="1" x14ac:dyDescent="0.35">
      <c r="B35" s="48">
        <v>1988</v>
      </c>
      <c r="C35" s="55">
        <f>'Population Data'!D34</f>
        <v>122038</v>
      </c>
      <c r="D35" s="61">
        <f>AM35*'Population Data'!E34</f>
        <v>97818.423257236558</v>
      </c>
      <c r="G35" s="72">
        <f t="shared" si="0"/>
        <v>0.80154069435123942</v>
      </c>
      <c r="H35" s="55">
        <f>'Population Data'!F34</f>
        <v>887025</v>
      </c>
      <c r="I35" s="61">
        <f>AM35*'Population Data'!G34</f>
        <v>710986.63440690818</v>
      </c>
      <c r="L35" s="72">
        <f t="shared" si="1"/>
        <v>0.80154069435123942</v>
      </c>
      <c r="M35" s="55">
        <f>'Population Data'!H34</f>
        <v>64090</v>
      </c>
      <c r="N35" s="61">
        <f>AM35*'Population Data'!I34</f>
        <v>51370.74310097094</v>
      </c>
      <c r="Q35" s="72">
        <f t="shared" si="2"/>
        <v>0.80154069435123954</v>
      </c>
      <c r="R35" s="55">
        <f>'Population Data'!P34</f>
        <v>125484</v>
      </c>
      <c r="S35" s="61">
        <f>AM35*'Population Data'!Q34</f>
        <v>100580.53248997092</v>
      </c>
      <c r="V35" s="72">
        <f t="shared" si="3"/>
        <v>0.80154069435123942</v>
      </c>
      <c r="W35" s="186">
        <f>'Population Data'!R34</f>
        <v>2480.8507854753229</v>
      </c>
      <c r="X35" s="189">
        <f>AM35*('Population Data'!S34)</f>
        <v>1988.502861171708</v>
      </c>
      <c r="Y35" s="183"/>
      <c r="Z35" s="183"/>
      <c r="AA35" s="181">
        <f t="shared" si="4"/>
        <v>0.80154069435123942</v>
      </c>
      <c r="AB35" s="55">
        <f>'Population Data'!U34</f>
        <v>115721.13091138842</v>
      </c>
      <c r="AC35" s="65">
        <f>AM35*('Population Data'!V34)</f>
        <v>92755.195621824954</v>
      </c>
      <c r="AF35" s="72">
        <f t="shared" si="5"/>
        <v>0.80154069435123942</v>
      </c>
      <c r="AG35" s="55">
        <f>'Population Data'!X34</f>
        <v>7282.0183031362558</v>
      </c>
      <c r="AH35" s="65">
        <f>AM35*'Population Data'!Y34</f>
        <v>5836.834006974269</v>
      </c>
      <c r="AK35" s="72">
        <f t="shared" si="6"/>
        <v>0.80154069435123942</v>
      </c>
      <c r="AL35" s="55">
        <f>'Population Data'!C34</f>
        <v>1198637</v>
      </c>
      <c r="AM35" s="390">
        <f>Unc_Inputs!T604</f>
        <v>960756.33325508656</v>
      </c>
      <c r="AP35" s="72">
        <f t="shared" si="7"/>
        <v>0.80154069435123942</v>
      </c>
      <c r="AR35" s="70">
        <v>1079828</v>
      </c>
      <c r="AS35" s="71">
        <f t="shared" si="8"/>
        <v>0.11002585596965443</v>
      </c>
    </row>
    <row r="36" spans="2:45" ht="13.5" thickBot="1" x14ac:dyDescent="0.35">
      <c r="B36" s="48">
        <v>1989</v>
      </c>
      <c r="C36" s="55">
        <f>'Population Data'!D35</f>
        <v>131153</v>
      </c>
      <c r="D36" s="61">
        <f>AM36*'Population Data'!E35</f>
        <v>103766.68531875686</v>
      </c>
      <c r="G36" s="72">
        <f t="shared" si="0"/>
        <v>0.79118804235325813</v>
      </c>
      <c r="H36" s="55">
        <f>'Population Data'!F35</f>
        <v>898727</v>
      </c>
      <c r="I36" s="61">
        <f>AM36*'Population Data'!G35</f>
        <v>711062.05574001663</v>
      </c>
      <c r="L36" s="72">
        <f t="shared" si="1"/>
        <v>0.79118804235325813</v>
      </c>
      <c r="M36" s="55">
        <f>'Population Data'!H35</f>
        <v>67300</v>
      </c>
      <c r="N36" s="61">
        <f>AM36*'Population Data'!I35</f>
        <v>53246.955250374274</v>
      </c>
      <c r="Q36" s="72">
        <f t="shared" si="2"/>
        <v>0.79118804235325813</v>
      </c>
      <c r="R36" s="55">
        <f>'Population Data'!P35</f>
        <v>137460</v>
      </c>
      <c r="S36" s="61">
        <f>AM36*'Population Data'!Q35</f>
        <v>108756.70830187887</v>
      </c>
      <c r="V36" s="72">
        <f t="shared" si="3"/>
        <v>0.79118804235325813</v>
      </c>
      <c r="W36" s="186">
        <f>'Population Data'!R35</f>
        <v>2594.3689664248523</v>
      </c>
      <c r="X36" s="189">
        <f>AM36*('Population Data'!S35)</f>
        <v>2052.6337036877244</v>
      </c>
      <c r="Y36" s="183"/>
      <c r="Z36" s="183"/>
      <c r="AA36" s="181">
        <f t="shared" si="4"/>
        <v>0.79118804235325813</v>
      </c>
      <c r="AB36" s="55">
        <f>'Population Data'!U35</f>
        <v>127212.86153841479</v>
      </c>
      <c r="AC36" s="65">
        <f>AM36*('Population Data'!V35)</f>
        <v>100649.29488273448</v>
      </c>
      <c r="AF36" s="72">
        <f t="shared" si="5"/>
        <v>0.79118804235325813</v>
      </c>
      <c r="AG36" s="55">
        <f>'Population Data'!X35</f>
        <v>7652.7694951603644</v>
      </c>
      <c r="AH36" s="65">
        <f>AM36*'Population Data'!Y35</f>
        <v>6054.7797154566606</v>
      </c>
      <c r="AK36" s="72">
        <f t="shared" si="6"/>
        <v>0.79118804235325813</v>
      </c>
      <c r="AL36" s="55">
        <f>'Population Data'!C35</f>
        <v>1234640</v>
      </c>
      <c r="AM36" s="390">
        <f>Unc_Inputs!T605</f>
        <v>976832.40461102664</v>
      </c>
      <c r="AP36" s="72">
        <f t="shared" si="7"/>
        <v>0.79118804235325813</v>
      </c>
      <c r="AR36" s="70">
        <v>1094588</v>
      </c>
      <c r="AS36" s="71">
        <f t="shared" si="8"/>
        <v>0.12794951159705753</v>
      </c>
    </row>
    <row r="37" spans="2:45" ht="13.5" thickBot="1" x14ac:dyDescent="0.35">
      <c r="B37" s="48">
        <v>1990</v>
      </c>
      <c r="C37" s="55">
        <f>'Population Data'!D36</f>
        <v>137103</v>
      </c>
      <c r="D37" s="61">
        <f>AM37*'Population Data'!E36</f>
        <v>108607.75030044086</v>
      </c>
      <c r="G37" s="72">
        <f t="shared" si="0"/>
        <v>0.79216173461150274</v>
      </c>
      <c r="H37" s="55">
        <f>'Population Data'!F36</f>
        <v>913268</v>
      </c>
      <c r="I37" s="61">
        <f>AM37*'Population Data'!G36</f>
        <v>723455.96304517798</v>
      </c>
      <c r="J37" s="51">
        <v>494342</v>
      </c>
      <c r="L37" s="72">
        <f t="shared" si="1"/>
        <v>0.79216173461150285</v>
      </c>
      <c r="M37" s="55">
        <f>'Population Data'!H36</f>
        <v>68558</v>
      </c>
      <c r="N37" s="61">
        <f>AM37*'Population Data'!I36</f>
        <v>54309.024201495406</v>
      </c>
      <c r="Q37" s="72">
        <f t="shared" si="2"/>
        <v>0.79216173461150274</v>
      </c>
      <c r="R37" s="55">
        <f>'Population Data'!P36</f>
        <v>138390</v>
      </c>
      <c r="S37" s="61">
        <f>AM37*'Population Data'!Q36</f>
        <v>109627.26245288586</v>
      </c>
      <c r="V37" s="72">
        <f t="shared" si="3"/>
        <v>0.79216173461150274</v>
      </c>
      <c r="W37" s="186">
        <f>'Population Data'!R36</f>
        <v>2649.9097583358825</v>
      </c>
      <c r="X37" s="189">
        <f>AM37*('Population Data'!S36)</f>
        <v>2099.1571107273007</v>
      </c>
      <c r="Y37" s="183"/>
      <c r="Z37" s="183"/>
      <c r="AA37" s="181">
        <f t="shared" si="4"/>
        <v>0.79216173461150274</v>
      </c>
      <c r="AB37" s="55">
        <f>'Population Data'!U36</f>
        <v>128002.0312022025</v>
      </c>
      <c r="AC37" s="65">
        <f>AM37*('Population Data'!V36)</f>
        <v>101398.31107093244</v>
      </c>
      <c r="AF37" s="72">
        <f t="shared" si="5"/>
        <v>0.79216173461150274</v>
      </c>
      <c r="AG37" s="55">
        <f>'Population Data'!X36</f>
        <v>7738.0590394616092</v>
      </c>
      <c r="AH37" s="65">
        <f>AM37*'Population Data'!Y36</f>
        <v>6129.7942712261265</v>
      </c>
      <c r="AK37" s="72">
        <f t="shared" si="6"/>
        <v>0.79216173461150263</v>
      </c>
      <c r="AL37" s="55">
        <f>'Population Data'!C36</f>
        <v>1257319</v>
      </c>
      <c r="AM37" s="390">
        <f>Unc_Inputs!T606</f>
        <v>996000</v>
      </c>
      <c r="AP37" s="72">
        <f t="shared" si="7"/>
        <v>0.79216173461150274</v>
      </c>
      <c r="AR37" s="70">
        <v>1112703</v>
      </c>
      <c r="AS37" s="71">
        <f t="shared" si="8"/>
        <v>0.12996819456764294</v>
      </c>
    </row>
    <row r="38" spans="2:45" ht="13.5" thickBot="1" x14ac:dyDescent="0.35">
      <c r="B38" s="48">
        <v>1991</v>
      </c>
      <c r="C38" s="55">
        <f>'Population Data'!D37</f>
        <v>141240</v>
      </c>
      <c r="D38" s="61">
        <f>AM38*'Population Data'!E37</f>
        <v>79176.915429242203</v>
      </c>
      <c r="G38" s="72">
        <f t="shared" si="0"/>
        <v>0.56058422139083974</v>
      </c>
      <c r="H38" s="55">
        <f>'Population Data'!F37</f>
        <v>901717</v>
      </c>
      <c r="I38" s="61">
        <f>AM38*'Population Data'!G37</f>
        <v>505488.32235988392</v>
      </c>
      <c r="J38" s="51">
        <v>478218.66666666669</v>
      </c>
      <c r="L38" s="72">
        <f t="shared" si="1"/>
        <v>0.56058422139083985</v>
      </c>
      <c r="M38" s="55">
        <f>'Population Data'!H37</f>
        <v>69605</v>
      </c>
      <c r="N38" s="61">
        <f>AM38*'Population Data'!I37</f>
        <v>39019.464729909399</v>
      </c>
      <c r="Q38" s="72">
        <f t="shared" si="2"/>
        <v>0.56058422139083974</v>
      </c>
      <c r="R38" s="55">
        <f>'Population Data'!P37</f>
        <v>139703</v>
      </c>
      <c r="S38" s="61">
        <f>AM38*'Population Data'!Q37</f>
        <v>78315.297480964495</v>
      </c>
      <c r="V38" s="72">
        <f t="shared" si="3"/>
        <v>0.56058422139083985</v>
      </c>
      <c r="W38" s="186">
        <f>'Population Data'!R37</f>
        <v>2724.6168171064196</v>
      </c>
      <c r="X38" s="189">
        <f>AM38*('Population Data'!S37)</f>
        <v>1527.3771970059904</v>
      </c>
      <c r="Y38" s="183"/>
      <c r="Z38" s="183"/>
      <c r="AA38" s="181">
        <f t="shared" si="4"/>
        <v>0.56058422139083985</v>
      </c>
      <c r="AB38" s="55">
        <f>'Population Data'!U37</f>
        <v>129176.96387950201</v>
      </c>
      <c r="AC38" s="65">
        <f>AM38*('Population Data'!V37)</f>
        <v>72414.567718023274</v>
      </c>
      <c r="AF38" s="72">
        <f t="shared" si="5"/>
        <v>0.56058422139083985</v>
      </c>
      <c r="AG38" s="55">
        <f>'Population Data'!X37</f>
        <v>7801.4193033915644</v>
      </c>
      <c r="AH38" s="65">
        <f>AM38*'Population Data'!Y37</f>
        <v>4373.3525659352281</v>
      </c>
      <c r="AK38" s="72">
        <f t="shared" si="6"/>
        <v>0.56058422139083985</v>
      </c>
      <c r="AL38" s="55">
        <f>'Population Data'!C37</f>
        <v>1252265</v>
      </c>
      <c r="AM38" s="390">
        <f>Unc_Inputs!T607</f>
        <v>702000</v>
      </c>
      <c r="AP38" s="72">
        <f t="shared" si="7"/>
        <v>0.56058422139083974</v>
      </c>
      <c r="AR38" s="70">
        <v>1131412</v>
      </c>
      <c r="AS38" s="71">
        <f t="shared" si="8"/>
        <v>0.10681608468002814</v>
      </c>
    </row>
    <row r="39" spans="2:45" ht="13.5" thickBot="1" x14ac:dyDescent="0.35">
      <c r="B39" s="48">
        <v>1992</v>
      </c>
      <c r="C39" s="55">
        <f>'Population Data'!D38</f>
        <v>146421</v>
      </c>
      <c r="D39" s="61">
        <f>AM39*'Population Data'!E38</f>
        <v>80829.294262154566</v>
      </c>
      <c r="G39" s="72">
        <f t="shared" ref="G39:G67" si="9">D39/C39</f>
        <v>0.55203348059468638</v>
      </c>
      <c r="H39" s="55">
        <f>'Population Data'!F38</f>
        <v>912514</v>
      </c>
      <c r="I39" s="61">
        <f>AM39*'Population Data'!G38</f>
        <v>503738.2795113796</v>
      </c>
      <c r="J39" s="51">
        <v>478218.66666666669</v>
      </c>
      <c r="L39" s="72">
        <f t="shared" ref="L39:L67" si="10">I39/H39</f>
        <v>0.55203348059468638</v>
      </c>
      <c r="M39" s="55">
        <f>'Population Data'!H38</f>
        <v>66076</v>
      </c>
      <c r="N39" s="61">
        <f>AM39*'Population Data'!I38</f>
        <v>36476.164263774488</v>
      </c>
      <c r="Q39" s="72">
        <f t="shared" ref="Q39:Q67" si="11">N39/M39</f>
        <v>0.55203348059468627</v>
      </c>
      <c r="R39" s="55">
        <f>'Population Data'!P38</f>
        <v>146651</v>
      </c>
      <c r="S39" s="61">
        <f>AM39*'Population Data'!Q38</f>
        <v>80956.261962691351</v>
      </c>
      <c r="V39" s="72">
        <f t="shared" ref="V39:V67" si="12">S39/R39</f>
        <v>0.55203348059468638</v>
      </c>
      <c r="W39" s="186">
        <f>'Population Data'!R38</f>
        <v>2892.0371763806234</v>
      </c>
      <c r="X39" s="189">
        <f>AM39*('Population Data'!S38)</f>
        <v>1596.5013484866242</v>
      </c>
      <c r="Y39" s="183"/>
      <c r="Z39" s="183"/>
      <c r="AA39" s="181">
        <f t="shared" si="4"/>
        <v>0.55203348059468627</v>
      </c>
      <c r="AB39" s="55">
        <f>'Population Data'!U38</f>
        <v>135625.4876739147</v>
      </c>
      <c r="AC39" s="65">
        <f>AM39*('Population Data'!V38)</f>
        <v>74869.810017982862</v>
      </c>
      <c r="AF39" s="72">
        <f t="shared" si="5"/>
        <v>0.55203348059468638</v>
      </c>
      <c r="AG39" s="55">
        <f>'Population Data'!X38</f>
        <v>8133.4751497046555</v>
      </c>
      <c r="AH39" s="65">
        <f>AM39*'Population Data'!Y38</f>
        <v>4489.9505962218482</v>
      </c>
      <c r="AK39" s="72">
        <f t="shared" si="6"/>
        <v>0.55203348059468627</v>
      </c>
      <c r="AL39" s="55">
        <f>'Population Data'!C38</f>
        <v>1271662</v>
      </c>
      <c r="AM39" s="390">
        <f>Unc_Inputs!T608</f>
        <v>702000</v>
      </c>
      <c r="AP39" s="72">
        <f t="shared" ref="AP39:AP67" si="13">AM39/AL39</f>
        <v>0.55203348059468638</v>
      </c>
      <c r="AR39" s="70">
        <v>1149926</v>
      </c>
      <c r="AS39" s="71">
        <f t="shared" ref="AS39:AS63" si="14">(AL39-AR39)/AR39</f>
        <v>0.10586420343569934</v>
      </c>
    </row>
    <row r="40" spans="2:45" ht="13.5" thickBot="1" x14ac:dyDescent="0.35">
      <c r="B40" s="48">
        <v>1993</v>
      </c>
      <c r="C40" s="55">
        <f>'Population Data'!D39</f>
        <v>148014</v>
      </c>
      <c r="D40" s="61">
        <f>AM40*'Population Data'!E39</f>
        <v>114409.30268509893</v>
      </c>
      <c r="G40" s="72">
        <f t="shared" si="9"/>
        <v>0.77296271085910062</v>
      </c>
      <c r="H40" s="55">
        <f>'Population Data'!F39</f>
        <v>909506</v>
      </c>
      <c r="I40" s="61">
        <f>AM40*'Population Data'!G39</f>
        <v>703014.22330261732</v>
      </c>
      <c r="J40" s="51">
        <v>478218.66666666669</v>
      </c>
      <c r="L40" s="72">
        <f t="shared" si="10"/>
        <v>0.77296271085910073</v>
      </c>
      <c r="M40" s="55">
        <f>'Population Data'!H39</f>
        <v>61262</v>
      </c>
      <c r="N40" s="61">
        <f>AM40*'Population Data'!I39</f>
        <v>47353.241592650229</v>
      </c>
      <c r="Q40" s="72">
        <f t="shared" si="11"/>
        <v>0.77296271085910073</v>
      </c>
      <c r="R40" s="55">
        <f>'Population Data'!P39</f>
        <v>149067</v>
      </c>
      <c r="S40" s="61">
        <f>AM40*'Population Data'!Q39</f>
        <v>115223.23241963357</v>
      </c>
      <c r="V40" s="72">
        <f t="shared" si="12"/>
        <v>0.77296271085910073</v>
      </c>
      <c r="W40" s="186">
        <f>'Population Data'!R39</f>
        <v>3045.584029143216</v>
      </c>
      <c r="X40" s="189">
        <f>AM40*('Population Data'!S39)</f>
        <v>2354.1228873157229</v>
      </c>
      <c r="Y40" s="183"/>
      <c r="Z40" s="183"/>
      <c r="AA40" s="181">
        <f t="shared" si="4"/>
        <v>0.77296271085910084</v>
      </c>
      <c r="AB40" s="55">
        <f>'Population Data'!U39</f>
        <v>137664.50837929538</v>
      </c>
      <c r="AC40" s="65">
        <f>AM40*('Population Data'!V39)</f>
        <v>106409.53158594554</v>
      </c>
      <c r="AF40" s="72">
        <f t="shared" si="5"/>
        <v>0.77296271085910073</v>
      </c>
      <c r="AG40" s="55">
        <f>'Population Data'!X39</f>
        <v>8356.9075915614212</v>
      </c>
      <c r="AH40" s="65">
        <f>AM40*'Population Data'!Y39</f>
        <v>6459.5779463723147</v>
      </c>
      <c r="AK40" s="72">
        <f t="shared" si="6"/>
        <v>0.77296271085910073</v>
      </c>
      <c r="AL40" s="55">
        <f>'Population Data'!C39</f>
        <v>1267849</v>
      </c>
      <c r="AM40" s="390">
        <f>Unc_Inputs!T609</f>
        <v>980000</v>
      </c>
      <c r="AP40" s="72">
        <f t="shared" si="13"/>
        <v>0.77296271085910073</v>
      </c>
      <c r="AR40" s="70">
        <v>1161508</v>
      </c>
      <c r="AS40" s="71">
        <f t="shared" si="14"/>
        <v>9.1554255330139778E-2</v>
      </c>
    </row>
    <row r="41" spans="2:45" ht="13" x14ac:dyDescent="0.3">
      <c r="B41" s="48">
        <v>1994</v>
      </c>
      <c r="C41" s="55">
        <f>'Population Data'!D40</f>
        <v>150311</v>
      </c>
      <c r="D41" s="61">
        <f>AM41*'Population Data'!E40</f>
        <v>121199.37602922616</v>
      </c>
      <c r="G41" s="72">
        <f t="shared" si="9"/>
        <v>0.80632406164037329</v>
      </c>
      <c r="H41" s="55">
        <f>'Population Data'!F40</f>
        <v>919898</v>
      </c>
      <c r="I41" s="61">
        <f>AM41*'Population Data'!G40</f>
        <v>741735.89165485615</v>
      </c>
      <c r="J41" s="51">
        <v>478218.66666666669</v>
      </c>
      <c r="L41" s="72">
        <f t="shared" si="10"/>
        <v>0.80632406164037329</v>
      </c>
      <c r="M41" s="55">
        <f>'Population Data'!H40</f>
        <v>67161</v>
      </c>
      <c r="N41" s="61">
        <f>AM41*'Population Data'!I40</f>
        <v>54153.530303829109</v>
      </c>
      <c r="Q41" s="72">
        <f t="shared" si="11"/>
        <v>0.80632406164037329</v>
      </c>
      <c r="R41" s="55">
        <f>'Population Data'!P40</f>
        <v>152434</v>
      </c>
      <c r="S41" s="61">
        <f>AM41*'Population Data'!Q40</f>
        <v>122911.20201208866</v>
      </c>
      <c r="V41" s="72">
        <f t="shared" si="12"/>
        <v>0.80632406164037329</v>
      </c>
      <c r="W41" s="186">
        <f>'Population Data'!R40</f>
        <v>3099.7470982087048</v>
      </c>
      <c r="X41" s="189">
        <f>AM41*('Population Data'!S40)</f>
        <v>2499.4006702856041</v>
      </c>
      <c r="Y41" s="183"/>
      <c r="Z41" s="183"/>
      <c r="AA41" s="181">
        <f t="shared" si="4"/>
        <v>0.80632406164037329</v>
      </c>
      <c r="AB41" s="55">
        <f>'Population Data'!U40</f>
        <v>140947.0016204</v>
      </c>
      <c r="AC41" s="65">
        <f>AM41*('Population Data'!V40)</f>
        <v>113648.95882259319</v>
      </c>
      <c r="AF41" s="72">
        <f t="shared" si="5"/>
        <v>0.80632406164037329</v>
      </c>
      <c r="AG41" s="55">
        <f>'Population Data'!X40</f>
        <v>8387.2512813913036</v>
      </c>
      <c r="AH41" s="65">
        <f>AM41*'Population Data'!Y40</f>
        <v>6762.8425192098612</v>
      </c>
      <c r="AK41" s="72">
        <f t="shared" si="6"/>
        <v>0.80632406164037329</v>
      </c>
      <c r="AL41" s="55">
        <f>'Population Data'!C40</f>
        <v>1289804</v>
      </c>
      <c r="AM41" s="390">
        <f>Unc_Inputs!T610</f>
        <v>1040000</v>
      </c>
      <c r="AP41" s="72">
        <f t="shared" si="13"/>
        <v>0.80632406164037329</v>
      </c>
      <c r="AR41" s="70">
        <v>1173903</v>
      </c>
      <c r="AS41" s="71">
        <f t="shared" si="14"/>
        <v>9.8731326182827706E-2</v>
      </c>
    </row>
    <row r="42" spans="2:45" ht="13" x14ac:dyDescent="0.3">
      <c r="B42" s="48">
        <v>1995</v>
      </c>
      <c r="C42" s="55">
        <f>'Population Data'!D41</f>
        <v>152482</v>
      </c>
      <c r="D42" s="102">
        <f>Z99</f>
        <v>106659</v>
      </c>
      <c r="G42" s="105">
        <f t="shared" si="9"/>
        <v>0.69948584095171884</v>
      </c>
      <c r="H42" s="55">
        <f>'Population Data'!F41</f>
        <v>921626</v>
      </c>
      <c r="I42" s="51">
        <f t="shared" ref="I42:I53" si="15">K42-J42</f>
        <v>497509.70833333331</v>
      </c>
      <c r="J42" s="389">
        <f>Unc_Inputs!T1305</f>
        <v>478218.66666666669</v>
      </c>
      <c r="K42" s="102">
        <f>$Z$104</f>
        <v>975728.375</v>
      </c>
      <c r="L42" s="105">
        <f t="shared" si="10"/>
        <v>0.53981735360475214</v>
      </c>
      <c r="M42" s="55">
        <f>'Population Data'!H41</f>
        <v>68844</v>
      </c>
      <c r="N42" s="102">
        <f>Z105</f>
        <v>69542.735000000001</v>
      </c>
      <c r="Q42" s="105">
        <f t="shared" si="11"/>
        <v>1.0101495409912264</v>
      </c>
      <c r="R42" s="55">
        <f>'Population Data'!P41</f>
        <v>155144</v>
      </c>
      <c r="S42" s="102">
        <f>Z100</f>
        <v>153430.34</v>
      </c>
      <c r="V42" s="53">
        <f t="shared" si="12"/>
        <v>0.98895439075955238</v>
      </c>
      <c r="W42" s="51">
        <f>'Population Data'!R41</f>
        <v>3181.1859446024628</v>
      </c>
      <c r="X42" s="195">
        <f>Z102</f>
        <v>2556</v>
      </c>
      <c r="Y42" s="178"/>
      <c r="Z42" s="178"/>
      <c r="AA42" s="53">
        <f t="shared" si="4"/>
        <v>0.80347393849667303</v>
      </c>
      <c r="AB42" s="55">
        <f>'Population Data'!U41</f>
        <v>143505.23065286924</v>
      </c>
      <c r="AC42" s="172">
        <f>Z101</f>
        <v>143574.34</v>
      </c>
      <c r="AF42" s="53">
        <f t="shared" si="5"/>
        <v>1.0004815806839678</v>
      </c>
      <c r="AG42" s="55">
        <f>'Population Data'!X41</f>
        <v>8457.5834025282693</v>
      </c>
      <c r="AH42" s="172">
        <f>Z103</f>
        <v>7300</v>
      </c>
      <c r="AK42" s="52">
        <f t="shared" si="6"/>
        <v>0.86313071388900209</v>
      </c>
      <c r="AL42" s="55">
        <f>'Population Data'!C41</f>
        <v>1298095.9999999998</v>
      </c>
      <c r="AM42" s="51">
        <f t="shared" ref="AM42:AM67" si="16">SUM(D42,I42,N42,S42)</f>
        <v>827141.78333333321</v>
      </c>
      <c r="AP42" s="53">
        <f t="shared" si="13"/>
        <v>0.63719615755177839</v>
      </c>
      <c r="AR42" s="70">
        <v>1180490</v>
      </c>
      <c r="AS42" s="71">
        <f t="shared" si="14"/>
        <v>9.9624732102770688E-2</v>
      </c>
    </row>
    <row r="43" spans="2:45" ht="13" x14ac:dyDescent="0.3">
      <c r="B43" s="48">
        <v>1996</v>
      </c>
      <c r="C43" s="55">
        <f>'Population Data'!D42</f>
        <v>154364</v>
      </c>
      <c r="D43" s="102">
        <f>Y99</f>
        <v>138291.5</v>
      </c>
      <c r="G43" s="105">
        <f t="shared" si="9"/>
        <v>0.8958792205436501</v>
      </c>
      <c r="H43" s="55">
        <f>'Population Data'!F42</f>
        <v>921609</v>
      </c>
      <c r="I43" s="51">
        <f t="shared" si="15"/>
        <v>487575.70833333331</v>
      </c>
      <c r="J43" s="389">
        <f>Unc_Inputs!T1306</f>
        <v>478218.66666666669</v>
      </c>
      <c r="K43" s="102">
        <f>$Y$104</f>
        <v>965794.375</v>
      </c>
      <c r="L43" s="105">
        <f t="shared" si="10"/>
        <v>0.52904833647819549</v>
      </c>
      <c r="M43" s="55">
        <f>'Population Data'!H42</f>
        <v>70474</v>
      </c>
      <c r="N43" s="102">
        <f>Y105</f>
        <v>105522.43000000001</v>
      </c>
      <c r="Q43" s="105">
        <f t="shared" si="11"/>
        <v>1.4973242614297473</v>
      </c>
      <c r="R43" s="55">
        <f>'Population Data'!P42</f>
        <v>157468</v>
      </c>
      <c r="S43" s="102">
        <f>Y100</f>
        <v>157952.10999999999</v>
      </c>
      <c r="V43" s="53">
        <f t="shared" si="12"/>
        <v>1.003074338913303</v>
      </c>
      <c r="W43" s="51">
        <f>'Population Data'!R42</f>
        <v>3255.677416307677</v>
      </c>
      <c r="X43" s="195">
        <f>Y102</f>
        <v>2556</v>
      </c>
      <c r="Y43" s="178"/>
      <c r="Z43" s="178"/>
      <c r="AA43" s="53">
        <f t="shared" si="4"/>
        <v>0.78509006672374992</v>
      </c>
      <c r="AB43" s="55">
        <f>'Population Data'!U42</f>
        <v>145708.14475981772</v>
      </c>
      <c r="AC43" s="172">
        <f>Y101</f>
        <v>148096.10999999999</v>
      </c>
      <c r="AF43" s="53">
        <f t="shared" si="5"/>
        <v>1.0163886874279988</v>
      </c>
      <c r="AG43" s="55">
        <f>'Population Data'!X42</f>
        <v>8504.1778238746065</v>
      </c>
      <c r="AH43" s="172">
        <f>Y103</f>
        <v>7300</v>
      </c>
      <c r="AK43" s="52">
        <f t="shared" si="6"/>
        <v>0.85840161755625566</v>
      </c>
      <c r="AL43" s="55">
        <f>'Population Data'!C42</f>
        <v>1303915</v>
      </c>
      <c r="AM43" s="51">
        <f t="shared" si="16"/>
        <v>889341.74833333329</v>
      </c>
      <c r="AP43" s="53">
        <f t="shared" si="13"/>
        <v>0.68205500230715443</v>
      </c>
      <c r="AR43" s="70">
        <v>1184434</v>
      </c>
      <c r="AS43" s="71">
        <f t="shared" si="14"/>
        <v>0.10087603023891581</v>
      </c>
    </row>
    <row r="44" spans="2:45" ht="13" x14ac:dyDescent="0.3">
      <c r="B44" s="48">
        <v>1997</v>
      </c>
      <c r="C44" s="55">
        <f>'Population Data'!D43</f>
        <v>161225</v>
      </c>
      <c r="D44" s="102">
        <f>X99</f>
        <v>140974</v>
      </c>
      <c r="G44" s="105">
        <f t="shared" si="9"/>
        <v>0.87439292913630018</v>
      </c>
      <c r="H44" s="55">
        <f>'Population Data'!F43</f>
        <v>932931</v>
      </c>
      <c r="I44" s="51">
        <f t="shared" si="15"/>
        <v>467760.33333333331</v>
      </c>
      <c r="J44" s="389">
        <f>Unc_Inputs!T1307</f>
        <v>478218.66666666669</v>
      </c>
      <c r="K44" s="102">
        <f>$X$104</f>
        <v>945979</v>
      </c>
      <c r="L44" s="105">
        <f t="shared" si="10"/>
        <v>0.5013879197211083</v>
      </c>
      <c r="M44" s="55">
        <f>'Population Data'!H43</f>
        <v>71763</v>
      </c>
      <c r="N44" s="102">
        <f>X105</f>
        <v>103259.98500000002</v>
      </c>
      <c r="Q44" s="105">
        <f t="shared" si="11"/>
        <v>1.4389028468709504</v>
      </c>
      <c r="R44" s="55">
        <f>'Population Data'!P43</f>
        <v>162011</v>
      </c>
      <c r="S44" s="102">
        <f>X100</f>
        <v>139158.67499999999</v>
      </c>
      <c r="V44" s="53">
        <f t="shared" si="12"/>
        <v>0.85894584318348743</v>
      </c>
      <c r="W44" s="51">
        <f>'Population Data'!R43</f>
        <v>3293.742230943742</v>
      </c>
      <c r="X44" s="195">
        <f>X102</f>
        <v>2556</v>
      </c>
      <c r="Y44" s="178"/>
      <c r="Z44" s="178"/>
      <c r="AA44" s="53">
        <f t="shared" si="4"/>
        <v>0.77601701067774209</v>
      </c>
      <c r="AB44" s="55">
        <f>'Population Data'!U43</f>
        <v>150199.70784478306</v>
      </c>
      <c r="AC44" s="172">
        <f>X101</f>
        <v>129302.675</v>
      </c>
      <c r="AF44" s="53">
        <f t="shared" si="5"/>
        <v>0.86087168114615686</v>
      </c>
      <c r="AG44" s="55">
        <f>'Population Data'!X43</f>
        <v>8517.5499242731839</v>
      </c>
      <c r="AH44" s="172">
        <f>X103</f>
        <v>7300</v>
      </c>
      <c r="AK44" s="52">
        <f t="shared" si="6"/>
        <v>0.85705397266842798</v>
      </c>
      <c r="AL44" s="55">
        <f>'Population Data'!C43</f>
        <v>1327930</v>
      </c>
      <c r="AM44" s="51">
        <f t="shared" si="16"/>
        <v>851152.99333333317</v>
      </c>
      <c r="AP44" s="53">
        <f t="shared" si="13"/>
        <v>0.64096224449581918</v>
      </c>
      <c r="AR44" s="70">
        <v>1189322</v>
      </c>
      <c r="AS44" s="71">
        <f t="shared" si="14"/>
        <v>0.11654371145913386</v>
      </c>
    </row>
    <row r="45" spans="2:45" ht="13" x14ac:dyDescent="0.3">
      <c r="B45" s="48">
        <v>1998</v>
      </c>
      <c r="C45" s="55">
        <f>'Population Data'!D44</f>
        <v>165205</v>
      </c>
      <c r="D45" s="102">
        <f>W99</f>
        <v>145486</v>
      </c>
      <c r="G45" s="105">
        <f t="shared" si="9"/>
        <v>0.88063920583517452</v>
      </c>
      <c r="H45" s="55">
        <f>'Population Data'!F44</f>
        <v>931439</v>
      </c>
      <c r="I45" s="51">
        <f t="shared" si="15"/>
        <v>414833.83333333331</v>
      </c>
      <c r="J45" s="389">
        <f>Unc_Inputs!T1308</f>
        <v>478218.66666666669</v>
      </c>
      <c r="K45" s="102">
        <f>$W$104</f>
        <v>893052.5</v>
      </c>
      <c r="L45" s="105">
        <f t="shared" si="10"/>
        <v>0.44536876095303429</v>
      </c>
      <c r="M45" s="55">
        <f>'Population Data'!H44</f>
        <v>73920</v>
      </c>
      <c r="N45" s="102">
        <f>W105</f>
        <v>65883.514999999999</v>
      </c>
      <c r="Q45" s="105">
        <f t="shared" si="11"/>
        <v>0.89128131764069263</v>
      </c>
      <c r="R45" s="55">
        <f>'Population Data'!P44</f>
        <v>163562</v>
      </c>
      <c r="S45" s="102">
        <f>W100</f>
        <v>136990.01500000001</v>
      </c>
      <c r="V45" s="53">
        <f t="shared" si="12"/>
        <v>0.83754181900441427</v>
      </c>
      <c r="W45" s="51">
        <f>'Population Data'!R44</f>
        <v>3336.1080186900199</v>
      </c>
      <c r="X45" s="195">
        <f>W102</f>
        <v>2556</v>
      </c>
      <c r="Y45" s="178"/>
      <c r="Z45" s="178"/>
      <c r="AA45" s="53">
        <f t="shared" si="4"/>
        <v>0.7661622422536718</v>
      </c>
      <c r="AB45" s="55">
        <f>'Population Data'!U44</f>
        <v>151735.75981157672</v>
      </c>
      <c r="AC45" s="172">
        <f>W101</f>
        <v>127134.015</v>
      </c>
      <c r="AF45" s="53">
        <f t="shared" si="5"/>
        <v>0.83786455584282304</v>
      </c>
      <c r="AG45" s="55">
        <f>'Population Data'!X44</f>
        <v>8490.1321697332805</v>
      </c>
      <c r="AH45" s="172">
        <f>W103</f>
        <v>7300</v>
      </c>
      <c r="AK45" s="52">
        <f t="shared" si="6"/>
        <v>0.85982171467530066</v>
      </c>
      <c r="AL45" s="55">
        <f>'Population Data'!C44</f>
        <v>1334126</v>
      </c>
      <c r="AM45" s="51">
        <f t="shared" si="16"/>
        <v>763193.36333333328</v>
      </c>
      <c r="AP45" s="53">
        <f t="shared" si="13"/>
        <v>0.57205493584064271</v>
      </c>
      <c r="AR45" s="70">
        <v>1190472</v>
      </c>
      <c r="AS45" s="71">
        <f t="shared" si="14"/>
        <v>0.12066978475764235</v>
      </c>
    </row>
    <row r="46" spans="2:45" ht="13" x14ac:dyDescent="0.3">
      <c r="B46" s="48">
        <v>1999</v>
      </c>
      <c r="C46" s="55">
        <f>'Population Data'!D45</f>
        <v>164570</v>
      </c>
      <c r="D46" s="102">
        <f>V99</f>
        <v>148508.24</v>
      </c>
      <c r="G46" s="105">
        <f t="shared" si="9"/>
        <v>0.90240165279212492</v>
      </c>
      <c r="H46" s="55">
        <f>'Population Data'!F45</f>
        <v>927689</v>
      </c>
      <c r="I46" s="51">
        <f t="shared" si="15"/>
        <v>379544.33333333331</v>
      </c>
      <c r="J46" s="389">
        <f>Unc_Inputs!T1309</f>
        <v>478218.66666666669</v>
      </c>
      <c r="K46" s="102">
        <f>$V$104</f>
        <v>857763</v>
      </c>
      <c r="L46" s="105">
        <f t="shared" si="10"/>
        <v>0.40912884957494733</v>
      </c>
      <c r="M46" s="55">
        <f>'Population Data'!H45</f>
        <v>74441</v>
      </c>
      <c r="N46" s="102">
        <f>V105</f>
        <v>70209.595000000001</v>
      </c>
      <c r="Q46" s="105">
        <f t="shared" si="11"/>
        <v>0.94315760132185222</v>
      </c>
      <c r="R46" s="55">
        <f>'Population Data'!P45</f>
        <v>165743</v>
      </c>
      <c r="S46" s="102">
        <f>V100</f>
        <v>161179.68</v>
      </c>
      <c r="V46" s="53">
        <f t="shared" si="12"/>
        <v>0.97246749485649464</v>
      </c>
      <c r="W46" s="51">
        <f>'Population Data'!R45</f>
        <v>3388.8615352389106</v>
      </c>
      <c r="X46" s="195">
        <f>V102</f>
        <v>2556</v>
      </c>
      <c r="Y46" s="178"/>
      <c r="Z46" s="178"/>
      <c r="AA46" s="53">
        <f t="shared" si="4"/>
        <v>0.754235596061261</v>
      </c>
      <c r="AB46" s="55">
        <f>'Population Data'!U45</f>
        <v>153864.34030622835</v>
      </c>
      <c r="AC46" s="172">
        <f>V101</f>
        <v>151323.68</v>
      </c>
      <c r="AF46" s="53">
        <f t="shared" si="5"/>
        <v>0.98348765996609866</v>
      </c>
      <c r="AG46" s="55">
        <f>'Population Data'!X45</f>
        <v>8489.7981585327434</v>
      </c>
      <c r="AH46" s="172">
        <f>V103</f>
        <v>7300</v>
      </c>
      <c r="AK46" s="52">
        <f t="shared" si="6"/>
        <v>0.85985554234443995</v>
      </c>
      <c r="AL46" s="55">
        <f>'Population Data'!C45</f>
        <v>1332442.9999999998</v>
      </c>
      <c r="AM46" s="51">
        <f t="shared" si="16"/>
        <v>759441.84833333315</v>
      </c>
      <c r="AP46" s="53">
        <f t="shared" si="13"/>
        <v>0.56996197836105056</v>
      </c>
      <c r="AR46" s="70">
        <v>1185497</v>
      </c>
      <c r="AS46" s="71">
        <f t="shared" si="14"/>
        <v>0.12395307622035295</v>
      </c>
    </row>
    <row r="47" spans="2:45" ht="13" x14ac:dyDescent="0.3">
      <c r="B47" s="48">
        <v>2000</v>
      </c>
      <c r="C47" s="55">
        <f>'Population Data'!D46</f>
        <v>166429</v>
      </c>
      <c r="D47" s="102">
        <f>U99</f>
        <v>157213.24</v>
      </c>
      <c r="G47" s="105">
        <f t="shared" si="9"/>
        <v>0.94462647735671057</v>
      </c>
      <c r="H47" s="55">
        <f>'Population Data'!F46</f>
        <v>926192</v>
      </c>
      <c r="I47" s="51">
        <f t="shared" si="15"/>
        <v>388522.33333333331</v>
      </c>
      <c r="J47" s="389">
        <f>Unc_Inputs!T1310</f>
        <v>478218.66666666669</v>
      </c>
      <c r="K47" s="102">
        <f>$U$104</f>
        <v>866741</v>
      </c>
      <c r="L47" s="105">
        <f t="shared" si="10"/>
        <v>0.419483577199256</v>
      </c>
      <c r="M47" s="55">
        <f>'Population Data'!H46</f>
        <v>74734</v>
      </c>
      <c r="N47" s="102">
        <f>U105</f>
        <v>74995.225000000006</v>
      </c>
      <c r="Q47" s="105">
        <f t="shared" si="11"/>
        <v>1.0034953970080553</v>
      </c>
      <c r="R47" s="55">
        <f>'Population Data'!P46</f>
        <v>168650</v>
      </c>
      <c r="S47" s="102">
        <f>U100</f>
        <v>159960.83500000002</v>
      </c>
      <c r="V47" s="53">
        <f t="shared" si="12"/>
        <v>0.94847812036762535</v>
      </c>
      <c r="W47" s="51">
        <f>'Population Data'!R46</f>
        <v>4245.6684901272074</v>
      </c>
      <c r="X47" s="195">
        <f>U102</f>
        <v>2556</v>
      </c>
      <c r="Y47" s="178"/>
      <c r="Z47" s="178"/>
      <c r="AA47" s="53">
        <f t="shared" si="4"/>
        <v>0.60202533616170728</v>
      </c>
      <c r="AB47" s="55">
        <f>'Population Data'!U46</f>
        <v>156268.21779475984</v>
      </c>
      <c r="AC47" s="172">
        <f>U101</f>
        <v>150105.07</v>
      </c>
      <c r="AF47" s="53">
        <f t="shared" si="5"/>
        <v>0.96056045252365763</v>
      </c>
      <c r="AG47" s="55">
        <f>'Population Data'!X46</f>
        <v>8136.1137151129669</v>
      </c>
      <c r="AH47" s="172">
        <f>U103</f>
        <v>7300</v>
      </c>
      <c r="AK47" s="52">
        <f t="shared" si="6"/>
        <v>0.89723426387712946</v>
      </c>
      <c r="AL47" s="55">
        <f>'Population Data'!C46</f>
        <v>1336005</v>
      </c>
      <c r="AM47" s="51">
        <f t="shared" si="16"/>
        <v>780691.6333333333</v>
      </c>
      <c r="AP47" s="53">
        <f t="shared" si="13"/>
        <v>0.58434783801956824</v>
      </c>
      <c r="AR47" s="70">
        <v>1211479</v>
      </c>
      <c r="AS47" s="71">
        <f t="shared" si="14"/>
        <v>0.10278840986925898</v>
      </c>
    </row>
    <row r="48" spans="2:45" ht="13" x14ac:dyDescent="0.3">
      <c r="B48" s="48">
        <v>2001</v>
      </c>
      <c r="C48" s="55">
        <f>'Population Data'!D47</f>
        <v>168131</v>
      </c>
      <c r="D48" s="102">
        <f>T99</f>
        <v>165226</v>
      </c>
      <c r="E48" s="29">
        <v>3730.91</v>
      </c>
      <c r="F48" s="51"/>
      <c r="G48" s="52">
        <f t="shared" si="9"/>
        <v>0.98272180621063343</v>
      </c>
      <c r="H48" s="55">
        <f>'Population Data'!F47</f>
        <v>926713</v>
      </c>
      <c r="I48" s="51">
        <f t="shared" si="15"/>
        <v>421192</v>
      </c>
      <c r="J48" s="389">
        <f>Unc_Inputs!T1311</f>
        <v>459137</v>
      </c>
      <c r="K48" s="102">
        <f>$T$104</f>
        <v>880329</v>
      </c>
      <c r="L48" s="53">
        <f t="shared" si="10"/>
        <v>0.45450101595639641</v>
      </c>
      <c r="M48" s="55">
        <f>'Population Data'!H47</f>
        <v>73940</v>
      </c>
      <c r="N48" s="102">
        <f>T105</f>
        <v>75930.64</v>
      </c>
      <c r="O48" s="29">
        <v>5018.75</v>
      </c>
      <c r="P48" s="51"/>
      <c r="Q48" s="53">
        <f t="shared" si="11"/>
        <v>1.0269223694887746</v>
      </c>
      <c r="R48" s="55">
        <f>'Population Data'!P47</f>
        <v>168845</v>
      </c>
      <c r="S48" s="102">
        <f>T100</f>
        <v>154730.5</v>
      </c>
      <c r="T48" s="29">
        <v>77514.17</v>
      </c>
      <c r="U48" s="51"/>
      <c r="V48" s="53">
        <f t="shared" si="12"/>
        <v>0.91640557908140607</v>
      </c>
      <c r="W48" s="51">
        <f>'Population Data'!R47</f>
        <v>4221.8261504651455</v>
      </c>
      <c r="X48" s="102">
        <f>T102</f>
        <v>2556</v>
      </c>
      <c r="Y48" s="178"/>
      <c r="Z48" s="178"/>
      <c r="AA48" s="53">
        <f t="shared" si="4"/>
        <v>0.60542521385405446</v>
      </c>
      <c r="AB48" s="55">
        <f>'Population Data'!U47</f>
        <v>156517.46469715537</v>
      </c>
      <c r="AC48" s="102">
        <f>T101</f>
        <v>144874.69500000001</v>
      </c>
      <c r="AD48" s="51">
        <f>T48*('Population Data'!W47+'Population Data'!T47)</f>
        <v>73792.962281630491</v>
      </c>
      <c r="AE48" s="51"/>
      <c r="AF48" s="53">
        <f t="shared" si="5"/>
        <v>0.92561360663691505</v>
      </c>
      <c r="AG48" s="55">
        <f>'Population Data'!X47</f>
        <v>8105.7091523794797</v>
      </c>
      <c r="AH48" s="102">
        <f>T103</f>
        <v>7300</v>
      </c>
      <c r="AI48" s="51">
        <f>T48*'Population Data'!$Z$47</f>
        <v>3721.2077183695037</v>
      </c>
      <c r="AJ48" s="51"/>
      <c r="AK48" s="52">
        <f t="shared" si="6"/>
        <v>0.90059979488124631</v>
      </c>
      <c r="AL48" s="55">
        <f>'Population Data'!C47</f>
        <v>1337629</v>
      </c>
      <c r="AM48" s="51">
        <f t="shared" si="16"/>
        <v>817079.14</v>
      </c>
      <c r="AN48" s="51">
        <f>SUM(E48,J48,O48,T48)</f>
        <v>545400.82999999996</v>
      </c>
      <c r="AO48" s="51">
        <f>SUM(F48,K48,P48,U48)</f>
        <v>880329</v>
      </c>
      <c r="AP48" s="53">
        <f t="shared" si="13"/>
        <v>0.61084137679431294</v>
      </c>
      <c r="AR48" s="70">
        <v>1217955</v>
      </c>
      <c r="AS48" s="71">
        <f t="shared" si="14"/>
        <v>9.8258145826405741E-2</v>
      </c>
    </row>
    <row r="49" spans="2:45" ht="13" x14ac:dyDescent="0.3">
      <c r="B49" s="48">
        <v>2002</v>
      </c>
      <c r="C49" s="55">
        <f>'Population Data'!D48</f>
        <v>171784</v>
      </c>
      <c r="D49" s="102">
        <f>S99</f>
        <v>172955.5</v>
      </c>
      <c r="E49" s="29">
        <v>2381</v>
      </c>
      <c r="F49" s="51"/>
      <c r="G49" s="52">
        <f t="shared" si="9"/>
        <v>1.0068196106738696</v>
      </c>
      <c r="H49" s="55">
        <f>'Population Data'!F48</f>
        <v>934070</v>
      </c>
      <c r="I49" s="51">
        <f t="shared" si="15"/>
        <v>416815.5</v>
      </c>
      <c r="J49" s="389">
        <f>Unc_Inputs!T1312</f>
        <v>464831</v>
      </c>
      <c r="K49" s="102">
        <f>$S$104</f>
        <v>881646.5</v>
      </c>
      <c r="L49" s="53">
        <f t="shared" si="10"/>
        <v>0.44623582814992452</v>
      </c>
      <c r="M49" s="55">
        <f>'Population Data'!H48</f>
        <v>74895</v>
      </c>
      <c r="N49" s="102">
        <f>S105</f>
        <v>77880.73</v>
      </c>
      <c r="O49" s="29">
        <v>6113</v>
      </c>
      <c r="P49" s="51"/>
      <c r="Q49" s="53">
        <f t="shared" si="11"/>
        <v>1.0398655450964682</v>
      </c>
      <c r="R49" s="55">
        <f>'Population Data'!P48</f>
        <v>172302</v>
      </c>
      <c r="S49" s="102">
        <f>S100</f>
        <v>155162.5</v>
      </c>
      <c r="T49" s="29">
        <v>55882</v>
      </c>
      <c r="U49" s="51"/>
      <c r="V49" s="53">
        <f t="shared" si="12"/>
        <v>0.90052640131861494</v>
      </c>
      <c r="W49" s="51">
        <f>'Population Data'!R48</f>
        <v>4308.2562275812088</v>
      </c>
      <c r="X49" s="102">
        <f>S102</f>
        <v>2556</v>
      </c>
      <c r="Y49" s="178"/>
      <c r="Z49" s="178"/>
      <c r="AA49" s="53">
        <f t="shared" si="4"/>
        <v>0.59327947665615499</v>
      </c>
      <c r="AB49" s="55">
        <f>'Population Data'!U48</f>
        <v>159721.22128621701</v>
      </c>
      <c r="AC49" s="102">
        <f>S101</f>
        <v>145306.46000000002</v>
      </c>
      <c r="AD49" s="51">
        <f>T49*('Population Data'!W48+'Population Data'!T48)</f>
        <v>53199.006758053139</v>
      </c>
      <c r="AE49" s="51"/>
      <c r="AF49" s="53">
        <f t="shared" si="5"/>
        <v>0.90975049420398524</v>
      </c>
      <c r="AG49" s="55">
        <f>'Population Data'!X48</f>
        <v>8272.5224862017876</v>
      </c>
      <c r="AH49" s="102">
        <f>S103</f>
        <v>7300</v>
      </c>
      <c r="AI49" s="51">
        <f>T49*'Population Data'!$Z$48</f>
        <v>2682.9932419468623</v>
      </c>
      <c r="AJ49" s="51"/>
      <c r="AK49" s="52">
        <f t="shared" si="6"/>
        <v>0.88243942668951181</v>
      </c>
      <c r="AL49" s="55">
        <f>'Population Data'!C48</f>
        <v>1353051</v>
      </c>
      <c r="AM49" s="51">
        <f t="shared" si="16"/>
        <v>822814.23</v>
      </c>
      <c r="AN49" s="51">
        <f>SUM(E49,J49,O49,T49)</f>
        <v>529207</v>
      </c>
      <c r="AO49" s="51">
        <f>SUM(F49,K49,P49,U49)</f>
        <v>881646.5</v>
      </c>
      <c r="AP49" s="53">
        <f t="shared" si="13"/>
        <v>0.60811767627384328</v>
      </c>
      <c r="AR49" s="70">
        <v>1227391</v>
      </c>
      <c r="AS49" s="71">
        <f t="shared" si="14"/>
        <v>0.10237976325392642</v>
      </c>
    </row>
    <row r="50" spans="2:45" ht="13" x14ac:dyDescent="0.3">
      <c r="B50" s="48">
        <v>2003</v>
      </c>
      <c r="C50" s="55">
        <f>'Population Data'!D49</f>
        <v>174683</v>
      </c>
      <c r="D50" s="102">
        <f>R99</f>
        <v>190147.5</v>
      </c>
      <c r="E50" s="29"/>
      <c r="F50" s="51"/>
      <c r="G50" s="52">
        <f t="shared" si="9"/>
        <v>1.0885289352713201</v>
      </c>
      <c r="H50" s="55">
        <f>'Population Data'!F49</f>
        <v>931880</v>
      </c>
      <c r="I50" s="51">
        <f t="shared" si="15"/>
        <v>378666.5</v>
      </c>
      <c r="J50" s="389">
        <f>Unc_Inputs!T1313</f>
        <v>516810</v>
      </c>
      <c r="K50" s="102">
        <f>$R$104</f>
        <v>895476.5</v>
      </c>
      <c r="L50" s="53">
        <f t="shared" si="10"/>
        <v>0.40634684723354936</v>
      </c>
      <c r="M50" s="55">
        <f>'Population Data'!H49</f>
        <v>76148</v>
      </c>
      <c r="N50" s="102">
        <f>R105</f>
        <v>83763.81</v>
      </c>
      <c r="O50" s="29"/>
      <c r="P50" s="51"/>
      <c r="Q50" s="53">
        <f t="shared" si="11"/>
        <v>1.1000132636444817</v>
      </c>
      <c r="R50" s="55">
        <f>'Population Data'!P49</f>
        <v>176044</v>
      </c>
      <c r="S50" s="102">
        <f>R100</f>
        <v>161989</v>
      </c>
      <c r="T50" s="29"/>
      <c r="U50" s="51"/>
      <c r="V50" s="53">
        <f t="shared" si="12"/>
        <v>0.92016200495330713</v>
      </c>
      <c r="W50" s="51">
        <f>'Population Data'!R49</f>
        <v>4400.8371386075469</v>
      </c>
      <c r="X50" s="102">
        <f>R102</f>
        <v>2556</v>
      </c>
      <c r="Y50" s="178"/>
      <c r="Z50" s="178"/>
      <c r="AA50" s="53">
        <f t="shared" si="4"/>
        <v>0.58079858888137237</v>
      </c>
      <c r="AB50" s="55">
        <f>'Population Data'!U49</f>
        <v>163100.39381903416</v>
      </c>
      <c r="AC50" s="102">
        <f>R101</f>
        <v>152133</v>
      </c>
      <c r="AD50" s="51"/>
      <c r="AE50" s="51"/>
      <c r="AF50" s="53">
        <f t="shared" si="5"/>
        <v>0.93275679130975686</v>
      </c>
      <c r="AG50" s="55">
        <f>'Population Data'!X49</f>
        <v>8542.7690423582699</v>
      </c>
      <c r="AH50" s="102">
        <f>R103</f>
        <v>7300</v>
      </c>
      <c r="AI50" s="51"/>
      <c r="AJ50" s="51"/>
      <c r="AK50" s="52">
        <f t="shared" si="6"/>
        <v>0.85452386267308034</v>
      </c>
      <c r="AL50" s="55">
        <f>'Population Data'!C49</f>
        <v>1358755</v>
      </c>
      <c r="AM50" s="51">
        <f t="shared" si="16"/>
        <v>814566.81</v>
      </c>
      <c r="AN50" s="51"/>
      <c r="AO50" s="51"/>
      <c r="AP50" s="53">
        <f t="shared" si="13"/>
        <v>0.59949498621900199</v>
      </c>
      <c r="AR50" s="70">
        <v>1238333</v>
      </c>
      <c r="AS50" s="71">
        <f t="shared" si="14"/>
        <v>9.7245248249057406E-2</v>
      </c>
    </row>
    <row r="51" spans="2:45" ht="13" x14ac:dyDescent="0.3">
      <c r="B51" s="48">
        <v>2004</v>
      </c>
      <c r="C51" s="55">
        <f>'Population Data'!D50</f>
        <v>180107</v>
      </c>
      <c r="D51" s="102">
        <f>Q99</f>
        <v>213031</v>
      </c>
      <c r="E51" s="29"/>
      <c r="F51" s="51"/>
      <c r="G51" s="52">
        <f t="shared" si="9"/>
        <v>1.1828024452131234</v>
      </c>
      <c r="H51" s="55">
        <f>'Population Data'!F50</f>
        <v>949262</v>
      </c>
      <c r="I51" s="51">
        <f t="shared" si="15"/>
        <v>412571</v>
      </c>
      <c r="J51" s="389">
        <f>Unc_Inputs!T1314</f>
        <v>514566</v>
      </c>
      <c r="K51" s="102">
        <f>$Q$104</f>
        <v>927137</v>
      </c>
      <c r="L51" s="53">
        <f t="shared" si="10"/>
        <v>0.43462289652382585</v>
      </c>
      <c r="M51" s="55">
        <f>'Population Data'!H50</f>
        <v>78167</v>
      </c>
      <c r="N51" s="102">
        <f>Q105</f>
        <v>87813.14</v>
      </c>
      <c r="O51" s="29"/>
      <c r="P51" s="51"/>
      <c r="Q51" s="53">
        <f t="shared" si="11"/>
        <v>1.123404249875267</v>
      </c>
      <c r="R51" s="55">
        <f>'Population Data'!P50</f>
        <v>180033</v>
      </c>
      <c r="S51" s="102">
        <f>Q100</f>
        <v>167619</v>
      </c>
      <c r="T51" s="29"/>
      <c r="U51" s="51"/>
      <c r="V51" s="53">
        <f t="shared" si="12"/>
        <v>0.93104597490460084</v>
      </c>
      <c r="W51" s="51">
        <f>'Population Data'!R50</f>
        <v>4501.1562103074921</v>
      </c>
      <c r="X51" s="102">
        <f>Q102</f>
        <v>2972</v>
      </c>
      <c r="Y51" s="178"/>
      <c r="Z51" s="178"/>
      <c r="AA51" s="53">
        <f t="shared" si="4"/>
        <v>0.66027479632771302</v>
      </c>
      <c r="AB51" s="55">
        <f>'Population Data'!U50</f>
        <v>166850.71755140994</v>
      </c>
      <c r="AC51" s="102">
        <f>Q101</f>
        <v>157607</v>
      </c>
      <c r="AD51" s="51"/>
      <c r="AE51" s="51"/>
      <c r="AF51" s="53">
        <f t="shared" si="5"/>
        <v>0.94459887444858148</v>
      </c>
      <c r="AG51" s="55">
        <f>'Population Data'!X50</f>
        <v>8681.1262382825571</v>
      </c>
      <c r="AH51" s="102">
        <f>Q103</f>
        <v>7040</v>
      </c>
      <c r="AI51" s="51"/>
      <c r="AJ51" s="51"/>
      <c r="AK51" s="52">
        <f t="shared" si="6"/>
        <v>0.81095468568981077</v>
      </c>
      <c r="AL51" s="55">
        <f>'Population Data'!C50</f>
        <v>1387569</v>
      </c>
      <c r="AM51" s="51">
        <f t="shared" si="16"/>
        <v>881034.14</v>
      </c>
      <c r="AN51" s="51"/>
      <c r="AO51" s="51"/>
      <c r="AP51" s="53">
        <f t="shared" si="13"/>
        <v>0.63494798456869528</v>
      </c>
      <c r="AR51" s="70">
        <v>1251532</v>
      </c>
      <c r="AS51" s="71">
        <f t="shared" si="14"/>
        <v>0.10869638171457062</v>
      </c>
    </row>
    <row r="52" spans="2:45" ht="13" x14ac:dyDescent="0.3">
      <c r="B52" s="48">
        <v>2005</v>
      </c>
      <c r="C52" s="55">
        <f>'Population Data'!D51</f>
        <v>188612</v>
      </c>
      <c r="D52" s="102">
        <f>P99</f>
        <v>223928.5</v>
      </c>
      <c r="E52" s="29">
        <v>53110</v>
      </c>
      <c r="F52" s="51"/>
      <c r="G52" s="52">
        <f t="shared" si="9"/>
        <v>1.1872441838271159</v>
      </c>
      <c r="H52" s="55">
        <f>'Population Data'!F51</f>
        <v>959340</v>
      </c>
      <c r="I52" s="51">
        <f t="shared" si="15"/>
        <v>480466.5</v>
      </c>
      <c r="J52" s="389">
        <f>Unc_Inputs!T1315</f>
        <v>451843</v>
      </c>
      <c r="K52" s="102">
        <f>$P$104</f>
        <v>932309.5</v>
      </c>
      <c r="L52" s="53">
        <f t="shared" si="10"/>
        <v>0.50083025830258299</v>
      </c>
      <c r="M52" s="55">
        <f>'Population Data'!H51</f>
        <v>79561</v>
      </c>
      <c r="N52" s="102">
        <f>P105</f>
        <v>89628.595000000001</v>
      </c>
      <c r="O52" s="29">
        <v>4949</v>
      </c>
      <c r="P52" s="51"/>
      <c r="Q52" s="53">
        <f t="shared" si="11"/>
        <v>1.1265393220296376</v>
      </c>
      <c r="R52" s="55">
        <f>'Population Data'!P51</f>
        <v>184987</v>
      </c>
      <c r="S52" s="102">
        <f>P100</f>
        <v>200088</v>
      </c>
      <c r="T52" s="29">
        <v>70507</v>
      </c>
      <c r="U52" s="51"/>
      <c r="V52" s="53">
        <f t="shared" si="12"/>
        <v>1.0816327633833729</v>
      </c>
      <c r="W52" s="51">
        <f>'Population Data'!R51</f>
        <v>4625.5179268224238</v>
      </c>
      <c r="X52" s="102">
        <f>P102</f>
        <v>3829</v>
      </c>
      <c r="Y52" s="178"/>
      <c r="Z52" s="178"/>
      <c r="AA52" s="53">
        <f t="shared" si="4"/>
        <v>0.82779919148003278</v>
      </c>
      <c r="AB52" s="55">
        <f>'Population Data'!U51</f>
        <v>171487.7250308636</v>
      </c>
      <c r="AC52" s="102">
        <f>P101</f>
        <v>189699</v>
      </c>
      <c r="AD52" s="51">
        <f>T52*('Population Data'!W51+'Population Data'!T51)</f>
        <v>67124.805641572486</v>
      </c>
      <c r="AE52" s="51"/>
      <c r="AF52" s="53">
        <f t="shared" si="5"/>
        <v>1.1061957931149813</v>
      </c>
      <c r="AG52" s="55">
        <f>'Population Data'!X51</f>
        <v>8873.7570423139932</v>
      </c>
      <c r="AH52" s="102">
        <f>P103</f>
        <v>6560</v>
      </c>
      <c r="AI52" s="51">
        <f>T52*'Population Data'!$Z$51</f>
        <v>3382.1943584275259</v>
      </c>
      <c r="AJ52" s="51"/>
      <c r="AK52" s="52">
        <f t="shared" si="6"/>
        <v>0.73925846388615579</v>
      </c>
      <c r="AL52" s="55">
        <f>'Population Data'!C51</f>
        <v>1412500</v>
      </c>
      <c r="AM52" s="51">
        <f t="shared" si="16"/>
        <v>994111.59499999997</v>
      </c>
      <c r="AN52" s="682">
        <f>SUM(E52,J51,O52,T52)</f>
        <v>643132</v>
      </c>
      <c r="AO52" s="51">
        <f>SUM(F52,K51,P52,U52)</f>
        <v>927137</v>
      </c>
      <c r="AP52" s="53">
        <f t="shared" si="13"/>
        <v>0.70379581946902647</v>
      </c>
      <c r="AR52" s="70">
        <v>1264468</v>
      </c>
      <c r="AS52" s="71">
        <f t="shared" si="14"/>
        <v>0.11707057829854137</v>
      </c>
    </row>
    <row r="53" spans="2:45" ht="13" x14ac:dyDescent="0.3">
      <c r="B53" s="48">
        <v>2006</v>
      </c>
      <c r="C53" s="55">
        <f>'Population Data'!D52</f>
        <v>194008</v>
      </c>
      <c r="D53" s="102">
        <f>O99</f>
        <v>222975</v>
      </c>
      <c r="E53" s="29">
        <v>77734</v>
      </c>
      <c r="F53" s="51"/>
      <c r="G53" s="52">
        <f t="shared" si="9"/>
        <v>1.1493082759473836</v>
      </c>
      <c r="H53" s="55">
        <f>'Population Data'!F52</f>
        <v>967400</v>
      </c>
      <c r="I53" s="51">
        <f t="shared" si="15"/>
        <v>387890</v>
      </c>
      <c r="J53" s="389">
        <f>Unc_Inputs!T1316</f>
        <v>522161</v>
      </c>
      <c r="K53" s="102">
        <f>$O$104</f>
        <v>910051</v>
      </c>
      <c r="L53" s="53">
        <f t="shared" si="10"/>
        <v>0.40096133967335124</v>
      </c>
      <c r="M53" s="55">
        <f>'Population Data'!H52</f>
        <v>80887</v>
      </c>
      <c r="N53" s="102">
        <f>O105</f>
        <v>90104.925000000003</v>
      </c>
      <c r="O53" s="29">
        <v>11796</v>
      </c>
      <c r="P53" s="51"/>
      <c r="Q53" s="53">
        <f t="shared" si="11"/>
        <v>1.113960525177099</v>
      </c>
      <c r="R53" s="55">
        <f>'Population Data'!P52</f>
        <v>188221</v>
      </c>
      <c r="S53" s="102">
        <f>O100</f>
        <v>223517.97999999998</v>
      </c>
      <c r="T53" s="29">
        <v>98845</v>
      </c>
      <c r="U53" s="51"/>
      <c r="V53" s="53">
        <f t="shared" si="12"/>
        <v>1.1875294467673638</v>
      </c>
      <c r="W53" s="51">
        <f>'Population Data'!R52</f>
        <v>4706.2878926211752</v>
      </c>
      <c r="X53" s="102">
        <f>O102</f>
        <v>3847.5</v>
      </c>
      <c r="Y53" s="178"/>
      <c r="Z53" s="178"/>
      <c r="AA53" s="53">
        <f t="shared" si="4"/>
        <v>0.81752329814594671</v>
      </c>
      <c r="AB53" s="55">
        <f>'Population Data'!U52</f>
        <v>174477.10055274938</v>
      </c>
      <c r="AC53" s="102">
        <f>O101</f>
        <v>213589.47999999998</v>
      </c>
      <c r="AD53" s="51">
        <f>T53*('Population Data'!W52+'Population Data'!T52)</f>
        <v>94098.862671448209</v>
      </c>
      <c r="AE53" s="51"/>
      <c r="AF53" s="53">
        <f t="shared" si="5"/>
        <v>1.2241691277728781</v>
      </c>
      <c r="AG53" s="55">
        <f>'Population Data'!X52</f>
        <v>9037.6115546294404</v>
      </c>
      <c r="AH53" s="102">
        <f>O103</f>
        <v>6081</v>
      </c>
      <c r="AI53" s="51">
        <f>T53*'Population Data'!$Z$52</f>
        <v>4746.137328551793</v>
      </c>
      <c r="AJ53" s="51"/>
      <c r="AK53" s="52">
        <f t="shared" si="6"/>
        <v>0.67285476513814746</v>
      </c>
      <c r="AL53" s="55">
        <f>'Population Data'!C52</f>
        <v>1430516</v>
      </c>
      <c r="AM53" s="51">
        <f t="shared" si="16"/>
        <v>924487.90500000003</v>
      </c>
      <c r="AN53" s="682">
        <f>SUM(E53,J52,O53,T53)</f>
        <v>640218</v>
      </c>
      <c r="AO53" s="51">
        <f>SUM(F53,K52,P53,U53)</f>
        <v>932309.5</v>
      </c>
      <c r="AP53" s="53">
        <f t="shared" si="13"/>
        <v>0.6462618418808318</v>
      </c>
      <c r="AR53" s="70">
        <v>1275599</v>
      </c>
      <c r="AS53" s="71">
        <f t="shared" si="14"/>
        <v>0.12144647338230902</v>
      </c>
    </row>
    <row r="54" spans="2:45" ht="13" x14ac:dyDescent="0.3">
      <c r="B54" s="48">
        <v>2007</v>
      </c>
      <c r="C54" s="55">
        <f>'Population Data'!D53</f>
        <v>196723</v>
      </c>
      <c r="D54" s="173">
        <f>M117</f>
        <v>218098</v>
      </c>
      <c r="E54" s="51"/>
      <c r="F54" s="51"/>
      <c r="G54" s="174">
        <f t="shared" si="9"/>
        <v>1.1086553173751925</v>
      </c>
      <c r="H54" s="55">
        <f>'Population Data'!F53</f>
        <v>963577</v>
      </c>
      <c r="I54" s="170">
        <f>M128</f>
        <v>303399.5</v>
      </c>
      <c r="J54" s="51">
        <v>460652</v>
      </c>
      <c r="K54" s="51"/>
      <c r="L54" s="171">
        <f t="shared" si="10"/>
        <v>0.31486793478881292</v>
      </c>
      <c r="M54" s="55">
        <f>'Population Data'!H53</f>
        <v>83286</v>
      </c>
      <c r="N54" s="173">
        <f>M130</f>
        <v>89520.77</v>
      </c>
      <c r="O54" s="51"/>
      <c r="P54" s="193"/>
      <c r="Q54" s="171">
        <f t="shared" si="11"/>
        <v>1.0748597603438754</v>
      </c>
      <c r="R54" s="55">
        <f>'Population Data'!P53</f>
        <v>189875</v>
      </c>
      <c r="S54" s="173">
        <f>M123</f>
        <v>192256</v>
      </c>
      <c r="T54" s="51"/>
      <c r="U54" s="51"/>
      <c r="V54" s="53">
        <f t="shared" si="12"/>
        <v>1.0125398288347598</v>
      </c>
      <c r="W54" s="186">
        <f>'Population Data'!R53</f>
        <v>4747.6692849947067</v>
      </c>
      <c r="X54" s="194">
        <f t="shared" ref="X54:X67" si="17">W54*AA54</f>
        <v>4807.2042451925863</v>
      </c>
      <c r="Y54" s="179"/>
      <c r="Z54" s="179"/>
      <c r="AA54" s="171">
        <f t="shared" ref="AA54:AA67" si="18">V54</f>
        <v>1.0125398288347598</v>
      </c>
      <c r="AB54" s="55">
        <f>'Population Data'!U53</f>
        <v>176012.5725853536</v>
      </c>
      <c r="AC54" s="51">
        <f t="shared" ref="AC54:AC67" si="19">AB54*AF54</f>
        <v>178219.74011833966</v>
      </c>
      <c r="AD54" s="51"/>
      <c r="AE54" s="51"/>
      <c r="AF54" s="171">
        <f t="shared" ref="AF54:AF67" si="20">V54</f>
        <v>1.0125398288347598</v>
      </c>
      <c r="AG54" s="55">
        <f>'Population Data'!X53</f>
        <v>9114.758129651691</v>
      </c>
      <c r="AH54" s="51">
        <f t="shared" ref="AH54:AH67" si="21">AG54*AK54</f>
        <v>9229.0556364677577</v>
      </c>
      <c r="AI54" s="51"/>
      <c r="AJ54" s="51"/>
      <c r="AK54" s="174">
        <f t="shared" ref="AK54:AK67" si="22">V54</f>
        <v>1.0125398288347598</v>
      </c>
      <c r="AL54" s="55">
        <f>'Population Data'!C53</f>
        <v>1433461</v>
      </c>
      <c r="AM54" s="51">
        <f t="shared" si="16"/>
        <v>803274.27</v>
      </c>
      <c r="AN54" s="51"/>
      <c r="AO54" s="51"/>
      <c r="AP54" s="171">
        <f t="shared" si="13"/>
        <v>0.56037399692073941</v>
      </c>
      <c r="AR54" s="70">
        <v>1276832</v>
      </c>
      <c r="AS54" s="71">
        <f t="shared" si="14"/>
        <v>0.12267001453597655</v>
      </c>
    </row>
    <row r="55" spans="2:45" ht="13" x14ac:dyDescent="0.3">
      <c r="B55" s="48">
        <v>2008</v>
      </c>
      <c r="C55" s="55">
        <f>'Population Data'!D54</f>
        <v>198413</v>
      </c>
      <c r="D55" s="173">
        <f>R117</f>
        <v>193903.3</v>
      </c>
      <c r="G55" s="174">
        <f t="shared" si="9"/>
        <v>0.97727114654785718</v>
      </c>
      <c r="H55" s="55">
        <f>'Population Data'!F54</f>
        <v>962908</v>
      </c>
      <c r="I55" s="170">
        <f>R128</f>
        <v>235292</v>
      </c>
      <c r="J55" s="51">
        <v>478218.66666666669</v>
      </c>
      <c r="K55" s="51"/>
      <c r="L55" s="171">
        <f t="shared" si="10"/>
        <v>0.24435563937572438</v>
      </c>
      <c r="M55" s="55">
        <f>'Population Data'!H54</f>
        <v>81968</v>
      </c>
      <c r="N55" s="173">
        <f>R130</f>
        <v>82503.42</v>
      </c>
      <c r="O55" s="51"/>
      <c r="P55" s="193"/>
      <c r="Q55" s="171">
        <f t="shared" si="11"/>
        <v>1.0065320612922115</v>
      </c>
      <c r="R55" s="55">
        <f>'Population Data'!P54</f>
        <v>189331</v>
      </c>
      <c r="S55" s="173">
        <f>R123</f>
        <v>181284</v>
      </c>
      <c r="V55" s="53">
        <f t="shared" si="12"/>
        <v>0.95749771564086172</v>
      </c>
      <c r="W55" s="186">
        <f>'Population Data'!R54</f>
        <v>4733.1050160336627</v>
      </c>
      <c r="X55" s="194">
        <f t="shared" si="17"/>
        <v>4531.9372407405363</v>
      </c>
      <c r="Y55" s="179"/>
      <c r="Z55" s="179"/>
      <c r="AA55" s="171">
        <f t="shared" si="18"/>
        <v>0.95749771564086172</v>
      </c>
      <c r="AB55" s="55">
        <f>'Population Data'!U54</f>
        <v>175073.89331674849</v>
      </c>
      <c r="AC55" s="51">
        <f t="shared" si="19"/>
        <v>167632.85291913862</v>
      </c>
      <c r="AF55" s="171">
        <f t="shared" si="20"/>
        <v>0.95749771564086172</v>
      </c>
      <c r="AG55" s="55">
        <f>'Population Data'!X54</f>
        <v>9524.0016672178335</v>
      </c>
      <c r="AH55" s="51">
        <f t="shared" si="21"/>
        <v>9119.209840120835</v>
      </c>
      <c r="AK55" s="174">
        <f t="shared" si="22"/>
        <v>0.95749771564086172</v>
      </c>
      <c r="AL55" s="55">
        <f>'Population Data'!C54</f>
        <v>1432620</v>
      </c>
      <c r="AM55" s="51">
        <f t="shared" si="16"/>
        <v>692982.72</v>
      </c>
      <c r="AP55" s="171">
        <f t="shared" si="13"/>
        <v>0.48371704988063824</v>
      </c>
      <c r="AR55" s="70">
        <v>1287481</v>
      </c>
      <c r="AS55" s="71">
        <f t="shared" si="14"/>
        <v>0.11273098399122007</v>
      </c>
    </row>
    <row r="56" spans="2:45" ht="13" x14ac:dyDescent="0.3">
      <c r="B56" s="48">
        <v>2009</v>
      </c>
      <c r="C56" s="55">
        <f>'Population Data'!D55</f>
        <v>199047</v>
      </c>
      <c r="D56" s="173">
        <f>W117</f>
        <v>160638.79</v>
      </c>
      <c r="G56" s="174">
        <f t="shared" si="9"/>
        <v>0.80703949318502666</v>
      </c>
      <c r="H56" s="55">
        <f>'Population Data'!F55</f>
        <v>972202</v>
      </c>
      <c r="I56" s="170">
        <f>W128</f>
        <v>176874</v>
      </c>
      <c r="J56" s="51">
        <v>478218.66666666669</v>
      </c>
      <c r="K56" s="51"/>
      <c r="L56" s="171">
        <f t="shared" si="10"/>
        <v>0.18193132702874507</v>
      </c>
      <c r="M56" s="55">
        <f>'Population Data'!H55</f>
        <v>82101</v>
      </c>
      <c r="N56" s="173">
        <f>W130</f>
        <v>73649.860000000015</v>
      </c>
      <c r="O56" s="51"/>
      <c r="P56" s="193"/>
      <c r="Q56" s="171">
        <f t="shared" si="11"/>
        <v>0.8970641039695012</v>
      </c>
      <c r="R56" s="55">
        <f>'Population Data'!P55</f>
        <v>189206</v>
      </c>
      <c r="S56" s="173">
        <f>W123</f>
        <v>161236.64000000001</v>
      </c>
      <c r="V56" s="53">
        <f t="shared" si="12"/>
        <v>0.85217508958489696</v>
      </c>
      <c r="W56" s="186">
        <f>'Population Data'!R55</f>
        <v>4729.980128260373</v>
      </c>
      <c r="X56" s="194">
        <f t="shared" si="17"/>
        <v>4030.7712395350659</v>
      </c>
      <c r="Y56" s="179"/>
      <c r="Z56" s="179"/>
      <c r="AA56" s="171">
        <f t="shared" si="18"/>
        <v>0.85217508958489696</v>
      </c>
      <c r="AB56" s="55">
        <f>'Population Data'!U55</f>
        <v>174958.30613522732</v>
      </c>
      <c r="AC56" s="51">
        <f t="shared" si="19"/>
        <v>149095.11020440917</v>
      </c>
      <c r="AF56" s="171">
        <f t="shared" si="20"/>
        <v>0.85217508958489696</v>
      </c>
      <c r="AG56" s="55">
        <f>'Population Data'!X55</f>
        <v>9517.7137365123308</v>
      </c>
      <c r="AH56" s="51">
        <f t="shared" si="21"/>
        <v>8110.7585560558</v>
      </c>
      <c r="AK56" s="174">
        <f t="shared" si="22"/>
        <v>0.85217508958489696</v>
      </c>
      <c r="AL56" s="55">
        <f>'Population Data'!C55</f>
        <v>1442556</v>
      </c>
      <c r="AM56" s="51">
        <f t="shared" si="16"/>
        <v>572399.29</v>
      </c>
      <c r="AP56" s="171">
        <f t="shared" si="13"/>
        <v>0.39679519547248082</v>
      </c>
      <c r="AR56">
        <v>1295178</v>
      </c>
      <c r="AS56" s="71">
        <f t="shared" si="14"/>
        <v>0.11378976480452879</v>
      </c>
    </row>
    <row r="57" spans="2:45" ht="13" x14ac:dyDescent="0.3">
      <c r="B57" s="48">
        <v>2010</v>
      </c>
      <c r="C57" s="55">
        <f>'Population Data'!D56</f>
        <v>202410</v>
      </c>
      <c r="D57" s="173">
        <f>AB117</f>
        <v>153555.62</v>
      </c>
      <c r="G57" s="174">
        <f t="shared" si="9"/>
        <v>0.7586365298157205</v>
      </c>
      <c r="H57" s="55">
        <f>'Population Data'!F56</f>
        <v>988402</v>
      </c>
      <c r="I57" s="170">
        <f>AB128</f>
        <v>163114</v>
      </c>
      <c r="J57" s="51">
        <v>478218.66666666669</v>
      </c>
      <c r="K57" s="51"/>
      <c r="L57" s="171">
        <f t="shared" si="10"/>
        <v>0.16502799468232562</v>
      </c>
      <c r="M57" s="55">
        <f>'Population Data'!H56</f>
        <v>83189</v>
      </c>
      <c r="N57" s="173">
        <f>AB130</f>
        <v>72813.53</v>
      </c>
      <c r="O57" s="51"/>
      <c r="P57" s="193"/>
      <c r="Q57" s="171">
        <f t="shared" si="11"/>
        <v>0.87527834208849731</v>
      </c>
      <c r="R57" s="55">
        <f>'Population Data'!P56</f>
        <v>194735</v>
      </c>
      <c r="S57" s="173">
        <f>AB123</f>
        <v>157173</v>
      </c>
      <c r="V57" s="53">
        <f t="shared" si="12"/>
        <v>0.80711222944000827</v>
      </c>
      <c r="W57" s="186">
        <f>'Population Data'!R56</f>
        <v>4868.2001642484047</v>
      </c>
      <c r="X57" s="194">
        <f t="shared" si="17"/>
        <v>3929.1838879267443</v>
      </c>
      <c r="Y57" s="179"/>
      <c r="Z57" s="179"/>
      <c r="AA57" s="171">
        <f t="shared" si="18"/>
        <v>0.80711222944000827</v>
      </c>
      <c r="AB57" s="55">
        <f>'Population Data'!U56</f>
        <v>180070.95834827382</v>
      </c>
      <c r="AC57" s="51">
        <f t="shared" si="19"/>
        <v>145337.47264987417</v>
      </c>
      <c r="AF57" s="171">
        <f t="shared" si="20"/>
        <v>0.80711222944000827</v>
      </c>
      <c r="AG57" s="55">
        <f>'Population Data'!X56</f>
        <v>9795.8414874778082</v>
      </c>
      <c r="AH57" s="51">
        <f t="shared" si="21"/>
        <v>7906.343462199141</v>
      </c>
      <c r="AK57" s="174">
        <f t="shared" si="22"/>
        <v>0.80711222944000827</v>
      </c>
      <c r="AL57" s="55">
        <f>'Population Data'!C56</f>
        <v>1468736</v>
      </c>
      <c r="AM57" s="51">
        <f t="shared" si="16"/>
        <v>546656.15</v>
      </c>
      <c r="AP57" s="171">
        <f t="shared" si="13"/>
        <v>0.37219496900736415</v>
      </c>
      <c r="AR57">
        <v>1363817</v>
      </c>
      <c r="AS57" s="71">
        <f t="shared" si="14"/>
        <v>7.6930409285116699E-2</v>
      </c>
    </row>
    <row r="58" spans="2:45" ht="13" x14ac:dyDescent="0.3">
      <c r="B58" s="48">
        <v>2011</v>
      </c>
      <c r="C58" s="55">
        <f>'Population Data'!D57</f>
        <v>205498</v>
      </c>
      <c r="D58" s="173">
        <f>AG117</f>
        <v>166668.66</v>
      </c>
      <c r="G58" s="174">
        <f t="shared" si="9"/>
        <v>0.81104760143651033</v>
      </c>
      <c r="H58" s="55">
        <f>'Population Data'!F57</f>
        <v>1006527</v>
      </c>
      <c r="I58" s="170">
        <f>AG128</f>
        <v>160579.5</v>
      </c>
      <c r="J58" s="51">
        <v>478218.66666666669</v>
      </c>
      <c r="K58" s="51"/>
      <c r="L58" s="171">
        <f t="shared" si="10"/>
        <v>0.15953819420641474</v>
      </c>
      <c r="M58" s="55">
        <f>'Population Data'!H57</f>
        <v>85327</v>
      </c>
      <c r="N58" s="173">
        <f>AG130</f>
        <v>70231.945714285714</v>
      </c>
      <c r="O58" s="51"/>
      <c r="P58" s="193"/>
      <c r="Q58" s="171">
        <f t="shared" si="11"/>
        <v>0.82309170267659371</v>
      </c>
      <c r="R58" s="55">
        <f>'Population Data'!P57</f>
        <v>198595</v>
      </c>
      <c r="S58" s="173">
        <f>AG123</f>
        <v>157658</v>
      </c>
      <c r="V58" s="53">
        <f t="shared" si="12"/>
        <v>0.79386691507842599</v>
      </c>
      <c r="W58" s="186">
        <f>'Population Data'!R57</f>
        <v>4964.6966986875077</v>
      </c>
      <c r="X58" s="194">
        <f t="shared" si="17"/>
        <v>3941.3084524870974</v>
      </c>
      <c r="Y58" s="179"/>
      <c r="Z58" s="179"/>
      <c r="AA58" s="366">
        <f t="shared" si="18"/>
        <v>0.79386691507842599</v>
      </c>
      <c r="AB58" s="55">
        <f>'Population Data'!U57</f>
        <v>183640.29051364897</v>
      </c>
      <c r="AC58" s="51">
        <f t="shared" si="19"/>
        <v>145785.95091417644</v>
      </c>
      <c r="AF58" s="171">
        <f t="shared" si="20"/>
        <v>0.79386691507842599</v>
      </c>
      <c r="AG58" s="55">
        <f>'Population Data'!X57</f>
        <v>9990.0127876635306</v>
      </c>
      <c r="AH58" s="51">
        <f t="shared" si="21"/>
        <v>7930.7406333364734</v>
      </c>
      <c r="AK58" s="174">
        <f t="shared" si="22"/>
        <v>0.79386691507842599</v>
      </c>
      <c r="AL58" s="55">
        <f>'Population Data'!C57</f>
        <v>1495947</v>
      </c>
      <c r="AM58" s="51">
        <f t="shared" si="16"/>
        <v>555138.10571428575</v>
      </c>
      <c r="AP58" s="171">
        <f t="shared" si="13"/>
        <v>0.37109476854078771</v>
      </c>
      <c r="AR58">
        <v>1378323</v>
      </c>
      <c r="AS58" s="71">
        <f t="shared" si="14"/>
        <v>8.5338487422759401E-2</v>
      </c>
    </row>
    <row r="59" spans="2:45" ht="13" x14ac:dyDescent="0.3">
      <c r="B59" s="48">
        <v>2012</v>
      </c>
      <c r="C59" s="55">
        <f>'Population Data'!D58</f>
        <v>209047</v>
      </c>
      <c r="D59" s="173">
        <f>AL117</f>
        <v>152866.10999999999</v>
      </c>
      <c r="G59" s="174">
        <f t="shared" si="9"/>
        <v>0.7312523499500112</v>
      </c>
      <c r="H59" s="55">
        <f>'Population Data'!F58</f>
        <v>1030914</v>
      </c>
      <c r="I59" s="170">
        <f>AL128</f>
        <v>131539</v>
      </c>
      <c r="J59" s="51">
        <v>478218.66666666669</v>
      </c>
      <c r="K59" s="51"/>
      <c r="L59" s="171">
        <f t="shared" si="10"/>
        <v>0.12759454231875791</v>
      </c>
      <c r="M59" s="55">
        <f>'Population Data'!H58</f>
        <v>87547</v>
      </c>
      <c r="N59" s="173">
        <f>AL130</f>
        <v>72906.567142857151</v>
      </c>
      <c r="O59" s="51"/>
      <c r="P59" s="193"/>
      <c r="Q59" s="171">
        <f t="shared" si="11"/>
        <v>0.83277059342818316</v>
      </c>
      <c r="R59" s="55">
        <f>'Population Data'!P58</f>
        <v>201958</v>
      </c>
      <c r="S59" s="173">
        <f>AL123</f>
        <v>160666</v>
      </c>
      <c r="V59" s="53">
        <f t="shared" si="12"/>
        <v>0.79554164727319543</v>
      </c>
      <c r="W59" s="186">
        <f>'Population Data'!R58</f>
        <v>5048.7686793400217</v>
      </c>
      <c r="X59" s="194">
        <f t="shared" si="17"/>
        <v>4016.5057518634762</v>
      </c>
      <c r="Y59" s="179"/>
      <c r="Z59" s="179"/>
      <c r="AA59" s="366">
        <f t="shared" si="18"/>
        <v>0.79554164727319543</v>
      </c>
      <c r="AB59" s="55">
        <f>'Population Data'!U58</f>
        <v>186750.04804529579</v>
      </c>
      <c r="AC59" s="51">
        <f t="shared" si="19"/>
        <v>148567.44085030301</v>
      </c>
      <c r="AF59" s="171">
        <f t="shared" si="20"/>
        <v>0.79554164727319543</v>
      </c>
      <c r="AG59" s="55">
        <f>'Population Data'!X58</f>
        <v>10159.183275364187</v>
      </c>
      <c r="AH59" s="51">
        <f t="shared" si="21"/>
        <v>8082.0533978335216</v>
      </c>
      <c r="AK59" s="174">
        <f t="shared" si="22"/>
        <v>0.79554164727319543</v>
      </c>
      <c r="AL59" s="55">
        <f>'Population Data'!C58</f>
        <v>1529466</v>
      </c>
      <c r="AM59" s="51">
        <f t="shared" si="16"/>
        <v>517977.67714285711</v>
      </c>
      <c r="AP59" s="171">
        <f t="shared" si="13"/>
        <v>0.3386657023711917</v>
      </c>
      <c r="AR59">
        <v>1392772</v>
      </c>
      <c r="AS59" s="71">
        <f t="shared" si="14"/>
        <v>9.8145281496181722E-2</v>
      </c>
    </row>
    <row r="60" spans="2:45" ht="13" x14ac:dyDescent="0.3">
      <c r="B60" s="48">
        <v>2013</v>
      </c>
      <c r="C60" s="55">
        <f>'Population Data'!D59</f>
        <v>212011</v>
      </c>
      <c r="D60" s="173">
        <f>AQ117</f>
        <v>160443.33000000002</v>
      </c>
      <c r="G60" s="174">
        <f t="shared" si="9"/>
        <v>0.75676889406681735</v>
      </c>
      <c r="H60" s="55">
        <f>'Population Data'!F59</f>
        <v>1047769</v>
      </c>
      <c r="I60" s="170">
        <f>AQ128</f>
        <v>82936</v>
      </c>
      <c r="J60" s="51">
        <v>778218.66666666674</v>
      </c>
      <c r="K60" s="51"/>
      <c r="L60" s="171">
        <f t="shared" si="10"/>
        <v>7.9154851880519461E-2</v>
      </c>
      <c r="M60" s="55">
        <f>'Population Data'!H59</f>
        <v>89986</v>
      </c>
      <c r="N60" s="173">
        <f>AQ130</f>
        <v>74528.820000000007</v>
      </c>
      <c r="O60" s="51"/>
      <c r="P60" s="193"/>
      <c r="Q60" s="171">
        <f t="shared" si="11"/>
        <v>0.8282268352854889</v>
      </c>
      <c r="R60" s="55">
        <f>'Population Data'!P59</f>
        <v>206604</v>
      </c>
      <c r="S60" s="173">
        <f>AQ123</f>
        <v>162663.31</v>
      </c>
      <c r="V60" s="53">
        <f t="shared" si="12"/>
        <v>0.78731926777797134</v>
      </c>
      <c r="W60" s="186">
        <f>'Population Data'!R59</f>
        <v>5164.9145080975559</v>
      </c>
      <c r="X60" s="194">
        <f t="shared" si="17"/>
        <v>4066.4367086511888</v>
      </c>
      <c r="Y60" s="179"/>
      <c r="Z60" s="179"/>
      <c r="AA60" s="366">
        <f t="shared" si="18"/>
        <v>0.78731926777797134</v>
      </c>
      <c r="AB60" s="55">
        <f>'Population Data'!U59</f>
        <v>191046.19240807637</v>
      </c>
      <c r="AC60" s="51">
        <f t="shared" si="19"/>
        <v>150414.34831849611</v>
      </c>
      <c r="AF60" s="171">
        <f t="shared" si="20"/>
        <v>0.78731926777797134</v>
      </c>
      <c r="AG60" s="55">
        <f>'Population Data'!X59</f>
        <v>10392.893083826051</v>
      </c>
      <c r="AH60" s="51">
        <f t="shared" si="21"/>
        <v>8182.5249728526696</v>
      </c>
      <c r="AK60" s="174">
        <f t="shared" si="22"/>
        <v>0.78731926777797134</v>
      </c>
      <c r="AL60" s="55">
        <f>'Population Data'!C59</f>
        <v>1556369.9999999998</v>
      </c>
      <c r="AM60" s="51">
        <f t="shared" si="16"/>
        <v>480571.46</v>
      </c>
      <c r="AP60" s="171">
        <f t="shared" si="13"/>
        <v>0.30877712883183311</v>
      </c>
      <c r="AR60">
        <v>1408038</v>
      </c>
      <c r="AS60" s="71">
        <f t="shared" si="14"/>
        <v>0.10534658865740823</v>
      </c>
    </row>
    <row r="61" spans="2:45" ht="13" x14ac:dyDescent="0.3">
      <c r="B61" s="48">
        <v>2014</v>
      </c>
      <c r="C61" s="55">
        <f>'Population Data'!D60</f>
        <v>215042</v>
      </c>
      <c r="D61" s="173">
        <f>AV117</f>
        <v>171978.46</v>
      </c>
      <c r="G61" s="174">
        <f t="shared" si="9"/>
        <v>0.79974358497409803</v>
      </c>
      <c r="H61" s="55">
        <f>'Population Data'!F60</f>
        <v>1058783</v>
      </c>
      <c r="I61" s="170">
        <f>AV128</f>
        <v>82647</v>
      </c>
      <c r="J61" s="51">
        <v>778218.66666666674</v>
      </c>
      <c r="K61" s="51"/>
      <c r="L61" s="171">
        <f t="shared" si="10"/>
        <v>7.8058487905453708E-2</v>
      </c>
      <c r="M61" s="55">
        <f>'Population Data'!H60</f>
        <v>90942</v>
      </c>
      <c r="N61" s="173">
        <f>AV130</f>
        <v>79760.13</v>
      </c>
      <c r="Q61" s="171">
        <f t="shared" si="11"/>
        <v>0.87704394009368614</v>
      </c>
      <c r="R61" s="55">
        <f>'Population Data'!P60</f>
        <v>210099</v>
      </c>
      <c r="S61" s="173">
        <f>AV123</f>
        <v>166502.77000000002</v>
      </c>
      <c r="V61" s="53">
        <f t="shared" si="12"/>
        <v>0.79249672773311641</v>
      </c>
      <c r="W61" s="186">
        <f>'Population Data'!R60</f>
        <v>5252.2863702386594</v>
      </c>
      <c r="X61" s="186">
        <f t="shared" si="17"/>
        <v>4162.4197615313851</v>
      </c>
      <c r="Y61" s="179"/>
      <c r="Z61" s="179"/>
      <c r="AA61" s="366">
        <f t="shared" si="18"/>
        <v>0.79249672773311641</v>
      </c>
      <c r="AB61" s="55">
        <f>'Population Data'!U60</f>
        <v>194278.01000340964</v>
      </c>
      <c r="AC61" s="51">
        <f t="shared" si="19"/>
        <v>153964.68719820378</v>
      </c>
      <c r="AF61" s="171">
        <f t="shared" si="20"/>
        <v>0.79249672773311641</v>
      </c>
      <c r="AG61" s="55">
        <f>'Population Data'!X60</f>
        <v>10568.703626351711</v>
      </c>
      <c r="AH61" s="51">
        <f t="shared" si="21"/>
        <v>8375.6630402648516</v>
      </c>
      <c r="AK61" s="174">
        <f t="shared" si="22"/>
        <v>0.79249672773311641</v>
      </c>
      <c r="AL61" s="55">
        <f>'Population Data'!C60</f>
        <v>1574866</v>
      </c>
      <c r="AM61" s="51">
        <f t="shared" si="16"/>
        <v>500888.36</v>
      </c>
      <c r="AP61" s="171">
        <f t="shared" si="13"/>
        <v>0.31805141516802066</v>
      </c>
      <c r="AR61">
        <v>1417710</v>
      </c>
      <c r="AS61" s="71">
        <f t="shared" si="14"/>
        <v>0.11085200781542065</v>
      </c>
    </row>
    <row r="62" spans="2:45" ht="13" x14ac:dyDescent="0.3">
      <c r="B62" s="48">
        <v>2015</v>
      </c>
      <c r="C62" s="55">
        <f>'Population Data'!D61</f>
        <v>218770</v>
      </c>
      <c r="D62" s="173">
        <f>BA117</f>
        <v>183833.01375000001</v>
      </c>
      <c r="G62" s="174">
        <f t="shared" si="9"/>
        <v>0.84030266375645657</v>
      </c>
      <c r="H62" s="55">
        <f>'Population Data'!F61</f>
        <v>1072517</v>
      </c>
      <c r="I62" s="170">
        <f>BA128</f>
        <v>65145.3</v>
      </c>
      <c r="J62" s="51">
        <v>778218.66666666674</v>
      </c>
      <c r="L62" s="171">
        <f t="shared" si="10"/>
        <v>6.0740575673858786E-2</v>
      </c>
      <c r="M62" s="55">
        <f>'Population Data'!H61</f>
        <v>92964</v>
      </c>
      <c r="N62" s="173">
        <f>BA130</f>
        <v>81174.05</v>
      </c>
      <c r="Q62" s="171">
        <f t="shared" si="11"/>
        <v>0.8731772514091477</v>
      </c>
      <c r="R62" s="55">
        <f>'Population Data'!P61</f>
        <v>213199</v>
      </c>
      <c r="S62" s="173">
        <f>BA123</f>
        <v>183754.96375</v>
      </c>
      <c r="V62" s="171">
        <f t="shared" si="12"/>
        <v>0.86189411652962722</v>
      </c>
      <c r="W62" s="186">
        <f>'Population Data'!R61</f>
        <v>5329.783587016178</v>
      </c>
      <c r="X62" s="51">
        <f t="shared" si="17"/>
        <v>4593.7091160254158</v>
      </c>
      <c r="Y62" s="179"/>
      <c r="Z62" s="179"/>
      <c r="AA62" s="171">
        <f t="shared" si="18"/>
        <v>0.86189411652962722</v>
      </c>
      <c r="AB62" s="55">
        <f>'Population Data'!U61</f>
        <v>197144.5721051358</v>
      </c>
      <c r="AC62" s="51">
        <f t="shared" si="19"/>
        <v>169917.74680316742</v>
      </c>
      <c r="AF62" s="171">
        <f t="shared" si="20"/>
        <v>0.86189411652962722</v>
      </c>
      <c r="AG62" s="55">
        <f>'Population Data'!X61</f>
        <v>10724.644307848004</v>
      </c>
      <c r="AH62" s="51">
        <f t="shared" si="21"/>
        <v>9243.5078308071515</v>
      </c>
      <c r="AK62" s="174">
        <f t="shared" si="22"/>
        <v>0.86189411652962722</v>
      </c>
      <c r="AL62" s="55">
        <f>'Population Data'!C61</f>
        <v>1597450</v>
      </c>
      <c r="AM62" s="51">
        <f t="shared" si="16"/>
        <v>513907.32750000001</v>
      </c>
      <c r="AP62" s="171">
        <f t="shared" si="13"/>
        <v>0.32170479670725222</v>
      </c>
      <c r="AR62">
        <v>1426320</v>
      </c>
      <c r="AS62" s="71">
        <f t="shared" si="14"/>
        <v>0.1199800886196646</v>
      </c>
    </row>
    <row r="63" spans="2:45" ht="13" x14ac:dyDescent="0.3">
      <c r="B63" s="48">
        <v>2016</v>
      </c>
      <c r="C63" s="55">
        <f>'Population Data'!D62</f>
        <v>221095</v>
      </c>
      <c r="D63" s="173">
        <f>BF117</f>
        <v>193037.74</v>
      </c>
      <c r="G63" s="174">
        <f t="shared" si="9"/>
        <v>0.87309862276397021</v>
      </c>
      <c r="H63" s="55">
        <f>'Population Data'!F62</f>
        <v>1079640</v>
      </c>
      <c r="I63" s="170">
        <f>BF128</f>
        <v>70697</v>
      </c>
      <c r="J63" s="51">
        <v>778218.66666666674</v>
      </c>
      <c r="L63" s="171">
        <f t="shared" si="10"/>
        <v>6.5482012522692756E-2</v>
      </c>
      <c r="M63" s="55">
        <f>'Population Data'!H62</f>
        <v>93979</v>
      </c>
      <c r="N63" s="173">
        <f>BF130</f>
        <v>83291.63</v>
      </c>
      <c r="Q63" s="171">
        <f t="shared" si="11"/>
        <v>0.88627916875046553</v>
      </c>
      <c r="R63" s="55">
        <f>'Population Data'!P62</f>
        <v>216337</v>
      </c>
      <c r="S63" s="173">
        <f>BF123</f>
        <v>189820.14375000002</v>
      </c>
      <c r="V63" s="171">
        <f t="shared" si="12"/>
        <v>0.87742801162075845</v>
      </c>
      <c r="W63" s="186">
        <f>'Population Data'!R62</f>
        <v>5408.2307696767757</v>
      </c>
      <c r="X63" s="51">
        <f t="shared" si="17"/>
        <v>4745.3331706236977</v>
      </c>
      <c r="Y63" s="179"/>
      <c r="Z63" s="179"/>
      <c r="AA63" s="366">
        <f t="shared" si="18"/>
        <v>0.87742801162075845</v>
      </c>
      <c r="AB63" s="55">
        <f>'Population Data'!U62</f>
        <v>200046.27271004446</v>
      </c>
      <c r="AC63" s="51">
        <f t="shared" si="19"/>
        <v>175526.2032961183</v>
      </c>
      <c r="AF63" s="171">
        <f t="shared" si="20"/>
        <v>0.87742801162075845</v>
      </c>
      <c r="AG63" s="55">
        <f>'Population Data'!X62</f>
        <v>10882.496520278768</v>
      </c>
      <c r="AH63" s="51">
        <f t="shared" si="21"/>
        <v>9548.607283258023</v>
      </c>
      <c r="AK63" s="174">
        <f t="shared" si="22"/>
        <v>0.87742801162075845</v>
      </c>
      <c r="AL63" s="55">
        <f>'Population Data'!C62</f>
        <v>1611051.0000000002</v>
      </c>
      <c r="AM63" s="51">
        <f t="shared" si="16"/>
        <v>536846.51375000004</v>
      </c>
      <c r="AP63" s="171">
        <f t="shared" si="13"/>
        <v>0.33322751033331655</v>
      </c>
      <c r="AR63">
        <v>1428683</v>
      </c>
      <c r="AS63" s="71">
        <f t="shared" si="14"/>
        <v>0.12764763072004093</v>
      </c>
    </row>
    <row r="64" spans="2:45" ht="13" x14ac:dyDescent="0.3">
      <c r="B64" s="48">
        <v>2017</v>
      </c>
      <c r="C64" s="55">
        <f>'Population Data'!D63</f>
        <v>226372</v>
      </c>
      <c r="D64" s="173">
        <f>BK117</f>
        <v>202418.78</v>
      </c>
      <c r="G64" s="174">
        <f t="shared" si="9"/>
        <v>0.89418647182513733</v>
      </c>
      <c r="H64" s="55">
        <f>'Population Data'!F63</f>
        <v>1082858</v>
      </c>
      <c r="I64" s="173">
        <f>BK128</f>
        <v>108904</v>
      </c>
      <c r="J64" s="51">
        <v>778218.66666666674</v>
      </c>
      <c r="L64" s="171">
        <f t="shared" si="10"/>
        <v>0.10057089664572826</v>
      </c>
      <c r="M64" s="55">
        <f>'Population Data'!H63</f>
        <v>95964</v>
      </c>
      <c r="N64" s="173">
        <f>BK130</f>
        <v>85024.63</v>
      </c>
      <c r="Q64" s="171">
        <f t="shared" si="11"/>
        <v>0.88600548122212497</v>
      </c>
      <c r="R64" s="55">
        <f>'Population Data'!P63</f>
        <v>218969</v>
      </c>
      <c r="S64" s="173">
        <f>BK123</f>
        <v>213575.38</v>
      </c>
      <c r="V64" s="171">
        <f t="shared" si="12"/>
        <v>0.97536811146783342</v>
      </c>
      <c r="W64" s="186">
        <f>'Population Data'!R63</f>
        <v>5474.0284066311087</v>
      </c>
      <c r="X64" s="51">
        <f t="shared" si="17"/>
        <v>5339.1927490970575</v>
      </c>
      <c r="Y64" s="179"/>
      <c r="Z64" s="179"/>
      <c r="AA64" s="366">
        <f t="shared" si="18"/>
        <v>0.97536811146783342</v>
      </c>
      <c r="AB64" s="55">
        <f>'Population Data'!U63</f>
        <v>202480.0764041552</v>
      </c>
      <c r="AC64" s="51">
        <f t="shared" si="19"/>
        <v>197492.60973218348</v>
      </c>
      <c r="AF64" s="171">
        <f t="shared" si="20"/>
        <v>0.97536811146783342</v>
      </c>
      <c r="AG64" s="55">
        <f>'Population Data'!X63</f>
        <v>11014.895189213683</v>
      </c>
      <c r="AH64" s="51">
        <f t="shared" si="21"/>
        <v>10743.577518719474</v>
      </c>
      <c r="AK64" s="174">
        <f t="shared" si="22"/>
        <v>0.97536811146783342</v>
      </c>
      <c r="AL64" s="55">
        <f>'Population Data'!C63</f>
        <v>1624163</v>
      </c>
      <c r="AM64" s="51">
        <f t="shared" si="16"/>
        <v>609922.79</v>
      </c>
      <c r="AP64" s="171">
        <f t="shared" si="13"/>
        <v>0.37553052864767889</v>
      </c>
      <c r="AR64">
        <v>1427538</v>
      </c>
    </row>
    <row r="65" spans="1:42" ht="13" x14ac:dyDescent="0.3">
      <c r="B65" s="48">
        <v>2018</v>
      </c>
      <c r="C65" s="55">
        <f>'Population Data'!D64</f>
        <v>226774</v>
      </c>
      <c r="D65" s="173">
        <f>BP117</f>
        <v>238357.12</v>
      </c>
      <c r="G65" s="174">
        <f t="shared" si="9"/>
        <v>1.0510778131531833</v>
      </c>
      <c r="H65" s="55">
        <f>'Population Data'!F64</f>
        <v>1085816</v>
      </c>
      <c r="I65" s="173">
        <f>BP128</f>
        <v>73764</v>
      </c>
      <c r="J65" s="51">
        <v>778218.66666666674</v>
      </c>
      <c r="L65" s="171">
        <f t="shared" si="10"/>
        <v>6.7934161957458716E-2</v>
      </c>
      <c r="M65" s="55">
        <f>'Population Data'!H64</f>
        <v>98348</v>
      </c>
      <c r="N65" s="173">
        <f>BP130</f>
        <v>93039.99</v>
      </c>
      <c r="Q65" s="171">
        <f t="shared" si="11"/>
        <v>0.94602828730630018</v>
      </c>
      <c r="R65" s="55">
        <f>'Population Data'!P64</f>
        <v>223299</v>
      </c>
      <c r="S65" s="173">
        <f>BP123</f>
        <v>223373.75</v>
      </c>
      <c r="V65" s="171">
        <f t="shared" si="12"/>
        <v>1.0003347529545588</v>
      </c>
      <c r="W65" s="186">
        <f>'Population Data'!R64</f>
        <v>5582.2745190977712</v>
      </c>
      <c r="X65" s="51">
        <f t="shared" si="17"/>
        <v>5584.1432019861968</v>
      </c>
      <c r="Y65" s="179"/>
      <c r="Z65" s="179"/>
      <c r="AA65" s="366">
        <f t="shared" si="18"/>
        <v>1.0003347529545588</v>
      </c>
      <c r="AB65" s="55">
        <f>'Population Data'!U64</f>
        <v>206484.01637205016</v>
      </c>
      <c r="AC65" s="51">
        <f t="shared" si="19"/>
        <v>206553.13750659986</v>
      </c>
      <c r="AF65" s="171">
        <f t="shared" si="20"/>
        <v>1.0003347529545588</v>
      </c>
      <c r="AG65" s="55">
        <f>'Population Data'!X64</f>
        <v>11232.709108852057</v>
      </c>
      <c r="AH65" s="51">
        <f t="shared" si="21"/>
        <v>11236.469291413945</v>
      </c>
      <c r="AK65" s="174">
        <f t="shared" si="22"/>
        <v>1.0003347529545588</v>
      </c>
      <c r="AL65" s="55">
        <f>'Population Data'!C64</f>
        <v>1634237</v>
      </c>
      <c r="AM65" s="51">
        <f t="shared" si="16"/>
        <v>628534.86</v>
      </c>
      <c r="AP65" s="171">
        <f t="shared" si="13"/>
        <v>0.3846044729130475</v>
      </c>
    </row>
    <row r="66" spans="1:42" ht="13" x14ac:dyDescent="0.3">
      <c r="B66" s="48">
        <v>2019</v>
      </c>
      <c r="C66" s="55">
        <f>'Population Data'!D65</f>
        <v>226688</v>
      </c>
      <c r="D66" s="173">
        <f>BU117</f>
        <v>210943.71000000002</v>
      </c>
      <c r="G66" s="174">
        <f t="shared" si="9"/>
        <v>0.93054643386504809</v>
      </c>
      <c r="H66" s="55">
        <f>'Population Data'!F65</f>
        <v>1083883</v>
      </c>
      <c r="I66" s="173">
        <f>BU128</f>
        <v>48034</v>
      </c>
      <c r="J66" s="51">
        <v>778218.66666666674</v>
      </c>
      <c r="L66" s="171">
        <f t="shared" si="10"/>
        <v>4.431659136641132E-2</v>
      </c>
      <c r="M66" s="55">
        <f>'Population Data'!H65</f>
        <v>97463</v>
      </c>
      <c r="N66" s="173">
        <f>BU130</f>
        <v>90634.22</v>
      </c>
      <c r="Q66" s="171">
        <f t="shared" si="11"/>
        <v>0.92993464186409203</v>
      </c>
      <c r="R66" s="55">
        <f>'Population Data'!P65</f>
        <v>224554</v>
      </c>
      <c r="S66" s="173">
        <f>BU123</f>
        <v>224637.12000000002</v>
      </c>
      <c r="V66" s="171">
        <f t="shared" si="12"/>
        <v>1.0003701559535791</v>
      </c>
      <c r="W66" s="186">
        <f>'Population Data'!R65</f>
        <v>5613.6483923415735</v>
      </c>
      <c r="X66" s="51">
        <f t="shared" si="17"/>
        <v>5615.726317715299</v>
      </c>
      <c r="Y66" s="179"/>
      <c r="Z66" s="179"/>
      <c r="AA66" s="366">
        <f t="shared" si="18"/>
        <v>1.0003701559535791</v>
      </c>
      <c r="AB66" s="55">
        <f>'Population Data'!U65</f>
        <v>207644.51167452318</v>
      </c>
      <c r="AC66" s="51">
        <f t="shared" si="19"/>
        <v>207721.37252674752</v>
      </c>
      <c r="AF66" s="171">
        <f t="shared" si="20"/>
        <v>1.0003701559535791</v>
      </c>
      <c r="AG66" s="55">
        <f>'Population Data'!X65</f>
        <v>11295.839933135236</v>
      </c>
      <c r="AH66" s="51">
        <f t="shared" si="21"/>
        <v>11300.021155537162</v>
      </c>
      <c r="AK66" s="174">
        <f t="shared" si="22"/>
        <v>1.0003701559535791</v>
      </c>
      <c r="AL66" s="55">
        <f>'Population Data'!C65</f>
        <v>1632587.9999999998</v>
      </c>
      <c r="AM66" s="51">
        <f t="shared" si="16"/>
        <v>574249.05000000005</v>
      </c>
      <c r="AP66" s="171">
        <f t="shared" si="13"/>
        <v>0.35174156002616713</v>
      </c>
    </row>
    <row r="67" spans="1:42" ht="13" x14ac:dyDescent="0.3">
      <c r="B67" s="48">
        <v>2020</v>
      </c>
      <c r="C67" s="55">
        <f>'Population Data'!D66</f>
        <v>207869</v>
      </c>
      <c r="D67" s="173">
        <f>BZ117</f>
        <v>196872.89</v>
      </c>
      <c r="G67" s="174">
        <f t="shared" si="9"/>
        <v>0.94710077019661432</v>
      </c>
      <c r="H67" s="55">
        <f>'Population Data'!F66</f>
        <v>1015488</v>
      </c>
      <c r="I67" s="173">
        <f>BZ128</f>
        <v>55193</v>
      </c>
      <c r="J67" s="51">
        <v>778218.66666666674</v>
      </c>
      <c r="L67" s="171">
        <f t="shared" si="10"/>
        <v>5.4351208483015064E-2</v>
      </c>
      <c r="M67" s="51">
        <f>'Population Data'!H66</f>
        <v>78951</v>
      </c>
      <c r="N67" s="173">
        <f>BZ130</f>
        <v>87552.52</v>
      </c>
      <c r="Q67" s="171">
        <f t="shared" si="11"/>
        <v>1.1089475750782132</v>
      </c>
      <c r="R67" s="55">
        <f>'Population Data'!P66</f>
        <v>180482</v>
      </c>
      <c r="S67" s="173">
        <f>BZ123</f>
        <v>256146.43</v>
      </c>
      <c r="V67" s="171">
        <f t="shared" si="12"/>
        <v>1.4192353254064116</v>
      </c>
      <c r="W67" s="962">
        <f>'Population Data'!R66</f>
        <v>4511.887960787124</v>
      </c>
      <c r="X67" s="51">
        <f t="shared" si="17"/>
        <v>6403.4307782249853</v>
      </c>
      <c r="Y67" s="179"/>
      <c r="Z67" s="179"/>
      <c r="AA67" s="171">
        <f t="shared" si="18"/>
        <v>1.4192353254064116</v>
      </c>
      <c r="AB67" s="55">
        <f>'Population Data'!U66</f>
        <v>166891.24556249852</v>
      </c>
      <c r="AC67" s="51">
        <f t="shared" si="19"/>
        <v>236857.95120337393</v>
      </c>
      <c r="AF67" s="171">
        <f t="shared" si="20"/>
        <v>1.4192353254064116</v>
      </c>
      <c r="AG67" s="55">
        <f>'Population Data'!X66</f>
        <v>9078.8664767143473</v>
      </c>
      <c r="AH67" s="51">
        <f t="shared" si="21"/>
        <v>12885.048018401048</v>
      </c>
      <c r="AK67" s="174">
        <f t="shared" si="22"/>
        <v>1.4192353254064116</v>
      </c>
      <c r="AL67" s="55">
        <f>'Population Data'!C66</f>
        <v>1482790</v>
      </c>
      <c r="AM67" s="51">
        <f t="shared" si="16"/>
        <v>595764.84000000008</v>
      </c>
      <c r="AP67" s="171">
        <f t="shared" si="13"/>
        <v>0.40178638917176407</v>
      </c>
    </row>
    <row r="68" spans="1:42" ht="13" x14ac:dyDescent="0.3">
      <c r="B68" s="48">
        <v>2021</v>
      </c>
      <c r="C68" s="55">
        <f>'Population Data'!D67</f>
        <v>225471</v>
      </c>
      <c r="D68" s="173">
        <f>CE117</f>
        <v>203506.30285714287</v>
      </c>
      <c r="G68" s="174">
        <f t="shared" ref="G68" si="23">D68/C68</f>
        <v>0.90258304995827787</v>
      </c>
      <c r="H68" s="55">
        <f>'Population Data'!F67</f>
        <v>1036974</v>
      </c>
      <c r="I68" s="173">
        <f>CE128</f>
        <v>92324</v>
      </c>
      <c r="J68" s="51">
        <v>778218.66666666674</v>
      </c>
      <c r="L68" s="171">
        <f t="shared" ref="L68" si="24">I68/H68</f>
        <v>8.9032126167097728E-2</v>
      </c>
      <c r="M68" s="51">
        <f>'Population Data'!H67</f>
        <v>89625</v>
      </c>
      <c r="N68" s="173">
        <f>CE130</f>
        <v>88472.22</v>
      </c>
      <c r="Q68" s="171">
        <f t="shared" ref="Q68" si="25">N68/M68</f>
        <v>0.98713774058577408</v>
      </c>
      <c r="R68" s="55">
        <f>'Population Data'!P67</f>
        <v>212973</v>
      </c>
      <c r="S68" s="173">
        <f>CE123</f>
        <v>294266.98</v>
      </c>
      <c r="V68" s="171">
        <f t="shared" ref="V68" si="26">S68/R68</f>
        <v>1.3817102637423522</v>
      </c>
      <c r="W68" s="962">
        <f>'Population Data'!R67</f>
        <v>5324.1337899220762</v>
      </c>
      <c r="X68" s="51">
        <f t="shared" ref="X68" si="27">W68*AA68</f>
        <v>7356.4103030728011</v>
      </c>
      <c r="Y68" s="179"/>
      <c r="Z68" s="179"/>
      <c r="AA68" s="171">
        <f t="shared" ref="AA68" si="28">V68</f>
        <v>1.3817102637423522</v>
      </c>
      <c r="AB68" s="55">
        <f>'Population Data'!U67</f>
        <v>196935.59048094545</v>
      </c>
      <c r="AC68" s="51">
        <f t="shared" ref="AC68" si="29">AB68*AF68</f>
        <v>272107.92666368303</v>
      </c>
      <c r="AF68" s="171">
        <f t="shared" ref="AF68" si="30">V68</f>
        <v>1.3817102637423522</v>
      </c>
      <c r="AG68" s="55">
        <f>'Population Data'!X67</f>
        <v>10713.27572913246</v>
      </c>
      <c r="AH68" s="51">
        <f t="shared" ref="AH68" si="31">AG68*AK68</f>
        <v>14802.643033244151</v>
      </c>
      <c r="AK68" s="174">
        <f t="shared" ref="AK68" si="32">V68</f>
        <v>1.3817102637423522</v>
      </c>
      <c r="AL68" s="55">
        <f>'Population Data'!C67</f>
        <v>1565043</v>
      </c>
      <c r="AM68" s="51">
        <f>SUM(D68,I68,N68,S68)</f>
        <v>678569.50285714283</v>
      </c>
      <c r="AP68" s="171">
        <f t="shared" ref="AP68" si="33">AM68/AL68</f>
        <v>0.43357882362155087</v>
      </c>
    </row>
    <row r="69" spans="1:42" ht="13.5" thickBot="1" x14ac:dyDescent="0.35">
      <c r="B69" s="49">
        <v>2022</v>
      </c>
      <c r="C69" s="155">
        <f>'Population Data'!D68</f>
        <v>233808</v>
      </c>
      <c r="D69" s="681">
        <f>CJ117</f>
        <v>203434.7542857143</v>
      </c>
      <c r="E69" s="76"/>
      <c r="F69" s="76"/>
      <c r="G69" s="175">
        <f t="shared" ref="G69" si="34">D69/C69</f>
        <v>0.87009321445679488</v>
      </c>
      <c r="H69" s="155">
        <f>'Population Data'!F68</f>
        <v>1045329</v>
      </c>
      <c r="I69" s="681">
        <f>CJ128</f>
        <v>77110</v>
      </c>
      <c r="J69" s="166">
        <v>778219.66666666698</v>
      </c>
      <c r="K69" s="76"/>
      <c r="L69" s="367">
        <f t="shared" ref="L69" si="35">I69/H69</f>
        <v>7.3766249668764577E-2</v>
      </c>
      <c r="M69" s="155">
        <f>'Population Data'!H68</f>
        <v>98182</v>
      </c>
      <c r="N69" s="681">
        <f>CJ130</f>
        <v>87835.16</v>
      </c>
      <c r="O69" s="76"/>
      <c r="P69" s="76"/>
      <c r="Q69" s="367">
        <f t="shared" ref="Q69" si="36">N69/M69</f>
        <v>0.89461571367460435</v>
      </c>
      <c r="R69" s="155">
        <f>'Population Data'!P68</f>
        <v>220256</v>
      </c>
      <c r="S69" s="681">
        <f>CJ123</f>
        <v>298549.90000000002</v>
      </c>
      <c r="T69" s="76"/>
      <c r="U69" s="76"/>
      <c r="V69" s="367">
        <f t="shared" ref="V69" si="37">S69/R69</f>
        <v>1.3554677284614267</v>
      </c>
      <c r="W69" s="187">
        <f>'Population Data'!R68</f>
        <v>5506.2022511448713</v>
      </c>
      <c r="X69" s="166">
        <f t="shared" ref="X69" si="38">W69*AA69</f>
        <v>7463.479457808533</v>
      </c>
      <c r="Y69" s="180"/>
      <c r="Z69" s="180"/>
      <c r="AA69" s="367">
        <f t="shared" ref="AA69" si="39">V69</f>
        <v>1.3554677284614267</v>
      </c>
      <c r="AB69" s="155">
        <f>'Population Data'!U68</f>
        <v>203670.16202509767</v>
      </c>
      <c r="AC69" s="166">
        <f t="shared" ref="AC69" si="40">AB69*AF69</f>
        <v>276068.3318755299</v>
      </c>
      <c r="AD69" s="76"/>
      <c r="AE69" s="76"/>
      <c r="AF69" s="367">
        <f t="shared" ref="AF69" si="41">V69</f>
        <v>1.3554677284614267</v>
      </c>
      <c r="AG69" s="155">
        <f>'Population Data'!X68</f>
        <v>11079.635723757467</v>
      </c>
      <c r="AH69" s="166">
        <f t="shared" ref="AH69" si="42">AG69*AK69</f>
        <v>15018.088666661608</v>
      </c>
      <c r="AI69" s="76"/>
      <c r="AJ69" s="76"/>
      <c r="AK69" s="175">
        <f t="shared" ref="AK69" si="43">V69</f>
        <v>1.3554677284614267</v>
      </c>
      <c r="AL69" s="155">
        <f>'Population Data'!C68</f>
        <v>1597575.0000000002</v>
      </c>
      <c r="AM69" s="166">
        <f>SUM(D69,I69,N69,S69)</f>
        <v>666929.8142857143</v>
      </c>
      <c r="AN69" s="76"/>
      <c r="AO69" s="76"/>
      <c r="AP69" s="367">
        <f t="shared" ref="AP69" si="44">AM69/AL69</f>
        <v>0.41746385258013813</v>
      </c>
    </row>
    <row r="71" spans="1:42" ht="13" x14ac:dyDescent="0.3">
      <c r="C71" s="73"/>
      <c r="D71" s="278" t="s">
        <v>293</v>
      </c>
      <c r="F71" s="36"/>
      <c r="G71" s="36"/>
      <c r="AL71" s="51"/>
      <c r="AM71" s="51"/>
    </row>
    <row r="72" spans="1:42" ht="13" x14ac:dyDescent="0.3">
      <c r="C72" s="74"/>
      <c r="D72" t="s">
        <v>294</v>
      </c>
      <c r="F72" s="36"/>
      <c r="G72" s="36"/>
    </row>
    <row r="73" spans="1:42" ht="13" x14ac:dyDescent="0.3">
      <c r="C73" s="192"/>
      <c r="D73" s="278" t="s">
        <v>295</v>
      </c>
      <c r="F73" s="36"/>
      <c r="G73" s="36"/>
    </row>
    <row r="74" spans="1:42" ht="13" x14ac:dyDescent="0.3">
      <c r="D74" s="278"/>
      <c r="F74" s="36"/>
      <c r="G74" s="36"/>
    </row>
    <row r="75" spans="1:42" ht="13" x14ac:dyDescent="0.3">
      <c r="D75" s="278"/>
      <c r="F75" s="36"/>
      <c r="G75" s="36"/>
    </row>
    <row r="76" spans="1:42" ht="13" x14ac:dyDescent="0.3">
      <c r="B76" s="36"/>
      <c r="C76" s="36"/>
      <c r="D76" s="36"/>
      <c r="E76" s="36"/>
      <c r="F76" s="51"/>
      <c r="G76" s="51"/>
      <c r="H76" s="51"/>
      <c r="I76" s="51"/>
      <c r="J76" s="51"/>
      <c r="K76" s="51"/>
      <c r="L76" s="51"/>
      <c r="M76" s="51"/>
      <c r="N76" s="51"/>
      <c r="O76" s="51"/>
      <c r="P76" s="51"/>
    </row>
    <row r="77" spans="1:42" s="259" customFormat="1" ht="18" x14ac:dyDescent="0.4">
      <c r="A77" s="788" t="s">
        <v>296</v>
      </c>
      <c r="B77" s="256"/>
      <c r="C77" s="257"/>
      <c r="D77" s="257"/>
      <c r="E77" s="257"/>
      <c r="F77" s="258"/>
      <c r="G77" s="258"/>
      <c r="H77" s="258"/>
      <c r="I77" s="258"/>
      <c r="J77" s="258"/>
      <c r="K77" s="258"/>
      <c r="L77" s="258"/>
      <c r="M77" s="258"/>
      <c r="N77" s="258"/>
      <c r="O77" s="258"/>
      <c r="P77" s="258"/>
      <c r="W77" s="258"/>
    </row>
    <row r="78" spans="1:42" ht="13" x14ac:dyDescent="0.3">
      <c r="B78" s="36"/>
      <c r="C78" s="36"/>
      <c r="D78" s="36"/>
      <c r="E78" s="36"/>
      <c r="F78" s="51"/>
      <c r="G78" s="51"/>
      <c r="H78" s="51"/>
      <c r="I78" s="51"/>
      <c r="J78" s="51"/>
      <c r="K78" s="51"/>
      <c r="L78" s="51"/>
      <c r="M78" s="51"/>
      <c r="N78" s="51"/>
      <c r="O78" s="51"/>
      <c r="P78" s="51"/>
    </row>
    <row r="79" spans="1:42" ht="15.5" x14ac:dyDescent="0.35">
      <c r="B79" s="36"/>
      <c r="C79" s="221"/>
      <c r="D79" s="278" t="s">
        <v>297</v>
      </c>
      <c r="E79" s="36"/>
      <c r="F79" s="51"/>
      <c r="G79" s="51"/>
      <c r="H79" s="51"/>
      <c r="I79" s="51"/>
      <c r="J79" s="51"/>
      <c r="K79" s="51"/>
      <c r="L79" s="51"/>
      <c r="M79" s="51"/>
      <c r="N79" s="51"/>
      <c r="O79" s="51"/>
      <c r="P79" s="51"/>
    </row>
    <row r="80" spans="1:42" ht="15.5" x14ac:dyDescent="0.35">
      <c r="B80" s="36"/>
      <c r="C80" s="101"/>
      <c r="D80" s="186" t="s">
        <v>298</v>
      </c>
      <c r="E80" s="36"/>
      <c r="F80" s="51"/>
      <c r="G80" s="51"/>
      <c r="H80" s="51"/>
      <c r="I80" s="51"/>
      <c r="J80" s="51"/>
      <c r="K80" s="51"/>
      <c r="L80" s="51"/>
      <c r="M80" s="51"/>
      <c r="N80" s="51"/>
      <c r="O80" s="51"/>
      <c r="P80" s="51"/>
    </row>
    <row r="81" spans="2:33" ht="13" x14ac:dyDescent="0.3">
      <c r="B81" s="36"/>
      <c r="C81" s="102"/>
      <c r="D81" s="278" t="s">
        <v>299</v>
      </c>
      <c r="E81" s="36"/>
      <c r="F81" s="51"/>
      <c r="G81" s="51"/>
      <c r="H81" s="51"/>
      <c r="I81" s="51"/>
      <c r="J81" s="51"/>
      <c r="K81" s="51"/>
      <c r="L81" s="51"/>
      <c r="M81" s="51"/>
      <c r="N81" s="51"/>
      <c r="O81" s="51"/>
      <c r="P81" s="51"/>
    </row>
    <row r="82" spans="2:33" ht="13" x14ac:dyDescent="0.3">
      <c r="B82" s="50"/>
      <c r="Q82" s="36"/>
      <c r="R82" s="63"/>
    </row>
    <row r="83" spans="2:33" ht="13" x14ac:dyDescent="0.3">
      <c r="C83" s="36" t="s">
        <v>300</v>
      </c>
    </row>
    <row r="84" spans="2:33" s="39" customFormat="1" ht="13" x14ac:dyDescent="0.3">
      <c r="D84" s="77"/>
      <c r="E84" s="77" t="s">
        <v>301</v>
      </c>
      <c r="F84" s="77" t="s">
        <v>302</v>
      </c>
      <c r="G84" s="77" t="s">
        <v>303</v>
      </c>
      <c r="H84" s="77" t="s">
        <v>304</v>
      </c>
      <c r="I84" s="77" t="s">
        <v>305</v>
      </c>
      <c r="J84" s="77" t="s">
        <v>306</v>
      </c>
      <c r="K84" s="77" t="s">
        <v>307</v>
      </c>
      <c r="L84" s="77" t="s">
        <v>308</v>
      </c>
      <c r="M84" s="77" t="s">
        <v>309</v>
      </c>
      <c r="N84" s="77" t="s">
        <v>310</v>
      </c>
      <c r="O84" s="77" t="s">
        <v>311</v>
      </c>
      <c r="P84" s="77" t="s">
        <v>312</v>
      </c>
      <c r="Q84" s="77" t="s">
        <v>313</v>
      </c>
      <c r="R84" s="77" t="s">
        <v>314</v>
      </c>
      <c r="S84" s="77" t="s">
        <v>315</v>
      </c>
      <c r="T84" s="77" t="s">
        <v>316</v>
      </c>
      <c r="U84" s="77" t="s">
        <v>317</v>
      </c>
      <c r="V84" s="77" t="s">
        <v>318</v>
      </c>
      <c r="W84" s="77" t="s">
        <v>319</v>
      </c>
      <c r="X84" s="77" t="s">
        <v>320</v>
      </c>
      <c r="Y84" s="77" t="s">
        <v>321</v>
      </c>
      <c r="Z84" s="77" t="s">
        <v>322</v>
      </c>
      <c r="AG84" s="254"/>
    </row>
    <row r="85" spans="2:33" ht="26.5" thickBot="1" x14ac:dyDescent="0.35">
      <c r="C85" s="78" t="s">
        <v>142</v>
      </c>
      <c r="D85" s="79" t="s">
        <v>323</v>
      </c>
      <c r="E85" s="79" t="s">
        <v>323</v>
      </c>
      <c r="F85" s="79" t="s">
        <v>323</v>
      </c>
      <c r="G85" s="79" t="s">
        <v>323</v>
      </c>
      <c r="H85" s="79" t="s">
        <v>323</v>
      </c>
      <c r="I85" s="79" t="s">
        <v>323</v>
      </c>
      <c r="J85" s="79" t="s">
        <v>323</v>
      </c>
      <c r="K85" s="79" t="s">
        <v>323</v>
      </c>
      <c r="L85" s="79" t="s">
        <v>323</v>
      </c>
      <c r="M85" s="79" t="s">
        <v>323</v>
      </c>
      <c r="N85" s="79" t="s">
        <v>323</v>
      </c>
      <c r="O85" s="79" t="s">
        <v>323</v>
      </c>
      <c r="P85" s="79" t="s">
        <v>323</v>
      </c>
      <c r="Q85" s="79" t="s">
        <v>323</v>
      </c>
      <c r="R85" s="79" t="s">
        <v>323</v>
      </c>
      <c r="S85" s="79" t="s">
        <v>323</v>
      </c>
      <c r="T85" s="80" t="s">
        <v>323</v>
      </c>
      <c r="U85" s="79" t="s">
        <v>323</v>
      </c>
      <c r="V85" s="81" t="s">
        <v>323</v>
      </c>
      <c r="W85" s="81" t="s">
        <v>323</v>
      </c>
      <c r="X85" s="81" t="s">
        <v>323</v>
      </c>
      <c r="Y85" s="81" t="s">
        <v>323</v>
      </c>
      <c r="Z85" s="91" t="s">
        <v>323</v>
      </c>
      <c r="AG85" s="51"/>
    </row>
    <row r="86" spans="2:33" ht="13" x14ac:dyDescent="0.3">
      <c r="C86" s="82" t="s">
        <v>117</v>
      </c>
      <c r="D86" s="218"/>
      <c r="E86" s="218"/>
      <c r="F86" s="222">
        <v>179033</v>
      </c>
      <c r="G86" s="222">
        <v>166889</v>
      </c>
      <c r="H86" s="222">
        <v>153581</v>
      </c>
      <c r="I86" s="222">
        <v>152949</v>
      </c>
      <c r="J86" s="222">
        <v>166454</v>
      </c>
      <c r="K86" s="222">
        <v>155682</v>
      </c>
      <c r="L86" s="222">
        <v>172431</v>
      </c>
      <c r="M86" s="218"/>
      <c r="N86" s="391">
        <f>Unc_Inputs!T611</f>
        <v>223145</v>
      </c>
      <c r="O86" s="391">
        <f>Unc_Inputs!T612</f>
        <v>222805</v>
      </c>
      <c r="P86" s="391">
        <f>Unc_Inputs!T613</f>
        <v>225052</v>
      </c>
      <c r="Q86" s="391">
        <f>Unc_Inputs!T614</f>
        <v>201010</v>
      </c>
      <c r="R86" s="391">
        <f>Unc_Inputs!T615</f>
        <v>179285</v>
      </c>
      <c r="S86" s="391">
        <f>Unc_Inputs!T616</f>
        <v>166626</v>
      </c>
      <c r="T86" s="391">
        <f>Unc_Inputs!T617</f>
        <v>163826</v>
      </c>
      <c r="U86" s="391">
        <f>Unc_Inputs!T618</f>
        <v>150600.48000000001</v>
      </c>
      <c r="V86" s="391">
        <f>Unc_Inputs!T619</f>
        <v>146416</v>
      </c>
      <c r="W86" s="391">
        <f>Unc_Inputs!T620</f>
        <v>144556</v>
      </c>
      <c r="X86" s="391">
        <f>Unc_Inputs!T621</f>
        <v>137392</v>
      </c>
      <c r="Y86" s="391">
        <f>Unc_Inputs!T622</f>
        <v>139191</v>
      </c>
      <c r="Z86" s="391">
        <f>Unc_Inputs!T623</f>
        <v>74127</v>
      </c>
      <c r="AG86" s="51"/>
    </row>
    <row r="87" spans="2:33" ht="13" x14ac:dyDescent="0.3">
      <c r="C87" s="83" t="s">
        <v>228</v>
      </c>
      <c r="D87" s="219"/>
      <c r="E87" s="219"/>
      <c r="F87" s="223">
        <v>183167</v>
      </c>
      <c r="G87" s="223">
        <v>125740</v>
      </c>
      <c r="H87" s="223">
        <v>206075</v>
      </c>
      <c r="I87" s="223">
        <v>162259</v>
      </c>
      <c r="J87" s="223">
        <v>155312</v>
      </c>
      <c r="K87" s="223">
        <v>158986</v>
      </c>
      <c r="L87" s="223">
        <v>242580</v>
      </c>
      <c r="M87" s="219"/>
      <c r="N87" s="84">
        <v>216524.96</v>
      </c>
      <c r="O87" s="84">
        <v>230511</v>
      </c>
      <c r="P87" s="84">
        <v>169665</v>
      </c>
      <c r="Q87" s="84">
        <v>165573</v>
      </c>
      <c r="R87" s="84">
        <v>158405</v>
      </c>
      <c r="S87" s="84">
        <v>151920</v>
      </c>
      <c r="T87" s="190">
        <v>157541</v>
      </c>
      <c r="U87" s="84">
        <v>162380.67000000001</v>
      </c>
      <c r="V87" s="84">
        <v>159978.69</v>
      </c>
      <c r="W87" s="84">
        <v>114001.34</v>
      </c>
      <c r="X87" s="84">
        <v>164316.01</v>
      </c>
      <c r="Y87" s="84">
        <v>151588.21</v>
      </c>
      <c r="Z87" s="84">
        <v>155272.47</v>
      </c>
      <c r="AG87" s="51"/>
    </row>
    <row r="88" spans="2:33" ht="13" x14ac:dyDescent="0.3">
      <c r="C88" s="103" t="s">
        <v>134</v>
      </c>
      <c r="D88" s="219"/>
      <c r="E88" s="219"/>
      <c r="F88" s="219"/>
      <c r="G88" s="219"/>
      <c r="H88" s="219"/>
      <c r="I88" s="219"/>
      <c r="J88" s="219"/>
      <c r="K88" s="219"/>
      <c r="L88" s="219"/>
      <c r="M88" s="219"/>
      <c r="N88" s="392">
        <f>Unc_Inputs!T624</f>
        <v>207277.96</v>
      </c>
      <c r="O88" s="392">
        <f>Unc_Inputs!T625</f>
        <v>219901</v>
      </c>
      <c r="P88" s="392">
        <f>Unc_Inputs!T626</f>
        <v>159497</v>
      </c>
      <c r="Q88" s="392">
        <f>Unc_Inputs!T627</f>
        <v>155717</v>
      </c>
      <c r="R88" s="392">
        <f>Unc_Inputs!T628</f>
        <v>148549</v>
      </c>
      <c r="S88" s="392">
        <f>Unc_Inputs!T629</f>
        <v>142063.92000000001</v>
      </c>
      <c r="T88" s="392">
        <f>Unc_Inputs!T630</f>
        <v>147685.47</v>
      </c>
      <c r="U88" s="392">
        <f>Unc_Inputs!T631</f>
        <v>152524.67000000001</v>
      </c>
      <c r="V88" s="392">
        <f>Unc_Inputs!T632</f>
        <v>150122.69</v>
      </c>
      <c r="W88" s="392">
        <f>Unc_Inputs!T633</f>
        <v>104145.34</v>
      </c>
      <c r="X88" s="392">
        <f>Unc_Inputs!T634</f>
        <v>154460.01</v>
      </c>
      <c r="Y88" s="392">
        <f>Unc_Inputs!T635</f>
        <v>141732.21</v>
      </c>
      <c r="Z88" s="392">
        <f>Unc_Inputs!T636</f>
        <v>145416.47</v>
      </c>
      <c r="AG88" s="51"/>
    </row>
    <row r="89" spans="2:33" ht="13" x14ac:dyDescent="0.3">
      <c r="C89" s="103" t="s">
        <v>124</v>
      </c>
      <c r="D89" s="219"/>
      <c r="E89" s="219"/>
      <c r="F89" s="219"/>
      <c r="G89" s="219"/>
      <c r="H89" s="219"/>
      <c r="I89" s="219"/>
      <c r="J89" s="219"/>
      <c r="K89" s="219"/>
      <c r="L89" s="219"/>
      <c r="M89" s="219"/>
      <c r="N89" s="392">
        <f>Unc_Inputs!T637</f>
        <v>3425</v>
      </c>
      <c r="O89" s="392">
        <f>Unc_Inputs!T638</f>
        <v>4270</v>
      </c>
      <c r="P89" s="392">
        <f>Unc_Inputs!T639</f>
        <v>3388</v>
      </c>
      <c r="Q89" s="392">
        <f>Unc_Inputs!T640</f>
        <v>2556</v>
      </c>
      <c r="R89" s="392">
        <f>Unc_Inputs!T641</f>
        <v>2556</v>
      </c>
      <c r="S89" s="392">
        <f>Unc_Inputs!T642</f>
        <v>2556</v>
      </c>
      <c r="T89" s="392">
        <f>Unc_Inputs!T643</f>
        <v>2556</v>
      </c>
      <c r="U89" s="392">
        <f>Unc_Inputs!T644</f>
        <v>2556</v>
      </c>
      <c r="V89" s="392">
        <f>Unc_Inputs!T645</f>
        <v>2556</v>
      </c>
      <c r="W89" s="392">
        <f>Unc_Inputs!T646</f>
        <v>2556</v>
      </c>
      <c r="X89" s="392">
        <f>Unc_Inputs!T647</f>
        <v>2556</v>
      </c>
      <c r="Y89" s="392">
        <f>Unc_Inputs!T648</f>
        <v>2556</v>
      </c>
      <c r="Z89" s="392">
        <f>Unc_Inputs!T649</f>
        <v>2556</v>
      </c>
      <c r="AG89" s="51"/>
    </row>
    <row r="90" spans="2:33" ht="13" x14ac:dyDescent="0.3">
      <c r="C90" s="103" t="s">
        <v>125</v>
      </c>
      <c r="D90" s="219"/>
      <c r="E90" s="219"/>
      <c r="F90" s="219"/>
      <c r="G90" s="219"/>
      <c r="H90" s="219"/>
      <c r="I90" s="219"/>
      <c r="J90" s="219"/>
      <c r="K90" s="219"/>
      <c r="L90" s="219"/>
      <c r="M90" s="219"/>
      <c r="N90" s="392">
        <f>Unc_Inputs!T650</f>
        <v>5822</v>
      </c>
      <c r="O90" s="392">
        <f>Unc_Inputs!T651</f>
        <v>6340</v>
      </c>
      <c r="P90" s="392">
        <f>Unc_Inputs!T652</f>
        <v>6780</v>
      </c>
      <c r="Q90" s="392">
        <f>Unc_Inputs!T653</f>
        <v>7300</v>
      </c>
      <c r="R90" s="392">
        <f>Unc_Inputs!T654</f>
        <v>7300</v>
      </c>
      <c r="S90" s="392">
        <f>Unc_Inputs!T655</f>
        <v>7300</v>
      </c>
      <c r="T90" s="392">
        <f>Unc_Inputs!T656</f>
        <v>7300</v>
      </c>
      <c r="U90" s="392">
        <f>Unc_Inputs!T657</f>
        <v>7300</v>
      </c>
      <c r="V90" s="392">
        <f>Unc_Inputs!T658</f>
        <v>7300</v>
      </c>
      <c r="W90" s="392">
        <f>Unc_Inputs!T659</f>
        <v>7300</v>
      </c>
      <c r="X90" s="392">
        <f>Unc_Inputs!T660</f>
        <v>7300</v>
      </c>
      <c r="Y90" s="392">
        <f>Unc_Inputs!T661</f>
        <v>7300</v>
      </c>
      <c r="Z90" s="392">
        <f>Unc_Inputs!T662</f>
        <v>7300</v>
      </c>
      <c r="AG90" s="51"/>
    </row>
    <row r="91" spans="2:33" ht="13" x14ac:dyDescent="0.3">
      <c r="C91" s="82" t="s">
        <v>127</v>
      </c>
      <c r="D91" s="219"/>
      <c r="E91" s="219"/>
      <c r="F91" s="223">
        <v>933911</v>
      </c>
      <c r="G91" s="223">
        <v>1086451</v>
      </c>
      <c r="H91" s="223">
        <v>1132693</v>
      </c>
      <c r="I91" s="223">
        <v>761714</v>
      </c>
      <c r="J91" s="223">
        <v>766264</v>
      </c>
      <c r="K91" s="223">
        <v>601117</v>
      </c>
      <c r="L91" s="223">
        <v>1136164</v>
      </c>
      <c r="M91" s="219"/>
      <c r="N91" s="392">
        <f>Unc_Inputs!T663</f>
        <v>895246</v>
      </c>
      <c r="O91" s="392">
        <f>Unc_Inputs!T664</f>
        <v>924856</v>
      </c>
      <c r="P91" s="392">
        <f>Unc_Inputs!T665</f>
        <v>939763</v>
      </c>
      <c r="Q91" s="392">
        <f>Unc_Inputs!T666</f>
        <v>914511</v>
      </c>
      <c r="R91" s="392">
        <f>Unc_Inputs!T667</f>
        <v>876442</v>
      </c>
      <c r="S91" s="392">
        <f>Unc_Inputs!T668</f>
        <v>886851</v>
      </c>
      <c r="T91" s="392">
        <f>Unc_Inputs!T669</f>
        <v>873807</v>
      </c>
      <c r="U91" s="392">
        <f>Unc_Inputs!T670</f>
        <v>859675</v>
      </c>
      <c r="V91" s="392">
        <f>Unc_Inputs!T671</f>
        <v>855851</v>
      </c>
      <c r="W91" s="392">
        <f>Unc_Inputs!T672</f>
        <v>930254</v>
      </c>
      <c r="X91" s="392">
        <f>Unc_Inputs!T673</f>
        <v>961704</v>
      </c>
      <c r="Y91" s="392">
        <f>Unc_Inputs!T674</f>
        <v>969884.75</v>
      </c>
      <c r="Z91" s="392">
        <f>Unc_Inputs!T675</f>
        <v>981572</v>
      </c>
      <c r="AG91" s="51"/>
    </row>
    <row r="92" spans="2:33" ht="13.5" thickBot="1" x14ac:dyDescent="0.35">
      <c r="C92" s="82" t="s">
        <v>324</v>
      </c>
      <c r="D92" s="220"/>
      <c r="E92" s="220"/>
      <c r="F92" s="224">
        <v>81500</v>
      </c>
      <c r="G92" s="224">
        <v>75997</v>
      </c>
      <c r="H92" s="224">
        <v>74293</v>
      </c>
      <c r="I92" s="224">
        <v>70945</v>
      </c>
      <c r="J92" s="224">
        <v>70997</v>
      </c>
      <c r="K92" s="224">
        <v>72659</v>
      </c>
      <c r="L92" s="224">
        <v>78222</v>
      </c>
      <c r="M92" s="220"/>
      <c r="N92" s="393">
        <f>Unc_Inputs!T676</f>
        <v>90113.74</v>
      </c>
      <c r="O92" s="393">
        <f>Unc_Inputs!T677</f>
        <v>90096.11</v>
      </c>
      <c r="P92" s="393">
        <f>Unc_Inputs!T678</f>
        <v>89161.08</v>
      </c>
      <c r="Q92" s="393">
        <f>Unc_Inputs!T679</f>
        <v>86465.2</v>
      </c>
      <c r="R92" s="393">
        <f>Unc_Inputs!T680</f>
        <v>81062.42</v>
      </c>
      <c r="S92" s="393">
        <f>Unc_Inputs!T681</f>
        <v>74699.039999999994</v>
      </c>
      <c r="T92" s="393">
        <f>Unc_Inputs!T682</f>
        <v>77162.240000000005</v>
      </c>
      <c r="U92" s="393">
        <f>Unc_Inputs!T683</f>
        <v>72828.210000000006</v>
      </c>
      <c r="V92" s="393">
        <f>Unc_Inputs!T684</f>
        <v>67590.98</v>
      </c>
      <c r="W92" s="393">
        <f>Unc_Inputs!T685</f>
        <v>64176.05</v>
      </c>
      <c r="X92" s="393">
        <f>Unc_Inputs!T686</f>
        <v>142343.92000000001</v>
      </c>
      <c r="Y92" s="393">
        <f>Unc_Inputs!T687</f>
        <v>68700.94</v>
      </c>
      <c r="Z92" s="393">
        <f>Unc_Inputs!T688</f>
        <v>70384.53</v>
      </c>
      <c r="AG92" s="51"/>
    </row>
    <row r="93" spans="2:33" ht="13.5" thickBot="1" x14ac:dyDescent="0.35">
      <c r="C93" s="86" t="s">
        <v>224</v>
      </c>
      <c r="D93" s="87"/>
      <c r="E93" s="87"/>
      <c r="F93" s="225">
        <v>1377611</v>
      </c>
      <c r="G93" s="225">
        <v>1455078</v>
      </c>
      <c r="H93" s="225">
        <v>1566642</v>
      </c>
      <c r="I93" s="225">
        <v>1147194</v>
      </c>
      <c r="J93" s="225">
        <v>1159027</v>
      </c>
      <c r="K93" s="225">
        <v>988444</v>
      </c>
      <c r="L93" s="225">
        <v>1629397</v>
      </c>
      <c r="M93" s="87"/>
      <c r="N93" s="87">
        <f t="shared" ref="N93:Z93" si="45">SUM(N86:N87,N91:N92)</f>
        <v>1425029.7</v>
      </c>
      <c r="O93" s="88">
        <f t="shared" si="45"/>
        <v>1468268.11</v>
      </c>
      <c r="P93" s="87">
        <f t="shared" si="45"/>
        <v>1423641.08</v>
      </c>
      <c r="Q93" s="87">
        <f t="shared" si="45"/>
        <v>1367559.2</v>
      </c>
      <c r="R93" s="88">
        <f t="shared" si="45"/>
        <v>1295194.42</v>
      </c>
      <c r="S93" s="87">
        <f t="shared" si="45"/>
        <v>1280096.04</v>
      </c>
      <c r="T93" s="88">
        <f t="shared" si="45"/>
        <v>1272336.24</v>
      </c>
      <c r="U93" s="87">
        <f t="shared" si="45"/>
        <v>1245484.3599999999</v>
      </c>
      <c r="V93" s="87">
        <f t="shared" si="45"/>
        <v>1229836.67</v>
      </c>
      <c r="W93" s="88">
        <f t="shared" si="45"/>
        <v>1252987.3900000001</v>
      </c>
      <c r="X93" s="87">
        <f t="shared" si="45"/>
        <v>1405755.93</v>
      </c>
      <c r="Y93" s="88">
        <f t="shared" si="45"/>
        <v>1329364.8999999999</v>
      </c>
      <c r="Z93" s="169">
        <f t="shared" si="45"/>
        <v>1281356</v>
      </c>
      <c r="AG93" s="51"/>
    </row>
    <row r="94" spans="2:33" x14ac:dyDescent="0.25">
      <c r="W94"/>
      <c r="AG94" s="51"/>
    </row>
    <row r="95" spans="2:33" ht="13" x14ac:dyDescent="0.3">
      <c r="C95" s="36" t="s">
        <v>325</v>
      </c>
      <c r="W95"/>
      <c r="AG95" s="51"/>
    </row>
    <row r="96" spans="2:33" ht="15.5" x14ac:dyDescent="0.35">
      <c r="C96" s="89"/>
      <c r="D96" s="89"/>
      <c r="E96" s="89"/>
      <c r="F96" s="89"/>
      <c r="G96" s="89"/>
      <c r="H96" s="89"/>
      <c r="I96" s="89"/>
      <c r="J96" s="89"/>
      <c r="K96" s="89"/>
      <c r="L96" s="89"/>
      <c r="M96" s="89"/>
      <c r="N96" s="89"/>
      <c r="O96" s="89"/>
      <c r="P96" s="89"/>
      <c r="Q96" s="89"/>
      <c r="R96" s="89"/>
      <c r="S96" s="89"/>
      <c r="T96" s="89"/>
      <c r="U96" s="89"/>
      <c r="V96" s="89"/>
      <c r="W96" s="89"/>
      <c r="X96" s="89"/>
      <c r="Y96" s="89"/>
      <c r="Z96" s="89"/>
      <c r="AG96" s="51"/>
    </row>
    <row r="97" spans="2:53" ht="13" x14ac:dyDescent="0.3">
      <c r="D97" s="77"/>
      <c r="E97" s="77"/>
      <c r="F97" s="77"/>
      <c r="G97" s="77"/>
      <c r="H97" s="77"/>
      <c r="I97" s="77"/>
      <c r="J97" s="77"/>
      <c r="K97" s="77"/>
      <c r="L97" s="77"/>
      <c r="M97" s="77"/>
      <c r="N97" s="77" t="s">
        <v>326</v>
      </c>
      <c r="O97" s="77" t="s">
        <v>327</v>
      </c>
      <c r="P97" s="77" t="s">
        <v>328</v>
      </c>
      <c r="Q97" s="77" t="s">
        <v>329</v>
      </c>
      <c r="R97" s="77" t="s">
        <v>330</v>
      </c>
      <c r="S97" s="77" t="s">
        <v>331</v>
      </c>
      <c r="T97" s="77" t="s">
        <v>332</v>
      </c>
      <c r="U97" s="77" t="s">
        <v>333</v>
      </c>
      <c r="V97" s="77" t="s">
        <v>334</v>
      </c>
      <c r="W97" s="77" t="s">
        <v>335</v>
      </c>
      <c r="X97" s="77" t="s">
        <v>336</v>
      </c>
      <c r="Y97" s="77" t="s">
        <v>337</v>
      </c>
      <c r="Z97" s="77" t="s">
        <v>338</v>
      </c>
      <c r="AG97" s="51"/>
    </row>
    <row r="98" spans="2:53" ht="26.5" thickBot="1" x14ac:dyDescent="0.35">
      <c r="C98" s="90" t="s">
        <v>142</v>
      </c>
      <c r="D98" s="79"/>
      <c r="E98" s="79"/>
      <c r="F98" s="79"/>
      <c r="G98" s="79"/>
      <c r="H98" s="79"/>
      <c r="I98" s="79"/>
      <c r="J98" s="79"/>
      <c r="K98" s="79"/>
      <c r="L98" s="79"/>
      <c r="M98" s="79"/>
      <c r="N98" s="79" t="s">
        <v>323</v>
      </c>
      <c r="O98" s="81" t="s">
        <v>323</v>
      </c>
      <c r="P98" s="81" t="s">
        <v>323</v>
      </c>
      <c r="Q98" s="81" t="s">
        <v>323</v>
      </c>
      <c r="R98" s="81" t="s">
        <v>323</v>
      </c>
      <c r="S98" s="81" t="s">
        <v>323</v>
      </c>
      <c r="T98" s="91" t="s">
        <v>323</v>
      </c>
      <c r="U98" s="79" t="s">
        <v>323</v>
      </c>
      <c r="V98" s="81" t="s">
        <v>323</v>
      </c>
      <c r="W98" s="81" t="s">
        <v>323</v>
      </c>
      <c r="X98" s="81" t="s">
        <v>323</v>
      </c>
      <c r="Y98" s="81" t="s">
        <v>323</v>
      </c>
      <c r="Z98" s="91" t="s">
        <v>323</v>
      </c>
      <c r="AG98" s="51"/>
    </row>
    <row r="99" spans="2:53" ht="13" x14ac:dyDescent="0.3">
      <c r="C99" s="92" t="s">
        <v>117</v>
      </c>
      <c r="D99" s="93"/>
      <c r="E99" s="93"/>
      <c r="F99" s="93"/>
      <c r="G99" s="93"/>
      <c r="H99" s="93"/>
      <c r="I99" s="93"/>
      <c r="J99" s="93"/>
      <c r="K99" s="93"/>
      <c r="L99" s="93"/>
      <c r="M99" s="93"/>
      <c r="N99" s="93"/>
      <c r="O99" s="94">
        <f t="shared" ref="O99:Z99" si="46">AVERAGE(N86,O86)</f>
        <v>222975</v>
      </c>
      <c r="P99" s="94">
        <f t="shared" si="46"/>
        <v>223928.5</v>
      </c>
      <c r="Q99" s="94">
        <f t="shared" si="46"/>
        <v>213031</v>
      </c>
      <c r="R99" s="94">
        <f t="shared" si="46"/>
        <v>190147.5</v>
      </c>
      <c r="S99" s="94">
        <f t="shared" si="46"/>
        <v>172955.5</v>
      </c>
      <c r="T99" s="94">
        <f t="shared" si="46"/>
        <v>165226</v>
      </c>
      <c r="U99" s="94">
        <f t="shared" si="46"/>
        <v>157213.24</v>
      </c>
      <c r="V99" s="94">
        <f t="shared" si="46"/>
        <v>148508.24</v>
      </c>
      <c r="W99" s="94">
        <f t="shared" si="46"/>
        <v>145486</v>
      </c>
      <c r="X99" s="94">
        <f t="shared" si="46"/>
        <v>140974</v>
      </c>
      <c r="Y99" s="94">
        <f t="shared" si="46"/>
        <v>138291.5</v>
      </c>
      <c r="Z99" s="94">
        <f t="shared" si="46"/>
        <v>106659</v>
      </c>
      <c r="AG99" s="51"/>
    </row>
    <row r="100" spans="2:53" ht="13" x14ac:dyDescent="0.3">
      <c r="C100" s="92" t="s">
        <v>228</v>
      </c>
      <c r="D100" s="95"/>
      <c r="E100" s="95"/>
      <c r="F100" s="95"/>
      <c r="G100" s="95"/>
      <c r="H100" s="95"/>
      <c r="I100" s="95"/>
      <c r="J100" s="95"/>
      <c r="K100" s="95"/>
      <c r="L100" s="95"/>
      <c r="M100" s="95"/>
      <c r="N100" s="95"/>
      <c r="O100" s="96">
        <f t="shared" ref="O100:Z100" si="47">AVERAGE(N87,O87)</f>
        <v>223517.97999999998</v>
      </c>
      <c r="P100" s="96">
        <f t="shared" si="47"/>
        <v>200088</v>
      </c>
      <c r="Q100" s="96">
        <f t="shared" si="47"/>
        <v>167619</v>
      </c>
      <c r="R100" s="96">
        <f t="shared" si="47"/>
        <v>161989</v>
      </c>
      <c r="S100" s="96">
        <f t="shared" si="47"/>
        <v>155162.5</v>
      </c>
      <c r="T100" s="96">
        <f t="shared" si="47"/>
        <v>154730.5</v>
      </c>
      <c r="U100" s="96">
        <f t="shared" si="47"/>
        <v>159960.83500000002</v>
      </c>
      <c r="V100" s="96">
        <f t="shared" si="47"/>
        <v>161179.68</v>
      </c>
      <c r="W100" s="96">
        <f t="shared" si="47"/>
        <v>136990.01500000001</v>
      </c>
      <c r="X100" s="96">
        <f t="shared" si="47"/>
        <v>139158.67499999999</v>
      </c>
      <c r="Y100" s="96">
        <f t="shared" si="47"/>
        <v>157952.10999999999</v>
      </c>
      <c r="Z100" s="96">
        <f t="shared" si="47"/>
        <v>153430.34</v>
      </c>
      <c r="AG100" s="51"/>
    </row>
    <row r="101" spans="2:53" ht="13" x14ac:dyDescent="0.3">
      <c r="C101" s="104" t="s">
        <v>134</v>
      </c>
      <c r="D101" s="95"/>
      <c r="E101" s="95"/>
      <c r="F101" s="95"/>
      <c r="G101" s="95"/>
      <c r="H101" s="95"/>
      <c r="I101" s="95"/>
      <c r="J101" s="95"/>
      <c r="K101" s="95"/>
      <c r="L101" s="95"/>
      <c r="M101" s="95"/>
      <c r="N101" s="95"/>
      <c r="O101" s="96">
        <f t="shared" ref="O101:Z101" si="48">AVERAGE(N88,O88)</f>
        <v>213589.47999999998</v>
      </c>
      <c r="P101" s="96">
        <f t="shared" si="48"/>
        <v>189699</v>
      </c>
      <c r="Q101" s="96">
        <f t="shared" si="48"/>
        <v>157607</v>
      </c>
      <c r="R101" s="96">
        <f t="shared" si="48"/>
        <v>152133</v>
      </c>
      <c r="S101" s="96">
        <f t="shared" si="48"/>
        <v>145306.46000000002</v>
      </c>
      <c r="T101" s="96">
        <f t="shared" si="48"/>
        <v>144874.69500000001</v>
      </c>
      <c r="U101" s="96">
        <f t="shared" si="48"/>
        <v>150105.07</v>
      </c>
      <c r="V101" s="96">
        <f t="shared" si="48"/>
        <v>151323.68</v>
      </c>
      <c r="W101" s="96">
        <f t="shared" si="48"/>
        <v>127134.015</v>
      </c>
      <c r="X101" s="96">
        <f t="shared" si="48"/>
        <v>129302.675</v>
      </c>
      <c r="Y101" s="96">
        <f t="shared" si="48"/>
        <v>148096.10999999999</v>
      </c>
      <c r="Z101" s="96">
        <f t="shared" si="48"/>
        <v>143574.34</v>
      </c>
      <c r="AG101" s="51"/>
    </row>
    <row r="102" spans="2:53" ht="13" x14ac:dyDescent="0.3">
      <c r="C102" s="104" t="s">
        <v>124</v>
      </c>
      <c r="D102" s="95"/>
      <c r="E102" s="95"/>
      <c r="F102" s="95"/>
      <c r="G102" s="95"/>
      <c r="H102" s="95"/>
      <c r="I102" s="95"/>
      <c r="J102" s="95"/>
      <c r="K102" s="95"/>
      <c r="L102" s="95"/>
      <c r="M102" s="95"/>
      <c r="N102" s="95"/>
      <c r="O102" s="96">
        <f t="shared" ref="O102:Z102" si="49">AVERAGE(N89,O89)</f>
        <v>3847.5</v>
      </c>
      <c r="P102" s="96">
        <f t="shared" si="49"/>
        <v>3829</v>
      </c>
      <c r="Q102" s="96">
        <f t="shared" si="49"/>
        <v>2972</v>
      </c>
      <c r="R102" s="96">
        <f t="shared" si="49"/>
        <v>2556</v>
      </c>
      <c r="S102" s="96">
        <f t="shared" si="49"/>
        <v>2556</v>
      </c>
      <c r="T102" s="96">
        <f t="shared" si="49"/>
        <v>2556</v>
      </c>
      <c r="U102" s="96">
        <f t="shared" si="49"/>
        <v>2556</v>
      </c>
      <c r="V102" s="96">
        <f t="shared" si="49"/>
        <v>2556</v>
      </c>
      <c r="W102" s="96">
        <f t="shared" si="49"/>
        <v>2556</v>
      </c>
      <c r="X102" s="96">
        <f t="shared" si="49"/>
        <v>2556</v>
      </c>
      <c r="Y102" s="96">
        <f t="shared" si="49"/>
        <v>2556</v>
      </c>
      <c r="Z102" s="96">
        <f t="shared" si="49"/>
        <v>2556</v>
      </c>
      <c r="AG102" s="51"/>
    </row>
    <row r="103" spans="2:53" ht="13" x14ac:dyDescent="0.3">
      <c r="C103" s="104" t="s">
        <v>125</v>
      </c>
      <c r="D103" s="95"/>
      <c r="E103" s="95"/>
      <c r="F103" s="95"/>
      <c r="G103" s="95"/>
      <c r="H103" s="95"/>
      <c r="I103" s="95"/>
      <c r="J103" s="95"/>
      <c r="K103" s="95"/>
      <c r="L103" s="95"/>
      <c r="M103" s="95"/>
      <c r="N103" s="95"/>
      <c r="O103" s="96">
        <f t="shared" ref="O103:Z103" si="50">AVERAGE(N90,O90)</f>
        <v>6081</v>
      </c>
      <c r="P103" s="96">
        <f t="shared" si="50"/>
        <v>6560</v>
      </c>
      <c r="Q103" s="96">
        <f t="shared" si="50"/>
        <v>7040</v>
      </c>
      <c r="R103" s="96">
        <f t="shared" si="50"/>
        <v>7300</v>
      </c>
      <c r="S103" s="96">
        <f t="shared" si="50"/>
        <v>7300</v>
      </c>
      <c r="T103" s="96">
        <f t="shared" si="50"/>
        <v>7300</v>
      </c>
      <c r="U103" s="96">
        <f t="shared" si="50"/>
        <v>7300</v>
      </c>
      <c r="V103" s="96">
        <f t="shared" si="50"/>
        <v>7300</v>
      </c>
      <c r="W103" s="96">
        <f t="shared" si="50"/>
        <v>7300</v>
      </c>
      <c r="X103" s="96">
        <f t="shared" si="50"/>
        <v>7300</v>
      </c>
      <c r="Y103" s="96">
        <f t="shared" si="50"/>
        <v>7300</v>
      </c>
      <c r="Z103" s="96">
        <f t="shared" si="50"/>
        <v>7300</v>
      </c>
      <c r="AG103" s="51"/>
    </row>
    <row r="104" spans="2:53" ht="13" x14ac:dyDescent="0.3">
      <c r="C104" s="92" t="s">
        <v>127</v>
      </c>
      <c r="D104" s="85"/>
      <c r="E104" s="85"/>
      <c r="F104" s="85"/>
      <c r="G104" s="85"/>
      <c r="H104" s="85"/>
      <c r="I104" s="85"/>
      <c r="J104" s="85"/>
      <c r="K104" s="85"/>
      <c r="L104" s="85"/>
      <c r="M104" s="85"/>
      <c r="N104" s="85"/>
      <c r="O104" s="191">
        <f t="shared" ref="O104:Z104" si="51">AVERAGE(N91,O91)</f>
        <v>910051</v>
      </c>
      <c r="P104" s="96">
        <f t="shared" si="51"/>
        <v>932309.5</v>
      </c>
      <c r="Q104" s="102">
        <f t="shared" si="51"/>
        <v>927137</v>
      </c>
      <c r="R104" s="96">
        <f t="shared" si="51"/>
        <v>895476.5</v>
      </c>
      <c r="S104" s="96">
        <f t="shared" si="51"/>
        <v>881646.5</v>
      </c>
      <c r="T104" s="96">
        <f t="shared" si="51"/>
        <v>880329</v>
      </c>
      <c r="U104" s="96">
        <f t="shared" si="51"/>
        <v>866741</v>
      </c>
      <c r="V104" s="96">
        <f t="shared" si="51"/>
        <v>857763</v>
      </c>
      <c r="W104" s="96">
        <f t="shared" si="51"/>
        <v>893052.5</v>
      </c>
      <c r="X104" s="96">
        <f t="shared" si="51"/>
        <v>945979</v>
      </c>
      <c r="Y104" s="96">
        <f t="shared" si="51"/>
        <v>965794.375</v>
      </c>
      <c r="Z104" s="96">
        <f t="shared" si="51"/>
        <v>975728.375</v>
      </c>
      <c r="AG104" s="51"/>
    </row>
    <row r="105" spans="2:53" ht="13.5" thickBot="1" x14ac:dyDescent="0.35">
      <c r="C105" s="92" t="s">
        <v>324</v>
      </c>
      <c r="D105" s="97"/>
      <c r="E105" s="97"/>
      <c r="F105" s="97"/>
      <c r="G105" s="97"/>
      <c r="H105" s="97"/>
      <c r="I105" s="97"/>
      <c r="J105" s="97"/>
      <c r="K105" s="97"/>
      <c r="L105" s="97"/>
      <c r="M105" s="97"/>
      <c r="N105" s="97"/>
      <c r="O105" s="98">
        <f t="shared" ref="O105:Z105" si="52">AVERAGE(N92,O92)</f>
        <v>90104.925000000003</v>
      </c>
      <c r="P105" s="98">
        <f t="shared" si="52"/>
        <v>89628.595000000001</v>
      </c>
      <c r="Q105" s="98">
        <f t="shared" si="52"/>
        <v>87813.14</v>
      </c>
      <c r="R105" s="98">
        <f t="shared" si="52"/>
        <v>83763.81</v>
      </c>
      <c r="S105" s="98">
        <f t="shared" si="52"/>
        <v>77880.73</v>
      </c>
      <c r="T105" s="98">
        <f t="shared" si="52"/>
        <v>75930.64</v>
      </c>
      <c r="U105" s="98">
        <f t="shared" si="52"/>
        <v>74995.225000000006</v>
      </c>
      <c r="V105" s="98">
        <f t="shared" si="52"/>
        <v>70209.595000000001</v>
      </c>
      <c r="W105" s="98">
        <f t="shared" si="52"/>
        <v>65883.514999999999</v>
      </c>
      <c r="X105" s="98">
        <f t="shared" si="52"/>
        <v>103259.98500000002</v>
      </c>
      <c r="Y105" s="98">
        <f t="shared" si="52"/>
        <v>105522.43000000001</v>
      </c>
      <c r="Z105" s="98">
        <f t="shared" si="52"/>
        <v>69542.735000000001</v>
      </c>
      <c r="AG105" s="51"/>
    </row>
    <row r="106" spans="2:53" ht="13.5" thickBot="1" x14ac:dyDescent="0.35">
      <c r="C106" s="99" t="s">
        <v>224</v>
      </c>
      <c r="D106" s="88"/>
      <c r="E106" s="88"/>
      <c r="F106" s="88"/>
      <c r="G106" s="88"/>
      <c r="H106" s="88"/>
      <c r="I106" s="88"/>
      <c r="J106" s="88"/>
      <c r="K106" s="88"/>
      <c r="L106" s="88"/>
      <c r="M106" s="88"/>
      <c r="N106" s="88">
        <v>0</v>
      </c>
      <c r="O106" s="88">
        <f t="shared" ref="O106:Z106" si="53">SUM(O99:O100,O104:O105)</f>
        <v>1446648.905</v>
      </c>
      <c r="P106" s="88">
        <f t="shared" si="53"/>
        <v>1445954.595</v>
      </c>
      <c r="Q106" s="88">
        <f t="shared" si="53"/>
        <v>1395600.14</v>
      </c>
      <c r="R106" s="88">
        <f t="shared" si="53"/>
        <v>1331376.81</v>
      </c>
      <c r="S106" s="88">
        <f t="shared" si="53"/>
        <v>1287645.23</v>
      </c>
      <c r="T106" s="88">
        <f t="shared" si="53"/>
        <v>1276216.1399999999</v>
      </c>
      <c r="U106" s="88">
        <f t="shared" si="53"/>
        <v>1258910.3</v>
      </c>
      <c r="V106" s="88">
        <f t="shared" si="53"/>
        <v>1237660.5149999999</v>
      </c>
      <c r="W106" s="88">
        <f t="shared" si="53"/>
        <v>1241412.03</v>
      </c>
      <c r="X106" s="88">
        <f t="shared" si="53"/>
        <v>1329371.6600000001</v>
      </c>
      <c r="Y106" s="88">
        <f t="shared" si="53"/>
        <v>1367560.4149999998</v>
      </c>
      <c r="Z106" s="88">
        <f t="shared" si="53"/>
        <v>1305360.4500000002</v>
      </c>
      <c r="AG106" s="51"/>
    </row>
    <row r="107" spans="2:53" ht="15.5" x14ac:dyDescent="0.35">
      <c r="C107" s="89"/>
      <c r="D107" s="89"/>
      <c r="E107" s="89"/>
      <c r="F107" s="89"/>
      <c r="G107" s="89"/>
      <c r="H107" s="89"/>
      <c r="I107" s="89"/>
      <c r="J107" s="89"/>
      <c r="K107" s="89"/>
      <c r="L107" s="89"/>
      <c r="M107" s="89"/>
      <c r="N107" s="89"/>
      <c r="O107" s="89"/>
      <c r="P107" s="89"/>
    </row>
    <row r="108" spans="2:53" ht="15.5" x14ac:dyDescent="0.35">
      <c r="C108" s="89"/>
      <c r="D108" s="89"/>
      <c r="E108" s="89"/>
      <c r="F108" s="89"/>
      <c r="G108" s="89"/>
      <c r="H108" s="89"/>
      <c r="I108" s="89"/>
      <c r="J108" s="89"/>
      <c r="K108" s="89"/>
      <c r="L108" s="89"/>
      <c r="M108" s="89"/>
      <c r="N108" s="89"/>
      <c r="O108" s="89"/>
      <c r="P108" s="89"/>
    </row>
    <row r="109" spans="2:53" ht="14" x14ac:dyDescent="0.3">
      <c r="B109" s="36" t="s">
        <v>339</v>
      </c>
      <c r="C109" s="217"/>
      <c r="D109" s="217"/>
      <c r="E109" s="217"/>
      <c r="F109" s="217"/>
      <c r="G109" s="217"/>
      <c r="H109" s="217"/>
      <c r="I109" s="217"/>
      <c r="J109" s="217"/>
      <c r="K109" s="217"/>
      <c r="L109" s="217"/>
      <c r="M109" s="217"/>
      <c r="N109" s="217"/>
      <c r="O109" s="217"/>
      <c r="P109" s="217"/>
      <c r="Q109" s="217"/>
      <c r="R109" s="217"/>
      <c r="S109" s="217"/>
      <c r="T109" s="217"/>
      <c r="U109" s="217"/>
      <c r="V109" s="217"/>
      <c r="W109" s="217"/>
      <c r="X109" s="217"/>
      <c r="Y109" s="217"/>
      <c r="Z109" s="217"/>
      <c r="AA109" s="217"/>
      <c r="AB109" s="217"/>
      <c r="AC109" s="217"/>
      <c r="AD109" s="217"/>
      <c r="AE109" s="217"/>
      <c r="AF109" s="217"/>
      <c r="AG109" s="217"/>
      <c r="AH109" s="217"/>
      <c r="AI109" s="217"/>
      <c r="AJ109" s="217"/>
      <c r="AK109" s="217"/>
      <c r="AL109" s="217"/>
      <c r="AM109" s="217"/>
      <c r="AN109" s="217"/>
      <c r="AO109" s="217"/>
      <c r="AP109" s="217"/>
      <c r="AQ109" s="217"/>
      <c r="AR109" s="217"/>
      <c r="AS109" s="217"/>
      <c r="AT109" s="217"/>
      <c r="AU109" s="217"/>
      <c r="AV109" s="217"/>
      <c r="AW109" s="217"/>
      <c r="AX109" s="217"/>
      <c r="AY109" s="217"/>
      <c r="AZ109" s="217"/>
      <c r="BA109" s="217"/>
    </row>
    <row r="110" spans="2:53" ht="14" x14ac:dyDescent="0.3">
      <c r="B110" s="36"/>
      <c r="C110" s="217"/>
      <c r="D110" s="217"/>
      <c r="E110" s="217"/>
      <c r="F110" s="217"/>
      <c r="G110" s="217"/>
      <c r="H110" s="217"/>
      <c r="I110" s="217"/>
      <c r="J110" s="217"/>
      <c r="K110" s="217"/>
      <c r="L110" s="217"/>
      <c r="M110" s="217"/>
      <c r="N110" s="217"/>
      <c r="O110" s="217"/>
      <c r="P110" s="217"/>
      <c r="Q110" s="217"/>
      <c r="R110" s="217"/>
      <c r="S110" s="217"/>
      <c r="T110" s="217"/>
      <c r="U110" s="217"/>
      <c r="V110" s="217"/>
      <c r="W110" s="217"/>
      <c r="X110" s="217"/>
      <c r="Y110" s="217"/>
      <c r="Z110" s="217"/>
      <c r="AA110" s="217"/>
      <c r="AB110" s="217"/>
      <c r="AC110" s="217"/>
      <c r="AD110" s="217"/>
      <c r="AE110" s="217"/>
      <c r="AF110" s="217"/>
      <c r="AG110" s="217"/>
      <c r="AH110" s="217"/>
      <c r="AI110" s="217"/>
      <c r="AJ110" s="217"/>
      <c r="AK110" s="217"/>
      <c r="AL110" s="217"/>
      <c r="AM110" s="217"/>
      <c r="AN110" s="217"/>
      <c r="AO110" s="217"/>
      <c r="AP110" s="217"/>
      <c r="AQ110" s="217"/>
      <c r="AR110" s="217"/>
      <c r="AS110" s="217"/>
      <c r="AT110" s="217"/>
      <c r="AU110" s="217"/>
      <c r="AV110" s="217"/>
      <c r="AW110" s="217"/>
      <c r="AX110" s="217"/>
      <c r="AY110" s="217"/>
      <c r="AZ110" s="217"/>
      <c r="BA110" s="217"/>
    </row>
    <row r="111" spans="2:53" ht="14" x14ac:dyDescent="0.3">
      <c r="B111" s="36"/>
      <c r="C111" s="217"/>
      <c r="D111" s="217"/>
      <c r="E111" s="217"/>
      <c r="F111" s="217"/>
      <c r="G111" s="217"/>
      <c r="H111" s="217"/>
      <c r="I111" s="217"/>
      <c r="J111" s="217"/>
      <c r="K111" s="217"/>
      <c r="L111" s="217"/>
      <c r="M111" s="217"/>
      <c r="N111" s="217"/>
      <c r="O111" s="217"/>
      <c r="P111" s="217"/>
      <c r="Q111" s="217"/>
      <c r="R111" s="217"/>
      <c r="S111" s="217"/>
      <c r="T111" s="217"/>
      <c r="U111" s="217"/>
      <c r="V111" s="217"/>
      <c r="W111" s="217"/>
      <c r="X111" s="217"/>
      <c r="Y111" s="217"/>
      <c r="Z111" s="217"/>
      <c r="AA111" s="217"/>
      <c r="AB111" s="217"/>
      <c r="AC111" s="217"/>
      <c r="AD111" s="217"/>
      <c r="AE111" s="217"/>
      <c r="AF111" s="217"/>
      <c r="AG111" s="217"/>
      <c r="AH111" s="217"/>
      <c r="AI111" s="217"/>
      <c r="AJ111" s="217"/>
      <c r="AK111" s="217"/>
      <c r="AL111" s="217"/>
      <c r="AM111" s="217"/>
      <c r="AN111" s="217"/>
      <c r="AO111" s="217"/>
      <c r="AP111" s="217"/>
      <c r="AQ111" s="217"/>
      <c r="AR111" s="217"/>
      <c r="AS111" s="217"/>
      <c r="AT111" s="217"/>
      <c r="AU111" s="217"/>
      <c r="AV111" s="217"/>
      <c r="AW111" s="217"/>
      <c r="AX111" s="217"/>
      <c r="AY111" s="217"/>
      <c r="AZ111" s="217"/>
      <c r="BA111" s="217"/>
    </row>
    <row r="112" spans="2:53" ht="14" x14ac:dyDescent="0.25">
      <c r="C112" s="217"/>
      <c r="D112" s="217"/>
      <c r="E112" s="217"/>
      <c r="F112" s="217"/>
      <c r="G112" s="217"/>
      <c r="H112" s="217"/>
      <c r="I112" s="217"/>
      <c r="J112" s="217"/>
      <c r="K112" s="217"/>
      <c r="L112" s="217"/>
      <c r="M112" s="217"/>
      <c r="N112" s="217"/>
      <c r="O112" s="217"/>
      <c r="P112" s="217"/>
      <c r="Q112" s="217"/>
      <c r="R112" s="217"/>
      <c r="S112" s="217"/>
      <c r="T112" s="217"/>
      <c r="U112" s="217"/>
      <c r="V112" s="217"/>
      <c r="W112" s="217"/>
      <c r="X112" s="217"/>
      <c r="Y112" s="217"/>
      <c r="Z112" s="217"/>
      <c r="AA112" s="217"/>
      <c r="AB112" s="217"/>
      <c r="AC112" s="217"/>
      <c r="AD112" s="217"/>
      <c r="AE112" s="217"/>
      <c r="AF112" s="217"/>
      <c r="AG112" s="217"/>
      <c r="AH112" s="217"/>
      <c r="AI112" s="217"/>
      <c r="AJ112" s="217"/>
      <c r="AK112" s="217"/>
      <c r="AL112" s="217"/>
      <c r="AM112" s="217"/>
      <c r="AN112" s="217"/>
      <c r="AO112" s="217"/>
      <c r="AP112" s="217"/>
      <c r="AQ112" s="217"/>
      <c r="AR112" s="217"/>
      <c r="AS112" s="217"/>
      <c r="AT112" s="217"/>
      <c r="AU112" s="217"/>
      <c r="AV112" s="217"/>
      <c r="AW112" s="217"/>
      <c r="AX112" s="217"/>
      <c r="AY112" s="217"/>
      <c r="AZ112" s="217"/>
      <c r="BA112" s="217"/>
    </row>
    <row r="113" spans="2:98" s="470" customFormat="1" ht="13" x14ac:dyDescent="0.25">
      <c r="B113" s="1073" t="s">
        <v>142</v>
      </c>
      <c r="C113" s="1073" t="s">
        <v>242</v>
      </c>
      <c r="D113" s="466" t="s">
        <v>340</v>
      </c>
      <c r="E113" s="466" t="s">
        <v>341</v>
      </c>
      <c r="F113" s="467" t="s">
        <v>342</v>
      </c>
      <c r="G113" s="467" t="s">
        <v>343</v>
      </c>
      <c r="H113" s="467"/>
      <c r="I113" s="466" t="s">
        <v>344</v>
      </c>
      <c r="J113" s="466" t="s">
        <v>345</v>
      </c>
      <c r="K113" s="467" t="s">
        <v>346</v>
      </c>
      <c r="L113" s="467" t="s">
        <v>347</v>
      </c>
      <c r="M113" s="467"/>
      <c r="N113" s="466" t="s">
        <v>348</v>
      </c>
      <c r="O113" s="466" t="s">
        <v>349</v>
      </c>
      <c r="P113" s="466" t="s">
        <v>350</v>
      </c>
      <c r="Q113" s="467" t="s">
        <v>351</v>
      </c>
      <c r="R113" s="467"/>
      <c r="S113" s="466" t="s">
        <v>352</v>
      </c>
      <c r="T113" s="466" t="s">
        <v>353</v>
      </c>
      <c r="U113" s="466" t="s">
        <v>354</v>
      </c>
      <c r="V113" s="466" t="s">
        <v>355</v>
      </c>
      <c r="W113" s="467"/>
      <c r="X113" s="466" t="s">
        <v>356</v>
      </c>
      <c r="Y113" s="466" t="s">
        <v>357</v>
      </c>
      <c r="Z113" s="466" t="s">
        <v>358</v>
      </c>
      <c r="AA113" s="466" t="s">
        <v>359</v>
      </c>
      <c r="AB113" s="467"/>
      <c r="AC113" s="466" t="s">
        <v>360</v>
      </c>
      <c r="AD113" s="466" t="s">
        <v>361</v>
      </c>
      <c r="AE113" s="466" t="s">
        <v>362</v>
      </c>
      <c r="AF113" s="466" t="s">
        <v>363</v>
      </c>
      <c r="AG113" s="466"/>
      <c r="AH113" s="466" t="s">
        <v>364</v>
      </c>
      <c r="AI113" s="466" t="s">
        <v>365</v>
      </c>
      <c r="AJ113" s="466" t="s">
        <v>366</v>
      </c>
      <c r="AK113" s="466" t="s">
        <v>367</v>
      </c>
      <c r="AL113" s="467"/>
      <c r="AM113" s="466" t="s">
        <v>368</v>
      </c>
      <c r="AN113" s="466" t="s">
        <v>369</v>
      </c>
      <c r="AO113" s="468" t="s">
        <v>370</v>
      </c>
      <c r="AP113" s="468" t="s">
        <v>371</v>
      </c>
      <c r="AQ113" s="469"/>
      <c r="AR113" s="469" t="s">
        <v>372</v>
      </c>
      <c r="AS113" s="469" t="s">
        <v>373</v>
      </c>
      <c r="AT113" s="466" t="s">
        <v>374</v>
      </c>
      <c r="AU113" s="466" t="s">
        <v>375</v>
      </c>
      <c r="AV113" s="467"/>
      <c r="AW113" s="467" t="s">
        <v>376</v>
      </c>
      <c r="AX113" s="467" t="s">
        <v>377</v>
      </c>
      <c r="AY113" s="466" t="s">
        <v>378</v>
      </c>
      <c r="AZ113" s="466" t="s">
        <v>379</v>
      </c>
      <c r="BA113" s="467"/>
      <c r="BB113" s="467" t="s">
        <v>380</v>
      </c>
      <c r="BC113" s="467" t="s">
        <v>381</v>
      </c>
      <c r="BD113" s="467" t="s">
        <v>382</v>
      </c>
      <c r="BE113" s="467" t="s">
        <v>383</v>
      </c>
      <c r="BF113" s="467"/>
      <c r="BG113" s="467" t="s">
        <v>384</v>
      </c>
      <c r="BH113" s="467" t="s">
        <v>385</v>
      </c>
      <c r="BI113" s="466" t="s">
        <v>386</v>
      </c>
      <c r="BJ113" s="466" t="s">
        <v>387</v>
      </c>
      <c r="BK113" s="466"/>
      <c r="BL113" s="466" t="s">
        <v>388</v>
      </c>
      <c r="BM113" s="466" t="s">
        <v>389</v>
      </c>
      <c r="BN113" s="466" t="s">
        <v>390</v>
      </c>
      <c r="BO113" s="466" t="s">
        <v>391</v>
      </c>
      <c r="BP113" s="467"/>
      <c r="BQ113" s="466" t="s">
        <v>392</v>
      </c>
      <c r="BR113" s="466" t="s">
        <v>393</v>
      </c>
      <c r="BS113" s="466" t="s">
        <v>394</v>
      </c>
      <c r="BT113" s="466" t="s">
        <v>395</v>
      </c>
      <c r="BU113" s="467"/>
      <c r="BV113" s="466" t="s">
        <v>396</v>
      </c>
      <c r="BW113" s="466" t="s">
        <v>397</v>
      </c>
      <c r="BX113" s="466" t="s">
        <v>398</v>
      </c>
      <c r="BY113" s="466" t="s">
        <v>399</v>
      </c>
      <c r="BZ113" s="467"/>
      <c r="CA113" s="466" t="s">
        <v>400</v>
      </c>
      <c r="CB113" s="466" t="s">
        <v>401</v>
      </c>
      <c r="CC113" s="466" t="s">
        <v>402</v>
      </c>
      <c r="CD113" s="466" t="s">
        <v>403</v>
      </c>
      <c r="CE113" s="467"/>
      <c r="CF113" s="466" t="s">
        <v>404</v>
      </c>
      <c r="CG113" s="466" t="s">
        <v>405</v>
      </c>
      <c r="CH113" s="466" t="s">
        <v>406</v>
      </c>
      <c r="CI113" s="466" t="s">
        <v>407</v>
      </c>
      <c r="CJ113" s="467"/>
      <c r="CK113" s="466" t="s">
        <v>3741</v>
      </c>
      <c r="CL113" s="466" t="s">
        <v>3742</v>
      </c>
      <c r="CM113" s="466" t="s">
        <v>3743</v>
      </c>
      <c r="CN113" s="466" t="s">
        <v>3744</v>
      </c>
      <c r="CO113" s="467"/>
    </row>
    <row r="114" spans="2:98" s="278" customFormat="1" ht="13" x14ac:dyDescent="0.25">
      <c r="B114" s="1074"/>
      <c r="C114" s="1074"/>
      <c r="D114" s="466" t="s">
        <v>408</v>
      </c>
      <c r="E114" s="466" t="s">
        <v>409</v>
      </c>
      <c r="F114" s="466" t="s">
        <v>410</v>
      </c>
      <c r="G114" s="466" t="s">
        <v>411</v>
      </c>
      <c r="H114" s="466" t="s">
        <v>328</v>
      </c>
      <c r="I114" s="466" t="s">
        <v>408</v>
      </c>
      <c r="J114" s="466" t="s">
        <v>409</v>
      </c>
      <c r="K114" s="466" t="s">
        <v>410</v>
      </c>
      <c r="L114" s="466" t="s">
        <v>411</v>
      </c>
      <c r="M114" s="466" t="s">
        <v>326</v>
      </c>
      <c r="N114" s="466" t="s">
        <v>408</v>
      </c>
      <c r="O114" s="466" t="s">
        <v>409</v>
      </c>
      <c r="P114" s="466" t="s">
        <v>410</v>
      </c>
      <c r="Q114" s="466" t="s">
        <v>411</v>
      </c>
      <c r="R114" s="466" t="s">
        <v>412</v>
      </c>
      <c r="S114" s="466" t="s">
        <v>408</v>
      </c>
      <c r="T114" s="466" t="s">
        <v>409</v>
      </c>
      <c r="U114" s="466" t="s">
        <v>410</v>
      </c>
      <c r="V114" s="466" t="s">
        <v>411</v>
      </c>
      <c r="W114" s="466" t="s">
        <v>413</v>
      </c>
      <c r="X114" s="466" t="s">
        <v>408</v>
      </c>
      <c r="Y114" s="466" t="s">
        <v>409</v>
      </c>
      <c r="Z114" s="466" t="s">
        <v>410</v>
      </c>
      <c r="AA114" s="466" t="s">
        <v>411</v>
      </c>
      <c r="AB114" s="466" t="s">
        <v>414</v>
      </c>
      <c r="AC114" s="466" t="s">
        <v>408</v>
      </c>
      <c r="AD114" s="466" t="s">
        <v>409</v>
      </c>
      <c r="AE114" s="466" t="s">
        <v>410</v>
      </c>
      <c r="AF114" s="466" t="s">
        <v>411</v>
      </c>
      <c r="AG114" s="466" t="s">
        <v>415</v>
      </c>
      <c r="AH114" s="467"/>
      <c r="AI114" s="467"/>
      <c r="AJ114" s="467"/>
      <c r="AK114" s="467"/>
      <c r="AL114" s="466" t="s">
        <v>416</v>
      </c>
      <c r="AM114" s="467"/>
      <c r="AN114" s="467"/>
      <c r="AO114" s="471"/>
      <c r="AP114" s="471"/>
      <c r="AQ114" s="472" t="s">
        <v>417</v>
      </c>
      <c r="AR114" s="471"/>
      <c r="AS114" s="471"/>
      <c r="AT114" s="467"/>
      <c r="AU114" s="467"/>
      <c r="AV114" s="466" t="s">
        <v>418</v>
      </c>
      <c r="AW114" s="467"/>
      <c r="AX114" s="467"/>
      <c r="AY114" s="467"/>
      <c r="AZ114" s="467"/>
      <c r="BA114" s="466" t="s">
        <v>419</v>
      </c>
      <c r="BB114" s="467"/>
      <c r="BC114" s="467"/>
      <c r="BD114" s="467"/>
      <c r="BE114" s="467"/>
      <c r="BF114" s="466" t="s">
        <v>420</v>
      </c>
      <c r="BG114" s="467"/>
      <c r="BH114" s="467"/>
      <c r="BI114" s="467"/>
      <c r="BJ114" s="467"/>
      <c r="BK114" s="466" t="s">
        <v>421</v>
      </c>
      <c r="BL114" s="467"/>
      <c r="BM114" s="467"/>
      <c r="BN114" s="467"/>
      <c r="BO114" s="467"/>
      <c r="BP114" s="466" t="s">
        <v>422</v>
      </c>
      <c r="BQ114" s="467"/>
      <c r="BR114" s="467"/>
      <c r="BS114" s="467"/>
      <c r="BT114" s="467"/>
      <c r="BU114" s="466" t="s">
        <v>423</v>
      </c>
      <c r="BV114" s="467"/>
      <c r="BW114" s="467"/>
      <c r="BX114" s="467"/>
      <c r="BY114" s="467"/>
      <c r="BZ114" s="466" t="s">
        <v>424</v>
      </c>
      <c r="CA114" s="467"/>
      <c r="CB114" s="467"/>
      <c r="CC114" s="467"/>
      <c r="CD114" s="467"/>
      <c r="CE114" s="466" t="s">
        <v>425</v>
      </c>
      <c r="CF114" s="467"/>
      <c r="CG114" s="467"/>
      <c r="CH114" s="467"/>
      <c r="CI114" s="467"/>
      <c r="CJ114" s="466" t="s">
        <v>426</v>
      </c>
      <c r="CK114" s="467"/>
      <c r="CL114" s="467"/>
      <c r="CM114" s="467"/>
      <c r="CN114" s="467"/>
      <c r="CO114" s="466" t="s">
        <v>3745</v>
      </c>
    </row>
    <row r="115" spans="2:98" s="278" customFormat="1" x14ac:dyDescent="0.25">
      <c r="B115" s="1075" t="s">
        <v>117</v>
      </c>
      <c r="C115" s="473" t="s">
        <v>244</v>
      </c>
      <c r="D115" s="474">
        <f>Unc_Inputs!T689</f>
        <v>19997</v>
      </c>
      <c r="E115" s="474">
        <f>Unc_Inputs!T690</f>
        <v>20679</v>
      </c>
      <c r="F115" s="474">
        <f>Unc_Inputs!T691</f>
        <v>21349</v>
      </c>
      <c r="G115" s="474">
        <f>Unc_Inputs!T692</f>
        <v>21497</v>
      </c>
      <c r="H115" s="493">
        <f>SUM(D115,E115,F115,G115)</f>
        <v>83522</v>
      </c>
      <c r="I115" s="474">
        <f>Unc_Inputs!T693</f>
        <v>20834</v>
      </c>
      <c r="J115" s="474">
        <f>Unc_Inputs!T694</f>
        <v>20079</v>
      </c>
      <c r="K115" s="474">
        <f>Unc_Inputs!T695</f>
        <v>21360</v>
      </c>
      <c r="L115" s="474">
        <f>Unc_Inputs!T696</f>
        <v>21137</v>
      </c>
      <c r="M115" s="493">
        <f>SUM(I115,J115,K115,L115)</f>
        <v>83410</v>
      </c>
      <c r="N115" s="474">
        <f>Unc_Inputs!T697</f>
        <v>20302</v>
      </c>
      <c r="O115" s="474">
        <f>Unc_Inputs!T698</f>
        <v>18857</v>
      </c>
      <c r="P115" s="474">
        <f>Unc_Inputs!T699</f>
        <v>18439</v>
      </c>
      <c r="Q115" s="474">
        <f>Unc_Inputs!T700</f>
        <v>18069.3</v>
      </c>
      <c r="R115" s="493">
        <f>SUM(N115,O115,P115,Q115)</f>
        <v>75667.3</v>
      </c>
      <c r="S115" s="474">
        <f>Unc_Inputs!T701</f>
        <v>17315</v>
      </c>
      <c r="T115" s="474">
        <f>Unc_Inputs!T702</f>
        <v>16803</v>
      </c>
      <c r="U115" s="474">
        <f>Unc_Inputs!T703</f>
        <v>17247.89</v>
      </c>
      <c r="V115" s="474">
        <f>Unc_Inputs!T704</f>
        <v>21384.95</v>
      </c>
      <c r="W115" s="493">
        <f>SUM(S115,T115,U115,V115)</f>
        <v>72750.84</v>
      </c>
      <c r="X115" s="474">
        <f>Unc_Inputs!T705</f>
        <v>22481.58</v>
      </c>
      <c r="Y115" s="474">
        <f>Unc_Inputs!T706</f>
        <v>15645</v>
      </c>
      <c r="Z115" s="474">
        <f>Unc_Inputs!T707</f>
        <v>15744</v>
      </c>
      <c r="AA115" s="474">
        <f>Unc_Inputs!T708</f>
        <v>16496</v>
      </c>
      <c r="AB115" s="493">
        <f>SUM(X115,Y115,Z115,AA115)</f>
        <v>70366.58</v>
      </c>
      <c r="AC115" s="474">
        <f>Unc_Inputs!T709</f>
        <v>15358.58</v>
      </c>
      <c r="AD115" s="474">
        <f>Unc_Inputs!T710</f>
        <v>15847.19</v>
      </c>
      <c r="AE115" s="474">
        <f>Unc_Inputs!T711</f>
        <v>17188.37</v>
      </c>
      <c r="AF115" s="474">
        <f>Unc_Inputs!T712</f>
        <v>17087.599999999999</v>
      </c>
      <c r="AG115" s="493">
        <f>SUM(AC115,AD115,AE115,AF115)</f>
        <v>65481.74</v>
      </c>
      <c r="AH115" s="474">
        <f>Unc_Inputs!T713</f>
        <v>13213</v>
      </c>
      <c r="AI115" s="474">
        <f>Unc_Inputs!T714</f>
        <v>14277.13</v>
      </c>
      <c r="AJ115" s="474">
        <f>Unc_Inputs!T715</f>
        <v>16052.93</v>
      </c>
      <c r="AK115" s="474">
        <f>Unc_Inputs!T716</f>
        <v>16471.7</v>
      </c>
      <c r="AL115" s="493">
        <f>SUM(AH115,AI115,AJ115,AK115)</f>
        <v>60014.759999999995</v>
      </c>
      <c r="AM115" s="474">
        <f>Unc_Inputs!T717</f>
        <v>14399.66</v>
      </c>
      <c r="AN115" s="474">
        <f>Unc_Inputs!T718</f>
        <v>15625.359999999999</v>
      </c>
      <c r="AO115" s="474">
        <f>Unc_Inputs!T719</f>
        <v>15580.76</v>
      </c>
      <c r="AP115" s="474">
        <f>Unc_Inputs!T720</f>
        <v>16544.68</v>
      </c>
      <c r="AQ115" s="493">
        <f>SUM(AM115,AN115,AO115,AP115)</f>
        <v>62150.46</v>
      </c>
      <c r="AR115" s="474">
        <f>Unc_Inputs!T721</f>
        <v>16497</v>
      </c>
      <c r="AS115" s="474">
        <f>Unc_Inputs!T722</f>
        <v>17953.740000000002</v>
      </c>
      <c r="AT115" s="474">
        <f>Unc_Inputs!T723</f>
        <v>18237.13</v>
      </c>
      <c r="AU115" s="474">
        <f>Unc_Inputs!T724</f>
        <v>19241.04</v>
      </c>
      <c r="AV115" s="493">
        <f>SUM(AR115,AS115,AT115,AU115)</f>
        <v>71928.91</v>
      </c>
      <c r="AW115" s="474">
        <f>Unc_Inputs!T725</f>
        <v>27053.53</v>
      </c>
      <c r="AX115" s="474">
        <f>Unc_Inputs!T726</f>
        <v>17280.96</v>
      </c>
      <c r="AY115" s="474">
        <f>Unc_Inputs!T727</f>
        <v>19409.55</v>
      </c>
      <c r="AZ115" s="474">
        <f>Unc_Inputs!T728</f>
        <v>19211.73</v>
      </c>
      <c r="BA115" s="493">
        <f>SUM(AW115,AX115,AY115,AZ115)</f>
        <v>82955.76999999999</v>
      </c>
      <c r="BB115" s="474">
        <f>Unc_Inputs!T733</f>
        <v>17920.28</v>
      </c>
      <c r="BC115" s="474">
        <f>Unc_Inputs!T734</f>
        <v>17645.91</v>
      </c>
      <c r="BD115" s="474">
        <f>Unc_Inputs!T735</f>
        <v>18685.82</v>
      </c>
      <c r="BE115" s="474">
        <f>Unc_Inputs!T736</f>
        <v>19261.78</v>
      </c>
      <c r="BF115" s="493">
        <f>SUM(BB115,BC115,BD115,BE115)</f>
        <v>73513.790000000008</v>
      </c>
      <c r="BG115" s="474">
        <f>Unc_Inputs!T733</f>
        <v>17920.28</v>
      </c>
      <c r="BH115" s="474">
        <f>Unc_Inputs!T734</f>
        <v>17645.91</v>
      </c>
      <c r="BI115" s="474">
        <f>Unc_Inputs!T735</f>
        <v>18685.82</v>
      </c>
      <c r="BJ115" s="474">
        <f>Unc_Inputs!T736</f>
        <v>19261.78</v>
      </c>
      <c r="BK115" s="493">
        <f>SUM(BG115:BJ115)</f>
        <v>73513.790000000008</v>
      </c>
      <c r="BL115" s="474">
        <f>Unc_Inputs!T737</f>
        <v>18942.98</v>
      </c>
      <c r="BM115" s="474">
        <f>Unc_Inputs!T738</f>
        <v>18447.25</v>
      </c>
      <c r="BN115" s="474">
        <f>Unc_Inputs!T739</f>
        <v>18737.27</v>
      </c>
      <c r="BO115" s="474">
        <f>Unc_Inputs!T740</f>
        <v>18720.18</v>
      </c>
      <c r="BP115" s="493">
        <f>SUM(BL115:BO115)</f>
        <v>74847.679999999993</v>
      </c>
      <c r="BQ115" s="474">
        <f>Unc_Inputs!T741</f>
        <v>18101.54</v>
      </c>
      <c r="BR115" s="474">
        <f>Unc_Inputs!T742</f>
        <v>18308.34</v>
      </c>
      <c r="BS115" s="474">
        <f>Unc_Inputs!T743</f>
        <v>14921.55</v>
      </c>
      <c r="BT115" s="474">
        <f>Unc_Inputs!T744</f>
        <v>8718.4699999999993</v>
      </c>
      <c r="BU115" s="493">
        <f>SUM(BQ115:BT115)</f>
        <v>60049.900000000009</v>
      </c>
      <c r="BV115" s="969">
        <v>0</v>
      </c>
      <c r="BW115" s="969">
        <v>0</v>
      </c>
      <c r="BX115" s="969">
        <v>0</v>
      </c>
      <c r="BY115" s="969">
        <v>0</v>
      </c>
      <c r="BZ115" s="1015">
        <f>SUM(BV115:BY115)</f>
        <v>0</v>
      </c>
      <c r="CA115" s="675">
        <v>0</v>
      </c>
      <c r="CB115" s="675">
        <v>0</v>
      </c>
      <c r="CC115" s="675">
        <v>0</v>
      </c>
      <c r="CD115" s="675">
        <v>0</v>
      </c>
      <c r="CE115" s="493">
        <f>SUM(CA115:CD115)</f>
        <v>0</v>
      </c>
      <c r="CF115" s="675">
        <v>0</v>
      </c>
      <c r="CG115" s="675">
        <v>0</v>
      </c>
      <c r="CH115" s="675">
        <v>0</v>
      </c>
      <c r="CI115" s="675">
        <v>0</v>
      </c>
      <c r="CJ115" s="493">
        <f>SUM(CF115:CI115)</f>
        <v>0</v>
      </c>
      <c r="CK115" s="675">
        <v>0</v>
      </c>
      <c r="CL115" s="675"/>
      <c r="CM115" s="675"/>
      <c r="CN115" s="675"/>
      <c r="CO115" s="493">
        <f>SUM(CK115:CN115)</f>
        <v>0</v>
      </c>
    </row>
    <row r="116" spans="2:98" s="278" customFormat="1" x14ac:dyDescent="0.25">
      <c r="B116" s="1076"/>
      <c r="C116" s="473" t="s">
        <v>245</v>
      </c>
      <c r="D116" s="474">
        <f>Unc_Inputs!T745</f>
        <v>31376</v>
      </c>
      <c r="E116" s="474">
        <f>Unc_Inputs!T746</f>
        <v>34051</v>
      </c>
      <c r="F116" s="474">
        <f>Unc_Inputs!T747</f>
        <v>34675</v>
      </c>
      <c r="G116" s="474">
        <f>Unc_Inputs!T748</f>
        <v>35177</v>
      </c>
      <c r="H116" s="493">
        <f>SUM(D116,E116,F116,G116)</f>
        <v>135279</v>
      </c>
      <c r="I116" s="474">
        <f>Unc_Inputs!T749</f>
        <v>34749</v>
      </c>
      <c r="J116" s="474">
        <f>Unc_Inputs!T750</f>
        <v>34608</v>
      </c>
      <c r="K116" s="474">
        <f>Unc_Inputs!T751</f>
        <v>33434</v>
      </c>
      <c r="L116" s="474">
        <f>Unc_Inputs!T752</f>
        <v>31897</v>
      </c>
      <c r="M116" s="493">
        <f>SUM(I116,J116,K116,L116)</f>
        <v>134688</v>
      </c>
      <c r="N116" s="474">
        <f>Unc_Inputs!T753</f>
        <v>32188</v>
      </c>
      <c r="O116" s="474">
        <f>Unc_Inputs!T754</f>
        <v>31024</v>
      </c>
      <c r="P116" s="474">
        <f>Unc_Inputs!T755</f>
        <v>28266</v>
      </c>
      <c r="Q116" s="474">
        <f>Unc_Inputs!T756</f>
        <v>26758</v>
      </c>
      <c r="R116" s="493">
        <f>SUM(N116,O116,P116,Q116)</f>
        <v>118236</v>
      </c>
      <c r="S116" s="474">
        <f>Unc_Inputs!T757</f>
        <v>24253</v>
      </c>
      <c r="T116" s="474">
        <f>Unc_Inputs!T758</f>
        <v>23497</v>
      </c>
      <c r="U116" s="474">
        <f>Unc_Inputs!T759</f>
        <v>17112.05</v>
      </c>
      <c r="V116" s="474">
        <f>Unc_Inputs!T760</f>
        <v>23025.9</v>
      </c>
      <c r="W116" s="493">
        <f>SUM(S116,T116,U116,V116)</f>
        <v>87887.950000000012</v>
      </c>
      <c r="X116" s="474">
        <f>Unc_Inputs!T761</f>
        <v>15277.04</v>
      </c>
      <c r="Y116" s="474">
        <f>Unc_Inputs!T762</f>
        <v>23363</v>
      </c>
      <c r="Z116" s="474">
        <f>Unc_Inputs!T763</f>
        <v>22392</v>
      </c>
      <c r="AA116" s="474">
        <f>Unc_Inputs!T764</f>
        <v>22157</v>
      </c>
      <c r="AB116" s="493">
        <f>SUM(X116,Y116,Z116,AA116)</f>
        <v>83189.040000000008</v>
      </c>
      <c r="AC116" s="474">
        <f>Unc_Inputs!T765</f>
        <v>24623.58</v>
      </c>
      <c r="AD116" s="474">
        <f>Unc_Inputs!T766</f>
        <v>34195.980000000003</v>
      </c>
      <c r="AE116" s="474">
        <f>Unc_Inputs!T767</f>
        <v>21295.61</v>
      </c>
      <c r="AF116" s="474">
        <f>Unc_Inputs!T768</f>
        <v>21071.75</v>
      </c>
      <c r="AG116" s="493">
        <f>SUM(AC116,AD116,AE116,AF116)</f>
        <v>101186.92000000001</v>
      </c>
      <c r="AH116" s="474">
        <f>Unc_Inputs!T769</f>
        <v>24788.080000000002</v>
      </c>
      <c r="AI116" s="474">
        <f>Unc_Inputs!T770</f>
        <v>24027.34</v>
      </c>
      <c r="AJ116" s="474">
        <f>Unc_Inputs!T771</f>
        <v>22102.66</v>
      </c>
      <c r="AK116" s="474">
        <f>Unc_Inputs!T772</f>
        <v>21933.27</v>
      </c>
      <c r="AL116" s="493">
        <f>SUM(AH116,AI116,AJ116,AK116)</f>
        <v>92851.35</v>
      </c>
      <c r="AM116" s="474">
        <f>Unc_Inputs!T773</f>
        <v>23794.75</v>
      </c>
      <c r="AN116" s="474">
        <f>Unc_Inputs!T774</f>
        <v>23201.16</v>
      </c>
      <c r="AO116" s="474">
        <f>Unc_Inputs!T775</f>
        <v>25116.5</v>
      </c>
      <c r="AP116" s="474">
        <f>Unc_Inputs!T776</f>
        <v>26180.46</v>
      </c>
      <c r="AQ116" s="493">
        <f>SUM(AM116,AN116,AO116,AP116)</f>
        <v>98292.87</v>
      </c>
      <c r="AR116" s="474">
        <f>Unc_Inputs!T777</f>
        <v>23774.15</v>
      </c>
      <c r="AS116" s="474">
        <f>Unc_Inputs!T778</f>
        <v>25242.35</v>
      </c>
      <c r="AT116" s="474">
        <f>Unc_Inputs!T779</f>
        <v>26290.5</v>
      </c>
      <c r="AU116" s="474">
        <f>Unc_Inputs!T780</f>
        <v>24742.55</v>
      </c>
      <c r="AV116" s="493">
        <f>SUM(AR116,AS116,AT116,AU116)</f>
        <v>100049.55</v>
      </c>
      <c r="AW116" s="474">
        <f>Unc_Inputs!T781</f>
        <v>17660.88</v>
      </c>
      <c r="AX116" s="474">
        <f>Unc_Inputs!T782</f>
        <v>28525.95</v>
      </c>
      <c r="AY116" s="474">
        <f>Unc_Inputs!T783</f>
        <v>26918.103749999998</v>
      </c>
      <c r="AZ116" s="474">
        <f>Unc_Inputs!T784</f>
        <v>27772.31</v>
      </c>
      <c r="BA116" s="493">
        <f>SUM(AW116,AX116,AY116,AZ116)</f>
        <v>100877.24374999999</v>
      </c>
      <c r="BB116" s="474">
        <f>Unc_Inputs!T785</f>
        <v>30150.39</v>
      </c>
      <c r="BC116" s="474">
        <f>Unc_Inputs!T786</f>
        <v>27882.39</v>
      </c>
      <c r="BD116" s="474">
        <f>Unc_Inputs!T787</f>
        <v>32319.86</v>
      </c>
      <c r="BE116" s="474">
        <f>Unc_Inputs!T788</f>
        <v>29171.31</v>
      </c>
      <c r="BF116" s="493">
        <f>SUM(BB116,BC116,BD116,BE116)</f>
        <v>119523.95</v>
      </c>
      <c r="BG116" s="474">
        <v>31757.13</v>
      </c>
      <c r="BH116" s="474">
        <v>29666.73</v>
      </c>
      <c r="BI116" s="474">
        <v>33312.449999999997</v>
      </c>
      <c r="BJ116" s="474">
        <v>34168.68</v>
      </c>
      <c r="BK116" s="493">
        <f>SUM(BG116:BJ116)</f>
        <v>128904.98999999999</v>
      </c>
      <c r="BL116" s="474">
        <f>Unc_Inputs!T793</f>
        <v>31039.58</v>
      </c>
      <c r="BM116" s="474">
        <f>Unc_Inputs!T794</f>
        <v>50332.6</v>
      </c>
      <c r="BN116" s="474">
        <f>Unc_Inputs!T795</f>
        <v>41976.76</v>
      </c>
      <c r="BO116" s="474">
        <f>Unc_Inputs!T796</f>
        <v>40160.5</v>
      </c>
      <c r="BP116" s="493">
        <f>SUM(BL116:BO116)</f>
        <v>163509.44</v>
      </c>
      <c r="BQ116" s="474">
        <f>Unc_Inputs!T797</f>
        <v>31933.58</v>
      </c>
      <c r="BR116" s="474">
        <f>Unc_Inputs!T798</f>
        <v>35884.639999999999</v>
      </c>
      <c r="BS116" s="474">
        <f>Unc_Inputs!T799</f>
        <v>39663.33</v>
      </c>
      <c r="BT116" s="474">
        <f>Unc_Inputs!T800</f>
        <v>43412.26</v>
      </c>
      <c r="BU116" s="493">
        <f>SUM(BQ116:BT116)</f>
        <v>150893.81</v>
      </c>
      <c r="BV116" s="474">
        <f>Unc_Inputs!T801</f>
        <v>55344.01</v>
      </c>
      <c r="BW116" s="474">
        <f>Unc_Inputs!T802</f>
        <v>45112.44</v>
      </c>
      <c r="BX116" s="474">
        <f>Unc_Inputs!T803</f>
        <v>47963.040000000001</v>
      </c>
      <c r="BY116" s="474">
        <f>Unc_Inputs!T804</f>
        <v>48453.4</v>
      </c>
      <c r="BZ116" s="493">
        <f>SUM(BV116:BY116)</f>
        <v>196872.89</v>
      </c>
      <c r="CA116" s="474">
        <f>Unc_Inputs!T805</f>
        <v>48876.05</v>
      </c>
      <c r="CB116" s="474">
        <f>Unc_Inputs!T806</f>
        <v>51337.91</v>
      </c>
      <c r="CC116" s="474">
        <f>Unc_Inputs!T807</f>
        <v>52152.942857142858</v>
      </c>
      <c r="CD116" s="474">
        <f>Unc_Inputs!T808</f>
        <v>51139.400000000009</v>
      </c>
      <c r="CE116" s="493">
        <f>SUM(CA116:CD116)</f>
        <v>203506.30285714287</v>
      </c>
      <c r="CF116" s="969">
        <v>49771.8</v>
      </c>
      <c r="CG116" s="969">
        <v>50807.71428571429</v>
      </c>
      <c r="CH116" s="969">
        <v>51829.67</v>
      </c>
      <c r="CI116" s="969">
        <v>51025.57</v>
      </c>
      <c r="CJ116" s="493">
        <f>SUM(CF116:CI116)</f>
        <v>203434.7542857143</v>
      </c>
      <c r="CK116" s="969">
        <v>51253.64</v>
      </c>
      <c r="CL116" s="969">
        <v>50814.87</v>
      </c>
      <c r="CM116" s="969">
        <v>50814.87</v>
      </c>
      <c r="CN116" s="969">
        <v>50801.58</v>
      </c>
      <c r="CO116" s="493">
        <f>SUM(CK116:CN116)</f>
        <v>203684.96000000002</v>
      </c>
    </row>
    <row r="117" spans="2:98" s="278" customFormat="1" ht="13" x14ac:dyDescent="0.25">
      <c r="B117" s="1077"/>
      <c r="C117" s="475" t="s">
        <v>427</v>
      </c>
      <c r="D117" s="493">
        <f>SUM(D115:D116)</f>
        <v>51373</v>
      </c>
      <c r="E117" s="493">
        <f>SUM(E115:E116)</f>
        <v>54730</v>
      </c>
      <c r="F117" s="493">
        <f>SUM(F115:F116)</f>
        <v>56024</v>
      </c>
      <c r="G117" s="493">
        <f>SUM(G115:G116)</f>
        <v>56674</v>
      </c>
      <c r="H117" s="676">
        <f>SUM(D117:G117)</f>
        <v>218801</v>
      </c>
      <c r="I117" s="493">
        <f>SUM(I115:I116)</f>
        <v>55583</v>
      </c>
      <c r="J117" s="493">
        <f>SUM(J115:J116)</f>
        <v>54687</v>
      </c>
      <c r="K117" s="493">
        <f>SUM(K115:K116)</f>
        <v>54794</v>
      </c>
      <c r="L117" s="493">
        <f>SUM(L115:L116)</f>
        <v>53034</v>
      </c>
      <c r="M117" s="676">
        <f>SUM(I117,J117,K117,L117)</f>
        <v>218098</v>
      </c>
      <c r="N117" s="493">
        <f>SUM(N115:N116)</f>
        <v>52490</v>
      </c>
      <c r="O117" s="493">
        <f>SUM(O115:O116)</f>
        <v>49881</v>
      </c>
      <c r="P117" s="493">
        <f>SUM(P115:P116)</f>
        <v>46705</v>
      </c>
      <c r="Q117" s="493">
        <f>SUM(Q115:Q116)</f>
        <v>44827.3</v>
      </c>
      <c r="R117" s="676">
        <f>SUM(N117,O117,P117,Q117)</f>
        <v>193903.3</v>
      </c>
      <c r="S117" s="493">
        <f>SUM(S115:S116)</f>
        <v>41568</v>
      </c>
      <c r="T117" s="493">
        <f>SUM(T115:T116)</f>
        <v>40300</v>
      </c>
      <c r="U117" s="493">
        <f>SUM(U115:U116)</f>
        <v>34359.94</v>
      </c>
      <c r="V117" s="493">
        <f>SUM(V115:V116)</f>
        <v>44410.850000000006</v>
      </c>
      <c r="W117" s="676">
        <f>SUM(S117,T117,U117,V117)</f>
        <v>160638.79</v>
      </c>
      <c r="X117" s="493">
        <f>SUM(X115:X116)</f>
        <v>37758.620000000003</v>
      </c>
      <c r="Y117" s="493">
        <f>SUM(Y115:Y116)</f>
        <v>39008</v>
      </c>
      <c r="Z117" s="493">
        <f>SUM(Z115:Z116)</f>
        <v>38136</v>
      </c>
      <c r="AA117" s="493">
        <f>SUM(AA115:AA116)</f>
        <v>38653</v>
      </c>
      <c r="AB117" s="676">
        <f>SUM(X117,Y117,Z117,AA117)</f>
        <v>153555.62</v>
      </c>
      <c r="AC117" s="493">
        <f>SUM(AC115:AC116)</f>
        <v>39982.160000000003</v>
      </c>
      <c r="AD117" s="493">
        <f>SUM(AD115:AD116)</f>
        <v>50043.170000000006</v>
      </c>
      <c r="AE117" s="493">
        <f>SUM(AE115:AE116)</f>
        <v>38483.979999999996</v>
      </c>
      <c r="AF117" s="493">
        <f>SUM(AF115:AF116)</f>
        <v>38159.35</v>
      </c>
      <c r="AG117" s="676">
        <f>SUM(AC117,AD117,AE117,AF117)</f>
        <v>166668.66</v>
      </c>
      <c r="AH117" s="493">
        <f>SUM(AH115:AH116)</f>
        <v>38001.08</v>
      </c>
      <c r="AI117" s="493">
        <f>SUM(AI115:AI116)</f>
        <v>38304.47</v>
      </c>
      <c r="AJ117" s="493">
        <f>SUM(AJ115:AJ116)</f>
        <v>38155.589999999997</v>
      </c>
      <c r="AK117" s="493">
        <f>SUM(AK115:AK116)</f>
        <v>38404.97</v>
      </c>
      <c r="AL117" s="676">
        <f>SUM(AH117,AI117,AJ117,AK117)</f>
        <v>152866.10999999999</v>
      </c>
      <c r="AM117" s="493">
        <f>SUM(AM115:AM116)</f>
        <v>38194.410000000003</v>
      </c>
      <c r="AN117" s="493">
        <f>SUM(AN115:AN116)</f>
        <v>38826.519999999997</v>
      </c>
      <c r="AO117" s="493">
        <f>SUM(AO115:AO116)</f>
        <v>40697.26</v>
      </c>
      <c r="AP117" s="493">
        <f>SUM(AP115:AP116)</f>
        <v>42725.14</v>
      </c>
      <c r="AQ117" s="676">
        <f>SUM(AM117,AN117,AO117,AP117)</f>
        <v>160443.33000000002</v>
      </c>
      <c r="AR117" s="493">
        <f>SUM(AR115:AR116)</f>
        <v>40271.15</v>
      </c>
      <c r="AS117" s="493">
        <f>SUM(AS115:AS116)</f>
        <v>43196.09</v>
      </c>
      <c r="AT117" s="493">
        <f>SUM(AT115:AT116)</f>
        <v>44527.630000000005</v>
      </c>
      <c r="AU117" s="493">
        <f>SUM(AU115:AU116)</f>
        <v>43983.59</v>
      </c>
      <c r="AV117" s="676">
        <f>SUM(AR117,AS117,AT117,AU117)</f>
        <v>171978.46</v>
      </c>
      <c r="AW117" s="493">
        <f>SUM(AW115:AW116)</f>
        <v>44714.41</v>
      </c>
      <c r="AX117" s="493">
        <f>SUM(AX115:AX116)</f>
        <v>45806.91</v>
      </c>
      <c r="AY117" s="493">
        <f>SUM(AY115:AY116)</f>
        <v>46327.653749999998</v>
      </c>
      <c r="AZ117" s="493">
        <f>SUM(AZ115:AZ116)</f>
        <v>46984.04</v>
      </c>
      <c r="BA117" s="676">
        <f>SUM(AW117,AX117,AY117,AZ117)</f>
        <v>183833.01375000001</v>
      </c>
      <c r="BB117" s="493">
        <f>SUM(BB115:BB116)</f>
        <v>48070.67</v>
      </c>
      <c r="BC117" s="493">
        <f>SUM(BC115:BC116)</f>
        <v>45528.3</v>
      </c>
      <c r="BD117" s="493">
        <f>SUM(BD115:BD116)</f>
        <v>51005.68</v>
      </c>
      <c r="BE117" s="493">
        <f>SUM(BE115:BE116)</f>
        <v>48433.09</v>
      </c>
      <c r="BF117" s="676">
        <f>SUM(BB117,BC117,BD117,BE117)</f>
        <v>193037.74</v>
      </c>
      <c r="BG117" s="493">
        <f>SUM(BG115:BG116)</f>
        <v>49677.41</v>
      </c>
      <c r="BH117" s="493">
        <f>SUM(BH115:BH116)</f>
        <v>47312.639999999999</v>
      </c>
      <c r="BI117" s="493">
        <f>SUM(BI115:BI116)</f>
        <v>51998.27</v>
      </c>
      <c r="BJ117" s="493">
        <f>SUM(BJ115:BJ116)</f>
        <v>53430.46</v>
      </c>
      <c r="BK117" s="676">
        <f>SUM(BG117:BJ117)</f>
        <v>202418.78</v>
      </c>
      <c r="BL117" s="493">
        <f>SUM(BL115:BL116)</f>
        <v>49982.559999999998</v>
      </c>
      <c r="BM117" s="493">
        <f>SUM(BM115:BM116)</f>
        <v>68779.850000000006</v>
      </c>
      <c r="BN117" s="493">
        <f>SUM(BN115:BN116)</f>
        <v>60714.03</v>
      </c>
      <c r="BO117" s="493">
        <f>SUM(BO115:BO116)</f>
        <v>58880.68</v>
      </c>
      <c r="BP117" s="676">
        <f>SUM(BL117:BO117)</f>
        <v>238357.12</v>
      </c>
      <c r="BQ117" s="493">
        <f>SUM(BQ115:BQ116)</f>
        <v>50035.12</v>
      </c>
      <c r="BR117" s="493">
        <f>SUM(BR115:BR116)</f>
        <v>54192.979999999996</v>
      </c>
      <c r="BS117" s="493">
        <f>SUM(BS115:BS116)</f>
        <v>54584.880000000005</v>
      </c>
      <c r="BT117" s="493">
        <f>SUM(BT115:BT116)</f>
        <v>52130.73</v>
      </c>
      <c r="BU117" s="676">
        <f>SUM(BQ117:BT117)</f>
        <v>210943.71000000002</v>
      </c>
      <c r="BV117" s="1015">
        <f>SUM(BV115:BV116)</f>
        <v>55344.01</v>
      </c>
      <c r="BW117" s="1015">
        <f>SUM(BW115:BW116)</f>
        <v>45112.44</v>
      </c>
      <c r="BX117" s="1015">
        <f>SUM(BX115:BX116)</f>
        <v>47963.040000000001</v>
      </c>
      <c r="BY117" s="1015">
        <f>SUM(BY115:BY116)</f>
        <v>48453.4</v>
      </c>
      <c r="BZ117" s="1016">
        <f>SUM(BV117:BY117)</f>
        <v>196872.89</v>
      </c>
      <c r="CA117" s="493">
        <f>SUM(CA115:CA116)</f>
        <v>48876.05</v>
      </c>
      <c r="CB117" s="493">
        <f>SUM(CB115:CB116)</f>
        <v>51337.91</v>
      </c>
      <c r="CC117" s="493">
        <f>SUM(CC115:CC116)</f>
        <v>52152.942857142858</v>
      </c>
      <c r="CD117" s="493">
        <f>SUM(CD115:CD116)</f>
        <v>51139.400000000009</v>
      </c>
      <c r="CE117" s="676">
        <f>SUM(CA117:CD117)</f>
        <v>203506.30285714287</v>
      </c>
      <c r="CF117" s="493">
        <f>SUM(CF115:CF116)</f>
        <v>49771.8</v>
      </c>
      <c r="CG117" s="493">
        <f>SUM(CG115:CG116)</f>
        <v>50807.71428571429</v>
      </c>
      <c r="CH117" s="493">
        <f>SUM(CH115:CH116)</f>
        <v>51829.67</v>
      </c>
      <c r="CI117" s="493">
        <f>SUM(CI115:CI116)</f>
        <v>51025.57</v>
      </c>
      <c r="CJ117" s="676">
        <f>SUM(CF117:CI117)</f>
        <v>203434.7542857143</v>
      </c>
      <c r="CK117" s="493">
        <f>SUM(CK115:CK116)</f>
        <v>51253.64</v>
      </c>
      <c r="CL117" s="493">
        <f>SUM(CL115:CL116)</f>
        <v>50814.87</v>
      </c>
      <c r="CM117" s="493">
        <f>SUM(CM115:CM116)</f>
        <v>50814.87</v>
      </c>
      <c r="CN117" s="493">
        <f>SUM(CN115:CN116)</f>
        <v>50801.58</v>
      </c>
      <c r="CO117" s="676">
        <f>SUM(CK117:CN117)</f>
        <v>203684.96000000002</v>
      </c>
      <c r="CQ117"/>
      <c r="CR117"/>
      <c r="CS117"/>
      <c r="CT117"/>
    </row>
    <row r="118" spans="2:98" s="278" customFormat="1" x14ac:dyDescent="0.25">
      <c r="B118" s="476"/>
      <c r="C118" s="477"/>
      <c r="D118" s="478"/>
      <c r="E118" s="478"/>
      <c r="F118" s="478"/>
      <c r="G118" s="478"/>
      <c r="H118" s="479"/>
      <c r="I118" s="678"/>
      <c r="J118" s="678"/>
      <c r="K118" s="678"/>
      <c r="L118" s="678"/>
      <c r="M118" s="678"/>
      <c r="N118" s="678"/>
      <c r="O118" s="678"/>
      <c r="P118" s="678"/>
      <c r="Q118" s="678"/>
      <c r="R118" s="678"/>
      <c r="S118" s="678"/>
      <c r="T118" s="678"/>
      <c r="U118" s="678"/>
      <c r="V118" s="678"/>
      <c r="W118" s="678"/>
      <c r="X118" s="678"/>
      <c r="Y118" s="678"/>
      <c r="Z118" s="678"/>
      <c r="AA118" s="678"/>
      <c r="AB118" s="678"/>
      <c r="AC118" s="678"/>
      <c r="AD118" s="678"/>
      <c r="AE118" s="678"/>
      <c r="AF118" s="678"/>
      <c r="AG118" s="678"/>
      <c r="AH118" s="678"/>
      <c r="AI118" s="678"/>
      <c r="AJ118" s="678"/>
      <c r="AK118" s="678"/>
      <c r="AL118" s="678"/>
      <c r="AM118" s="678"/>
      <c r="AN118" s="678"/>
      <c r="AO118" s="679"/>
      <c r="AP118" s="679"/>
      <c r="AQ118" s="679"/>
      <c r="AR118" s="679"/>
      <c r="AS118" s="679"/>
      <c r="AT118" s="678"/>
      <c r="AU118" s="678"/>
      <c r="AV118" s="678"/>
      <c r="AW118" s="678"/>
      <c r="AX118" s="678"/>
      <c r="AY118" s="678"/>
      <c r="AZ118" s="678"/>
      <c r="BA118" s="678"/>
      <c r="BB118" s="678"/>
      <c r="BC118" s="678"/>
      <c r="BD118" s="678"/>
      <c r="BE118" s="678"/>
      <c r="BF118" s="678"/>
      <c r="BG118" s="678"/>
      <c r="BH118" s="678"/>
      <c r="BI118" s="678"/>
      <c r="BJ118" s="678"/>
      <c r="BK118" s="679"/>
      <c r="BL118" s="678"/>
      <c r="BM118" s="678"/>
      <c r="BN118" s="678"/>
      <c r="BO118" s="678"/>
      <c r="BP118" s="678"/>
      <c r="BQ118" s="678"/>
      <c r="BR118" s="678"/>
      <c r="BS118" s="678"/>
      <c r="BT118" s="678"/>
      <c r="BU118" s="678"/>
      <c r="BV118" s="478"/>
      <c r="BW118" s="478"/>
      <c r="BX118" s="478"/>
      <c r="BY118" s="478"/>
      <c r="BZ118" s="478"/>
      <c r="CA118" s="678"/>
      <c r="CB118" s="678"/>
      <c r="CC118" s="678"/>
      <c r="CD118" s="678"/>
      <c r="CE118" s="678"/>
      <c r="CF118" s="678"/>
      <c r="CG118" s="678"/>
      <c r="CH118" s="678"/>
      <c r="CI118" s="678"/>
      <c r="CJ118" s="678"/>
      <c r="CK118" s="678"/>
      <c r="CL118" s="678"/>
      <c r="CM118" s="678"/>
      <c r="CN118" s="678"/>
      <c r="CO118" s="678"/>
      <c r="CP118"/>
      <c r="CQ118"/>
      <c r="CR118"/>
      <c r="CS118"/>
      <c r="CT118"/>
    </row>
    <row r="119" spans="2:98" s="278" customFormat="1" ht="13" x14ac:dyDescent="0.25">
      <c r="B119" s="1075" t="s">
        <v>120</v>
      </c>
      <c r="C119" s="473" t="s">
        <v>247</v>
      </c>
      <c r="D119" s="474">
        <f>Unc_Inputs!T809</f>
        <v>45000</v>
      </c>
      <c r="E119" s="474">
        <f>Unc_Inputs!T810</f>
        <v>44084</v>
      </c>
      <c r="F119" s="474">
        <f>Unc_Inputs!T811</f>
        <v>42752</v>
      </c>
      <c r="G119" s="474">
        <f>Unc_Inputs!T812</f>
        <v>45000</v>
      </c>
      <c r="H119" s="493">
        <f>SUM(D119,E119,F119,G119)</f>
        <v>176836</v>
      </c>
      <c r="I119" s="474">
        <f>Unc_Inputs!T813</f>
        <v>48212</v>
      </c>
      <c r="J119" s="474">
        <f>Unc_Inputs!T814</f>
        <v>44363</v>
      </c>
      <c r="K119" s="474">
        <f>Unc_Inputs!T815</f>
        <v>44829</v>
      </c>
      <c r="L119" s="474">
        <f>Unc_Inputs!T816</f>
        <v>44455</v>
      </c>
      <c r="M119" s="493">
        <f>SUM(I119,J119,K119,L119)</f>
        <v>181859</v>
      </c>
      <c r="N119" s="480">
        <f>Unc_Inputs!T817</f>
        <v>36690.5</v>
      </c>
      <c r="O119" s="480">
        <f>Unc_Inputs!T818</f>
        <v>36690.5</v>
      </c>
      <c r="P119" s="480">
        <f>Unc_Inputs!T819</f>
        <v>48327.5</v>
      </c>
      <c r="Q119" s="480">
        <f>Unc_Inputs!T820</f>
        <v>48327.5</v>
      </c>
      <c r="R119" s="493">
        <f>SUM(N119,O119,P119,Q119)</f>
        <v>170036</v>
      </c>
      <c r="S119" s="474">
        <f>Unc_Inputs!T821</f>
        <v>38633</v>
      </c>
      <c r="T119" s="474">
        <f>Unc_Inputs!T822</f>
        <v>37734</v>
      </c>
      <c r="U119" s="474">
        <f>Unc_Inputs!T823</f>
        <v>38137.64</v>
      </c>
      <c r="V119" s="474">
        <f>Unc_Inputs!T824</f>
        <v>37075</v>
      </c>
      <c r="W119" s="493">
        <f>SUM(S119,T119,U119,V119)</f>
        <v>151579.64000000001</v>
      </c>
      <c r="X119" s="474">
        <f>Unc_Inputs!T825</f>
        <v>37307</v>
      </c>
      <c r="Y119" s="474">
        <f>Unc_Inputs!T826</f>
        <v>36815</v>
      </c>
      <c r="Z119" s="474">
        <f>Unc_Inputs!T827</f>
        <v>36694</v>
      </c>
      <c r="AA119" s="474">
        <f>Unc_Inputs!T828</f>
        <v>36391</v>
      </c>
      <c r="AB119" s="493">
        <f>SUM(X119,Y119,Z119,AA119)</f>
        <v>147207</v>
      </c>
      <c r="AC119" s="474">
        <f>Unc_Inputs!T829</f>
        <v>34436</v>
      </c>
      <c r="AD119" s="474">
        <f>Unc_Inputs!T830</f>
        <v>38142</v>
      </c>
      <c r="AE119" s="474">
        <f>Unc_Inputs!T831</f>
        <v>38833</v>
      </c>
      <c r="AF119" s="474">
        <f>Unc_Inputs!T832</f>
        <v>37303</v>
      </c>
      <c r="AG119" s="493">
        <f>SUM(AC119,AD119,AE119,AF119)</f>
        <v>148714</v>
      </c>
      <c r="AH119" s="474">
        <f>Unc_Inputs!T833</f>
        <v>39400</v>
      </c>
      <c r="AI119" s="474">
        <f>Unc_Inputs!T834</f>
        <v>37312</v>
      </c>
      <c r="AJ119" s="474">
        <f>Unc_Inputs!T835</f>
        <v>36360</v>
      </c>
      <c r="AK119" s="474">
        <f>Unc_Inputs!T836</f>
        <v>37581</v>
      </c>
      <c r="AL119" s="493">
        <f>SUM(AH119,AI119,AJ119,AK119)</f>
        <v>150653</v>
      </c>
      <c r="AM119" s="474">
        <f>Unc_Inputs!T837</f>
        <v>36893</v>
      </c>
      <c r="AN119" s="474">
        <f>Unc_Inputs!T838</f>
        <v>38377.58</v>
      </c>
      <c r="AO119" s="474">
        <f>Unc_Inputs!T839</f>
        <v>39799.980000000003</v>
      </c>
      <c r="AP119" s="474">
        <f>Unc_Inputs!T840</f>
        <v>39106.550000000003</v>
      </c>
      <c r="AQ119" s="493">
        <f>SUM(AM119,AN119,AO119,AP119)</f>
        <v>154177.10999999999</v>
      </c>
      <c r="AR119" s="474">
        <f>Unc_Inputs!T841</f>
        <v>39109.189999999995</v>
      </c>
      <c r="AS119" s="474">
        <f>Unc_Inputs!T842</f>
        <v>39958.879999999997</v>
      </c>
      <c r="AT119" s="474">
        <f>Unc_Inputs!T843</f>
        <v>40251.43</v>
      </c>
      <c r="AU119" s="474">
        <f>Unc_Inputs!T844</f>
        <v>36845.68</v>
      </c>
      <c r="AV119" s="493">
        <f>SUM(AR119,AS119,AT119,AU119)</f>
        <v>156165.18</v>
      </c>
      <c r="AW119" s="474">
        <f>Unc_Inputs!T845</f>
        <v>41640.42</v>
      </c>
      <c r="AX119" s="474">
        <f>Unc_Inputs!T846</f>
        <v>43096.78</v>
      </c>
      <c r="AY119" s="474">
        <f>Unc_Inputs!T847</f>
        <v>42530.205000000002</v>
      </c>
      <c r="AZ119" s="474">
        <f>Unc_Inputs!T848</f>
        <v>42913.4</v>
      </c>
      <c r="BA119" s="493">
        <f>SUM(AW119,AX119,AY119,AZ119)</f>
        <v>170180.80499999999</v>
      </c>
      <c r="BB119" s="474">
        <f>Unc_Inputs!T849</f>
        <v>42183.03</v>
      </c>
      <c r="BC119" s="474">
        <f>Unc_Inputs!T850</f>
        <v>44552.51</v>
      </c>
      <c r="BD119" s="474">
        <f>Unc_Inputs!T851</f>
        <v>42530.205000000002</v>
      </c>
      <c r="BE119" s="474">
        <f>Unc_Inputs!T852</f>
        <v>48758.39</v>
      </c>
      <c r="BF119" s="493">
        <f>SUM(BB119,BC119,BD119,BE119)</f>
        <v>178024.13500000001</v>
      </c>
      <c r="BG119" s="474">
        <f>Unc_Inputs!T853</f>
        <v>49908.92</v>
      </c>
      <c r="BH119" s="474">
        <f>Unc_Inputs!T854</f>
        <v>51965</v>
      </c>
      <c r="BI119" s="474">
        <f>Unc_Inputs!T855</f>
        <v>50839.49</v>
      </c>
      <c r="BJ119" s="474">
        <f>Unc_Inputs!T856</f>
        <v>49087.75</v>
      </c>
      <c r="BK119" s="493">
        <f>SUM(BG119:BJ119)</f>
        <v>201801.16</v>
      </c>
      <c r="BL119" s="474">
        <f>Unc_Inputs!T857</f>
        <v>51741.35</v>
      </c>
      <c r="BM119" s="474">
        <f>Unc_Inputs!T858</f>
        <v>53487.77</v>
      </c>
      <c r="BN119" s="474">
        <f>Unc_Inputs!T859</f>
        <v>54371.71</v>
      </c>
      <c r="BO119" s="474">
        <f>Unc_Inputs!T860</f>
        <v>52438.25</v>
      </c>
      <c r="BP119" s="493">
        <f>SUM(BL119:BO119)</f>
        <v>212039.08</v>
      </c>
      <c r="BQ119" s="474">
        <f>Unc_Inputs!T861</f>
        <v>51617.63</v>
      </c>
      <c r="BR119" s="474">
        <f>Unc_Inputs!T862</f>
        <v>53660.23</v>
      </c>
      <c r="BS119" s="474">
        <f>Unc_Inputs!T863</f>
        <v>53563.79</v>
      </c>
      <c r="BT119" s="474">
        <f>Unc_Inputs!T864</f>
        <v>53323.08</v>
      </c>
      <c r="BU119" s="493">
        <f>SUM(BQ119:BT119)</f>
        <v>212164.72999999998</v>
      </c>
      <c r="BV119" s="474">
        <f>Unc_Inputs!T865</f>
        <v>57411.49</v>
      </c>
      <c r="BW119" s="474">
        <f>Unc_Inputs!T866</f>
        <v>61787.61</v>
      </c>
      <c r="BX119" s="474">
        <f>Unc_Inputs!T867</f>
        <v>56081.36</v>
      </c>
      <c r="BY119" s="474">
        <f>Unc_Inputs!T868</f>
        <v>70694.350000000006</v>
      </c>
      <c r="BZ119" s="493">
        <f>SUM(BV119:BY119)</f>
        <v>245974.81000000003</v>
      </c>
      <c r="CA119" s="474">
        <f>Unc_Inputs!T869</f>
        <v>66959.88</v>
      </c>
      <c r="CB119" s="474">
        <f>Unc_Inputs!T870</f>
        <v>71841.78</v>
      </c>
      <c r="CC119" s="474">
        <f>Unc_Inputs!T871</f>
        <v>74781.77</v>
      </c>
      <c r="CD119" s="474">
        <f>Unc_Inputs!T872</f>
        <v>69978.63</v>
      </c>
      <c r="CE119" s="493">
        <f>SUM(CA119:CD119)</f>
        <v>283562.06</v>
      </c>
      <c r="CF119" s="969">
        <v>79252.179999999993</v>
      </c>
      <c r="CG119" s="969">
        <v>71926.070000000007</v>
      </c>
      <c r="CH119" s="969">
        <v>68455.820000000007</v>
      </c>
      <c r="CI119" s="969">
        <v>66757.710000000006</v>
      </c>
      <c r="CJ119" s="493">
        <f>SUM(CF119:CI119)</f>
        <v>286391.78000000003</v>
      </c>
      <c r="CK119" s="969">
        <v>71504.47</v>
      </c>
      <c r="CL119" s="969">
        <v>70901.350000000006</v>
      </c>
      <c r="CM119" s="969">
        <v>66067.210000000006</v>
      </c>
      <c r="CN119" s="969"/>
      <c r="CO119" s="493">
        <f>SUM(CK119:CN119)</f>
        <v>208473.03000000003</v>
      </c>
      <c r="CP119"/>
      <c r="CQ119"/>
      <c r="CR119"/>
      <c r="CS119"/>
      <c r="CT119"/>
    </row>
    <row r="120" spans="2:98" s="278" customFormat="1" ht="13" x14ac:dyDescent="0.25">
      <c r="B120" s="1076"/>
      <c r="C120" s="473" t="s">
        <v>428</v>
      </c>
      <c r="D120" s="480">
        <f>Unc_Inputs!T873</f>
        <v>475</v>
      </c>
      <c r="E120" s="480">
        <f>Unc_Inputs!T874</f>
        <v>475</v>
      </c>
      <c r="F120" s="480">
        <f>Unc_Inputs!T875</f>
        <v>475</v>
      </c>
      <c r="G120" s="480">
        <f>Unc_Inputs!T876</f>
        <v>475</v>
      </c>
      <c r="H120" s="493">
        <f>SUM(D120,E120,F120,G120)</f>
        <v>1900</v>
      </c>
      <c r="I120" s="480">
        <f>Unc_Inputs!T877</f>
        <v>485</v>
      </c>
      <c r="J120" s="480">
        <f>Unc_Inputs!T878</f>
        <v>485</v>
      </c>
      <c r="K120" s="480">
        <f>Unc_Inputs!T879</f>
        <v>400</v>
      </c>
      <c r="L120" s="480">
        <f>Unc_Inputs!T880</f>
        <v>400</v>
      </c>
      <c r="M120" s="493">
        <f>SUM(I120,J120,K120,L120)</f>
        <v>1770</v>
      </c>
      <c r="N120" s="480">
        <f>Unc_Inputs!T881</f>
        <v>332.5</v>
      </c>
      <c r="O120" s="480">
        <f>Unc_Inputs!T882</f>
        <v>332.5</v>
      </c>
      <c r="P120" s="480">
        <f>Unc_Inputs!T883</f>
        <v>466.5</v>
      </c>
      <c r="Q120" s="480">
        <f>Unc_Inputs!T884</f>
        <v>466.5</v>
      </c>
      <c r="R120" s="493">
        <f>SUM(N120,O120,P120,Q120)</f>
        <v>1598</v>
      </c>
      <c r="S120" s="480">
        <f>Unc_Inputs!T885</f>
        <v>360</v>
      </c>
      <c r="T120" s="480">
        <f>Unc_Inputs!T886</f>
        <v>360</v>
      </c>
      <c r="U120" s="480">
        <f>Unc_Inputs!T887</f>
        <v>360</v>
      </c>
      <c r="V120" s="480">
        <f>Unc_Inputs!T888</f>
        <v>360</v>
      </c>
      <c r="W120" s="493">
        <f>SUM(S120,T120,U120,V120)</f>
        <v>1440</v>
      </c>
      <c r="X120" s="480">
        <f>Unc_Inputs!T889</f>
        <v>360</v>
      </c>
      <c r="Y120" s="480">
        <f>Unc_Inputs!T890</f>
        <v>360</v>
      </c>
      <c r="Z120" s="480">
        <f>Unc_Inputs!T891</f>
        <v>360</v>
      </c>
      <c r="AA120" s="480">
        <f>Unc_Inputs!T892</f>
        <v>360</v>
      </c>
      <c r="AB120" s="493">
        <f>SUM(X120,Y120,Z120,AA120)</f>
        <v>1440</v>
      </c>
      <c r="AC120" s="480">
        <f>Unc_Inputs!T893</f>
        <v>360</v>
      </c>
      <c r="AD120" s="480">
        <f>Unc_Inputs!T894</f>
        <v>360</v>
      </c>
      <c r="AE120" s="480">
        <f>Unc_Inputs!T895</f>
        <v>360</v>
      </c>
      <c r="AF120" s="480">
        <f>Unc_Inputs!T896</f>
        <v>360</v>
      </c>
      <c r="AG120" s="493">
        <f>SUM(AC120,AD120,AE120,AF120)</f>
        <v>1440</v>
      </c>
      <c r="AH120" s="480">
        <f>Unc_Inputs!T897</f>
        <v>360</v>
      </c>
      <c r="AI120" s="480">
        <f>Unc_Inputs!T898</f>
        <v>360</v>
      </c>
      <c r="AJ120" s="480">
        <f>Unc_Inputs!T899</f>
        <v>280</v>
      </c>
      <c r="AK120" s="480">
        <f>Unc_Inputs!T900</f>
        <v>246</v>
      </c>
      <c r="AL120" s="680">
        <f>SUM(AH120,AI120,AJ120,AK120)</f>
        <v>1246</v>
      </c>
      <c r="AM120" s="480">
        <f>Unc_Inputs!T901</f>
        <v>190</v>
      </c>
      <c r="AN120" s="480">
        <f>Unc_Inputs!T902</f>
        <v>323.36</v>
      </c>
      <c r="AO120" s="480">
        <f>Unc_Inputs!T903</f>
        <v>311.77999999999997</v>
      </c>
      <c r="AP120" s="480">
        <f>Unc_Inputs!T904</f>
        <v>250.06</v>
      </c>
      <c r="AQ120" s="493">
        <f>SUM(AM120,AN120,AO120,AP120)</f>
        <v>1075.2</v>
      </c>
      <c r="AR120" s="474">
        <f>Unc_Inputs!T905</f>
        <v>272.88625000000002</v>
      </c>
      <c r="AS120" s="474">
        <f>Unc_Inputs!T906</f>
        <v>273.12</v>
      </c>
      <c r="AT120" s="474">
        <f>Unc_Inputs!T907</f>
        <v>333.33</v>
      </c>
      <c r="AU120" s="474">
        <f>Unc_Inputs!T908</f>
        <v>246.79</v>
      </c>
      <c r="AV120" s="493">
        <f>SUM(AR120,AS120,AT120,AU120)</f>
        <v>1126.12625</v>
      </c>
      <c r="AW120" s="474">
        <f>Unc_Inputs!T909</f>
        <v>254.65</v>
      </c>
      <c r="AX120" s="474">
        <f>Unc_Inputs!T910</f>
        <v>251.26</v>
      </c>
      <c r="AY120" s="474">
        <f>Unc_Inputs!T911</f>
        <v>255.47</v>
      </c>
      <c r="AZ120" s="474">
        <f>Unc_Inputs!T912</f>
        <v>228.79</v>
      </c>
      <c r="BA120" s="493">
        <f>SUM(AW120,AX120,AY120,AZ120)</f>
        <v>990.17</v>
      </c>
      <c r="BB120" s="474">
        <f>Unc_Inputs!T913</f>
        <v>248.22</v>
      </c>
      <c r="BC120" s="474">
        <f>Unc_Inputs!T914</f>
        <v>234.67</v>
      </c>
      <c r="BD120" s="474">
        <f>Unc_Inputs!T915</f>
        <v>255.46999999999997</v>
      </c>
      <c r="BE120" s="474">
        <f>Unc_Inputs!T916</f>
        <v>246.05</v>
      </c>
      <c r="BF120" s="680">
        <f>SUM(BB120,BC120,BD120,BE120)</f>
        <v>984.40999999999985</v>
      </c>
      <c r="BG120" s="480">
        <f>Unc_Inputs!T917</f>
        <v>263.27</v>
      </c>
      <c r="BH120" s="480">
        <f>Unc_Inputs!T918</f>
        <v>293</v>
      </c>
      <c r="BI120" s="480">
        <f>Unc_Inputs!T919</f>
        <v>267.82</v>
      </c>
      <c r="BJ120" s="480">
        <f>Unc_Inputs!T920</f>
        <v>253.15</v>
      </c>
      <c r="BK120" s="493">
        <f>SUM(BG120:BJ120)</f>
        <v>1077.24</v>
      </c>
      <c r="BL120" s="480">
        <f>Unc_Inputs!T921</f>
        <v>276.14999999999998</v>
      </c>
      <c r="BM120" s="480">
        <f>Unc_Inputs!T922</f>
        <v>272.68</v>
      </c>
      <c r="BN120" s="480">
        <f>Unc_Inputs!T923</f>
        <v>268.89999999999998</v>
      </c>
      <c r="BO120" s="480">
        <f>Unc_Inputs!T924</f>
        <v>255.31</v>
      </c>
      <c r="BP120" s="493">
        <f>SUM(BL120:BO120)</f>
        <v>1073.04</v>
      </c>
      <c r="BQ120" s="480">
        <f>Unc_Inputs!T925</f>
        <v>263.58999999999997</v>
      </c>
      <c r="BR120" s="480">
        <f>Unc_Inputs!T926</f>
        <v>267.33</v>
      </c>
      <c r="BS120" s="480">
        <f>Unc_Inputs!T927</f>
        <v>274.14999999999998</v>
      </c>
      <c r="BT120" s="480">
        <f>Unc_Inputs!T928</f>
        <v>263.18</v>
      </c>
      <c r="BU120" s="493">
        <f>SUM(BQ120:BT120)</f>
        <v>1068.25</v>
      </c>
      <c r="BV120" s="480">
        <f>Unc_Inputs!T929</f>
        <v>258.20999999999998</v>
      </c>
      <c r="BW120" s="480">
        <f>Unc_Inputs!T930</f>
        <v>218.07</v>
      </c>
      <c r="BX120" s="480">
        <f>Unc_Inputs!T931</f>
        <v>235.09</v>
      </c>
      <c r="BY120" s="480">
        <f>Unc_Inputs!T932</f>
        <v>243.41</v>
      </c>
      <c r="BZ120" s="493">
        <f>SUM(BV120:BY120)</f>
        <v>954.78</v>
      </c>
      <c r="CA120" s="480">
        <f>Unc_Inputs!T933</f>
        <v>200.17</v>
      </c>
      <c r="CB120" s="480">
        <f>Unc_Inputs!T934</f>
        <v>587.25</v>
      </c>
      <c r="CC120" s="474">
        <f>Unc_Inputs!T935</f>
        <v>414.24</v>
      </c>
      <c r="CD120" s="474">
        <f>Unc_Inputs!T936</f>
        <v>236.62</v>
      </c>
      <c r="CE120" s="493">
        <f>SUM(CA120:CD120)</f>
        <v>1438.2799999999997</v>
      </c>
      <c r="CF120" s="969">
        <v>212.73</v>
      </c>
      <c r="CG120" s="969">
        <v>244.39</v>
      </c>
      <c r="CH120" s="969">
        <v>273.60000000000002</v>
      </c>
      <c r="CI120" s="969">
        <v>254.85</v>
      </c>
      <c r="CJ120" s="493">
        <f>SUM(CF120:CI120)</f>
        <v>985.57</v>
      </c>
      <c r="CK120" s="969">
        <v>275.05</v>
      </c>
      <c r="CL120" s="969">
        <v>263.14</v>
      </c>
      <c r="CM120" s="969">
        <v>274.54000000000002</v>
      </c>
      <c r="CN120" s="969"/>
      <c r="CO120" s="493">
        <f>SUM(CK120:CN120)</f>
        <v>812.73</v>
      </c>
      <c r="CP120"/>
      <c r="CQ120"/>
      <c r="CR120"/>
      <c r="CS120"/>
      <c r="CT120"/>
    </row>
    <row r="121" spans="2:98" s="278" customFormat="1" ht="13" x14ac:dyDescent="0.25">
      <c r="B121" s="1076"/>
      <c r="C121" s="473" t="s">
        <v>429</v>
      </c>
      <c r="D121" s="480">
        <f>Unc_Inputs!T937</f>
        <v>1565</v>
      </c>
      <c r="E121" s="480">
        <f>Unc_Inputs!T938</f>
        <v>1565</v>
      </c>
      <c r="F121" s="480">
        <f>Unc_Inputs!T939</f>
        <v>1565</v>
      </c>
      <c r="G121" s="480">
        <f>Unc_Inputs!T940</f>
        <v>1565</v>
      </c>
      <c r="H121" s="493">
        <f>SUM(D121,E121,F121,G121)</f>
        <v>6260</v>
      </c>
      <c r="I121" s="480">
        <f>Unc_Inputs!T941</f>
        <v>1306</v>
      </c>
      <c r="J121" s="480">
        <f>Unc_Inputs!T942</f>
        <v>1306</v>
      </c>
      <c r="K121" s="480">
        <f>Unc_Inputs!T943</f>
        <v>1450</v>
      </c>
      <c r="L121" s="480">
        <f>Unc_Inputs!T944</f>
        <v>1450</v>
      </c>
      <c r="M121" s="493">
        <f>SUM(I121,J121,K121,L121)</f>
        <v>5512</v>
      </c>
      <c r="N121" s="480">
        <f>Unc_Inputs!T945</f>
        <v>1127.5</v>
      </c>
      <c r="O121" s="480">
        <f>Unc_Inputs!T946</f>
        <v>1127.5</v>
      </c>
      <c r="P121" s="480">
        <f>Unc_Inputs!T947</f>
        <v>1698.5</v>
      </c>
      <c r="Q121" s="480">
        <f>Unc_Inputs!T948</f>
        <v>1698.5</v>
      </c>
      <c r="R121" s="493">
        <f>SUM(N121,O121,P121,Q121)</f>
        <v>5652</v>
      </c>
      <c r="S121" s="474">
        <f>Unc_Inputs!T949</f>
        <v>1086</v>
      </c>
      <c r="T121" s="474">
        <f>Unc_Inputs!T950</f>
        <v>1202</v>
      </c>
      <c r="U121" s="474">
        <f>Unc_Inputs!T951</f>
        <v>1253</v>
      </c>
      <c r="V121" s="474">
        <f>Unc_Inputs!T952</f>
        <v>1076</v>
      </c>
      <c r="W121" s="493">
        <f>SUM(S121,T121,U121,V121)</f>
        <v>4617</v>
      </c>
      <c r="X121" s="474">
        <f>Unc_Inputs!T953</f>
        <v>1018</v>
      </c>
      <c r="Y121" s="474">
        <f>Unc_Inputs!T954</f>
        <v>1264</v>
      </c>
      <c r="Z121" s="474">
        <f>Unc_Inputs!T955</f>
        <v>1506</v>
      </c>
      <c r="AA121" s="474">
        <f>Unc_Inputs!T956</f>
        <v>1138</v>
      </c>
      <c r="AB121" s="493">
        <f>SUM(X121,Y121,Z121,AA121)</f>
        <v>4926</v>
      </c>
      <c r="AC121" s="474">
        <f>Unc_Inputs!T957</f>
        <v>1224</v>
      </c>
      <c r="AD121" s="474">
        <f>Unc_Inputs!T958</f>
        <v>741</v>
      </c>
      <c r="AE121" s="474">
        <f>Unc_Inputs!T959</f>
        <v>692</v>
      </c>
      <c r="AF121" s="474">
        <f>Unc_Inputs!T960</f>
        <v>1247</v>
      </c>
      <c r="AG121" s="493">
        <f>SUM(AC121,AD121,AE121,AF121)</f>
        <v>3904</v>
      </c>
      <c r="AH121" s="474">
        <f>Unc_Inputs!T961</f>
        <v>1261</v>
      </c>
      <c r="AI121" s="474">
        <f>Unc_Inputs!T962</f>
        <v>1171</v>
      </c>
      <c r="AJ121" s="474">
        <f>Unc_Inputs!T963</f>
        <v>883</v>
      </c>
      <c r="AK121" s="474">
        <f>Unc_Inputs!T964</f>
        <v>1313</v>
      </c>
      <c r="AL121" s="493">
        <f>SUM(AH121,AI121,AJ121,AK121)</f>
        <v>4628</v>
      </c>
      <c r="AM121" s="474">
        <f>Unc_Inputs!T965</f>
        <v>884</v>
      </c>
      <c r="AN121" s="474">
        <f>Unc_Inputs!T966</f>
        <v>947.74</v>
      </c>
      <c r="AO121" s="474">
        <f>Unc_Inputs!T967</f>
        <v>839.47</v>
      </c>
      <c r="AP121" s="474">
        <f>Unc_Inputs!T968</f>
        <v>902.93</v>
      </c>
      <c r="AQ121" s="493">
        <f>SUM(AM121,AN121,AO121,AP121)</f>
        <v>3574.14</v>
      </c>
      <c r="AR121" s="474">
        <f>Unc_Inputs!T969</f>
        <v>965.99750000000006</v>
      </c>
      <c r="AS121" s="474">
        <f>Unc_Inputs!T970</f>
        <v>885.66</v>
      </c>
      <c r="AT121" s="474">
        <f>Unc_Inputs!T971</f>
        <v>925.45</v>
      </c>
      <c r="AU121" s="474">
        <f>Unc_Inputs!T972</f>
        <v>883.05</v>
      </c>
      <c r="AV121" s="493">
        <f>SUM(AR121,AS121,AT121,AU121)</f>
        <v>3660.1575000000003</v>
      </c>
      <c r="AW121" s="474">
        <f>Unc_Inputs!T973</f>
        <v>1459.68</v>
      </c>
      <c r="AX121" s="474">
        <f>Unc_Inputs!T974</f>
        <v>1593.39</v>
      </c>
      <c r="AY121" s="474">
        <f>Unc_Inputs!T975</f>
        <v>1486.3987499999998</v>
      </c>
      <c r="AZ121" s="474">
        <f>Unc_Inputs!T976</f>
        <v>3017.64</v>
      </c>
      <c r="BA121" s="493">
        <f>SUM(AW121,AX121,AY121,AZ121)</f>
        <v>7557.1087499999994</v>
      </c>
      <c r="BB121" s="474">
        <f>Unc_Inputs!T977</f>
        <v>1376.88</v>
      </c>
      <c r="BC121" s="474">
        <f>Unc_Inputs!T978</f>
        <v>1311.81</v>
      </c>
      <c r="BD121" s="474">
        <f>Unc_Inputs!T979</f>
        <v>1486.3987499999998</v>
      </c>
      <c r="BE121" s="474">
        <f>Unc_Inputs!T980</f>
        <v>1323.29</v>
      </c>
      <c r="BF121" s="680">
        <f>SUM(BB121,BC121,BD121,BE121)</f>
        <v>5498.3787499999999</v>
      </c>
      <c r="BG121" s="480">
        <f>Unc_Inputs!T981</f>
        <v>1427.63</v>
      </c>
      <c r="BH121" s="480">
        <f>Unc_Inputs!T982</f>
        <v>1797</v>
      </c>
      <c r="BI121" s="480">
        <f>Unc_Inputs!T983</f>
        <v>1574</v>
      </c>
      <c r="BJ121" s="480">
        <f>Unc_Inputs!T984</f>
        <v>1387.81</v>
      </c>
      <c r="BK121" s="493">
        <f>SUM(BG121:BJ121)</f>
        <v>6186.4400000000005</v>
      </c>
      <c r="BL121" s="474">
        <f>Unc_Inputs!T985</f>
        <v>1377.23</v>
      </c>
      <c r="BM121" s="474">
        <f>Unc_Inputs!T986</f>
        <v>1315.69</v>
      </c>
      <c r="BN121" s="474">
        <f>Unc_Inputs!T987</f>
        <v>1334.79</v>
      </c>
      <c r="BO121" s="474">
        <f>Unc_Inputs!T988</f>
        <v>1385.61</v>
      </c>
      <c r="BP121" s="493">
        <f>SUM(BL121:BO121)</f>
        <v>5413.32</v>
      </c>
      <c r="BQ121" s="474">
        <f>Unc_Inputs!T989</f>
        <v>1488.01</v>
      </c>
      <c r="BR121" s="474">
        <f>Unc_Inputs!T990</f>
        <v>1602.08</v>
      </c>
      <c r="BS121" s="474">
        <f>Unc_Inputs!T991</f>
        <v>1262.29</v>
      </c>
      <c r="BT121" s="474">
        <f>Unc_Inputs!T992</f>
        <v>1422.2</v>
      </c>
      <c r="BU121" s="493">
        <f>SUM(BQ121:BT121)</f>
        <v>5774.58</v>
      </c>
      <c r="BV121" s="474">
        <f>Unc_Inputs!T993</f>
        <v>1501.14</v>
      </c>
      <c r="BW121" s="474">
        <f>Unc_Inputs!T994</f>
        <v>1394.77</v>
      </c>
      <c r="BX121" s="474">
        <f>Unc_Inputs!T995</f>
        <v>1465.92</v>
      </c>
      <c r="BY121" s="474">
        <f>Unc_Inputs!T996</f>
        <v>1325.16</v>
      </c>
      <c r="BZ121" s="1015">
        <f>SUM(BV121:BY121)</f>
        <v>5686.99</v>
      </c>
      <c r="CA121" s="474">
        <f>Unc_Inputs!T997</f>
        <v>1303.33</v>
      </c>
      <c r="CB121" s="474">
        <f>Unc_Inputs!T998</f>
        <v>1091.32</v>
      </c>
      <c r="CC121" s="474">
        <f>Unc_Inputs!T999</f>
        <v>1627.31</v>
      </c>
      <c r="CD121" s="474">
        <f>Unc_Inputs!T1000</f>
        <v>1499.55</v>
      </c>
      <c r="CE121" s="493">
        <f>SUM(CA121:CD121)</f>
        <v>5521.5099999999993</v>
      </c>
      <c r="CF121" s="969">
        <v>1567.29</v>
      </c>
      <c r="CG121" s="969">
        <v>1659.51</v>
      </c>
      <c r="CH121" s="969">
        <v>1528.1</v>
      </c>
      <c r="CI121" s="969">
        <v>1573.46</v>
      </c>
      <c r="CJ121" s="493">
        <f>SUM(CF121:CI121)</f>
        <v>6328.36</v>
      </c>
      <c r="CK121" s="969">
        <v>1433.82</v>
      </c>
      <c r="CL121" s="969">
        <v>1255.01</v>
      </c>
      <c r="CM121" s="969">
        <v>821.38</v>
      </c>
      <c r="CN121" s="969"/>
      <c r="CO121" s="493">
        <f>SUM(CK121:CN121)</f>
        <v>3510.21</v>
      </c>
      <c r="CP121"/>
      <c r="CQ121"/>
      <c r="CR121"/>
      <c r="CS121"/>
      <c r="CT121"/>
    </row>
    <row r="122" spans="2:98" s="278" customFormat="1" ht="13" x14ac:dyDescent="0.25">
      <c r="B122" s="1076"/>
      <c r="C122" s="473" t="s">
        <v>430</v>
      </c>
      <c r="D122" s="480">
        <f>Unc_Inputs!T1001</f>
        <v>1055</v>
      </c>
      <c r="E122" s="480">
        <f>Unc_Inputs!T1002</f>
        <v>1055</v>
      </c>
      <c r="F122" s="480">
        <f>Unc_Inputs!T1003</f>
        <v>1055</v>
      </c>
      <c r="G122" s="480">
        <f>Unc_Inputs!T1004</f>
        <v>1055</v>
      </c>
      <c r="H122" s="493">
        <f>SUM(D122,E122,F122,G122)</f>
        <v>4220</v>
      </c>
      <c r="I122" s="480">
        <f>Unc_Inputs!T1005</f>
        <v>632.5</v>
      </c>
      <c r="J122" s="480">
        <f>Unc_Inputs!T1006</f>
        <v>632.5</v>
      </c>
      <c r="K122" s="480">
        <f>Unc_Inputs!T1007</f>
        <v>925</v>
      </c>
      <c r="L122" s="480">
        <f>Unc_Inputs!T1008</f>
        <v>925</v>
      </c>
      <c r="M122" s="493">
        <f>SUM(I122,J122,K122,L122)</f>
        <v>3115</v>
      </c>
      <c r="N122" s="480">
        <f>Unc_Inputs!T1009</f>
        <v>832.5</v>
      </c>
      <c r="O122" s="480">
        <f>Unc_Inputs!T1010</f>
        <v>832.5</v>
      </c>
      <c r="P122" s="480">
        <f>Unc_Inputs!T1011</f>
        <v>1166.5</v>
      </c>
      <c r="Q122" s="480">
        <f>Unc_Inputs!T1012</f>
        <v>1166.5</v>
      </c>
      <c r="R122" s="493">
        <f>SUM(N122,O122,P122,Q122)</f>
        <v>3998</v>
      </c>
      <c r="S122" s="480">
        <f>Unc_Inputs!T1013</f>
        <v>900</v>
      </c>
      <c r="T122" s="480">
        <f>Unc_Inputs!T1014</f>
        <v>900</v>
      </c>
      <c r="U122" s="480">
        <f>Unc_Inputs!T1015</f>
        <v>900</v>
      </c>
      <c r="V122" s="480">
        <f>Unc_Inputs!T1016</f>
        <v>900</v>
      </c>
      <c r="W122" s="493">
        <f>SUM(S122,T122,U122,V122)</f>
        <v>3600</v>
      </c>
      <c r="X122" s="480">
        <f>Unc_Inputs!T1017</f>
        <v>900</v>
      </c>
      <c r="Y122" s="480">
        <f>Unc_Inputs!T1018</f>
        <v>900</v>
      </c>
      <c r="Z122" s="480">
        <f>Unc_Inputs!T1019</f>
        <v>900</v>
      </c>
      <c r="AA122" s="480">
        <f>Unc_Inputs!T1020</f>
        <v>900</v>
      </c>
      <c r="AB122" s="493">
        <f>SUM(X122,Y122,Z122,AA122)</f>
        <v>3600</v>
      </c>
      <c r="AC122" s="480">
        <f>Unc_Inputs!T1021</f>
        <v>900</v>
      </c>
      <c r="AD122" s="480">
        <f>Unc_Inputs!T1022</f>
        <v>900</v>
      </c>
      <c r="AE122" s="480">
        <f>Unc_Inputs!T1023</f>
        <v>900</v>
      </c>
      <c r="AF122" s="480">
        <f>Unc_Inputs!T1024</f>
        <v>900</v>
      </c>
      <c r="AG122" s="493">
        <f>SUM(AC122,AD122,AE122,AF122)</f>
        <v>3600</v>
      </c>
      <c r="AH122" s="480">
        <f>Unc_Inputs!T1025</f>
        <v>900</v>
      </c>
      <c r="AI122" s="480">
        <f>Unc_Inputs!T1026</f>
        <v>900</v>
      </c>
      <c r="AJ122" s="474">
        <f>Unc_Inputs!T1027</f>
        <v>1027</v>
      </c>
      <c r="AK122" s="474">
        <f>Unc_Inputs!T1028</f>
        <v>1312</v>
      </c>
      <c r="AL122" s="493">
        <f>SUM(AH122,AI122,AJ122,AK122)</f>
        <v>4139</v>
      </c>
      <c r="AM122" s="474">
        <f>Unc_Inputs!T1029</f>
        <v>1186</v>
      </c>
      <c r="AN122" s="474">
        <f>Unc_Inputs!T1030</f>
        <v>702.37</v>
      </c>
      <c r="AO122" s="480">
        <f>Unc_Inputs!T1031</f>
        <v>931.31</v>
      </c>
      <c r="AP122" s="480">
        <f>Unc_Inputs!T1032</f>
        <v>1017.18</v>
      </c>
      <c r="AQ122" s="493">
        <f>SUM(AM122,AN122,AO122,AP122)</f>
        <v>3836.8599999999997</v>
      </c>
      <c r="AR122" s="474">
        <f>Unc_Inputs!T1033</f>
        <v>1175.7862499999999</v>
      </c>
      <c r="AS122" s="474">
        <f>Unc_Inputs!T1034</f>
        <v>1463.12</v>
      </c>
      <c r="AT122" s="474">
        <f>Unc_Inputs!T1035</f>
        <v>1523.37</v>
      </c>
      <c r="AU122" s="474">
        <f>Unc_Inputs!T1036</f>
        <v>1389.03</v>
      </c>
      <c r="AV122" s="493">
        <f>SUM(AR122,AS122,AT122,AU122)</f>
        <v>5551.3062499999996</v>
      </c>
      <c r="AW122" s="474">
        <f>Unc_Inputs!T1037</f>
        <v>1193.9100000000001</v>
      </c>
      <c r="AX122" s="474">
        <f>Unc_Inputs!T1038</f>
        <v>1285.8699999999999</v>
      </c>
      <c r="AY122" s="474">
        <f>Unc_Inputs!T1039</f>
        <v>1325.25</v>
      </c>
      <c r="AZ122" s="474">
        <f>Unc_Inputs!T1040</f>
        <v>1221.8499999999999</v>
      </c>
      <c r="BA122" s="493">
        <f>SUM(AW122,AX122,AY122,AZ122)</f>
        <v>5026.8799999999992</v>
      </c>
      <c r="BB122" s="474">
        <f>Unc_Inputs!T1041</f>
        <v>1315.67</v>
      </c>
      <c r="BC122" s="474">
        <f>Unc_Inputs!T1042</f>
        <v>1379.65</v>
      </c>
      <c r="BD122" s="474">
        <f>Unc_Inputs!T1043</f>
        <v>1325.25</v>
      </c>
      <c r="BE122" s="474">
        <f>Unc_Inputs!T1044</f>
        <v>1292.6500000000001</v>
      </c>
      <c r="BF122" s="680">
        <f>SUM(BB122,BC122,BD122,BE122)</f>
        <v>5313.22</v>
      </c>
      <c r="BG122" s="480">
        <f>Unc_Inputs!T1045</f>
        <v>1137</v>
      </c>
      <c r="BH122" s="480">
        <f>Unc_Inputs!T1046</f>
        <v>1102</v>
      </c>
      <c r="BI122" s="480">
        <f>Unc_Inputs!T1047</f>
        <v>1061.03</v>
      </c>
      <c r="BJ122" s="480">
        <f>Unc_Inputs!T1048</f>
        <v>1210.51</v>
      </c>
      <c r="BK122" s="493">
        <f>SUM(BG122:BJ122)</f>
        <v>4510.54</v>
      </c>
      <c r="BL122" s="480">
        <f>Unc_Inputs!T1049</f>
        <v>1218.95</v>
      </c>
      <c r="BM122" s="480">
        <f>Unc_Inputs!T1050</f>
        <v>1237.4000000000001</v>
      </c>
      <c r="BN122" s="480">
        <f>Unc_Inputs!T1051</f>
        <v>1190.6099999999999</v>
      </c>
      <c r="BO122" s="480">
        <f>Unc_Inputs!T1052</f>
        <v>1201.3499999999999</v>
      </c>
      <c r="BP122" s="493">
        <f>SUM(BL122:BO122)</f>
        <v>4848.3099999999995</v>
      </c>
      <c r="BQ122" s="480">
        <f>Unc_Inputs!T1053</f>
        <v>1184.52</v>
      </c>
      <c r="BR122" s="480">
        <f>Unc_Inputs!T1054</f>
        <v>1510.94</v>
      </c>
      <c r="BS122" s="480">
        <f>Unc_Inputs!T1055</f>
        <v>1431.55</v>
      </c>
      <c r="BT122" s="480">
        <f>Unc_Inputs!T1056</f>
        <v>1502.55</v>
      </c>
      <c r="BU122" s="493">
        <f>SUM(BQ122:BT122)</f>
        <v>5629.56</v>
      </c>
      <c r="BV122" s="480">
        <f>Unc_Inputs!T1057</f>
        <v>1225.51</v>
      </c>
      <c r="BW122" s="480">
        <f>Unc_Inputs!T1058</f>
        <v>570.08000000000004</v>
      </c>
      <c r="BX122" s="480">
        <f>Unc_Inputs!T1059</f>
        <v>846.84</v>
      </c>
      <c r="BY122" s="480">
        <f>Unc_Inputs!T1060</f>
        <v>887.42</v>
      </c>
      <c r="BZ122" s="493">
        <f>SUM(BV122:BY122)</f>
        <v>3529.8500000000004</v>
      </c>
      <c r="CA122" s="480">
        <f>Unc_Inputs!T1061</f>
        <v>859.35</v>
      </c>
      <c r="CB122" s="480">
        <f>Unc_Inputs!T1062</f>
        <v>1002.04</v>
      </c>
      <c r="CC122" s="474">
        <f>Unc_Inputs!T1063</f>
        <v>1039.18</v>
      </c>
      <c r="CD122" s="474">
        <f>Unc_Inputs!T1064</f>
        <v>844.56</v>
      </c>
      <c r="CE122" s="493">
        <f>SUM(CA122:CD122)</f>
        <v>3745.1299999999997</v>
      </c>
      <c r="CF122" s="969">
        <v>847.79</v>
      </c>
      <c r="CG122" s="969">
        <v>1243.45</v>
      </c>
      <c r="CH122" s="969">
        <v>1303.6199999999999</v>
      </c>
      <c r="CI122" s="969">
        <v>1449.33</v>
      </c>
      <c r="CJ122" s="493">
        <f>SUM(CF122:CI122)</f>
        <v>4844.1899999999996</v>
      </c>
      <c r="CK122" s="969">
        <v>1280.45</v>
      </c>
      <c r="CL122" s="969">
        <v>1348.76</v>
      </c>
      <c r="CM122" s="969">
        <v>1054.3900000000001</v>
      </c>
      <c r="CN122" s="969"/>
      <c r="CO122" s="493">
        <f>SUM(CK122:CN122)</f>
        <v>3683.6000000000004</v>
      </c>
      <c r="CP122"/>
      <c r="CQ122"/>
      <c r="CR122"/>
      <c r="CS122"/>
      <c r="CT122"/>
    </row>
    <row r="123" spans="2:98" s="278" customFormat="1" ht="13" x14ac:dyDescent="0.25">
      <c r="B123" s="1077"/>
      <c r="C123" s="475" t="s">
        <v>427</v>
      </c>
      <c r="D123" s="493">
        <f>SUM(D119:D122)</f>
        <v>48095</v>
      </c>
      <c r="E123" s="493">
        <f>SUM(E119:E122)</f>
        <v>47179</v>
      </c>
      <c r="F123" s="493">
        <f>SUM(F119:F122)</f>
        <v>45847</v>
      </c>
      <c r="G123" s="493">
        <f>SUM(G119:G122)</f>
        <v>48095</v>
      </c>
      <c r="H123" s="676">
        <f>SUM(D123,E123,F123,G123)</f>
        <v>189216</v>
      </c>
      <c r="I123" s="493">
        <f>SUM(I119:I122)</f>
        <v>50635.5</v>
      </c>
      <c r="J123" s="493">
        <f>SUM(J119:J122)</f>
        <v>46786.5</v>
      </c>
      <c r="K123" s="493">
        <f>SUM(K119:K122)</f>
        <v>47604</v>
      </c>
      <c r="L123" s="493">
        <f>SUM(L119:L122)</f>
        <v>47230</v>
      </c>
      <c r="M123" s="676">
        <f>SUM(I123,J123,K123,L123)</f>
        <v>192256</v>
      </c>
      <c r="N123" s="493">
        <f>SUM(N119:N122)</f>
        <v>38983</v>
      </c>
      <c r="O123" s="493">
        <f>SUM(O119:O122)</f>
        <v>38983</v>
      </c>
      <c r="P123" s="493">
        <f>SUM(P119:P122)</f>
        <v>51659</v>
      </c>
      <c r="Q123" s="493">
        <f>SUM(Q119:Q122)</f>
        <v>51659</v>
      </c>
      <c r="R123" s="676">
        <f>SUM(N123,O123,P123,Q123)</f>
        <v>181284</v>
      </c>
      <c r="S123" s="493">
        <f>SUM(S119:S122)</f>
        <v>40979</v>
      </c>
      <c r="T123" s="493">
        <f>SUM(T119:T122)</f>
        <v>40196</v>
      </c>
      <c r="U123" s="493">
        <f>SUM(U119:U122)</f>
        <v>40650.639999999999</v>
      </c>
      <c r="V123" s="493">
        <f>SUM(V119:V122)</f>
        <v>39411</v>
      </c>
      <c r="W123" s="676">
        <f>SUM(S123,T123,U123,V123)</f>
        <v>161236.64000000001</v>
      </c>
      <c r="X123" s="493">
        <f>SUM(X119:X122)</f>
        <v>39585</v>
      </c>
      <c r="Y123" s="493">
        <f>SUM(Y119:Y122)</f>
        <v>39339</v>
      </c>
      <c r="Z123" s="493">
        <f>SUM(Z119:Z122)</f>
        <v>39460</v>
      </c>
      <c r="AA123" s="493">
        <f>SUM(AA119:AA122)</f>
        <v>38789</v>
      </c>
      <c r="AB123" s="676">
        <f>SUM(X123,Y123,Z123,AA123)</f>
        <v>157173</v>
      </c>
      <c r="AC123" s="493">
        <f>SUM(AC119:AC122)</f>
        <v>36920</v>
      </c>
      <c r="AD123" s="493">
        <f>SUM(AD119:AD122)</f>
        <v>40143</v>
      </c>
      <c r="AE123" s="493">
        <f>SUM(AE119:AE122)</f>
        <v>40785</v>
      </c>
      <c r="AF123" s="493">
        <f>SUM(AF119:AF122)</f>
        <v>39810</v>
      </c>
      <c r="AG123" s="676">
        <f>SUM(AC123,AD123,AE123,AF123)</f>
        <v>157658</v>
      </c>
      <c r="AH123" s="493">
        <f>SUM(AH119:AH122)</f>
        <v>41921</v>
      </c>
      <c r="AI123" s="493">
        <f>SUM(AI119:AI122)</f>
        <v>39743</v>
      </c>
      <c r="AJ123" s="493">
        <f>SUM(AJ119:AJ122)</f>
        <v>38550</v>
      </c>
      <c r="AK123" s="493">
        <f>SUM(AK119:AK122)</f>
        <v>40452</v>
      </c>
      <c r="AL123" s="676">
        <f>SUM(AH123,AI123,AJ123,AK123)</f>
        <v>160666</v>
      </c>
      <c r="AM123" s="493">
        <f>SUM(AM119:AM122)</f>
        <v>39153</v>
      </c>
      <c r="AN123" s="493">
        <f>SUM(AN119:AN122)</f>
        <v>40351.050000000003</v>
      </c>
      <c r="AO123" s="493">
        <f>SUM(AO119:AO122)</f>
        <v>41882.54</v>
      </c>
      <c r="AP123" s="493">
        <f>SUM(AP119:AP122)</f>
        <v>41276.720000000001</v>
      </c>
      <c r="AQ123" s="676">
        <f>SUM(AM123,AN123,AO123,AP123)</f>
        <v>162663.31</v>
      </c>
      <c r="AR123" s="493">
        <f>SUM(AR119:AR122)</f>
        <v>41523.859999999993</v>
      </c>
      <c r="AS123" s="493">
        <f>SUM(AS119:AS122)</f>
        <v>42580.780000000006</v>
      </c>
      <c r="AT123" s="493">
        <f>SUM(AT119:AT122)</f>
        <v>43033.58</v>
      </c>
      <c r="AU123" s="493">
        <f>SUM(AU119:AU122)</f>
        <v>39364.550000000003</v>
      </c>
      <c r="AV123" s="676">
        <f>SUM(AR123,AS123,AT123,AU123)</f>
        <v>166502.77000000002</v>
      </c>
      <c r="AW123" s="493">
        <f>SUM(AW119:AW122)</f>
        <v>44548.66</v>
      </c>
      <c r="AX123" s="493">
        <f>SUM(AX119:AX122)</f>
        <v>46227.3</v>
      </c>
      <c r="AY123" s="493">
        <f>SUM(AY119:AY122)</f>
        <v>45597.323750000003</v>
      </c>
      <c r="AZ123" s="493">
        <f>SUM(AZ119:AZ122)</f>
        <v>47381.68</v>
      </c>
      <c r="BA123" s="676">
        <f>SUM(AW123,AX123,AY123,AZ123)</f>
        <v>183754.96375</v>
      </c>
      <c r="BB123" s="493">
        <f>SUM(BB119:BB122)</f>
        <v>45123.799999999996</v>
      </c>
      <c r="BC123" s="493">
        <f>SUM(BC119:BC122)</f>
        <v>47478.64</v>
      </c>
      <c r="BD123" s="493">
        <f>SUM(BD119:BD122)</f>
        <v>45597.323750000003</v>
      </c>
      <c r="BE123" s="493">
        <f>SUM(BE119:BE122)</f>
        <v>51620.380000000005</v>
      </c>
      <c r="BF123" s="676">
        <f>SUM(BB123,BC123,BD123,BE123)</f>
        <v>189820.14375000002</v>
      </c>
      <c r="BG123" s="493">
        <f t="shared" ref="BG123:BO123" si="54">SUM(BG119:BG122)</f>
        <v>52736.819999999992</v>
      </c>
      <c r="BH123" s="493">
        <f t="shared" si="54"/>
        <v>55157</v>
      </c>
      <c r="BI123" s="493">
        <f t="shared" si="54"/>
        <v>53742.34</v>
      </c>
      <c r="BJ123" s="493">
        <f t="shared" si="54"/>
        <v>51939.22</v>
      </c>
      <c r="BK123" s="676">
        <f t="shared" si="54"/>
        <v>213575.38</v>
      </c>
      <c r="BL123" s="493">
        <f t="shared" si="54"/>
        <v>54613.68</v>
      </c>
      <c r="BM123" s="493">
        <f t="shared" si="54"/>
        <v>56313.54</v>
      </c>
      <c r="BN123" s="493">
        <f t="shared" si="54"/>
        <v>57166.01</v>
      </c>
      <c r="BO123" s="493">
        <f t="shared" si="54"/>
        <v>55280.52</v>
      </c>
      <c r="BP123" s="676">
        <f>SUM(BL123:BO123)</f>
        <v>223373.75</v>
      </c>
      <c r="BQ123" s="493">
        <f>SUM(BQ119:BQ122)</f>
        <v>54553.749999999993</v>
      </c>
      <c r="BR123" s="493">
        <f>SUM(BR119:BR122)</f>
        <v>57040.580000000009</v>
      </c>
      <c r="BS123" s="493">
        <f>SUM(BS119:BS122)</f>
        <v>56531.780000000006</v>
      </c>
      <c r="BT123" s="493">
        <f>SUM(BT119:BT122)</f>
        <v>56511.01</v>
      </c>
      <c r="BU123" s="676">
        <f>SUM(BQ123:BT123)</f>
        <v>224637.12000000002</v>
      </c>
      <c r="BV123" s="1015">
        <f>SUM(BV119:BV122)</f>
        <v>60396.35</v>
      </c>
      <c r="BW123" s="1015">
        <f>SUM(BW119:BW122)</f>
        <v>63970.53</v>
      </c>
      <c r="BX123" s="1015">
        <f>SUM(BX119:BX122)</f>
        <v>58629.209999999992</v>
      </c>
      <c r="BY123" s="1015">
        <f>SUM(BY119:BY122)</f>
        <v>73150.340000000011</v>
      </c>
      <c r="BZ123" s="1016">
        <f>SUM(BV123:BY123)</f>
        <v>256146.43</v>
      </c>
      <c r="CA123" s="493">
        <f>SUM(CA119:CA122)</f>
        <v>69322.73000000001</v>
      </c>
      <c r="CB123" s="493">
        <f>SUM(CB119:CB122)</f>
        <v>74522.39</v>
      </c>
      <c r="CC123" s="493">
        <f>SUM(CC119:CC122)</f>
        <v>77862.5</v>
      </c>
      <c r="CD123" s="493">
        <f>SUM(CD119:CD122)</f>
        <v>72559.360000000001</v>
      </c>
      <c r="CE123" s="676">
        <f>SUM(CA123:CD123)</f>
        <v>294266.98</v>
      </c>
      <c r="CF123" s="493">
        <f>SUM(CF119:CF122)</f>
        <v>81879.989999999976</v>
      </c>
      <c r="CG123" s="493">
        <f>SUM(CG119:CG122)</f>
        <v>75073.42</v>
      </c>
      <c r="CH123" s="493">
        <f>SUM(CH119:CH122)</f>
        <v>71561.140000000014</v>
      </c>
      <c r="CI123" s="493">
        <f>SUM(CI119:CI122)</f>
        <v>70035.35000000002</v>
      </c>
      <c r="CJ123" s="676">
        <f>SUM(CF123:CI123)</f>
        <v>298549.90000000002</v>
      </c>
      <c r="CK123" s="493">
        <f>SUM(CK119:CK122)</f>
        <v>74493.790000000008</v>
      </c>
      <c r="CL123" s="493">
        <f>SUM(CL119:CL122)</f>
        <v>73768.259999999995</v>
      </c>
      <c r="CM123" s="493">
        <f>SUM(CM119:CM122)</f>
        <v>68217.52</v>
      </c>
      <c r="CN123" s="493">
        <f>SUM(CN119:CN122)</f>
        <v>0</v>
      </c>
      <c r="CO123" s="676">
        <f>SUM(CK123:CN123)</f>
        <v>216479.57</v>
      </c>
      <c r="CP123"/>
      <c r="CQ123"/>
      <c r="CR123"/>
      <c r="CS123"/>
      <c r="CT123"/>
    </row>
    <row r="124" spans="2:98" s="278" customFormat="1" x14ac:dyDescent="0.25">
      <c r="B124" s="476"/>
      <c r="C124" s="477"/>
      <c r="D124" s="478"/>
      <c r="E124" s="478"/>
      <c r="F124" s="478"/>
      <c r="G124" s="478"/>
      <c r="H124" s="479"/>
      <c r="I124" s="678"/>
      <c r="J124" s="678"/>
      <c r="K124" s="678"/>
      <c r="L124" s="678"/>
      <c r="M124" s="678"/>
      <c r="N124" s="678"/>
      <c r="O124" s="678"/>
      <c r="P124" s="678"/>
      <c r="Q124" s="678"/>
      <c r="R124" s="678"/>
      <c r="S124" s="678"/>
      <c r="T124" s="678"/>
      <c r="U124" s="678"/>
      <c r="V124" s="678"/>
      <c r="W124" s="678"/>
      <c r="X124" s="678"/>
      <c r="Y124" s="678"/>
      <c r="Z124" s="678"/>
      <c r="AA124" s="678"/>
      <c r="AB124" s="678"/>
      <c r="AC124" s="678"/>
      <c r="AD124" s="678"/>
      <c r="AE124" s="678"/>
      <c r="AF124" s="678"/>
      <c r="AG124" s="678"/>
      <c r="AH124" s="678"/>
      <c r="AI124" s="678"/>
      <c r="AJ124" s="678"/>
      <c r="AK124" s="678"/>
      <c r="AL124" s="678"/>
      <c r="AM124" s="678"/>
      <c r="AN124" s="678"/>
      <c r="AO124" s="679"/>
      <c r="AP124" s="679"/>
      <c r="AQ124" s="679"/>
      <c r="AR124" s="679"/>
      <c r="AS124" s="679"/>
      <c r="AT124" s="678"/>
      <c r="AU124" s="678"/>
      <c r="AV124" s="678"/>
      <c r="AW124" s="678"/>
      <c r="AX124" s="678"/>
      <c r="AY124" s="678"/>
      <c r="AZ124" s="678"/>
      <c r="BA124" s="678"/>
      <c r="BB124" s="678"/>
      <c r="BC124" s="678"/>
      <c r="BD124" s="678"/>
      <c r="BE124" s="678"/>
      <c r="BF124" s="678"/>
      <c r="BG124" s="678"/>
      <c r="BH124" s="678"/>
      <c r="BI124" s="678"/>
      <c r="BJ124" s="678"/>
      <c r="BK124" s="678"/>
      <c r="BL124" s="678"/>
      <c r="BM124" s="678"/>
      <c r="BN124" s="678"/>
      <c r="BO124" s="678"/>
      <c r="BP124" s="678"/>
      <c r="BQ124" s="678"/>
      <c r="BR124" s="678"/>
      <c r="BS124" s="678"/>
      <c r="BT124" s="678"/>
      <c r="BU124" s="678"/>
      <c r="BV124" s="478"/>
      <c r="BW124" s="478"/>
      <c r="BX124" s="478"/>
      <c r="BY124" s="478"/>
      <c r="BZ124" s="478"/>
      <c r="CA124" s="678"/>
      <c r="CB124" s="678"/>
      <c r="CC124" s="678"/>
      <c r="CD124" s="678"/>
      <c r="CE124" s="678"/>
      <c r="CF124" s="678"/>
      <c r="CG124" s="678"/>
      <c r="CH124" s="678"/>
      <c r="CI124" s="678"/>
      <c r="CJ124" s="678"/>
      <c r="CK124" s="678"/>
      <c r="CL124" s="678"/>
      <c r="CM124" s="678"/>
      <c r="CN124" s="678"/>
      <c r="CO124" s="678"/>
      <c r="CP124"/>
      <c r="CQ124"/>
      <c r="CR124"/>
      <c r="CS124"/>
      <c r="CT124"/>
    </row>
    <row r="125" spans="2:98" s="278" customFormat="1" x14ac:dyDescent="0.25">
      <c r="B125" s="1070" t="s">
        <v>127</v>
      </c>
      <c r="C125" s="473" t="s">
        <v>250</v>
      </c>
      <c r="D125" s="474">
        <f>Unc_Inputs!T1065</f>
        <v>64653</v>
      </c>
      <c r="E125" s="474">
        <f>Unc_Inputs!T1066</f>
        <v>122131</v>
      </c>
      <c r="F125" s="474">
        <f>Unc_Inputs!T1067</f>
        <v>103873</v>
      </c>
      <c r="G125" s="474">
        <f>Unc_Inputs!T1068</f>
        <v>97099</v>
      </c>
      <c r="H125" s="493">
        <f>SUM(D125,E125,F125,G125)</f>
        <v>387756</v>
      </c>
      <c r="I125" s="474">
        <f>Unc_Inputs!T1069</f>
        <v>78739</v>
      </c>
      <c r="J125" s="474">
        <f>Unc_Inputs!T1070</f>
        <v>55389</v>
      </c>
      <c r="K125" s="474">
        <f>Unc_Inputs!T1071</f>
        <v>115263</v>
      </c>
      <c r="L125" s="474">
        <f>Unc_Inputs!T1072</f>
        <v>52089</v>
      </c>
      <c r="M125" s="493">
        <f>SUM(I125,J125,K125,L125)</f>
        <v>301480</v>
      </c>
      <c r="N125" s="474">
        <f>Unc_Inputs!T1073</f>
        <v>60291</v>
      </c>
      <c r="O125" s="474">
        <f>Unc_Inputs!T1074</f>
        <v>43475</v>
      </c>
      <c r="P125" s="474">
        <f>Unc_Inputs!T1075</f>
        <v>58775</v>
      </c>
      <c r="Q125" s="474">
        <f>Unc_Inputs!T1076</f>
        <v>70592</v>
      </c>
      <c r="R125" s="493">
        <f>SUM(N125,O125,P125,Q125)</f>
        <v>233133</v>
      </c>
      <c r="S125" s="474">
        <f>Unc_Inputs!T1077</f>
        <v>50603</v>
      </c>
      <c r="T125" s="474">
        <f>Unc_Inputs!T1078</f>
        <v>34798</v>
      </c>
      <c r="U125" s="474">
        <f>Unc_Inputs!T1079</f>
        <v>55862</v>
      </c>
      <c r="V125" s="474">
        <f>Unc_Inputs!T1080</f>
        <v>33313</v>
      </c>
      <c r="W125" s="493">
        <f>SUM(S125,T125,U125,V125)</f>
        <v>174576</v>
      </c>
      <c r="X125" s="474">
        <f>Unc_Inputs!T1081</f>
        <v>30992</v>
      </c>
      <c r="Y125" s="474">
        <f>Unc_Inputs!T1082</f>
        <v>30334</v>
      </c>
      <c r="Z125" s="474">
        <f>Unc_Inputs!T1083</f>
        <v>52100</v>
      </c>
      <c r="AA125" s="474">
        <f>Unc_Inputs!T1084</f>
        <v>47551</v>
      </c>
      <c r="AB125" s="493">
        <f>SUM(X125,Y125,Z125,AA125)</f>
        <v>160977</v>
      </c>
      <c r="AC125" s="474">
        <f>Unc_Inputs!T1085</f>
        <v>37296</v>
      </c>
      <c r="AD125" s="474">
        <f>Unc_Inputs!T1086</f>
        <v>42510</v>
      </c>
      <c r="AE125" s="474">
        <f>Unc_Inputs!T1087</f>
        <v>41435</v>
      </c>
      <c r="AF125" s="474">
        <f>Unc_Inputs!T1088</f>
        <v>37245</v>
      </c>
      <c r="AG125" s="493">
        <f>SUM(AC125,AD125,AE125,AF125)</f>
        <v>158486</v>
      </c>
      <c r="AH125" s="474">
        <f>Unc_Inputs!T1089</f>
        <v>44103</v>
      </c>
      <c r="AI125" s="474">
        <f>Unc_Inputs!T1090</f>
        <v>41118</v>
      </c>
      <c r="AJ125" s="474">
        <f>Unc_Inputs!T1091</f>
        <v>23972</v>
      </c>
      <c r="AK125" s="474">
        <f>Unc_Inputs!T1092</f>
        <v>20048</v>
      </c>
      <c r="AL125" s="493">
        <f>SUM(AH125,AI125,AJ125,AK125)</f>
        <v>129241</v>
      </c>
      <c r="AM125" s="474">
        <f>Unc_Inputs!T1093</f>
        <v>20514</v>
      </c>
      <c r="AN125" s="474">
        <f>Unc_Inputs!T1094</f>
        <v>21506</v>
      </c>
      <c r="AO125" s="474">
        <f>Unc_Inputs!T1095</f>
        <v>19296</v>
      </c>
      <c r="AP125" s="474">
        <f>Unc_Inputs!T1096</f>
        <v>19177</v>
      </c>
      <c r="AQ125" s="493">
        <f>SUM(AM125,AN125,AO125,AP125)</f>
        <v>80493</v>
      </c>
      <c r="AR125" s="474">
        <f>Unc_Inputs!T1097</f>
        <v>22743</v>
      </c>
      <c r="AS125" s="474">
        <f>Unc_Inputs!T1098</f>
        <v>20386</v>
      </c>
      <c r="AT125" s="474">
        <f>Unc_Inputs!T1099</f>
        <v>17251</v>
      </c>
      <c r="AU125" s="474">
        <f>Unc_Inputs!T1100</f>
        <v>19161</v>
      </c>
      <c r="AV125" s="493">
        <f>SUM(AR125,AS125,AT125,AU125)</f>
        <v>79541</v>
      </c>
      <c r="AW125" s="474">
        <f>Unc_Inputs!T1101</f>
        <v>18039</v>
      </c>
      <c r="AX125" s="474">
        <f>Unc_Inputs!T1102</f>
        <v>16028</v>
      </c>
      <c r="AY125" s="474">
        <f>Unc_Inputs!T1103</f>
        <v>9295</v>
      </c>
      <c r="AZ125" s="474">
        <f>Unc_Inputs!T1104</f>
        <v>19353</v>
      </c>
      <c r="BA125" s="493">
        <f>SUM(AW125,AX125,AY125,AZ125)</f>
        <v>62715</v>
      </c>
      <c r="BB125" s="474">
        <f>Unc_Inputs!T1105</f>
        <v>30947</v>
      </c>
      <c r="BC125" s="474">
        <f>Unc_Inputs!T1106</f>
        <v>18431</v>
      </c>
      <c r="BD125" s="474">
        <f>Unc_Inputs!T1107</f>
        <v>9295</v>
      </c>
      <c r="BE125" s="474">
        <f>Unc_Inputs!T1108</f>
        <v>9294</v>
      </c>
      <c r="BF125" s="493">
        <f>SUM(BB125,BC125,BD125,BE125)</f>
        <v>67967</v>
      </c>
      <c r="BG125" s="474">
        <f>Unc_Inputs!T1109</f>
        <v>15227</v>
      </c>
      <c r="BH125" s="474">
        <f>Unc_Inputs!T1110</f>
        <v>42262</v>
      </c>
      <c r="BI125" s="474">
        <f>Unc_Inputs!T1111</f>
        <v>20895</v>
      </c>
      <c r="BJ125" s="474">
        <f>Unc_Inputs!T1112</f>
        <v>30520</v>
      </c>
      <c r="BK125" s="493">
        <f>SUM(BG125:BJ125)</f>
        <v>108904</v>
      </c>
      <c r="BL125" s="474">
        <f>Unc_Inputs!T1113</f>
        <v>38192</v>
      </c>
      <c r="BM125" s="474">
        <f>Unc_Inputs!T1114</f>
        <v>11265</v>
      </c>
      <c r="BN125" s="474">
        <f>Unc_Inputs!T1115</f>
        <v>13732</v>
      </c>
      <c r="BO125" s="474">
        <f>Unc_Inputs!T1116</f>
        <v>10575</v>
      </c>
      <c r="BP125" s="493">
        <f>SUM(BL125:BO125)</f>
        <v>73764</v>
      </c>
      <c r="BQ125" s="474">
        <f>Unc_Inputs!T1117</f>
        <v>15491</v>
      </c>
      <c r="BR125" s="474">
        <f>Unc_Inputs!T1118</f>
        <v>10622</v>
      </c>
      <c r="BS125" s="474">
        <f>Unc_Inputs!T1119</f>
        <v>11682</v>
      </c>
      <c r="BT125" s="474">
        <f>Unc_Inputs!T1120</f>
        <v>10239</v>
      </c>
      <c r="BU125" s="493">
        <f>SUM(BQ125:BT125)</f>
        <v>48034</v>
      </c>
      <c r="BV125" s="474">
        <f>Unc_Inputs!T1121</f>
        <v>18895</v>
      </c>
      <c r="BW125" s="474">
        <f>Unc_Inputs!T1122</f>
        <v>16202</v>
      </c>
      <c r="BX125" s="474">
        <f>Unc_Inputs!T1123</f>
        <v>9151</v>
      </c>
      <c r="BY125" s="474">
        <f>Unc_Inputs!T1124</f>
        <v>10945</v>
      </c>
      <c r="BZ125" s="493">
        <f>SUM(BV125:BY125)</f>
        <v>55193</v>
      </c>
      <c r="CA125" s="474">
        <f>Unc_Inputs!T1125</f>
        <v>7274</v>
      </c>
      <c r="CB125" s="474">
        <f>Unc_Inputs!T1126</f>
        <v>60592</v>
      </c>
      <c r="CC125" s="474">
        <f>Unc_Inputs!T1127</f>
        <v>12975</v>
      </c>
      <c r="CD125" s="474">
        <f>Unc_Inputs!T1128</f>
        <v>11483</v>
      </c>
      <c r="CE125" s="493">
        <f>SUM(CA125:CD125)</f>
        <v>92324</v>
      </c>
      <c r="CF125" s="969">
        <v>17613</v>
      </c>
      <c r="CG125" s="969">
        <v>17731</v>
      </c>
      <c r="CH125" s="969">
        <v>21969</v>
      </c>
      <c r="CI125" s="969">
        <v>19797</v>
      </c>
      <c r="CJ125" s="493">
        <f>SUM(CF125:CI125)</f>
        <v>77110</v>
      </c>
      <c r="CK125" s="969">
        <v>29369</v>
      </c>
      <c r="CL125" s="969">
        <v>47897</v>
      </c>
      <c r="CM125" s="969">
        <v>33145</v>
      </c>
      <c r="CN125" s="969"/>
      <c r="CO125" s="493">
        <f>SUM(CK125:CN125)</f>
        <v>110411</v>
      </c>
      <c r="CP125"/>
      <c r="CQ125"/>
      <c r="CR125"/>
      <c r="CS125"/>
      <c r="CT125"/>
    </row>
    <row r="126" spans="2:98" s="278" customFormat="1" x14ac:dyDescent="0.25">
      <c r="B126" s="1071"/>
      <c r="C126" s="473" t="s">
        <v>251</v>
      </c>
      <c r="D126" s="474">
        <f>Unc_Inputs!T1129</f>
        <v>0</v>
      </c>
      <c r="E126" s="474">
        <f>Unc_Inputs!T1130</f>
        <v>0</v>
      </c>
      <c r="F126" s="474">
        <f>Unc_Inputs!T1131</f>
        <v>0</v>
      </c>
      <c r="G126" s="474">
        <f>Unc_Inputs!T1132</f>
        <v>0</v>
      </c>
      <c r="H126" s="493"/>
      <c r="I126" s="474">
        <f>Unc_Inputs!T1133</f>
        <v>0</v>
      </c>
      <c r="J126" s="474">
        <f>Unc_Inputs!T1134</f>
        <v>0</v>
      </c>
      <c r="K126" s="474">
        <f>Unc_Inputs!T1135</f>
        <v>0</v>
      </c>
      <c r="L126" s="474">
        <f>Unc_Inputs!T1136</f>
        <v>0</v>
      </c>
      <c r="M126" s="493"/>
      <c r="N126" s="474">
        <f>Unc_Inputs!T1137</f>
        <v>0</v>
      </c>
      <c r="O126" s="474">
        <f>Unc_Inputs!T1138</f>
        <v>0</v>
      </c>
      <c r="P126" s="474">
        <f>Unc_Inputs!T1139</f>
        <v>0</v>
      </c>
      <c r="Q126" s="474">
        <f>Unc_Inputs!T1140</f>
        <v>0</v>
      </c>
      <c r="R126" s="493">
        <f>SUM(N126,O126,P126,Q126)</f>
        <v>0</v>
      </c>
      <c r="S126" s="474">
        <f>Unc_Inputs!T1141</f>
        <v>0</v>
      </c>
      <c r="T126" s="474">
        <f>Unc_Inputs!T1142</f>
        <v>0</v>
      </c>
      <c r="U126" s="474">
        <f>Unc_Inputs!T1143</f>
        <v>0</v>
      </c>
      <c r="V126" s="474">
        <f>Unc_Inputs!T1144</f>
        <v>0</v>
      </c>
      <c r="W126" s="493">
        <f>SUM(S126,T126,U126,V126)</f>
        <v>0</v>
      </c>
      <c r="X126" s="474">
        <f>Unc_Inputs!T1145</f>
        <v>0</v>
      </c>
      <c r="Y126" s="474">
        <f>Unc_Inputs!T1146</f>
        <v>0</v>
      </c>
      <c r="Z126" s="474">
        <f>Unc_Inputs!T1147</f>
        <v>0</v>
      </c>
      <c r="AA126" s="474">
        <f>Unc_Inputs!T1148</f>
        <v>0</v>
      </c>
      <c r="AB126" s="493">
        <f>SUM(X126,Y126,Z126,AA126)</f>
        <v>0</v>
      </c>
      <c r="AC126" s="474">
        <f>Unc_Inputs!T1149</f>
        <v>0</v>
      </c>
      <c r="AD126" s="474">
        <f>Unc_Inputs!T1150</f>
        <v>0</v>
      </c>
      <c r="AE126" s="474">
        <f>Unc_Inputs!T1151</f>
        <v>0</v>
      </c>
      <c r="AF126" s="474">
        <f>Unc_Inputs!T1152</f>
        <v>0</v>
      </c>
      <c r="AG126" s="493"/>
      <c r="AH126" s="474">
        <f>Unc_Inputs!T1153</f>
        <v>0</v>
      </c>
      <c r="AI126" s="474">
        <f>Unc_Inputs!T1154</f>
        <v>0</v>
      </c>
      <c r="AJ126" s="474">
        <f>Unc_Inputs!T1155</f>
        <v>0</v>
      </c>
      <c r="AK126" s="474">
        <f>Unc_Inputs!T1156</f>
        <v>0</v>
      </c>
      <c r="AL126" s="493"/>
      <c r="AM126" s="474">
        <f>Unc_Inputs!T1157</f>
        <v>0</v>
      </c>
      <c r="AN126" s="474">
        <f>Unc_Inputs!T1158</f>
        <v>0</v>
      </c>
      <c r="AO126" s="474">
        <f>Unc_Inputs!T1159</f>
        <v>0</v>
      </c>
      <c r="AP126" s="474">
        <f>Unc_Inputs!T1160</f>
        <v>0</v>
      </c>
      <c r="AQ126" s="493"/>
      <c r="AR126" s="474">
        <f>Unc_Inputs!T1161</f>
        <v>0</v>
      </c>
      <c r="AS126" s="474">
        <f>Unc_Inputs!T1162</f>
        <v>0</v>
      </c>
      <c r="AT126" s="474">
        <f>Unc_Inputs!T1163</f>
        <v>0</v>
      </c>
      <c r="AU126" s="474">
        <f>Unc_Inputs!T1164</f>
        <v>0</v>
      </c>
      <c r="AV126" s="493">
        <f>SUM(AR126,AS126,AT126,AU126)</f>
        <v>0</v>
      </c>
      <c r="AW126" s="474">
        <f>Unc_Inputs!T1165</f>
        <v>0</v>
      </c>
      <c r="AX126" s="474">
        <f>Unc_Inputs!T1166</f>
        <v>0</v>
      </c>
      <c r="AY126" s="474">
        <f>Unc_Inputs!T1167</f>
        <v>0</v>
      </c>
      <c r="AZ126" s="474">
        <f>Unc_Inputs!T1168</f>
        <v>0</v>
      </c>
      <c r="BA126" s="493">
        <f>SUM(AW126,AX126,AY126,AZ126)</f>
        <v>0</v>
      </c>
      <c r="BB126" s="474">
        <f>Unc_Inputs!T1169</f>
        <v>0</v>
      </c>
      <c r="BC126" s="474">
        <f>Unc_Inputs!T1170</f>
        <v>0</v>
      </c>
      <c r="BD126" s="474">
        <f>Unc_Inputs!T1171</f>
        <v>0</v>
      </c>
      <c r="BE126" s="474">
        <f>Unc_Inputs!T1172</f>
        <v>0</v>
      </c>
      <c r="BF126" s="493">
        <f>SUM(BB126,BC126,BD126,BE126)</f>
        <v>0</v>
      </c>
      <c r="BG126" s="474">
        <f>Unc_Inputs!T1173</f>
        <v>0</v>
      </c>
      <c r="BH126" s="474">
        <f>Unc_Inputs!T1174</f>
        <v>0</v>
      </c>
      <c r="BI126" s="474">
        <f>Unc_Inputs!T1175</f>
        <v>0</v>
      </c>
      <c r="BJ126" s="474">
        <f>Unc_Inputs!T1176</f>
        <v>0</v>
      </c>
      <c r="BK126" s="493">
        <f>SUM(BG126:BJ126)</f>
        <v>0</v>
      </c>
      <c r="BL126" s="474">
        <f>Unc_Inputs!T1177</f>
        <v>0</v>
      </c>
      <c r="BM126" s="474">
        <f>Unc_Inputs!T1178</f>
        <v>0</v>
      </c>
      <c r="BN126" s="474">
        <f>Unc_Inputs!T1179</f>
        <v>0</v>
      </c>
      <c r="BO126" s="474">
        <f>Unc_Inputs!T1180</f>
        <v>0</v>
      </c>
      <c r="BP126" s="493">
        <f>SUM(BL126:BO126)</f>
        <v>0</v>
      </c>
      <c r="BQ126" s="474">
        <f>Unc_Inputs!T1181</f>
        <v>0</v>
      </c>
      <c r="BR126" s="474">
        <f>Unc_Inputs!T1182</f>
        <v>0</v>
      </c>
      <c r="BS126" s="474">
        <f>Unc_Inputs!T1183</f>
        <v>0</v>
      </c>
      <c r="BT126" s="474">
        <f>Unc_Inputs!T1184</f>
        <v>0</v>
      </c>
      <c r="BU126" s="493">
        <f>SUM(BQ126:BT126)</f>
        <v>0</v>
      </c>
      <c r="BV126" s="969">
        <v>0</v>
      </c>
      <c r="BW126" s="969">
        <v>0</v>
      </c>
      <c r="BX126" s="969">
        <v>0</v>
      </c>
      <c r="BY126" s="969">
        <v>0</v>
      </c>
      <c r="BZ126" s="1015">
        <f>SUM(BV126:BY126)</f>
        <v>0</v>
      </c>
      <c r="CA126" s="675"/>
      <c r="CB126" s="675"/>
      <c r="CC126" s="675"/>
      <c r="CD126" s="675"/>
      <c r="CE126" s="493">
        <f>SUM(CA126:CD126)</f>
        <v>0</v>
      </c>
      <c r="CF126" s="675"/>
      <c r="CG126" s="675"/>
      <c r="CH126" s="675"/>
      <c r="CI126" s="675"/>
      <c r="CJ126" s="493">
        <f>SUM(CF126:CI126)</f>
        <v>0</v>
      </c>
      <c r="CK126" s="675"/>
      <c r="CL126" s="675"/>
      <c r="CM126" s="675"/>
      <c r="CN126" s="675"/>
      <c r="CO126" s="493">
        <f>SUM(CK126:CN126)</f>
        <v>0</v>
      </c>
      <c r="CP126"/>
      <c r="CQ126"/>
      <c r="CR126"/>
      <c r="CS126"/>
      <c r="CT126"/>
    </row>
    <row r="127" spans="2:98" s="278" customFormat="1" ht="13" x14ac:dyDescent="0.25">
      <c r="B127" s="1071"/>
      <c r="C127" s="473" t="s">
        <v>431</v>
      </c>
      <c r="D127" s="480">
        <f>Unc_Inputs!T1185</f>
        <v>650.04999999999995</v>
      </c>
      <c r="E127" s="480">
        <f>Unc_Inputs!T1186</f>
        <v>765.3</v>
      </c>
      <c r="F127" s="480">
        <f>Unc_Inputs!T1187</f>
        <v>751.8</v>
      </c>
      <c r="G127" s="480">
        <f>Unc_Inputs!T1188</f>
        <v>652</v>
      </c>
      <c r="H127" s="493">
        <f>SUM(D127,E127,F127,G127)</f>
        <v>2819.1499999999996</v>
      </c>
      <c r="I127" s="474">
        <f>Unc_Inputs!T1189</f>
        <v>528</v>
      </c>
      <c r="J127" s="474">
        <f>Unc_Inputs!T1190</f>
        <v>517.5</v>
      </c>
      <c r="K127" s="474">
        <f>Unc_Inputs!T1191</f>
        <v>405</v>
      </c>
      <c r="L127" s="474">
        <f>Unc_Inputs!T1192</f>
        <v>469</v>
      </c>
      <c r="M127" s="493">
        <f>SUM(I127,J127,K127,L127)</f>
        <v>1919.5</v>
      </c>
      <c r="N127" s="474">
        <f>Unc_Inputs!T1193</f>
        <v>532</v>
      </c>
      <c r="O127" s="474">
        <f>Unc_Inputs!T1194</f>
        <v>600</v>
      </c>
      <c r="P127" s="474">
        <f>Unc_Inputs!T1195</f>
        <v>606</v>
      </c>
      <c r="Q127" s="474">
        <f>Unc_Inputs!T1196</f>
        <v>421</v>
      </c>
      <c r="R127" s="493">
        <f>SUM(N127,O127,P127,Q127)</f>
        <v>2159</v>
      </c>
      <c r="S127" s="474">
        <f>Unc_Inputs!T1197</f>
        <v>430</v>
      </c>
      <c r="T127" s="474">
        <f>Unc_Inputs!T1198</f>
        <v>571</v>
      </c>
      <c r="U127" s="474">
        <f>Unc_Inputs!T1199</f>
        <v>567</v>
      </c>
      <c r="V127" s="474">
        <f>Unc_Inputs!T1200</f>
        <v>730</v>
      </c>
      <c r="W127" s="493">
        <f>SUM(S127,T127,U127,V127)</f>
        <v>2298</v>
      </c>
      <c r="X127" s="474">
        <f>Unc_Inputs!T1201</f>
        <v>562</v>
      </c>
      <c r="Y127" s="474">
        <f>Unc_Inputs!T1202</f>
        <v>462</v>
      </c>
      <c r="Z127" s="474">
        <f>Unc_Inputs!T1203</f>
        <v>593</v>
      </c>
      <c r="AA127" s="474">
        <f>Unc_Inputs!T1204</f>
        <v>520</v>
      </c>
      <c r="AB127" s="493">
        <f>SUM(X127,Y127,Z127,AA127)</f>
        <v>2137</v>
      </c>
      <c r="AC127" s="474">
        <f>Unc_Inputs!T1205</f>
        <v>504</v>
      </c>
      <c r="AD127" s="474">
        <f>Unc_Inputs!T1206</f>
        <v>574</v>
      </c>
      <c r="AE127" s="474">
        <f>Unc_Inputs!T1207</f>
        <v>522</v>
      </c>
      <c r="AF127" s="474">
        <f>Unc_Inputs!T1208</f>
        <v>493.5</v>
      </c>
      <c r="AG127" s="493">
        <f>SUM(AC127,AD127,AE127,AF127)</f>
        <v>2093.5</v>
      </c>
      <c r="AH127" s="474">
        <f>Unc_Inputs!T1209</f>
        <v>582</v>
      </c>
      <c r="AI127" s="474">
        <f>Unc_Inputs!T1210</f>
        <v>582</v>
      </c>
      <c r="AJ127" s="474">
        <f>Unc_Inputs!T1211</f>
        <v>550</v>
      </c>
      <c r="AK127" s="474">
        <f>Unc_Inputs!T1212</f>
        <v>584</v>
      </c>
      <c r="AL127" s="493">
        <f>SUM(AH127,AI127,AJ127,AK127)</f>
        <v>2298</v>
      </c>
      <c r="AM127" s="474">
        <f>Unc_Inputs!T1213</f>
        <v>558</v>
      </c>
      <c r="AN127" s="474">
        <f>Unc_Inputs!T1214</f>
        <v>616</v>
      </c>
      <c r="AO127" s="474">
        <f>Unc_Inputs!T1215</f>
        <v>561</v>
      </c>
      <c r="AP127" s="474">
        <f>Unc_Inputs!T1216</f>
        <v>708</v>
      </c>
      <c r="AQ127" s="493">
        <f>SUM(AM127,AN127,AO127,AP127)</f>
        <v>2443</v>
      </c>
      <c r="AR127" s="474">
        <f>Unc_Inputs!T1217</f>
        <v>602</v>
      </c>
      <c r="AS127" s="474">
        <f>Unc_Inputs!T1218</f>
        <v>864</v>
      </c>
      <c r="AT127" s="474">
        <f>Unc_Inputs!T1219</f>
        <v>1016</v>
      </c>
      <c r="AU127" s="474">
        <f>Unc_Inputs!T1220</f>
        <v>624</v>
      </c>
      <c r="AV127" s="493">
        <f>SUM(AR127,AS127,AT127,AU127)</f>
        <v>3106</v>
      </c>
      <c r="AW127" s="474">
        <f>Unc_Inputs!T1221</f>
        <v>608</v>
      </c>
      <c r="AX127" s="474">
        <f>Unc_Inputs!T1222</f>
        <v>470</v>
      </c>
      <c r="AY127" s="474">
        <f>Unc_Inputs!T1223</f>
        <v>688.99999999999989</v>
      </c>
      <c r="AZ127" s="474">
        <f>Unc_Inputs!T1224</f>
        <v>663.3</v>
      </c>
      <c r="BA127" s="493">
        <f>SUM(AW127,AX127,AY127,AZ127)</f>
        <v>2430.3000000000002</v>
      </c>
      <c r="BB127" s="474">
        <f>Unc_Inputs!T1225</f>
        <v>690.7</v>
      </c>
      <c r="BC127" s="474">
        <f>Unc_Inputs!T1226</f>
        <v>617.20000000000005</v>
      </c>
      <c r="BD127" s="474">
        <f>Unc_Inputs!T1227</f>
        <v>687.49999999999989</v>
      </c>
      <c r="BE127" s="474">
        <f>Unc_Inputs!T1228</f>
        <v>734.6</v>
      </c>
      <c r="BF127" s="493">
        <f>SUM(BB127,BC127,BD127,BE127)</f>
        <v>2730</v>
      </c>
      <c r="BG127" s="474">
        <f>Unc_Inputs!T1229</f>
        <v>0</v>
      </c>
      <c r="BH127" s="474">
        <f>Unc_Inputs!T1230</f>
        <v>0</v>
      </c>
      <c r="BI127" s="474">
        <f>Unc_Inputs!T1231</f>
        <v>0</v>
      </c>
      <c r="BJ127" s="474">
        <f>Unc_Inputs!T1232</f>
        <v>0</v>
      </c>
      <c r="BK127" s="680">
        <v>3007.5</v>
      </c>
      <c r="BL127" s="474">
        <f>Unc_Inputs!T1233</f>
        <v>0</v>
      </c>
      <c r="BM127" s="474">
        <f>Unc_Inputs!T1234</f>
        <v>0</v>
      </c>
      <c r="BN127" s="474">
        <f>Unc_Inputs!T1235</f>
        <v>0</v>
      </c>
      <c r="BO127" s="474">
        <f>Unc_Inputs!T1236</f>
        <v>0</v>
      </c>
      <c r="BP127" s="493"/>
      <c r="BQ127" s="474">
        <f>Unc_Inputs!T1237</f>
        <v>0</v>
      </c>
      <c r="BR127" s="474">
        <f>Unc_Inputs!T1238</f>
        <v>0</v>
      </c>
      <c r="BS127" s="474">
        <f>Unc_Inputs!T1239</f>
        <v>0</v>
      </c>
      <c r="BT127" s="474">
        <f>Unc_Inputs!T1240</f>
        <v>0</v>
      </c>
      <c r="BU127" s="680"/>
      <c r="BV127" s="970"/>
      <c r="BW127" s="970"/>
      <c r="BX127" s="970"/>
      <c r="BY127" s="970"/>
      <c r="BZ127" s="1017"/>
      <c r="CA127" s="677"/>
      <c r="CB127" s="677"/>
      <c r="CC127" s="677"/>
      <c r="CD127" s="677"/>
      <c r="CE127" s="680"/>
      <c r="CF127" s="677"/>
      <c r="CG127" s="677"/>
      <c r="CH127" s="677"/>
      <c r="CI127" s="677"/>
      <c r="CJ127" s="680"/>
      <c r="CK127" s="677"/>
      <c r="CL127" s="677"/>
      <c r="CM127" s="677"/>
      <c r="CN127" s="677"/>
      <c r="CO127" s="680"/>
      <c r="CP127"/>
      <c r="CQ127"/>
      <c r="CR127"/>
      <c r="CS127"/>
      <c r="CT127"/>
    </row>
    <row r="128" spans="2:98" s="278" customFormat="1" ht="13" x14ac:dyDescent="0.25">
      <c r="B128" s="1072"/>
      <c r="C128" s="475" t="s">
        <v>427</v>
      </c>
      <c r="D128" s="493">
        <f>SUM(D125:D127)</f>
        <v>65303.05</v>
      </c>
      <c r="E128" s="493">
        <f>SUM(E125:E127)</f>
        <v>122896.3</v>
      </c>
      <c r="F128" s="493">
        <f>SUM(F125:F127)</f>
        <v>104624.8</v>
      </c>
      <c r="G128" s="493">
        <f>SUM(G125:G127)</f>
        <v>97751</v>
      </c>
      <c r="H128" s="676">
        <f>SUM(D128,E128,F128,G128)</f>
        <v>390575.15</v>
      </c>
      <c r="I128" s="493">
        <f>SUM(I125:I127)</f>
        <v>79267</v>
      </c>
      <c r="J128" s="493">
        <f>SUM(J125:J127)</f>
        <v>55906.5</v>
      </c>
      <c r="K128" s="493">
        <f>SUM(K125:K127)</f>
        <v>115668</v>
      </c>
      <c r="L128" s="493">
        <f>SUM(L125:L127)</f>
        <v>52558</v>
      </c>
      <c r="M128" s="676">
        <f>SUM(I128,J128,K128,L128)</f>
        <v>303399.5</v>
      </c>
      <c r="N128" s="493">
        <f>SUM(N125:N127)</f>
        <v>60823</v>
      </c>
      <c r="O128" s="493">
        <f>SUM(O125:O127)</f>
        <v>44075</v>
      </c>
      <c r="P128" s="493">
        <f>SUM(P125:P127)</f>
        <v>59381</v>
      </c>
      <c r="Q128" s="493">
        <f>SUM(Q125:Q127)</f>
        <v>71013</v>
      </c>
      <c r="R128" s="676">
        <f>SUM(N128,O128,P128,Q128)</f>
        <v>235292</v>
      </c>
      <c r="S128" s="493">
        <f>SUM(S125:S127)</f>
        <v>51033</v>
      </c>
      <c r="T128" s="493">
        <f>SUM(T125:T127)</f>
        <v>35369</v>
      </c>
      <c r="U128" s="493">
        <f>SUM(U125:U127)</f>
        <v>56429</v>
      </c>
      <c r="V128" s="493">
        <f>SUM(V125:V127)</f>
        <v>34043</v>
      </c>
      <c r="W128" s="676">
        <f>SUM(S128,T128,U128,V128)</f>
        <v>176874</v>
      </c>
      <c r="X128" s="493">
        <f>SUM(X125:X127)</f>
        <v>31554</v>
      </c>
      <c r="Y128" s="493">
        <f>SUM(Y125:Y127)</f>
        <v>30796</v>
      </c>
      <c r="Z128" s="493">
        <f>SUM(Z125:Z127)</f>
        <v>52693</v>
      </c>
      <c r="AA128" s="493">
        <f>SUM(AA125:AA127)</f>
        <v>48071</v>
      </c>
      <c r="AB128" s="676">
        <f>SUM(X128,Y128,Z128,AA128)</f>
        <v>163114</v>
      </c>
      <c r="AC128" s="493">
        <f>SUM(AC125:AC127)</f>
        <v>37800</v>
      </c>
      <c r="AD128" s="493">
        <f>SUM(AD125:AD127)</f>
        <v>43084</v>
      </c>
      <c r="AE128" s="493">
        <f>SUM(AE125:AE127)</f>
        <v>41957</v>
      </c>
      <c r="AF128" s="493">
        <f>SUM(AF125:AF127)</f>
        <v>37738.5</v>
      </c>
      <c r="AG128" s="676">
        <f>SUM(AC128,AD128,AE128,AF128)</f>
        <v>160579.5</v>
      </c>
      <c r="AH128" s="493">
        <f>SUM(AH125:AH127)</f>
        <v>44685</v>
      </c>
      <c r="AI128" s="493">
        <f>SUM(AI125:AI127)</f>
        <v>41700</v>
      </c>
      <c r="AJ128" s="493">
        <f>SUM(AJ125:AJ127)</f>
        <v>24522</v>
      </c>
      <c r="AK128" s="493">
        <f>SUM(AK125:AK127)</f>
        <v>20632</v>
      </c>
      <c r="AL128" s="676">
        <f>SUM(AH128,AI128,AJ128,AK128)</f>
        <v>131539</v>
      </c>
      <c r="AM128" s="493">
        <f>SUM(AM125:AM127)</f>
        <v>21072</v>
      </c>
      <c r="AN128" s="493">
        <f>SUM(AN125:AN127)</f>
        <v>22122</v>
      </c>
      <c r="AO128" s="493">
        <f>SUM(AO125:AO127)</f>
        <v>19857</v>
      </c>
      <c r="AP128" s="493">
        <f>SUM(AP125:AP127)</f>
        <v>19885</v>
      </c>
      <c r="AQ128" s="676">
        <f>SUM(AM128,AN128,AO128,AP128)</f>
        <v>82936</v>
      </c>
      <c r="AR128" s="493">
        <f>SUM(AR125:AR127)</f>
        <v>23345</v>
      </c>
      <c r="AS128" s="493">
        <f>SUM(AS125:AS127)</f>
        <v>21250</v>
      </c>
      <c r="AT128" s="493">
        <f>SUM(AT125:AT127)</f>
        <v>18267</v>
      </c>
      <c r="AU128" s="493">
        <f>SUM(AU125:AU127)</f>
        <v>19785</v>
      </c>
      <c r="AV128" s="676">
        <f>SUM(AR128,AS128,AT128,AU128)</f>
        <v>82647</v>
      </c>
      <c r="AW128" s="493">
        <f>SUM(AW125:AW127)</f>
        <v>18647</v>
      </c>
      <c r="AX128" s="493">
        <f>SUM(AX125:AX127)</f>
        <v>16498</v>
      </c>
      <c r="AY128" s="493">
        <f>SUM(AY125:AY127)</f>
        <v>9984</v>
      </c>
      <c r="AZ128" s="493">
        <f>SUM(AZ125:AZ127)</f>
        <v>20016.3</v>
      </c>
      <c r="BA128" s="676">
        <f>SUM(AW128,AX128,AY128,AZ128)</f>
        <v>65145.3</v>
      </c>
      <c r="BB128" s="493">
        <f>SUM(BB125:BB127)</f>
        <v>31637.7</v>
      </c>
      <c r="BC128" s="493">
        <f>SUM(BC125:BC127)</f>
        <v>19048.2</v>
      </c>
      <c r="BD128" s="493">
        <f>SUM(BD125:BD127)</f>
        <v>9982.5</v>
      </c>
      <c r="BE128" s="493">
        <f>SUM(BE125:BE127)</f>
        <v>10028.6</v>
      </c>
      <c r="BF128" s="676">
        <f>SUM(BB128,BC128,BD128,BE128)</f>
        <v>70697</v>
      </c>
      <c r="BG128" s="493">
        <f>SUM(BG125:BG127)</f>
        <v>15227</v>
      </c>
      <c r="BH128" s="493">
        <f>SUM(BH125:BH127)</f>
        <v>42262</v>
      </c>
      <c r="BI128" s="493">
        <f>SUM(BI125:BI127)</f>
        <v>20895</v>
      </c>
      <c r="BJ128" s="493">
        <f>SUM(BJ125:BJ127)</f>
        <v>30520</v>
      </c>
      <c r="BK128" s="676">
        <f>SUM(BG128,BH128,BI128,BJ128)</f>
        <v>108904</v>
      </c>
      <c r="BL128" s="493">
        <f>SUM(BL125:BL127)</f>
        <v>38192</v>
      </c>
      <c r="BM128" s="493">
        <f>SUM(BM125:BM127)</f>
        <v>11265</v>
      </c>
      <c r="BN128" s="493">
        <f>SUM(BN125:BN127)</f>
        <v>13732</v>
      </c>
      <c r="BO128" s="493">
        <f>SUM(BO125:BO127)</f>
        <v>10575</v>
      </c>
      <c r="BP128" s="676">
        <f>SUM(BL128,BM128,BN128,BO128)</f>
        <v>73764</v>
      </c>
      <c r="BQ128" s="493">
        <f>SUM(BQ125:BQ127)</f>
        <v>15491</v>
      </c>
      <c r="BR128" s="493">
        <f>SUM(BR125:BR127)</f>
        <v>10622</v>
      </c>
      <c r="BS128" s="493">
        <f>SUM(BS125:BS127)</f>
        <v>11682</v>
      </c>
      <c r="BT128" s="493">
        <f>SUM(BT125:BT127)</f>
        <v>10239</v>
      </c>
      <c r="BU128" s="676">
        <f>SUM(BQ128,BR128,BS128,BT128)</f>
        <v>48034</v>
      </c>
      <c r="BV128" s="1015">
        <f>SUM(BV125:BV127)</f>
        <v>18895</v>
      </c>
      <c r="BW128" s="1015">
        <f>SUM(BW125:BW127)</f>
        <v>16202</v>
      </c>
      <c r="BX128" s="1015">
        <f>SUM(BX125:BX127)</f>
        <v>9151</v>
      </c>
      <c r="BY128" s="1015">
        <f>SUM(BY125:BY127)</f>
        <v>10945</v>
      </c>
      <c r="BZ128" s="1016">
        <f>SUM(BV128,BW128,BX128,BY128)</f>
        <v>55193</v>
      </c>
      <c r="CA128" s="493">
        <f>SUM(CA125:CA127)</f>
        <v>7274</v>
      </c>
      <c r="CB128" s="493">
        <f>SUM(CB125:CB127)</f>
        <v>60592</v>
      </c>
      <c r="CC128" s="493">
        <f>SUM(CC125:CC127)</f>
        <v>12975</v>
      </c>
      <c r="CD128" s="493">
        <f>SUM(CD125:CD127)</f>
        <v>11483</v>
      </c>
      <c r="CE128" s="676">
        <f>SUM(CA128,CB128,CC128,CD128)</f>
        <v>92324</v>
      </c>
      <c r="CF128" s="493">
        <f>SUM(CF125:CF127)</f>
        <v>17613</v>
      </c>
      <c r="CG128" s="493">
        <f>SUM(CG125:CG127)</f>
        <v>17731</v>
      </c>
      <c r="CH128" s="493">
        <f>SUM(CH125:CH127)</f>
        <v>21969</v>
      </c>
      <c r="CI128" s="493">
        <f>SUM(CI125:CI127)</f>
        <v>19797</v>
      </c>
      <c r="CJ128" s="676">
        <f>SUM(CF128,CG128,CH128,CI128)</f>
        <v>77110</v>
      </c>
      <c r="CK128" s="493">
        <f>SUM(CK125:CK127)</f>
        <v>29369</v>
      </c>
      <c r="CL128" s="493">
        <f>SUM(CL125:CL127)</f>
        <v>47897</v>
      </c>
      <c r="CM128" s="493">
        <f>SUM(CM125:CM127)</f>
        <v>33145</v>
      </c>
      <c r="CN128" s="493">
        <f>SUM(CN125:CN127)</f>
        <v>0</v>
      </c>
      <c r="CO128" s="676">
        <f>SUM(CK128,CL128,CM128,CN128)</f>
        <v>110411</v>
      </c>
      <c r="CP128"/>
      <c r="CQ128"/>
      <c r="CR128"/>
      <c r="CS128"/>
      <c r="CT128"/>
    </row>
    <row r="129" spans="2:98" s="278" customFormat="1" x14ac:dyDescent="0.25">
      <c r="B129" s="476"/>
      <c r="C129" s="477"/>
      <c r="D129" s="478"/>
      <c r="E129" s="478"/>
      <c r="F129" s="478"/>
      <c r="G129" s="478"/>
      <c r="H129" s="479"/>
      <c r="I129" s="678"/>
      <c r="J129" s="678"/>
      <c r="K129" s="678"/>
      <c r="L129" s="678"/>
      <c r="M129" s="678"/>
      <c r="N129" s="678"/>
      <c r="O129" s="678"/>
      <c r="P129" s="678"/>
      <c r="Q129" s="678"/>
      <c r="R129" s="678"/>
      <c r="S129" s="678"/>
      <c r="T129" s="678"/>
      <c r="U129" s="678"/>
      <c r="V129" s="678"/>
      <c r="W129" s="678"/>
      <c r="X129" s="678"/>
      <c r="Y129" s="678"/>
      <c r="Z129" s="678"/>
      <c r="AA129" s="678"/>
      <c r="AB129" s="678"/>
      <c r="AC129" s="678"/>
      <c r="AD129" s="678"/>
      <c r="AE129" s="678"/>
      <c r="AF129" s="678"/>
      <c r="AG129" s="678"/>
      <c r="AH129" s="678"/>
      <c r="AI129" s="678"/>
      <c r="AJ129" s="678"/>
      <c r="AK129" s="678"/>
      <c r="AL129" s="678"/>
      <c r="AM129" s="678"/>
      <c r="AN129" s="678"/>
      <c r="AO129" s="679"/>
      <c r="AP129" s="679"/>
      <c r="AQ129" s="679"/>
      <c r="AR129" s="679"/>
      <c r="AS129" s="679"/>
      <c r="AT129" s="678"/>
      <c r="AU129" s="678"/>
      <c r="AV129" s="678"/>
      <c r="AW129" s="678"/>
      <c r="AX129" s="678"/>
      <c r="AY129" s="678"/>
      <c r="AZ129" s="678"/>
      <c r="BA129" s="678"/>
      <c r="BB129" s="678"/>
      <c r="BC129" s="678"/>
      <c r="BD129" s="678"/>
      <c r="BE129" s="678"/>
      <c r="BF129" s="678"/>
      <c r="BG129" s="678"/>
      <c r="BH129" s="678"/>
      <c r="BI129" s="678"/>
      <c r="BJ129" s="678"/>
      <c r="BK129" s="678"/>
      <c r="BL129" s="678"/>
      <c r="BM129" s="678"/>
      <c r="BN129" s="678"/>
      <c r="BO129" s="678"/>
      <c r="BP129" s="678"/>
      <c r="BQ129" s="678"/>
      <c r="BR129" s="678"/>
      <c r="BS129" s="678"/>
      <c r="BT129" s="678"/>
      <c r="BU129" s="678"/>
      <c r="BV129" s="478"/>
      <c r="BW129" s="478"/>
      <c r="BX129" s="478"/>
      <c r="BY129" s="478"/>
      <c r="BZ129" s="478"/>
      <c r="CA129" s="678"/>
      <c r="CB129" s="678"/>
      <c r="CC129" s="678"/>
      <c r="CD129" s="678"/>
      <c r="CE129" s="678"/>
      <c r="CF129" s="678"/>
      <c r="CG129" s="678"/>
      <c r="CH129" s="678"/>
      <c r="CI129" s="678"/>
      <c r="CJ129" s="678"/>
      <c r="CK129" s="678"/>
      <c r="CL129" s="678"/>
      <c r="CM129" s="678"/>
      <c r="CN129" s="678"/>
      <c r="CO129" s="678"/>
      <c r="CP129"/>
      <c r="CQ129"/>
      <c r="CR129"/>
      <c r="CS129"/>
      <c r="CT129"/>
    </row>
    <row r="130" spans="2:98" s="278" customFormat="1" ht="13" x14ac:dyDescent="0.25">
      <c r="B130" s="481" t="s">
        <v>119</v>
      </c>
      <c r="C130" s="473" t="s">
        <v>253</v>
      </c>
      <c r="D130" s="474">
        <f>Unc_Inputs!T1241</f>
        <v>21569.17</v>
      </c>
      <c r="E130" s="474">
        <f>Unc_Inputs!T1242</f>
        <v>21502.38</v>
      </c>
      <c r="F130" s="474">
        <f>Unc_Inputs!T1243</f>
        <v>22816.38</v>
      </c>
      <c r="G130" s="474">
        <f>Unc_Inputs!T1244</f>
        <v>21270.42</v>
      </c>
      <c r="H130" s="676">
        <f>SUM(D130,E130,F130,G130)</f>
        <v>87158.35</v>
      </c>
      <c r="I130" s="474">
        <f>Unc_Inputs!T1245</f>
        <v>21925.1</v>
      </c>
      <c r="J130" s="474">
        <f>Unc_Inputs!T1246</f>
        <v>22359.57</v>
      </c>
      <c r="K130" s="474">
        <f>Unc_Inputs!T1247</f>
        <v>22896.27</v>
      </c>
      <c r="L130" s="474">
        <f>Unc_Inputs!T1248</f>
        <v>22339.83</v>
      </c>
      <c r="M130" s="676">
        <f>SUM(I130,J130,K130,L130)</f>
        <v>89520.77</v>
      </c>
      <c r="N130" s="474">
        <f>Unc_Inputs!T1249</f>
        <v>21129.25</v>
      </c>
      <c r="O130" s="474">
        <f>Unc_Inputs!T1250</f>
        <v>20872.05</v>
      </c>
      <c r="P130" s="474">
        <f>Unc_Inputs!T1251</f>
        <v>20679.39</v>
      </c>
      <c r="Q130" s="474">
        <f>Unc_Inputs!T1252</f>
        <v>19822.73</v>
      </c>
      <c r="R130" s="676">
        <f>SUM(N130,O130,P130,Q130)</f>
        <v>82503.42</v>
      </c>
      <c r="S130" s="474">
        <f>Unc_Inputs!T1253</f>
        <v>19900.330000000002</v>
      </c>
      <c r="T130" s="474">
        <f>Unc_Inputs!T1254</f>
        <v>17819.330000000002</v>
      </c>
      <c r="U130" s="474">
        <f>Unc_Inputs!T1255</f>
        <v>18173.66</v>
      </c>
      <c r="V130" s="474">
        <f>Unc_Inputs!T1256</f>
        <v>17756.54</v>
      </c>
      <c r="W130" s="676">
        <f>SUM(S130,T130,U130,V130)</f>
        <v>73649.860000000015</v>
      </c>
      <c r="X130" s="474">
        <f>Unc_Inputs!T1257</f>
        <v>16512.34</v>
      </c>
      <c r="Y130" s="474">
        <f>Unc_Inputs!T1258</f>
        <v>20216.93</v>
      </c>
      <c r="Z130" s="474">
        <f>Unc_Inputs!T1259</f>
        <v>18531.830000000002</v>
      </c>
      <c r="AA130" s="474">
        <f>Unc_Inputs!T1260</f>
        <v>17552.43</v>
      </c>
      <c r="AB130" s="676">
        <f>SUM(X130,Y130,Z130,AA130)</f>
        <v>72813.53</v>
      </c>
      <c r="AC130" s="474">
        <f>Unc_Inputs!T1261</f>
        <v>17462.23</v>
      </c>
      <c r="AD130" s="474">
        <f>Unc_Inputs!T1262</f>
        <v>17450.830000000002</v>
      </c>
      <c r="AE130" s="474">
        <f>Unc_Inputs!T1263</f>
        <v>18152.114285714288</v>
      </c>
      <c r="AF130" s="474">
        <f>Unc_Inputs!T1264</f>
        <v>17166.771428571428</v>
      </c>
      <c r="AG130" s="676">
        <f>SUM(AC130,AD130,AE130,AF130)</f>
        <v>70231.945714285714</v>
      </c>
      <c r="AH130" s="474">
        <f>Unc_Inputs!T1265</f>
        <v>17516.428571428572</v>
      </c>
      <c r="AI130" s="474">
        <f>Unc_Inputs!T1266</f>
        <v>17436.371428571427</v>
      </c>
      <c r="AJ130" s="474">
        <f>Unc_Inputs!T1267</f>
        <v>19673.657142857144</v>
      </c>
      <c r="AK130" s="474">
        <f>Unc_Inputs!T1268</f>
        <v>18280.11</v>
      </c>
      <c r="AL130" s="676">
        <f>SUM(AH130,AI130,AJ130,AK130)</f>
        <v>72906.567142857151</v>
      </c>
      <c r="AM130" s="474">
        <f>Unc_Inputs!T1269</f>
        <v>17710</v>
      </c>
      <c r="AN130" s="474">
        <f>Unc_Inputs!T1270</f>
        <v>18629</v>
      </c>
      <c r="AO130" s="474">
        <f>Unc_Inputs!T1271</f>
        <v>19401</v>
      </c>
      <c r="AP130" s="474">
        <f>Unc_Inputs!T1272</f>
        <v>18788.82</v>
      </c>
      <c r="AQ130" s="676">
        <f>SUM(AM130,AN130,AO130,AP130)</f>
        <v>74528.820000000007</v>
      </c>
      <c r="AR130" s="474">
        <f>Unc_Inputs!T1273</f>
        <v>18351</v>
      </c>
      <c r="AS130" s="474">
        <f>Unc_Inputs!T1274</f>
        <v>19456.349999999999</v>
      </c>
      <c r="AT130" s="474">
        <f>Unc_Inputs!T1275</f>
        <v>22338.38</v>
      </c>
      <c r="AU130" s="474">
        <f>Unc_Inputs!T1276</f>
        <v>19614.400000000001</v>
      </c>
      <c r="AV130" s="676">
        <f>SUM(AR130,AS130,AT130,AU130)</f>
        <v>79760.13</v>
      </c>
      <c r="AW130" s="474">
        <f>Unc_Inputs!T1277</f>
        <v>19261.39</v>
      </c>
      <c r="AX130" s="474">
        <f>Unc_Inputs!T1278</f>
        <v>20181.93</v>
      </c>
      <c r="AY130" s="474">
        <f>Unc_Inputs!T1279</f>
        <v>20891.919999999998</v>
      </c>
      <c r="AZ130" s="474">
        <f>Unc_Inputs!T1280</f>
        <v>20838.810000000001</v>
      </c>
      <c r="BA130" s="676">
        <f>SUM(AW130,AX130,AY130,AZ130)</f>
        <v>81174.05</v>
      </c>
      <c r="BB130" s="474">
        <f>Unc_Inputs!T1281</f>
        <v>20438.11</v>
      </c>
      <c r="BC130" s="474">
        <f>Unc_Inputs!T1282</f>
        <v>21020.31</v>
      </c>
      <c r="BD130" s="474">
        <f>Unc_Inputs!T1283</f>
        <v>20891.919999999998</v>
      </c>
      <c r="BE130" s="474">
        <f>Unc_Inputs!T1284</f>
        <v>20941.29</v>
      </c>
      <c r="BF130" s="676">
        <f>SUM(BB130,BC130,BD130,BE130)</f>
        <v>83291.63</v>
      </c>
      <c r="BG130" s="474">
        <f>Unc_Inputs!T1285</f>
        <v>20665.189999999999</v>
      </c>
      <c r="BH130" s="474">
        <f>Unc_Inputs!T1286</f>
        <v>21601.05</v>
      </c>
      <c r="BI130" s="474">
        <f>Unc_Inputs!T1287</f>
        <v>21630.26</v>
      </c>
      <c r="BJ130" s="474">
        <f>Unc_Inputs!T1288</f>
        <v>21128.13</v>
      </c>
      <c r="BK130" s="676">
        <f>SUM(BG130:BJ130)</f>
        <v>85024.63</v>
      </c>
      <c r="BL130" s="474">
        <f>Unc_Inputs!T1289</f>
        <v>22675.83</v>
      </c>
      <c r="BM130" s="474">
        <f>Unc_Inputs!T1290</f>
        <v>24942.66</v>
      </c>
      <c r="BN130" s="474">
        <f>Unc_Inputs!T1291</f>
        <v>23019.98</v>
      </c>
      <c r="BO130" s="474">
        <f>Unc_Inputs!T1292</f>
        <v>22401.52</v>
      </c>
      <c r="BP130" s="676">
        <f>SUM(BL130:BO130)</f>
        <v>93039.99</v>
      </c>
      <c r="BQ130" s="474">
        <f>Unc_Inputs!T1293</f>
        <v>22551.71</v>
      </c>
      <c r="BR130" s="474">
        <f>Unc_Inputs!T1294</f>
        <v>22621.45</v>
      </c>
      <c r="BS130" s="474">
        <f>Unc_Inputs!T1295</f>
        <v>23394.9</v>
      </c>
      <c r="BT130" s="474">
        <f>Unc_Inputs!T1296</f>
        <v>22066.16</v>
      </c>
      <c r="BU130" s="676">
        <f>SUM(BQ130:BT130)</f>
        <v>90634.22</v>
      </c>
      <c r="BV130" s="474">
        <f>Unc_Inputs!T1297</f>
        <v>21923.55</v>
      </c>
      <c r="BW130" s="474">
        <f>Unc_Inputs!T1298</f>
        <v>19971.669999999998</v>
      </c>
      <c r="BX130" s="474">
        <f>Unc_Inputs!T1299</f>
        <v>24362.66</v>
      </c>
      <c r="BY130" s="474">
        <f>Unc_Inputs!T1300</f>
        <v>21294.639999999999</v>
      </c>
      <c r="BZ130" s="493">
        <f>SUM(BV130:BY130)</f>
        <v>87552.52</v>
      </c>
      <c r="CA130" s="474">
        <f>Unc_Inputs!T1301</f>
        <v>19966.150000000001</v>
      </c>
      <c r="CB130" s="474">
        <f>Unc_Inputs!T1302</f>
        <v>22476.89</v>
      </c>
      <c r="CC130" s="474">
        <f>Unc_Inputs!T1303</f>
        <v>22827.66</v>
      </c>
      <c r="CD130" s="474">
        <f>Unc_Inputs!T1304</f>
        <v>23201.52</v>
      </c>
      <c r="CE130" s="676">
        <f>SUM(CA130:CD130)</f>
        <v>88472.22</v>
      </c>
      <c r="CF130" s="969">
        <v>21870.95</v>
      </c>
      <c r="CG130" s="969">
        <v>22237.09</v>
      </c>
      <c r="CH130" s="969">
        <v>22070.83</v>
      </c>
      <c r="CI130" s="969">
        <v>21656.29</v>
      </c>
      <c r="CJ130" s="676">
        <f>SUM(CF130:CI130)</f>
        <v>87835.16</v>
      </c>
      <c r="CK130" s="969">
        <v>21920.27</v>
      </c>
      <c r="CL130" s="969">
        <v>22647.09</v>
      </c>
      <c r="CM130" s="969">
        <v>22220</v>
      </c>
      <c r="CN130" s="969"/>
      <c r="CO130" s="676">
        <f>SUM(CK130:CN130)</f>
        <v>66787.360000000001</v>
      </c>
    </row>
    <row r="131" spans="2:98" ht="14" x14ac:dyDescent="0.25">
      <c r="B131" s="217"/>
      <c r="C131" s="217"/>
      <c r="D131" s="217"/>
      <c r="E131" s="217"/>
      <c r="F131" s="217"/>
      <c r="G131" s="217"/>
      <c r="H131" s="217"/>
      <c r="I131" s="217"/>
      <c r="J131" s="217"/>
      <c r="K131" s="217"/>
      <c r="L131" s="217"/>
      <c r="M131" s="217"/>
      <c r="N131" s="217"/>
      <c r="O131" s="217"/>
      <c r="P131" s="217"/>
      <c r="Q131" s="217"/>
      <c r="R131" s="217"/>
      <c r="S131" s="217"/>
      <c r="T131" s="217"/>
      <c r="U131" s="217"/>
      <c r="V131" s="217"/>
      <c r="W131" s="217"/>
      <c r="X131" s="217"/>
      <c r="Y131" s="217"/>
      <c r="Z131" s="217"/>
      <c r="AA131" s="217"/>
      <c r="AB131" s="217"/>
      <c r="AC131" s="217"/>
      <c r="AD131" s="217"/>
      <c r="AE131" s="217"/>
      <c r="AF131" s="217"/>
      <c r="AG131" s="217"/>
      <c r="AH131" s="217"/>
      <c r="AI131" s="217"/>
      <c r="AJ131" s="217"/>
      <c r="AK131" s="217"/>
      <c r="AL131" s="217"/>
      <c r="AM131" s="217"/>
      <c r="AN131" s="217"/>
      <c r="AO131" s="217"/>
      <c r="AP131" s="217"/>
      <c r="AQ131" s="217"/>
      <c r="AR131" s="217"/>
      <c r="AS131" s="217"/>
      <c r="AT131" s="217"/>
      <c r="AU131" s="217"/>
      <c r="AV131" s="217"/>
      <c r="AW131" s="217"/>
      <c r="AX131" s="217"/>
      <c r="AY131" s="217"/>
      <c r="AZ131" s="217"/>
      <c r="BA131" s="217"/>
      <c r="CE131" s="51"/>
      <c r="CJ131" s="51"/>
    </row>
    <row r="132" spans="2:98" ht="14" x14ac:dyDescent="0.25">
      <c r="B132" s="216" t="s">
        <v>432</v>
      </c>
    </row>
    <row r="133" spans="2:98" ht="14" x14ac:dyDescent="0.25">
      <c r="B133" s="216" t="s">
        <v>433</v>
      </c>
      <c r="D133" s="51"/>
      <c r="E133" s="51"/>
      <c r="F133" s="51"/>
      <c r="G133" s="51"/>
      <c r="H133" s="51"/>
      <c r="I133" s="51"/>
      <c r="J133" s="51"/>
      <c r="K133" s="51"/>
      <c r="L133" s="51"/>
      <c r="M133" s="51"/>
      <c r="N133" s="51"/>
      <c r="O133" s="51"/>
      <c r="P133" s="51"/>
      <c r="Q133" s="51"/>
      <c r="R133" s="51"/>
      <c r="S133" s="51"/>
      <c r="T133" s="51"/>
      <c r="U133" s="51"/>
      <c r="V133" s="51"/>
      <c r="X133" s="51"/>
      <c r="Y133" s="51"/>
      <c r="Z133" s="51"/>
      <c r="AA133" s="51"/>
      <c r="AB133" s="51"/>
      <c r="AC133" s="51"/>
      <c r="AD133" s="51"/>
      <c r="AE133" s="51"/>
      <c r="AF133" s="51"/>
      <c r="AG133" s="51"/>
      <c r="AH133" s="51"/>
      <c r="AI133" s="51"/>
      <c r="AJ133" s="51"/>
      <c r="AK133" s="51"/>
      <c r="AL133" s="51"/>
      <c r="AM133" s="51"/>
      <c r="AN133" s="51"/>
      <c r="AO133" s="51"/>
      <c r="AP133" s="51"/>
      <c r="AQ133" s="51"/>
      <c r="AR133" s="51"/>
      <c r="AS133" s="51"/>
      <c r="AT133" s="51"/>
      <c r="AU133" s="51"/>
      <c r="AV133" s="51"/>
      <c r="AW133" s="51"/>
      <c r="AX133" s="51"/>
      <c r="AY133" s="51"/>
      <c r="AZ133" s="51"/>
      <c r="BA133" s="51"/>
    </row>
    <row r="134" spans="2:98" x14ac:dyDescent="0.25">
      <c r="B134" s="278" t="s">
        <v>434</v>
      </c>
    </row>
    <row r="135" spans="2:98" x14ac:dyDescent="0.25">
      <c r="B135" s="278" t="s">
        <v>3746</v>
      </c>
    </row>
    <row r="137" spans="2:98" x14ac:dyDescent="0.25">
      <c r="B137" s="278" t="s">
        <v>3747</v>
      </c>
    </row>
    <row r="138" spans="2:98" ht="13" x14ac:dyDescent="0.3">
      <c r="B138" s="655" t="s">
        <v>142</v>
      </c>
      <c r="C138" s="655" t="s">
        <v>448</v>
      </c>
      <c r="D138" s="655" t="s">
        <v>3748</v>
      </c>
      <c r="E138" s="655" t="s">
        <v>3751</v>
      </c>
    </row>
    <row r="139" spans="2:98" x14ac:dyDescent="0.25">
      <c r="B139" s="281" t="s">
        <v>120</v>
      </c>
      <c r="C139" s="113" t="s">
        <v>3740</v>
      </c>
      <c r="D139" s="281" t="s">
        <v>3749</v>
      </c>
      <c r="E139" s="281" t="s">
        <v>3753</v>
      </c>
    </row>
    <row r="140" spans="2:98" x14ac:dyDescent="0.25">
      <c r="B140" s="281" t="s">
        <v>127</v>
      </c>
      <c r="C140" s="113" t="s">
        <v>3737</v>
      </c>
      <c r="D140" s="281" t="s">
        <v>3750</v>
      </c>
      <c r="E140" s="281" t="s">
        <v>3752</v>
      </c>
    </row>
    <row r="141" spans="2:98" x14ac:dyDescent="0.25">
      <c r="B141" s="281" t="s">
        <v>127</v>
      </c>
      <c r="C141" s="113" t="s">
        <v>3738</v>
      </c>
      <c r="D141" s="281" t="s">
        <v>3749</v>
      </c>
      <c r="E141" s="281" t="s">
        <v>3752</v>
      </c>
    </row>
    <row r="142" spans="2:98" x14ac:dyDescent="0.25">
      <c r="B142" s="281" t="s">
        <v>127</v>
      </c>
      <c r="C142" s="113" t="s">
        <v>3739</v>
      </c>
      <c r="D142" s="281" t="s">
        <v>3750</v>
      </c>
      <c r="E142" s="281" t="s">
        <v>3753</v>
      </c>
    </row>
    <row r="146" spans="2:23" x14ac:dyDescent="0.25">
      <c r="B146" s="124"/>
    </row>
    <row r="147" spans="2:23" x14ac:dyDescent="0.25">
      <c r="B147" s="124"/>
    </row>
    <row r="148" spans="2:23" x14ac:dyDescent="0.25">
      <c r="W148"/>
    </row>
  </sheetData>
  <mergeCells count="17">
    <mergeCell ref="C3:G3"/>
    <mergeCell ref="H3:L3"/>
    <mergeCell ref="C4:G4"/>
    <mergeCell ref="H4:L4"/>
    <mergeCell ref="AL3:AP3"/>
    <mergeCell ref="M3:Q3"/>
    <mergeCell ref="M4:Q4"/>
    <mergeCell ref="R3:AK3"/>
    <mergeCell ref="R4:V4"/>
    <mergeCell ref="AB4:AF4"/>
    <mergeCell ref="AG4:AK4"/>
    <mergeCell ref="W4:AA4"/>
    <mergeCell ref="B125:B128"/>
    <mergeCell ref="B113:B114"/>
    <mergeCell ref="C113:C114"/>
    <mergeCell ref="B115:B117"/>
    <mergeCell ref="B119:B123"/>
  </mergeCells>
  <phoneticPr fontId="8" type="noConversion"/>
  <conditionalFormatting sqref="D115:G116">
    <cfRule type="expression" dxfId="95" priority="71" stopIfTrue="1">
      <formula>RiskIsOutput</formula>
    </cfRule>
  </conditionalFormatting>
  <conditionalFormatting sqref="D119:G122">
    <cfRule type="expression" dxfId="94" priority="67" stopIfTrue="1">
      <formula>RiskIsOutput</formula>
    </cfRule>
  </conditionalFormatting>
  <conditionalFormatting sqref="D125:G127">
    <cfRule type="expression" dxfId="93" priority="19" stopIfTrue="1">
      <formula>RiskIsOutput</formula>
    </cfRule>
  </conditionalFormatting>
  <conditionalFormatting sqref="D130:G130">
    <cfRule type="expression" dxfId="92" priority="15" stopIfTrue="1">
      <formula>RiskIsOutput</formula>
    </cfRule>
  </conditionalFormatting>
  <conditionalFormatting sqref="I115:L116">
    <cfRule type="expression" dxfId="91" priority="231" stopIfTrue="1">
      <formula>RiskIsOutput</formula>
    </cfRule>
  </conditionalFormatting>
  <conditionalFormatting sqref="I119:L122">
    <cfRule type="expression" dxfId="90" priority="233" stopIfTrue="1">
      <formula>RiskIsOutput</formula>
    </cfRule>
  </conditionalFormatting>
  <conditionalFormatting sqref="I125:L127">
    <cfRule type="expression" dxfId="89" priority="237" stopIfTrue="1">
      <formula>RiskIsOutput</formula>
    </cfRule>
  </conditionalFormatting>
  <conditionalFormatting sqref="I130:L130">
    <cfRule type="expression" dxfId="88" priority="240" stopIfTrue="1">
      <formula>RiskIsOutput</formula>
    </cfRule>
  </conditionalFormatting>
  <conditionalFormatting sqref="J42:J53">
    <cfRule type="expression" dxfId="87" priority="141" stopIfTrue="1">
      <formula>RiskIsOutput</formula>
    </cfRule>
  </conditionalFormatting>
  <conditionalFormatting sqref="N115:Q116">
    <cfRule type="expression" dxfId="86" priority="271" stopIfTrue="1">
      <formula>RiskIsOutput</formula>
    </cfRule>
  </conditionalFormatting>
  <conditionalFormatting sqref="N119:Q122">
    <cfRule type="expression" dxfId="85" priority="273" stopIfTrue="1">
      <formula>RiskIsOutput</formula>
    </cfRule>
  </conditionalFormatting>
  <conditionalFormatting sqref="N125:Q127">
    <cfRule type="expression" dxfId="84" priority="277" stopIfTrue="1">
      <formula>RiskIsOutput</formula>
    </cfRule>
  </conditionalFormatting>
  <conditionalFormatting sqref="N130:Q130">
    <cfRule type="expression" dxfId="83" priority="280" stopIfTrue="1">
      <formula>RiskIsOutput</formula>
    </cfRule>
  </conditionalFormatting>
  <conditionalFormatting sqref="N86:Z86">
    <cfRule type="expression" dxfId="82" priority="153" stopIfTrue="1">
      <formula>RiskIsOutput</formula>
    </cfRule>
  </conditionalFormatting>
  <conditionalFormatting sqref="N88:Z92">
    <cfRule type="expression" dxfId="81" priority="166" stopIfTrue="1">
      <formula>RiskIsOutput</formula>
    </cfRule>
  </conditionalFormatting>
  <conditionalFormatting sqref="S115:V116">
    <cfRule type="expression" dxfId="80" priority="311" stopIfTrue="1">
      <formula>RiskIsOutput</formula>
    </cfRule>
  </conditionalFormatting>
  <conditionalFormatting sqref="S119:V122">
    <cfRule type="expression" dxfId="79" priority="313" stopIfTrue="1">
      <formula>RiskIsOutput</formula>
    </cfRule>
  </conditionalFormatting>
  <conditionalFormatting sqref="S125:V127">
    <cfRule type="expression" dxfId="78" priority="317" stopIfTrue="1">
      <formula>RiskIsOutput</formula>
    </cfRule>
  </conditionalFormatting>
  <conditionalFormatting sqref="S130:V130">
    <cfRule type="expression" dxfId="77" priority="320" stopIfTrue="1">
      <formula>RiskIsOutput</formula>
    </cfRule>
  </conditionalFormatting>
  <conditionalFormatting sqref="X125:X127">
    <cfRule type="expression" dxfId="76" priority="357" stopIfTrue="1">
      <formula>RiskIsOutput</formula>
    </cfRule>
  </conditionalFormatting>
  <conditionalFormatting sqref="X115:AA116">
    <cfRule type="expression" dxfId="75" priority="351" stopIfTrue="1">
      <formula>RiskIsOutput</formula>
    </cfRule>
  </conditionalFormatting>
  <conditionalFormatting sqref="X119:AA122">
    <cfRule type="expression" dxfId="74" priority="353" stopIfTrue="1">
      <formula>RiskIsOutput</formula>
    </cfRule>
  </conditionalFormatting>
  <conditionalFormatting sqref="X130:AA130">
    <cfRule type="expression" dxfId="73" priority="360" stopIfTrue="1">
      <formula>RiskIsOutput</formula>
    </cfRule>
  </conditionalFormatting>
  <conditionalFormatting sqref="Y124:Y127">
    <cfRule type="expression" dxfId="72" priority="367" stopIfTrue="1">
      <formula>RiskIsOutput</formula>
    </cfRule>
  </conditionalFormatting>
  <conditionalFormatting sqref="Z125:AA127">
    <cfRule type="expression" dxfId="71" priority="378" stopIfTrue="1">
      <formula>RiskIsOutput</formula>
    </cfRule>
  </conditionalFormatting>
  <conditionalFormatting sqref="AC115:AF116">
    <cfRule type="expression" dxfId="70" priority="392" stopIfTrue="1">
      <formula>RiskIsOutput</formula>
    </cfRule>
  </conditionalFormatting>
  <conditionalFormatting sqref="AC119:AF122">
    <cfRule type="expression" dxfId="69" priority="394" stopIfTrue="1">
      <formula>RiskIsOutput</formula>
    </cfRule>
  </conditionalFormatting>
  <conditionalFormatting sqref="AC125:AF127">
    <cfRule type="expression" dxfId="68" priority="398" stopIfTrue="1">
      <formula>RiskIsOutput</formula>
    </cfRule>
  </conditionalFormatting>
  <conditionalFormatting sqref="AC130:AF130">
    <cfRule type="expression" dxfId="67" priority="401" stopIfTrue="1">
      <formula>RiskIsOutput</formula>
    </cfRule>
  </conditionalFormatting>
  <conditionalFormatting sqref="AH115:AK116">
    <cfRule type="expression" dxfId="66" priority="432" stopIfTrue="1">
      <formula>RiskIsOutput</formula>
    </cfRule>
  </conditionalFormatting>
  <conditionalFormatting sqref="AH119:AK122">
    <cfRule type="expression" dxfId="65" priority="434" stopIfTrue="1">
      <formula>RiskIsOutput</formula>
    </cfRule>
  </conditionalFormatting>
  <conditionalFormatting sqref="AH125:AK127">
    <cfRule type="expression" dxfId="64" priority="438" stopIfTrue="1">
      <formula>RiskIsOutput</formula>
    </cfRule>
  </conditionalFormatting>
  <conditionalFormatting sqref="AH130:AK130">
    <cfRule type="expression" dxfId="63" priority="441" stopIfTrue="1">
      <formula>RiskIsOutput</formula>
    </cfRule>
  </conditionalFormatting>
  <conditionalFormatting sqref="AM7:AM41">
    <cfRule type="expression" dxfId="62" priority="615" stopIfTrue="1">
      <formula>RiskIsOutput</formula>
    </cfRule>
  </conditionalFormatting>
  <conditionalFormatting sqref="AM115:AP116">
    <cfRule type="expression" dxfId="61" priority="472" stopIfTrue="1">
      <formula>RiskIsOutput</formula>
    </cfRule>
  </conditionalFormatting>
  <conditionalFormatting sqref="AM119:AP122">
    <cfRule type="expression" dxfId="60" priority="474" stopIfTrue="1">
      <formula>RiskIsOutput</formula>
    </cfRule>
  </conditionalFormatting>
  <conditionalFormatting sqref="AM125:AP127">
    <cfRule type="expression" dxfId="59" priority="478" stopIfTrue="1">
      <formula>RiskIsOutput</formula>
    </cfRule>
  </conditionalFormatting>
  <conditionalFormatting sqref="AM130:AP130">
    <cfRule type="expression" dxfId="58" priority="481" stopIfTrue="1">
      <formula>RiskIsOutput</formula>
    </cfRule>
  </conditionalFormatting>
  <conditionalFormatting sqref="AR115:AU116">
    <cfRule type="expression" dxfId="57" priority="512" stopIfTrue="1">
      <formula>RiskIsOutput</formula>
    </cfRule>
  </conditionalFormatting>
  <conditionalFormatting sqref="AR119:AU122">
    <cfRule type="expression" dxfId="56" priority="5" stopIfTrue="1">
      <formula>RiskIsOutput</formula>
    </cfRule>
  </conditionalFormatting>
  <conditionalFormatting sqref="AR125:AU127">
    <cfRule type="expression" dxfId="55" priority="514" stopIfTrue="1">
      <formula>RiskIsOutput</formula>
    </cfRule>
  </conditionalFormatting>
  <conditionalFormatting sqref="AR130:AU130">
    <cfRule type="expression" dxfId="54" priority="517" stopIfTrue="1">
      <formula>RiskIsOutput</formula>
    </cfRule>
  </conditionalFormatting>
  <conditionalFormatting sqref="AW115:AZ116">
    <cfRule type="expression" dxfId="53" priority="6" stopIfTrue="1">
      <formula>RiskIsOutput</formula>
    </cfRule>
  </conditionalFormatting>
  <conditionalFormatting sqref="AW119:AZ122">
    <cfRule type="expression" dxfId="52" priority="1" stopIfTrue="1">
      <formula>RiskIsOutput</formula>
    </cfRule>
  </conditionalFormatting>
  <conditionalFormatting sqref="AW125:AZ127">
    <cfRule type="expression" dxfId="51" priority="139" stopIfTrue="1">
      <formula>RiskIsOutput</formula>
    </cfRule>
  </conditionalFormatting>
  <conditionalFormatting sqref="AW130:AZ130">
    <cfRule type="expression" dxfId="50" priority="557" stopIfTrue="1">
      <formula>RiskIsOutput</formula>
    </cfRule>
  </conditionalFormatting>
  <conditionalFormatting sqref="BB115:BE116">
    <cfRule type="expression" dxfId="49" priority="580" stopIfTrue="1">
      <formula>RiskIsOutput</formula>
    </cfRule>
  </conditionalFormatting>
  <conditionalFormatting sqref="BB119:BE122">
    <cfRule type="expression" dxfId="48" priority="2" stopIfTrue="1">
      <formula>RiskIsOutput</formula>
    </cfRule>
  </conditionalFormatting>
  <conditionalFormatting sqref="BB125:BE127">
    <cfRule type="expression" dxfId="47" priority="135" stopIfTrue="1">
      <formula>RiskIsOutput</formula>
    </cfRule>
  </conditionalFormatting>
  <conditionalFormatting sqref="BB130:BE130">
    <cfRule type="expression" dxfId="46" priority="588" stopIfTrue="1">
      <formula>RiskIsOutput</formula>
    </cfRule>
  </conditionalFormatting>
  <conditionalFormatting sqref="BG115:BJ116">
    <cfRule type="expression" dxfId="45" priority="83" stopIfTrue="1">
      <formula>RiskIsOutput</formula>
    </cfRule>
  </conditionalFormatting>
  <conditionalFormatting sqref="BG119:BJ119">
    <cfRule type="expression" dxfId="44" priority="63" stopIfTrue="1">
      <formula>RiskIsOutput</formula>
    </cfRule>
  </conditionalFormatting>
  <conditionalFormatting sqref="BG125:BJ127">
    <cfRule type="expression" dxfId="43" priority="23" stopIfTrue="1">
      <formula>RiskIsOutput</formula>
    </cfRule>
  </conditionalFormatting>
  <conditionalFormatting sqref="BL115:BO116">
    <cfRule type="expression" dxfId="42" priority="79" stopIfTrue="1">
      <formula>RiskIsOutput</formula>
    </cfRule>
  </conditionalFormatting>
  <conditionalFormatting sqref="BL119:BO119">
    <cfRule type="expression" dxfId="41" priority="59" stopIfTrue="1">
      <formula>RiskIsOutput</formula>
    </cfRule>
  </conditionalFormatting>
  <conditionalFormatting sqref="BL121:BO121">
    <cfRule type="expression" dxfId="40" priority="51" stopIfTrue="1">
      <formula>RiskIsOutput</formula>
    </cfRule>
  </conditionalFormatting>
  <conditionalFormatting sqref="BL125:BO127">
    <cfRule type="expression" dxfId="39" priority="27" stopIfTrue="1">
      <formula>RiskIsOutput</formula>
    </cfRule>
  </conditionalFormatting>
  <conditionalFormatting sqref="BL130:BO130">
    <cfRule type="expression" dxfId="38" priority="11" stopIfTrue="1">
      <formula>RiskIsOutput</formula>
    </cfRule>
  </conditionalFormatting>
  <conditionalFormatting sqref="BQ115:BT116">
    <cfRule type="expression" dxfId="37" priority="75" stopIfTrue="1">
      <formula>RiskIsOutput</formula>
    </cfRule>
  </conditionalFormatting>
  <conditionalFormatting sqref="BQ119:BT119">
    <cfRule type="expression" dxfId="36" priority="55" stopIfTrue="1">
      <formula>RiskIsOutput</formula>
    </cfRule>
  </conditionalFormatting>
  <conditionalFormatting sqref="BQ121:BT121">
    <cfRule type="expression" dxfId="35" priority="47" stopIfTrue="1">
      <formula>RiskIsOutput</formula>
    </cfRule>
  </conditionalFormatting>
  <conditionalFormatting sqref="BQ125:BT127">
    <cfRule type="expression" dxfId="34" priority="31" stopIfTrue="1">
      <formula>RiskIsOutput</formula>
    </cfRule>
  </conditionalFormatting>
  <conditionalFormatting sqref="BQ130:BT130">
    <cfRule type="expression" dxfId="33" priority="7" stopIfTrue="1">
      <formula>RiskIsOutput</formula>
    </cfRule>
  </conditionalFormatting>
  <pageMargins left="0.75" right="0.75" top="1" bottom="1" header="0.5" footer="0.5"/>
  <pageSetup orientation="portrait" r:id="rId1"/>
  <headerFooter alignWithMargins="0"/>
  <ignoredErrors>
    <ignoredError sqref="H117" formula="1"/>
  </ignoredErrors>
  <drawing r:id="rId2"/>
  <legacyDrawing r:id="rId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C76737-B762-4F6B-9AC2-859626662A00}">
  <sheetPr codeName="Sheet23">
    <tabColor indexed="11"/>
  </sheetPr>
  <dimension ref="A1:W41"/>
  <sheetViews>
    <sheetView topLeftCell="A9" workbookViewId="0">
      <selection activeCell="Q13" sqref="Q13"/>
    </sheetView>
  </sheetViews>
  <sheetFormatPr defaultRowHeight="12.5" x14ac:dyDescent="0.25"/>
  <cols>
    <col min="3" max="3" width="21.453125" customWidth="1"/>
    <col min="5" max="12" width="12.453125" customWidth="1"/>
    <col min="13" max="13" width="16.453125" customWidth="1"/>
    <col min="14" max="14" width="17.81640625" customWidth="1"/>
    <col min="15" max="15" width="10.453125" bestFit="1" customWidth="1"/>
    <col min="17" max="17" width="9.81640625" bestFit="1" customWidth="1"/>
  </cols>
  <sheetData>
    <row r="1" spans="1:23" s="161" customFormat="1" ht="18" x14ac:dyDescent="0.4">
      <c r="A1" s="787" t="s">
        <v>435</v>
      </c>
      <c r="W1" s="184"/>
    </row>
    <row r="3" spans="1:23" s="262" customFormat="1" ht="15.5" x14ac:dyDescent="0.35">
      <c r="A3" s="261"/>
      <c r="B3" s="280" t="s">
        <v>436</v>
      </c>
      <c r="I3" s="369"/>
      <c r="J3" s="369"/>
    </row>
    <row r="5" spans="1:23" ht="13" x14ac:dyDescent="0.3">
      <c r="B5" s="643" t="s">
        <v>437</v>
      </c>
    </row>
    <row r="7" spans="1:23" ht="13" x14ac:dyDescent="0.3">
      <c r="B7" s="1066" t="s">
        <v>142</v>
      </c>
      <c r="C7" s="1066" t="s">
        <v>242</v>
      </c>
      <c r="D7" s="1094" t="s">
        <v>438</v>
      </c>
      <c r="E7" s="711">
        <v>2005</v>
      </c>
      <c r="F7" s="711">
        <v>2007</v>
      </c>
      <c r="G7" s="711">
        <v>2010</v>
      </c>
      <c r="H7" s="711">
        <v>2015</v>
      </c>
      <c r="I7" s="711">
        <v>2016</v>
      </c>
      <c r="J7" s="711">
        <v>2017</v>
      </c>
      <c r="K7" s="711">
        <v>2018</v>
      </c>
      <c r="L7" s="711">
        <v>2019</v>
      </c>
      <c r="M7" s="711">
        <v>2020</v>
      </c>
      <c r="N7" s="711">
        <v>2021</v>
      </c>
      <c r="O7" s="711">
        <v>2022</v>
      </c>
      <c r="P7" s="269"/>
    </row>
    <row r="8" spans="1:23" ht="13" x14ac:dyDescent="0.3">
      <c r="B8" s="1067"/>
      <c r="C8" s="1067"/>
      <c r="D8" s="1095"/>
      <c r="E8" s="712" t="s">
        <v>439</v>
      </c>
      <c r="F8" s="712" t="s">
        <v>439</v>
      </c>
      <c r="G8" s="712" t="s">
        <v>439</v>
      </c>
      <c r="H8" s="712" t="s">
        <v>439</v>
      </c>
      <c r="I8" s="712" t="s">
        <v>439</v>
      </c>
      <c r="J8" s="712" t="s">
        <v>439</v>
      </c>
      <c r="K8" s="712" t="s">
        <v>439</v>
      </c>
      <c r="L8" s="712" t="s">
        <v>439</v>
      </c>
      <c r="M8" s="712" t="s">
        <v>439</v>
      </c>
      <c r="N8" s="712" t="s">
        <v>439</v>
      </c>
      <c r="O8" s="712" t="s">
        <v>439</v>
      </c>
      <c r="P8" s="269"/>
    </row>
    <row r="9" spans="1:23" ht="12.65" customHeight="1" x14ac:dyDescent="0.25">
      <c r="B9" s="1066" t="s">
        <v>117</v>
      </c>
      <c r="C9" s="713" t="s">
        <v>244</v>
      </c>
      <c r="D9" s="723">
        <v>2019</v>
      </c>
      <c r="E9" s="732">
        <f>F9-SUM('Waste Disposal Data'!M115,('Waste Disposal Data'!H115/'Waste Disposal Data'!H117*'Waste Disposal Data'!$O$99))</f>
        <v>2181295.0562583352</v>
      </c>
      <c r="F9" s="732">
        <f>G9-SUM('Waste Disposal Data'!AB115,'Waste Disposal Data'!W115,'Waste Disposal Data'!R115)</f>
        <v>2349820.38</v>
      </c>
      <c r="G9" s="732">
        <f>H9-SUM('Waste Disposal Data'!BA115,'Waste Disposal Data'!AV115,'Waste Disposal Data'!AQ115,'Waste Disposal Data'!AL115,'Waste Disposal Data'!AG115)</f>
        <v>2568605.0999999996</v>
      </c>
      <c r="H9" s="732">
        <f>I9-'Waste Disposal Data'!BF115</f>
        <v>2911136.7399999998</v>
      </c>
      <c r="I9" s="732">
        <f>J9-'Waste Disposal Data'!BK115</f>
        <v>2984650.53</v>
      </c>
      <c r="J9" s="732">
        <f>K9-'Waste Disposal Data'!BP115</f>
        <v>3058164.32</v>
      </c>
      <c r="K9" s="907">
        <f>Unc_Inputs!T18</f>
        <v>3133012</v>
      </c>
      <c r="L9" s="732">
        <f>K9+'Waste Disposal Data'!BU115</f>
        <v>3193061.9</v>
      </c>
      <c r="M9" s="732">
        <f>L9+'Waste Disposal Data'!BZ115</f>
        <v>3193061.9</v>
      </c>
      <c r="N9" s="732">
        <f>M9+'Waste Disposal Data'!CE115</f>
        <v>3193061.9</v>
      </c>
      <c r="O9" s="732">
        <f>N9+'Waste Disposal Data'!CJ115</f>
        <v>3193061.9</v>
      </c>
    </row>
    <row r="10" spans="1:23" x14ac:dyDescent="0.25">
      <c r="B10" s="1067"/>
      <c r="C10" s="713" t="s">
        <v>245</v>
      </c>
      <c r="D10" s="723">
        <v>2050</v>
      </c>
      <c r="E10" s="732">
        <f>F10-SUM('Waste Disposal Data'!M116,'Waste Disposal Data'!H116/'Waste Disposal Data'!H117*'Waste Disposal Data'!O99)</f>
        <v>1184509.0199916649</v>
      </c>
      <c r="F10" s="732">
        <f>G10-SUM('Waste Disposal Data'!AB116,'Waste Disposal Data'!W116,'Waste Disposal Data'!R116)</f>
        <v>1457056.69625</v>
      </c>
      <c r="G10" s="732">
        <f>H10-SUM('Waste Disposal Data'!BA116,'Waste Disposal Data'!AV116,'Waste Disposal Data'!AQ116,'Waste Disposal Data'!AL116,'Waste Disposal Data'!AG116)</f>
        <v>1746369.68625</v>
      </c>
      <c r="H10" s="732">
        <f>I10-'Waste Disposal Data'!BF116</f>
        <v>2239627.62</v>
      </c>
      <c r="I10" s="732">
        <f>J10-'Waste Disposal Data'!BK116</f>
        <v>2359151.5700000003</v>
      </c>
      <c r="J10" s="733">
        <f>K10-'Waste Disposal Data'!BP116</f>
        <v>2488056.56</v>
      </c>
      <c r="K10" s="907">
        <f>Unc_Inputs!T19</f>
        <v>2651566</v>
      </c>
      <c r="L10" s="732">
        <f>K10+'Waste Disposal Data'!BU116</f>
        <v>2802459.81</v>
      </c>
      <c r="M10" s="732">
        <f>L10+'Waste Disposal Data'!BZ116</f>
        <v>2999332.7</v>
      </c>
      <c r="N10" s="732">
        <f>M10+'Waste Disposal Data'!CE116</f>
        <v>3202839.0028571431</v>
      </c>
      <c r="O10" s="732">
        <f>N10+'Waste Disposal Data'!CJ116</f>
        <v>3406273.7571428572</v>
      </c>
      <c r="P10" s="730"/>
    </row>
    <row r="11" spans="1:23" ht="13" x14ac:dyDescent="0.25">
      <c r="B11" s="728" t="s">
        <v>120</v>
      </c>
      <c r="C11" s="713" t="s">
        <v>247</v>
      </c>
      <c r="D11" s="723">
        <v>2039</v>
      </c>
      <c r="E11" s="732">
        <f>F11-SUM('Waste Disposal Data'!M119,'Waste Disposal Data'!O101)</f>
        <v>3176092.41</v>
      </c>
      <c r="F11" s="732">
        <f>G11-SUM('Waste Disposal Data'!AB119,'Waste Disposal Data'!W119,'Waste Disposal Data'!R119)</f>
        <v>3571540.89</v>
      </c>
      <c r="G11" s="732">
        <f>H11-SUM('Waste Disposal Data'!BA119,'Waste Disposal Data'!AV119,'Waste Disposal Data'!AQ119,'Waste Disposal Data'!AL119,'Waste Disposal Data'!AG119)</f>
        <v>4040363.5300000003</v>
      </c>
      <c r="H11" s="732">
        <f>I11-'Waste Disposal Data'!BF119</f>
        <v>4820253.625</v>
      </c>
      <c r="I11" s="732">
        <f>J11-'Waste Disposal Data'!BK119</f>
        <v>4998277.76</v>
      </c>
      <c r="J11" s="732">
        <f>K11-'Waste Disposal Data'!BP119</f>
        <v>5200078.92</v>
      </c>
      <c r="K11" s="907">
        <f>Unc_Inputs!T20</f>
        <v>5412118</v>
      </c>
      <c r="L11" s="732">
        <f>K11+'Waste Disposal Data'!BU119</f>
        <v>5624282.7300000004</v>
      </c>
      <c r="M11" s="732">
        <f>L11+'Waste Disposal Data'!BZ119</f>
        <v>5870257.54</v>
      </c>
      <c r="N11" s="732">
        <f>M11+'Waste Disposal Data'!CE119</f>
        <v>6153819.5999999996</v>
      </c>
      <c r="O11" s="732">
        <f>N11+'Waste Disposal Data'!CJ119</f>
        <v>6440211.3799999999</v>
      </c>
      <c r="P11" s="731"/>
    </row>
    <row r="12" spans="1:23" x14ac:dyDescent="0.25">
      <c r="B12" s="1066" t="s">
        <v>118</v>
      </c>
      <c r="C12" s="713" t="s">
        <v>250</v>
      </c>
      <c r="D12" s="723">
        <v>2039</v>
      </c>
      <c r="E12" s="732">
        <f>F12-SUM('Waste Disposal Data'!M125,'Waste Disposal Data'!H125/'Waste Disposal Data'!H128*'Waste Disposal Data'!O104)</f>
        <v>9626251.6981792115</v>
      </c>
      <c r="F12" s="732">
        <f>G12-SUM('Waste Disposal Data'!AB125,'Waste Disposal Data'!W125,'Waste Disposal Data'!R125)</f>
        <v>10831214</v>
      </c>
      <c r="G12" s="732">
        <f>H12-SUM('Waste Disposal Data'!BA125,'Waste Disposal Data'!AV125,'Waste Disposal Data'!AQ125,'Waste Disposal Data'!AL125,'Waste Disposal Data'!AG125)</f>
        <v>11399900</v>
      </c>
      <c r="H12" s="732">
        <f>I12-'Waste Disposal Data'!BF125</f>
        <v>11910376</v>
      </c>
      <c r="I12" s="732">
        <f>J12-'Waste Disposal Data'!BK125</f>
        <v>11978343</v>
      </c>
      <c r="J12" s="732">
        <f>K12-'Waste Disposal Data'!BP125</f>
        <v>12087247</v>
      </c>
      <c r="K12" s="907">
        <f>Unc_Inputs!T21</f>
        <v>12161011</v>
      </c>
      <c r="L12" s="732">
        <f>K12+'Waste Disposal Data'!BU125</f>
        <v>12209045</v>
      </c>
      <c r="M12" s="732">
        <f>L12+'Waste Disposal Data'!BZ125</f>
        <v>12264238</v>
      </c>
      <c r="N12" s="732">
        <f>M12+'Waste Disposal Data'!CE125</f>
        <v>12356562</v>
      </c>
      <c r="O12" s="732">
        <f>N12+'Waste Disposal Data'!CJ125</f>
        <v>12433672</v>
      </c>
      <c r="P12" s="731"/>
    </row>
    <row r="13" spans="1:23" x14ac:dyDescent="0.25">
      <c r="B13" s="1069"/>
      <c r="C13" s="715" t="s">
        <v>251</v>
      </c>
      <c r="D13" s="724">
        <v>2000</v>
      </c>
      <c r="E13" s="721">
        <v>4500000</v>
      </c>
      <c r="F13" s="721">
        <v>4500000</v>
      </c>
      <c r="G13" s="721">
        <v>4500000</v>
      </c>
      <c r="H13" s="721">
        <v>4500000</v>
      </c>
      <c r="I13" s="721">
        <v>4500000</v>
      </c>
      <c r="J13" s="721">
        <v>4500000</v>
      </c>
      <c r="K13" s="907">
        <f>Unc_Inputs!T22</f>
        <v>4500000</v>
      </c>
      <c r="L13" s="721">
        <v>4500000</v>
      </c>
      <c r="M13" s="721">
        <v>4500000</v>
      </c>
      <c r="N13" s="721">
        <v>4500000</v>
      </c>
      <c r="O13" s="721">
        <v>4500000</v>
      </c>
      <c r="P13" s="729"/>
      <c r="Q13" s="51"/>
    </row>
    <row r="14" spans="1:23" x14ac:dyDescent="0.25">
      <c r="B14" s="1069"/>
      <c r="C14" s="715" t="s">
        <v>440</v>
      </c>
      <c r="D14" s="724">
        <v>1995</v>
      </c>
      <c r="E14" s="721">
        <v>5838786</v>
      </c>
      <c r="F14" s="721">
        <v>5838786</v>
      </c>
      <c r="G14" s="721">
        <v>5838786</v>
      </c>
      <c r="H14" s="721">
        <v>5838786</v>
      </c>
      <c r="I14" s="721">
        <v>5838786</v>
      </c>
      <c r="J14" s="721">
        <v>5838786</v>
      </c>
      <c r="K14" s="907">
        <f>Unc_Inputs!T23</f>
        <v>5838786</v>
      </c>
      <c r="L14" s="721">
        <v>5838786</v>
      </c>
      <c r="M14" s="721">
        <v>5838786</v>
      </c>
      <c r="N14" s="721">
        <v>5838786</v>
      </c>
      <c r="O14" s="721">
        <v>5838786</v>
      </c>
      <c r="P14" s="729"/>
    </row>
    <row r="15" spans="1:23" x14ac:dyDescent="0.25">
      <c r="B15" s="1067"/>
      <c r="C15" s="715" t="s">
        <v>252</v>
      </c>
      <c r="D15" s="724">
        <v>1988</v>
      </c>
      <c r="E15" s="721">
        <v>2845215</v>
      </c>
      <c r="F15" s="721">
        <v>2845215</v>
      </c>
      <c r="G15" s="721">
        <v>2845215</v>
      </c>
      <c r="H15" s="721">
        <v>2845215</v>
      </c>
      <c r="I15" s="721">
        <v>2845215</v>
      </c>
      <c r="J15" s="721">
        <v>2845215</v>
      </c>
      <c r="K15" s="907">
        <f>Unc_Inputs!T24</f>
        <v>2845215</v>
      </c>
      <c r="L15" s="721">
        <v>2845215</v>
      </c>
      <c r="M15" s="721">
        <v>2845215</v>
      </c>
      <c r="N15" s="721">
        <v>2845215</v>
      </c>
      <c r="O15" s="721">
        <v>2845215</v>
      </c>
      <c r="P15" s="729"/>
    </row>
    <row r="16" spans="1:23" ht="13" x14ac:dyDescent="0.3">
      <c r="B16" s="714" t="s">
        <v>119</v>
      </c>
      <c r="C16" s="713" t="s">
        <v>253</v>
      </c>
      <c r="D16" s="723">
        <v>2027</v>
      </c>
      <c r="E16" s="732">
        <f>F16-SUM('Waste Disposal Data'!M130,'Waste Disposal Data'!O105)</f>
        <v>1710871.732142857</v>
      </c>
      <c r="F16" s="732">
        <f>G16-SUM('Waste Disposal Data'!AB130,'Waste Disposal Data'!W130,'Waste Disposal Data'!R130)</f>
        <v>1890497.4271428571</v>
      </c>
      <c r="G16" s="732">
        <f>H16-SUM('Waste Disposal Data'!BA130,'Waste Disposal Data'!AV130,'Waste Disposal Data'!AQ130,'Waste Disposal Data'!AL130,'Waste Disposal Data'!AG130)</f>
        <v>2119464.2371428572</v>
      </c>
      <c r="H16" s="732">
        <f>I16-'Waste Disposal Data'!BF130</f>
        <v>2498065.75</v>
      </c>
      <c r="I16" s="732">
        <f>J16-'Waste Disposal Data'!BK130</f>
        <v>2581357.38</v>
      </c>
      <c r="J16" s="732">
        <f>K16-'Waste Disposal Data'!BP130</f>
        <v>2666382.0099999998</v>
      </c>
      <c r="K16" s="907">
        <f>Unc_Inputs!T25</f>
        <v>2759422</v>
      </c>
      <c r="L16" s="732">
        <f>K16+'Waste Disposal Data'!BU130</f>
        <v>2850056.22</v>
      </c>
      <c r="M16" s="732">
        <f>L16+'Waste Disposal Data'!BZ130</f>
        <v>2937608.74</v>
      </c>
      <c r="N16" s="732">
        <f>M16+'Waste Disposal Data'!CE130</f>
        <v>3026080.9600000004</v>
      </c>
      <c r="O16" s="732">
        <f>N16+'Waste Disposal Data'!CJ130</f>
        <v>3113916.1200000006</v>
      </c>
      <c r="P16" s="731"/>
    </row>
    <row r="17" spans="2:19" x14ac:dyDescent="0.25">
      <c r="Q17" s="729"/>
    </row>
    <row r="18" spans="2:19" x14ac:dyDescent="0.25">
      <c r="S18" s="688"/>
    </row>
    <row r="19" spans="2:19" ht="13" x14ac:dyDescent="0.3">
      <c r="B19" s="643" t="s">
        <v>3716</v>
      </c>
    </row>
    <row r="21" spans="2:19" ht="13" x14ac:dyDescent="0.3">
      <c r="B21" s="1066" t="s">
        <v>142</v>
      </c>
      <c r="C21" s="1066" t="s">
        <v>242</v>
      </c>
      <c r="D21" s="1094" t="s">
        <v>438</v>
      </c>
      <c r="E21" s="711">
        <v>2005</v>
      </c>
      <c r="F21" s="711">
        <v>2007</v>
      </c>
      <c r="G21" s="711">
        <v>2010</v>
      </c>
      <c r="H21" s="711">
        <v>2015</v>
      </c>
      <c r="I21" s="711">
        <v>2016</v>
      </c>
      <c r="J21" s="711">
        <v>2017</v>
      </c>
      <c r="K21" s="711">
        <v>2018</v>
      </c>
      <c r="L21" s="711">
        <v>2019</v>
      </c>
      <c r="M21" s="711">
        <v>2020</v>
      </c>
    </row>
    <row r="22" spans="2:19" ht="13" x14ac:dyDescent="0.3">
      <c r="B22" s="1067"/>
      <c r="C22" s="1067"/>
      <c r="D22" s="1095"/>
      <c r="E22" s="712" t="s">
        <v>439</v>
      </c>
      <c r="F22" s="712" t="s">
        <v>439</v>
      </c>
      <c r="G22" s="712" t="s">
        <v>439</v>
      </c>
      <c r="H22" s="712" t="s">
        <v>439</v>
      </c>
      <c r="I22" s="712" t="s">
        <v>439</v>
      </c>
      <c r="J22" s="712" t="s">
        <v>439</v>
      </c>
      <c r="K22" s="712" t="s">
        <v>439</v>
      </c>
      <c r="L22" s="712" t="s">
        <v>439</v>
      </c>
      <c r="M22" s="712" t="s">
        <v>439</v>
      </c>
    </row>
    <row r="23" spans="2:19" x14ac:dyDescent="0.25">
      <c r="B23" s="1066" t="s">
        <v>117</v>
      </c>
      <c r="C23" s="713" t="s">
        <v>244</v>
      </c>
      <c r="D23" s="723">
        <v>2019</v>
      </c>
      <c r="E23" s="113"/>
      <c r="F23" s="113"/>
      <c r="G23" s="721">
        <v>1396049</v>
      </c>
      <c r="H23" s="113"/>
      <c r="I23" s="113"/>
      <c r="J23" s="113"/>
      <c r="K23" s="721">
        <v>3133012</v>
      </c>
      <c r="L23" s="721">
        <v>3193059</v>
      </c>
      <c r="M23" s="721">
        <v>3193059</v>
      </c>
    </row>
    <row r="24" spans="2:19" x14ac:dyDescent="0.25">
      <c r="B24" s="1069"/>
      <c r="C24" s="715" t="s">
        <v>441</v>
      </c>
      <c r="D24" s="724">
        <v>1993</v>
      </c>
      <c r="E24" s="721">
        <v>500000</v>
      </c>
      <c r="F24" s="721">
        <v>500000</v>
      </c>
      <c r="G24" s="721">
        <v>500000</v>
      </c>
      <c r="H24" s="721">
        <v>500000</v>
      </c>
      <c r="I24" s="721">
        <v>500000</v>
      </c>
      <c r="J24" s="721">
        <v>500000</v>
      </c>
      <c r="K24" s="721">
        <v>500000</v>
      </c>
      <c r="L24" s="721">
        <v>500000</v>
      </c>
      <c r="M24" s="721">
        <v>500000</v>
      </c>
    </row>
    <row r="25" spans="2:19" x14ac:dyDescent="0.25">
      <c r="B25" s="1067"/>
      <c r="C25" s="713" t="s">
        <v>245</v>
      </c>
      <c r="D25" s="723">
        <v>2050</v>
      </c>
      <c r="E25" s="705"/>
      <c r="F25" s="705"/>
      <c r="G25" s="705"/>
      <c r="H25" s="716"/>
      <c r="I25" s="721">
        <v>2359099</v>
      </c>
      <c r="J25" s="716"/>
      <c r="K25" s="721">
        <v>2651566</v>
      </c>
      <c r="L25" s="716"/>
      <c r="M25" s="721">
        <v>3000068</v>
      </c>
    </row>
    <row r="26" spans="2:19" x14ac:dyDescent="0.25">
      <c r="B26" s="1068" t="s">
        <v>120</v>
      </c>
      <c r="C26" s="713" t="s">
        <v>247</v>
      </c>
      <c r="D26" s="723">
        <v>2039</v>
      </c>
      <c r="E26" s="705"/>
      <c r="F26" s="705"/>
      <c r="G26" s="717"/>
      <c r="H26" s="717"/>
      <c r="I26" s="721">
        <v>5019318</v>
      </c>
      <c r="J26" s="717"/>
      <c r="K26" s="721">
        <v>5412118</v>
      </c>
      <c r="L26" s="717"/>
      <c r="M26" s="721">
        <v>5945264</v>
      </c>
    </row>
    <row r="27" spans="2:19" x14ac:dyDescent="0.25">
      <c r="B27" s="1068"/>
      <c r="C27" s="713" t="s">
        <v>428</v>
      </c>
      <c r="D27" s="723">
        <v>2079</v>
      </c>
      <c r="E27" s="113"/>
      <c r="F27" s="721">
        <v>124500</v>
      </c>
      <c r="G27" s="113"/>
      <c r="H27" s="113"/>
      <c r="I27" s="113"/>
      <c r="J27" s="113"/>
      <c r="K27" s="732"/>
      <c r="L27" s="113"/>
      <c r="M27" s="113"/>
    </row>
    <row r="28" spans="2:19" x14ac:dyDescent="0.25">
      <c r="B28" s="1068"/>
      <c r="C28" s="715" t="s">
        <v>442</v>
      </c>
      <c r="D28" s="723">
        <v>2030</v>
      </c>
      <c r="E28" s="113"/>
      <c r="F28" s="113"/>
      <c r="G28" s="113"/>
      <c r="H28" s="113"/>
      <c r="I28" s="113"/>
      <c r="J28" s="113"/>
      <c r="K28" s="732"/>
      <c r="L28" s="113"/>
      <c r="M28" s="113"/>
    </row>
    <row r="29" spans="2:19" x14ac:dyDescent="0.25">
      <c r="B29" s="1068"/>
      <c r="C29" s="715" t="s">
        <v>443</v>
      </c>
      <c r="D29" s="724">
        <v>1993</v>
      </c>
      <c r="E29" s="721">
        <v>81625</v>
      </c>
      <c r="F29" s="721">
        <v>81625</v>
      </c>
      <c r="G29" s="721">
        <v>81625</v>
      </c>
      <c r="H29" s="721">
        <v>81625</v>
      </c>
      <c r="I29" s="721">
        <v>81625</v>
      </c>
      <c r="J29" s="721">
        <v>81625</v>
      </c>
      <c r="K29" s="721">
        <v>81625</v>
      </c>
      <c r="L29" s="721">
        <v>81625</v>
      </c>
      <c r="M29" s="721">
        <v>81625</v>
      </c>
    </row>
    <row r="30" spans="2:19" x14ac:dyDescent="0.25">
      <c r="B30" s="1068"/>
      <c r="C30" s="715" t="s">
        <v>444</v>
      </c>
      <c r="D30" s="724">
        <v>1992</v>
      </c>
      <c r="E30" s="721">
        <v>259700</v>
      </c>
      <c r="F30" s="721">
        <v>259700</v>
      </c>
      <c r="G30" s="721">
        <v>259700</v>
      </c>
      <c r="H30" s="721">
        <v>259700</v>
      </c>
      <c r="I30" s="721">
        <v>259700</v>
      </c>
      <c r="J30" s="721">
        <v>259700</v>
      </c>
      <c r="K30" s="721">
        <v>259700</v>
      </c>
      <c r="L30" s="721">
        <v>259700</v>
      </c>
      <c r="M30" s="721">
        <v>259700</v>
      </c>
    </row>
    <row r="31" spans="2:19" x14ac:dyDescent="0.25">
      <c r="B31" s="1068"/>
      <c r="C31" s="713" t="s">
        <v>430</v>
      </c>
      <c r="D31" s="723">
        <v>2029</v>
      </c>
      <c r="E31" s="113"/>
      <c r="F31" s="113"/>
      <c r="G31" s="113"/>
      <c r="H31" s="113"/>
      <c r="I31" s="113"/>
      <c r="J31" s="113"/>
      <c r="K31" s="732"/>
      <c r="L31" s="113"/>
      <c r="M31" s="113"/>
    </row>
    <row r="32" spans="2:19" ht="26" x14ac:dyDescent="0.25">
      <c r="B32" s="1068"/>
      <c r="C32" s="722" t="s">
        <v>445</v>
      </c>
      <c r="D32" s="725"/>
      <c r="E32" s="708"/>
      <c r="F32" s="708"/>
      <c r="G32" s="718"/>
      <c r="H32" s="719"/>
      <c r="I32" s="719"/>
      <c r="J32" s="719"/>
      <c r="K32" s="908"/>
      <c r="L32" s="719"/>
      <c r="M32" s="719"/>
    </row>
    <row r="33" spans="2:13" x14ac:dyDescent="0.25">
      <c r="B33" s="1066" t="s">
        <v>118</v>
      </c>
      <c r="C33" s="713" t="s">
        <v>250</v>
      </c>
      <c r="D33" s="723">
        <v>2039</v>
      </c>
      <c r="E33" s="710"/>
      <c r="F33" s="710"/>
      <c r="G33" s="720"/>
      <c r="H33" s="717"/>
      <c r="I33" s="721">
        <v>11627081</v>
      </c>
      <c r="J33" s="717"/>
      <c r="K33" s="721">
        <v>12161011</v>
      </c>
      <c r="L33" s="717"/>
      <c r="M33" s="721">
        <v>12646939</v>
      </c>
    </row>
    <row r="34" spans="2:13" x14ac:dyDescent="0.25">
      <c r="B34" s="1069"/>
      <c r="C34" s="715" t="s">
        <v>251</v>
      </c>
      <c r="D34" s="724">
        <v>2000</v>
      </c>
      <c r="E34" s="721">
        <v>4500000</v>
      </c>
      <c r="F34" s="721">
        <v>4500000</v>
      </c>
      <c r="G34" s="721">
        <v>4500000</v>
      </c>
      <c r="H34" s="721">
        <v>4500000</v>
      </c>
      <c r="I34" s="721">
        <v>4500000</v>
      </c>
      <c r="J34" s="721">
        <v>4500000</v>
      </c>
      <c r="K34" s="721">
        <v>4500000</v>
      </c>
      <c r="L34" s="721">
        <v>4500000</v>
      </c>
      <c r="M34" s="721">
        <v>4500000</v>
      </c>
    </row>
    <row r="35" spans="2:13" x14ac:dyDescent="0.25">
      <c r="B35" s="1069"/>
      <c r="C35" s="715" t="s">
        <v>440</v>
      </c>
      <c r="D35" s="724">
        <v>1995</v>
      </c>
      <c r="E35" s="721">
        <v>5838786</v>
      </c>
      <c r="F35" s="721">
        <v>5838786</v>
      </c>
      <c r="G35" s="721">
        <v>5838786</v>
      </c>
      <c r="H35" s="721">
        <v>5838786</v>
      </c>
      <c r="I35" s="721">
        <v>5838786</v>
      </c>
      <c r="J35" s="721">
        <v>5838786</v>
      </c>
      <c r="K35" s="721">
        <v>5838786</v>
      </c>
      <c r="L35" s="721">
        <v>5838786</v>
      </c>
      <c r="M35" s="721">
        <v>5838786</v>
      </c>
    </row>
    <row r="36" spans="2:13" x14ac:dyDescent="0.25">
      <c r="B36" s="1069"/>
      <c r="C36" s="713" t="s">
        <v>431</v>
      </c>
      <c r="D36" s="723">
        <v>2024</v>
      </c>
      <c r="E36" s="113"/>
      <c r="F36" s="113"/>
      <c r="G36" s="113"/>
      <c r="H36" s="717"/>
      <c r="I36" s="717"/>
      <c r="J36" s="717"/>
      <c r="K36" s="717"/>
      <c r="L36" s="717"/>
      <c r="M36" s="717"/>
    </row>
    <row r="37" spans="2:13" x14ac:dyDescent="0.25">
      <c r="B37" s="1067"/>
      <c r="C37" s="715" t="s">
        <v>252</v>
      </c>
      <c r="D37" s="724">
        <v>1988</v>
      </c>
      <c r="E37" s="721">
        <v>2845215</v>
      </c>
      <c r="F37" s="721">
        <v>2845215</v>
      </c>
      <c r="G37" s="721">
        <v>2845215</v>
      </c>
      <c r="H37" s="721">
        <v>2845215</v>
      </c>
      <c r="I37" s="721">
        <v>2845215</v>
      </c>
      <c r="J37" s="721">
        <v>2845215</v>
      </c>
      <c r="K37" s="721">
        <v>2845215</v>
      </c>
      <c r="L37" s="721">
        <v>2845215</v>
      </c>
      <c r="M37" s="721">
        <v>2845215</v>
      </c>
    </row>
    <row r="38" spans="2:13" ht="13" x14ac:dyDescent="0.3">
      <c r="B38" s="714" t="s">
        <v>119</v>
      </c>
      <c r="C38" s="713" t="s">
        <v>253</v>
      </c>
      <c r="D38" s="723">
        <v>2027</v>
      </c>
      <c r="E38" s="710"/>
      <c r="F38" s="710"/>
      <c r="G38" s="720"/>
      <c r="H38" s="717"/>
      <c r="I38" s="721">
        <v>2581132</v>
      </c>
      <c r="J38" s="717"/>
      <c r="K38" s="721">
        <v>2759422</v>
      </c>
      <c r="L38" s="717"/>
      <c r="M38" s="721">
        <v>2937639</v>
      </c>
    </row>
    <row r="39" spans="2:13" x14ac:dyDescent="0.25">
      <c r="J39" s="729"/>
    </row>
    <row r="41" spans="2:13" ht="13" x14ac:dyDescent="0.3">
      <c r="B41" s="666" t="s">
        <v>446</v>
      </c>
    </row>
  </sheetData>
  <mergeCells count="11">
    <mergeCell ref="B7:B8"/>
    <mergeCell ref="C7:C8"/>
    <mergeCell ref="B9:B10"/>
    <mergeCell ref="B12:B15"/>
    <mergeCell ref="D7:D8"/>
    <mergeCell ref="B33:B37"/>
    <mergeCell ref="B21:B22"/>
    <mergeCell ref="C21:C22"/>
    <mergeCell ref="D21:D22"/>
    <mergeCell ref="B23:B25"/>
    <mergeCell ref="B26:B32"/>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1">
    <tabColor indexed="11"/>
  </sheetPr>
  <dimension ref="A1:R233"/>
  <sheetViews>
    <sheetView topLeftCell="A66" workbookViewId="0"/>
  </sheetViews>
  <sheetFormatPr defaultColWidth="8.7265625" defaultRowHeight="12.5" x14ac:dyDescent="0.25"/>
  <cols>
    <col min="1" max="2" width="6.26953125" customWidth="1"/>
    <col min="3" max="3" width="62.26953125" customWidth="1"/>
    <col min="4" max="4" width="14.7265625" customWidth="1"/>
    <col min="5" max="5" width="14.26953125" customWidth="1"/>
    <col min="6" max="6" width="31.26953125" customWidth="1"/>
    <col min="7" max="7" width="16.26953125" customWidth="1"/>
    <col min="8" max="8" width="25.7265625" customWidth="1"/>
    <col min="9" max="9" width="19.7265625" customWidth="1"/>
    <col min="10" max="10" width="15.26953125" style="158" customWidth="1"/>
    <col min="11" max="11" width="19.26953125" style="158" customWidth="1"/>
    <col min="14" max="14" width="11.1796875" bestFit="1" customWidth="1"/>
    <col min="18" max="18" width="12" bestFit="1" customWidth="1"/>
  </cols>
  <sheetData>
    <row r="1" spans="1:12" s="161" customFormat="1" ht="18" x14ac:dyDescent="0.4">
      <c r="A1" s="610" t="s">
        <v>78</v>
      </c>
      <c r="J1" s="162"/>
      <c r="K1" s="162"/>
    </row>
    <row r="2" spans="1:12" x14ac:dyDescent="0.25">
      <c r="J2" s="368"/>
      <c r="K2" s="368"/>
    </row>
    <row r="3" spans="1:12" x14ac:dyDescent="0.25">
      <c r="J3" s="368"/>
      <c r="K3" s="368"/>
    </row>
    <row r="4" spans="1:12" ht="15.5" x14ac:dyDescent="0.35">
      <c r="A4" s="261"/>
      <c r="B4" s="280" t="s">
        <v>447</v>
      </c>
      <c r="C4" s="262"/>
      <c r="D4" s="262"/>
      <c r="E4" s="262"/>
      <c r="F4" s="262"/>
      <c r="G4" s="262"/>
      <c r="H4" s="262"/>
      <c r="I4" s="262"/>
      <c r="J4" s="369"/>
      <c r="K4" s="369"/>
      <c r="L4" s="262"/>
    </row>
    <row r="5" spans="1:12" x14ac:dyDescent="0.25">
      <c r="A5" s="263"/>
      <c r="B5" s="124"/>
      <c r="J5" s="368"/>
      <c r="K5" s="368"/>
    </row>
    <row r="6" spans="1:12" x14ac:dyDescent="0.25">
      <c r="A6" s="124"/>
      <c r="B6" s="124"/>
      <c r="J6" s="368"/>
      <c r="K6" s="368"/>
    </row>
    <row r="7" spans="1:12" s="278" customFormat="1" ht="13" x14ac:dyDescent="0.3">
      <c r="B7" s="36" t="s">
        <v>123</v>
      </c>
      <c r="C7" s="36" t="s">
        <v>448</v>
      </c>
      <c r="D7" s="277" t="s">
        <v>449</v>
      </c>
      <c r="F7" s="277"/>
      <c r="G7" s="277" t="s">
        <v>450</v>
      </c>
      <c r="H7" s="277" t="s">
        <v>451</v>
      </c>
      <c r="I7" s="277" t="s">
        <v>452</v>
      </c>
      <c r="J7" s="279" t="s">
        <v>453</v>
      </c>
      <c r="K7" s="279" t="s">
        <v>454</v>
      </c>
    </row>
    <row r="8" spans="1:12" x14ac:dyDescent="0.25">
      <c r="A8" s="265"/>
      <c r="B8" s="265"/>
      <c r="C8" s="265"/>
      <c r="D8" s="265"/>
      <c r="E8" s="265"/>
      <c r="F8" s="265"/>
      <c r="G8" s="265"/>
      <c r="H8" s="265"/>
      <c r="I8" s="265"/>
      <c r="J8" s="370" t="s">
        <v>455</v>
      </c>
      <c r="K8" s="370" t="s">
        <v>455</v>
      </c>
      <c r="L8" s="265"/>
    </row>
    <row r="9" spans="1:12" x14ac:dyDescent="0.25">
      <c r="A9" s="124"/>
      <c r="B9" s="124" t="s">
        <v>119</v>
      </c>
      <c r="C9" s="124"/>
      <c r="D9" s="124"/>
      <c r="E9" s="124"/>
      <c r="F9" s="124"/>
      <c r="G9" s="124"/>
      <c r="H9" s="124"/>
      <c r="I9" s="124"/>
      <c r="J9" s="368"/>
      <c r="K9" s="368"/>
    </row>
    <row r="10" spans="1:12" x14ac:dyDescent="0.25">
      <c r="A10" s="124"/>
      <c r="B10" s="124"/>
      <c r="C10" s="255" t="s">
        <v>456</v>
      </c>
      <c r="D10" s="611">
        <f>217800*Short_Metric</f>
        <v>197583.804</v>
      </c>
      <c r="E10" s="266"/>
      <c r="F10" s="266"/>
      <c r="G10" s="267">
        <f>D10/'Pop emissions - Kauai (Niihau)'!$C$43</f>
        <v>0.22271361062901923</v>
      </c>
      <c r="H10" s="609">
        <f ca="1">G10*'Pop emissions - Kauai (Niihau)'!D43/Conversions_Constants!$C$29</f>
        <v>341.02345207403124</v>
      </c>
      <c r="I10" s="268">
        <f>SE</f>
        <v>0.75</v>
      </c>
      <c r="J10" s="612">
        <f ca="1">H10*I10*Conversions_Constants!$C$29</f>
        <v>7161.4924935546569</v>
      </c>
      <c r="K10" s="612"/>
    </row>
    <row r="11" spans="1:12" x14ac:dyDescent="0.25">
      <c r="A11" s="124"/>
      <c r="B11" s="124"/>
      <c r="C11" s="255" t="s">
        <v>457</v>
      </c>
      <c r="D11" s="124"/>
      <c r="E11" s="124"/>
      <c r="F11" s="124"/>
      <c r="G11" s="124"/>
      <c r="H11" s="124"/>
      <c r="I11" s="124"/>
      <c r="J11" s="612"/>
      <c r="K11" s="612"/>
    </row>
    <row r="12" spans="1:12" x14ac:dyDescent="0.25">
      <c r="A12" s="124"/>
      <c r="B12" s="124"/>
      <c r="C12" s="124"/>
      <c r="D12" s="125"/>
      <c r="E12" s="125"/>
      <c r="F12" s="125"/>
      <c r="G12" s="125"/>
      <c r="H12" s="125"/>
      <c r="I12" s="125"/>
      <c r="J12" s="612">
        <f ca="1">SUM(J10:J11)</f>
        <v>7161.4924935546569</v>
      </c>
      <c r="K12" s="612">
        <f>SUM(K10:K11)</f>
        <v>0</v>
      </c>
    </row>
    <row r="13" spans="1:12" x14ac:dyDescent="0.25">
      <c r="A13" s="124"/>
      <c r="B13" s="124" t="s">
        <v>120</v>
      </c>
      <c r="C13" s="124"/>
      <c r="D13" s="124"/>
      <c r="E13" s="124"/>
      <c r="F13" s="124"/>
      <c r="G13" s="124"/>
      <c r="H13" s="124"/>
      <c r="I13" s="124"/>
      <c r="J13" s="613"/>
      <c r="K13" s="613"/>
    </row>
    <row r="14" spans="1:12" x14ac:dyDescent="0.25">
      <c r="A14" s="124"/>
      <c r="B14" s="124"/>
      <c r="C14" s="371" t="s">
        <v>458</v>
      </c>
      <c r="D14" s="623">
        <f>435600*Short_Metric</f>
        <v>395167.60800000001</v>
      </c>
      <c r="E14" s="372"/>
      <c r="F14" s="372"/>
      <c r="G14" s="373">
        <f>D14/'Pop emissions - Maui'!$C$43</f>
        <v>0.26751748863454239</v>
      </c>
      <c r="H14" s="374">
        <f ca="1">G14*'Pop emissions - Maui'!D43/Conversions_Constants!$C$29</f>
        <v>701.21306137068382</v>
      </c>
      <c r="I14" s="374">
        <f>SE</f>
        <v>0.75</v>
      </c>
      <c r="J14" s="612">
        <f ca="1">H14*I14*Conversions_Constants!$C$29</f>
        <v>14725.474288784359</v>
      </c>
      <c r="K14" s="612"/>
    </row>
    <row r="15" spans="1:12" x14ac:dyDescent="0.25">
      <c r="A15" s="124"/>
      <c r="B15" s="124"/>
      <c r="C15" s="124"/>
      <c r="D15" s="125"/>
      <c r="E15" s="125"/>
      <c r="F15" s="125"/>
      <c r="G15" s="125"/>
      <c r="H15" s="125"/>
      <c r="I15" s="125"/>
      <c r="J15" s="612">
        <f ca="1">SUM(J14:J14)</f>
        <v>14725.474288784359</v>
      </c>
      <c r="K15" s="612">
        <f>SUM(K14:K14)</f>
        <v>0</v>
      </c>
    </row>
    <row r="16" spans="1:12" x14ac:dyDescent="0.25">
      <c r="A16" s="124"/>
      <c r="B16" s="124"/>
      <c r="C16" s="124"/>
      <c r="D16" s="124"/>
      <c r="E16" s="124"/>
      <c r="F16" s="124"/>
      <c r="G16" s="124"/>
      <c r="H16" s="124"/>
      <c r="I16" s="124"/>
      <c r="J16" s="368"/>
      <c r="K16" s="368"/>
    </row>
    <row r="17" spans="1:15" ht="13" x14ac:dyDescent="0.3">
      <c r="A17" s="124"/>
      <c r="B17" s="124"/>
      <c r="C17" s="124"/>
      <c r="D17" s="2" t="s">
        <v>459</v>
      </c>
      <c r="E17" s="2" t="s">
        <v>460</v>
      </c>
      <c r="F17" s="36" t="s">
        <v>461</v>
      </c>
      <c r="G17" s="269" t="s">
        <v>462</v>
      </c>
      <c r="H17" s="264" t="s">
        <v>451</v>
      </c>
      <c r="I17" s="264" t="s">
        <v>452</v>
      </c>
      <c r="J17" s="276" t="s">
        <v>453</v>
      </c>
      <c r="K17" s="276" t="s">
        <v>454</v>
      </c>
    </row>
    <row r="18" spans="1:15" x14ac:dyDescent="0.25">
      <c r="A18" s="124"/>
      <c r="B18" s="124" t="s">
        <v>127</v>
      </c>
      <c r="C18" s="124"/>
      <c r="D18" s="265" t="s">
        <v>463</v>
      </c>
      <c r="E18" s="265" t="s">
        <v>464</v>
      </c>
      <c r="F18" s="265"/>
      <c r="G18" s="265" t="s">
        <v>464</v>
      </c>
      <c r="H18" s="265" t="s">
        <v>197</v>
      </c>
      <c r="I18" s="265"/>
      <c r="J18" s="370" t="s">
        <v>455</v>
      </c>
      <c r="K18" s="370" t="s">
        <v>455</v>
      </c>
    </row>
    <row r="19" spans="1:15" ht="12.65" customHeight="1" x14ac:dyDescent="0.25">
      <c r="A19" s="27"/>
      <c r="B19" s="27"/>
      <c r="C19" s="375" t="s">
        <v>465</v>
      </c>
      <c r="D19" s="376"/>
      <c r="E19" s="898">
        <f>Unc_Inputs!T7</f>
        <v>250900000</v>
      </c>
      <c r="F19" s="902">
        <f>percent_methane</f>
        <v>0.5</v>
      </c>
      <c r="G19" s="377">
        <f>E19*F19</f>
        <v>125450000</v>
      </c>
      <c r="H19" s="377">
        <f>G19*Conversions_Constants!$D$25*lbs_shortt*Short_Metric</f>
        <v>2405.8531533400001</v>
      </c>
      <c r="I19" s="899">
        <f>Unc_Inputs!T9</f>
        <v>1</v>
      </c>
      <c r="J19" s="614"/>
      <c r="K19" s="615">
        <f>H19*I19*Conversions_Constants!$C$29</f>
        <v>67363.888293519994</v>
      </c>
      <c r="L19" s="27"/>
    </row>
    <row r="20" spans="1:15" x14ac:dyDescent="0.25">
      <c r="A20" s="124"/>
      <c r="B20" s="124"/>
      <c r="C20" s="124"/>
      <c r="D20" s="125"/>
      <c r="E20" s="125"/>
      <c r="F20" s="125"/>
      <c r="G20" s="125"/>
      <c r="H20" s="125"/>
      <c r="I20" s="125"/>
      <c r="J20" s="618">
        <f>SUM(J19:J19)</f>
        <v>0</v>
      </c>
      <c r="K20" s="618">
        <f>SUM(K19:K19)</f>
        <v>67363.888293519994</v>
      </c>
    </row>
    <row r="21" spans="1:15" x14ac:dyDescent="0.25">
      <c r="A21" s="124"/>
      <c r="B21" s="124"/>
      <c r="C21" s="124"/>
      <c r="D21" s="125"/>
      <c r="E21" s="125"/>
      <c r="F21" s="125"/>
      <c r="G21" s="125"/>
      <c r="H21" s="125"/>
      <c r="I21" s="125"/>
      <c r="J21" s="622"/>
      <c r="K21" s="622"/>
      <c r="O21" s="624"/>
    </row>
    <row r="22" spans="1:15" ht="15.5" x14ac:dyDescent="0.35">
      <c r="A22" s="261"/>
      <c r="B22" s="280" t="s">
        <v>466</v>
      </c>
      <c r="C22" s="262"/>
      <c r="D22" s="262"/>
      <c r="E22" s="262"/>
      <c r="F22" s="262"/>
      <c r="G22" s="262"/>
      <c r="H22" s="262"/>
      <c r="I22" s="262"/>
      <c r="J22" s="369"/>
      <c r="K22" s="369"/>
      <c r="L22" s="262"/>
    </row>
    <row r="23" spans="1:15" x14ac:dyDescent="0.25">
      <c r="A23" s="124"/>
      <c r="B23" s="124"/>
      <c r="C23" s="124"/>
      <c r="D23" s="125"/>
      <c r="E23" s="125"/>
      <c r="F23" s="125"/>
      <c r="G23" s="125"/>
      <c r="H23" s="125"/>
      <c r="I23" s="125"/>
      <c r="J23" s="622"/>
      <c r="K23" s="622"/>
    </row>
    <row r="24" spans="1:15" ht="13" x14ac:dyDescent="0.3">
      <c r="A24" s="124"/>
      <c r="B24" s="36" t="s">
        <v>123</v>
      </c>
      <c r="C24" s="36" t="s">
        <v>448</v>
      </c>
      <c r="D24" s="62" t="s">
        <v>459</v>
      </c>
      <c r="E24" s="62" t="s">
        <v>460</v>
      </c>
      <c r="F24" s="36" t="s">
        <v>461</v>
      </c>
      <c r="G24" s="269" t="s">
        <v>462</v>
      </c>
      <c r="H24" s="277" t="s">
        <v>451</v>
      </c>
      <c r="I24" s="277" t="s">
        <v>452</v>
      </c>
      <c r="J24" s="279" t="s">
        <v>453</v>
      </c>
      <c r="K24" s="279" t="s">
        <v>454</v>
      </c>
    </row>
    <row r="25" spans="1:15" x14ac:dyDescent="0.25">
      <c r="A25" s="124"/>
      <c r="B25" s="265"/>
      <c r="C25" s="265"/>
      <c r="D25" s="265" t="s">
        <v>463</v>
      </c>
      <c r="E25" s="265" t="s">
        <v>464</v>
      </c>
      <c r="F25" s="265"/>
      <c r="G25" s="265" t="s">
        <v>464</v>
      </c>
      <c r="H25" s="265" t="s">
        <v>197</v>
      </c>
      <c r="I25" s="265"/>
      <c r="J25" s="370" t="s">
        <v>455</v>
      </c>
      <c r="K25" s="370" t="s">
        <v>455</v>
      </c>
    </row>
    <row r="26" spans="1:15" x14ac:dyDescent="0.25">
      <c r="A26" s="124"/>
      <c r="B26" s="124" t="s">
        <v>127</v>
      </c>
      <c r="C26" s="124"/>
      <c r="D26" s="124"/>
      <c r="E26" s="124"/>
      <c r="F26" s="124"/>
      <c r="G26" s="124"/>
      <c r="H26" s="124"/>
      <c r="I26" s="124"/>
      <c r="J26" s="368"/>
      <c r="K26" s="368"/>
    </row>
    <row r="27" spans="1:15" x14ac:dyDescent="0.25">
      <c r="A27" s="124"/>
      <c r="B27" s="124"/>
      <c r="C27" s="255" t="s">
        <v>467</v>
      </c>
      <c r="D27" s="616"/>
      <c r="E27" s="70">
        <f>D27*min_hr*hr_day*days_year</f>
        <v>0</v>
      </c>
      <c r="F27" s="270">
        <f>percent_methane</f>
        <v>0.5</v>
      </c>
      <c r="G27" s="271">
        <f>F27*E27</f>
        <v>0</v>
      </c>
      <c r="H27" s="272">
        <f>G27*Conversions_Constants!$D$25*lbs_shortt*Short_Metric</f>
        <v>0</v>
      </c>
      <c r="I27" s="617">
        <v>1</v>
      </c>
      <c r="J27" s="612">
        <f>H27*I27*Conversions_Constants!$C$29</f>
        <v>0</v>
      </c>
      <c r="K27" s="612"/>
    </row>
    <row r="28" spans="1:15" x14ac:dyDescent="0.25">
      <c r="A28" s="124"/>
      <c r="B28" s="124"/>
      <c r="C28" s="124"/>
      <c r="D28" s="125"/>
      <c r="E28" s="125"/>
      <c r="F28" s="125"/>
      <c r="G28" s="125"/>
      <c r="H28" s="125"/>
      <c r="I28" s="125"/>
      <c r="J28" s="618">
        <f>SUM(J27:J27)</f>
        <v>0</v>
      </c>
      <c r="K28" s="618">
        <f>SUM(K27:K27)</f>
        <v>0</v>
      </c>
    </row>
    <row r="29" spans="1:15" x14ac:dyDescent="0.25">
      <c r="A29" s="124"/>
      <c r="B29" s="124"/>
      <c r="C29" s="124"/>
      <c r="D29" s="125"/>
      <c r="E29" s="125"/>
      <c r="F29" s="125"/>
      <c r="G29" s="125"/>
      <c r="H29" s="125"/>
      <c r="I29" s="125"/>
      <c r="J29" s="622"/>
      <c r="K29" s="622"/>
    </row>
    <row r="30" spans="1:15" x14ac:dyDescent="0.25">
      <c r="J30" s="368"/>
      <c r="K30" s="368"/>
    </row>
    <row r="31" spans="1:15" ht="15.5" x14ac:dyDescent="0.35">
      <c r="A31" s="261"/>
      <c r="B31" s="280" t="s">
        <v>468</v>
      </c>
      <c r="C31" s="262"/>
      <c r="D31" s="262"/>
      <c r="E31" s="262"/>
      <c r="F31" s="262"/>
      <c r="G31" s="262"/>
      <c r="H31" s="262"/>
      <c r="I31" s="262"/>
      <c r="J31" s="369"/>
      <c r="K31" s="369"/>
      <c r="L31" s="262"/>
    </row>
    <row r="32" spans="1:15" x14ac:dyDescent="0.25">
      <c r="A32" s="263"/>
      <c r="B32" s="124"/>
      <c r="J32" s="368"/>
      <c r="K32" s="368"/>
    </row>
    <row r="33" spans="1:12" x14ac:dyDescent="0.25">
      <c r="A33" s="124"/>
      <c r="B33" s="124"/>
      <c r="J33" s="368"/>
      <c r="K33" s="368"/>
    </row>
    <row r="34" spans="1:12" s="278" customFormat="1" ht="13" x14ac:dyDescent="0.3">
      <c r="B34" s="36" t="s">
        <v>123</v>
      </c>
      <c r="C34" s="36" t="s">
        <v>448</v>
      </c>
      <c r="D34" s="62" t="s">
        <v>459</v>
      </c>
      <c r="E34" s="62" t="s">
        <v>460</v>
      </c>
      <c r="F34" s="36" t="s">
        <v>461</v>
      </c>
      <c r="G34" s="269" t="s">
        <v>462</v>
      </c>
      <c r="H34" s="277" t="s">
        <v>451</v>
      </c>
      <c r="I34" s="277" t="s">
        <v>452</v>
      </c>
      <c r="J34" s="279" t="s">
        <v>453</v>
      </c>
      <c r="K34" s="279" t="s">
        <v>454</v>
      </c>
    </row>
    <row r="35" spans="1:12" x14ac:dyDescent="0.25">
      <c r="A35" s="265"/>
      <c r="B35" s="265"/>
      <c r="C35" s="265"/>
      <c r="D35" s="265" t="s">
        <v>463</v>
      </c>
      <c r="E35" s="265" t="s">
        <v>464</v>
      </c>
      <c r="F35" s="265"/>
      <c r="G35" s="265" t="s">
        <v>464</v>
      </c>
      <c r="H35" s="265" t="s">
        <v>197</v>
      </c>
      <c r="I35" s="265"/>
      <c r="J35" s="370" t="s">
        <v>455</v>
      </c>
      <c r="K35" s="370" t="s">
        <v>455</v>
      </c>
    </row>
    <row r="36" spans="1:12" x14ac:dyDescent="0.25">
      <c r="A36" s="124"/>
      <c r="B36" s="124" t="s">
        <v>127</v>
      </c>
      <c r="C36" s="124"/>
      <c r="D36" s="124"/>
      <c r="E36" s="124"/>
      <c r="F36" s="124"/>
      <c r="G36" s="124"/>
      <c r="H36" s="124"/>
      <c r="I36" s="124"/>
      <c r="J36" s="368"/>
      <c r="K36" s="368"/>
    </row>
    <row r="37" spans="1:12" x14ac:dyDescent="0.25">
      <c r="A37" s="124"/>
      <c r="B37" s="124"/>
      <c r="C37" s="255" t="s">
        <v>467</v>
      </c>
      <c r="D37" s="900">
        <f>Unc_Inputs!T6</f>
        <v>404</v>
      </c>
      <c r="E37" s="70">
        <f>D37*min_hr*hr_day*days_year</f>
        <v>212487840</v>
      </c>
      <c r="F37" s="490">
        <f>percent_methane</f>
        <v>0.5</v>
      </c>
      <c r="G37" s="271">
        <f>F37*E37</f>
        <v>106243920</v>
      </c>
      <c r="H37" s="272">
        <f>G37*Conversions_Constants!$D$25*lbs_shortt*Short_Metric</f>
        <v>2037.523076565984</v>
      </c>
      <c r="I37" s="899">
        <f>Unc_Inputs!T8</f>
        <v>1</v>
      </c>
      <c r="J37" s="612">
        <f>H37*I37*Conversions_Constants!$C$29</f>
        <v>57050.646143847553</v>
      </c>
      <c r="K37" s="612"/>
    </row>
    <row r="38" spans="1:12" x14ac:dyDescent="0.25">
      <c r="A38" s="124"/>
      <c r="B38" s="124"/>
      <c r="C38" s="124"/>
      <c r="D38" s="125"/>
      <c r="E38" s="125"/>
      <c r="F38" s="125"/>
      <c r="G38" s="125"/>
      <c r="H38" s="125"/>
      <c r="I38" s="125"/>
      <c r="J38" s="618">
        <f>SUM(J37:J37)</f>
        <v>57050.646143847553</v>
      </c>
      <c r="K38" s="618">
        <f>SUM(K37:K37)</f>
        <v>0</v>
      </c>
    </row>
    <row r="39" spans="1:12" x14ac:dyDescent="0.25">
      <c r="J39" s="368"/>
      <c r="K39" s="368"/>
    </row>
    <row r="40" spans="1:12" ht="15.5" x14ac:dyDescent="0.35">
      <c r="A40" s="261"/>
      <c r="B40" s="280" t="s">
        <v>469</v>
      </c>
      <c r="C40" s="262"/>
      <c r="D40" s="262"/>
      <c r="E40" s="262"/>
      <c r="F40" s="262"/>
      <c r="G40" s="262"/>
      <c r="H40" s="262"/>
      <c r="I40" s="262"/>
      <c r="J40" s="369"/>
      <c r="K40" s="369"/>
      <c r="L40" s="262"/>
    </row>
    <row r="41" spans="1:12" x14ac:dyDescent="0.25">
      <c r="A41" s="263"/>
      <c r="B41" s="124"/>
      <c r="C41" t="s">
        <v>470</v>
      </c>
      <c r="J41" s="368"/>
      <c r="K41" s="368"/>
    </row>
    <row r="42" spans="1:12" x14ac:dyDescent="0.25">
      <c r="A42" s="124"/>
      <c r="B42" s="124"/>
      <c r="J42" s="368"/>
      <c r="K42" s="368"/>
    </row>
    <row r="43" spans="1:12" s="278" customFormat="1" ht="26" x14ac:dyDescent="0.3">
      <c r="B43" s="36" t="s">
        <v>123</v>
      </c>
      <c r="C43" s="36" t="s">
        <v>448</v>
      </c>
      <c r="D43" s="62" t="s">
        <v>459</v>
      </c>
      <c r="E43" s="62" t="s">
        <v>460</v>
      </c>
      <c r="F43" s="269" t="s">
        <v>461</v>
      </c>
      <c r="G43" s="269" t="s">
        <v>462</v>
      </c>
      <c r="H43" s="62" t="s">
        <v>471</v>
      </c>
      <c r="I43" s="62" t="s">
        <v>452</v>
      </c>
      <c r="J43" s="789" t="s">
        <v>453</v>
      </c>
      <c r="K43" s="789" t="s">
        <v>454</v>
      </c>
    </row>
    <row r="44" spans="1:12" x14ac:dyDescent="0.25">
      <c r="A44" s="265"/>
      <c r="B44" s="124" t="s">
        <v>120</v>
      </c>
      <c r="C44" s="265"/>
      <c r="D44" s="265" t="s">
        <v>463</v>
      </c>
      <c r="E44" s="265" t="s">
        <v>464</v>
      </c>
      <c r="F44" s="265"/>
      <c r="G44" s="265" t="s">
        <v>464</v>
      </c>
      <c r="H44" s="265" t="s">
        <v>197</v>
      </c>
      <c r="I44" s="265"/>
      <c r="J44" s="370" t="s">
        <v>455</v>
      </c>
      <c r="K44" s="370" t="s">
        <v>455</v>
      </c>
    </row>
    <row r="45" spans="1:12" x14ac:dyDescent="0.25">
      <c r="A45" s="124"/>
      <c r="C45" s="255" t="s">
        <v>472</v>
      </c>
      <c r="D45" s="124"/>
      <c r="E45" s="124"/>
      <c r="F45" s="274"/>
      <c r="G45" s="271"/>
      <c r="H45" s="619">
        <v>2160</v>
      </c>
      <c r="I45" s="620">
        <v>0.73</v>
      </c>
      <c r="J45" s="612">
        <f>H45*I45*Conversions_Constants!$C$29</f>
        <v>44150.400000000001</v>
      </c>
      <c r="K45" s="612"/>
    </row>
    <row r="46" spans="1:12" x14ac:dyDescent="0.25">
      <c r="A46" s="124"/>
      <c r="B46" s="124"/>
      <c r="C46" s="124"/>
      <c r="D46" s="125"/>
      <c r="E46" s="125"/>
      <c r="F46" s="125"/>
      <c r="G46" s="125"/>
      <c r="H46" s="125"/>
      <c r="I46" s="125"/>
      <c r="J46" s="618">
        <f>SUM(J45:J45)</f>
        <v>44150.400000000001</v>
      </c>
      <c r="K46" s="618">
        <f>SUM(K45:K45)</f>
        <v>0</v>
      </c>
    </row>
    <row r="47" spans="1:12" x14ac:dyDescent="0.25">
      <c r="A47" s="124"/>
      <c r="B47" s="124"/>
      <c r="C47" s="124"/>
      <c r="D47" s="124"/>
      <c r="E47" s="124"/>
      <c r="F47" s="124"/>
      <c r="G47" s="124"/>
      <c r="H47" s="124"/>
      <c r="I47" s="124"/>
      <c r="J47" s="368"/>
      <c r="K47" s="368"/>
    </row>
    <row r="48" spans="1:12" x14ac:dyDescent="0.25">
      <c r="A48" s="124"/>
      <c r="B48" s="124" t="s">
        <v>127</v>
      </c>
      <c r="C48" s="124"/>
      <c r="D48" s="124"/>
      <c r="E48" s="124"/>
      <c r="F48" s="124"/>
      <c r="G48" s="124"/>
      <c r="H48" s="124"/>
      <c r="I48" s="124"/>
      <c r="J48" s="368"/>
      <c r="K48" s="368"/>
    </row>
    <row r="49" spans="1:14" x14ac:dyDescent="0.25">
      <c r="A49" s="124"/>
      <c r="B49" s="124"/>
      <c r="C49" s="255" t="s">
        <v>467</v>
      </c>
      <c r="D49" s="124"/>
      <c r="E49" s="70"/>
      <c r="F49" s="270"/>
      <c r="G49" s="271"/>
      <c r="H49" s="619">
        <v>2835.0692260000001</v>
      </c>
      <c r="I49" s="617">
        <v>0.74537799999999999</v>
      </c>
      <c r="J49" s="612">
        <f>H49*I49*Conversions_Constants!$C$29</f>
        <v>59169.550427047987</v>
      </c>
      <c r="K49" s="612"/>
    </row>
    <row r="50" spans="1:14" x14ac:dyDescent="0.25">
      <c r="A50" s="124"/>
      <c r="B50" s="124"/>
      <c r="C50" s="255" t="s">
        <v>473</v>
      </c>
      <c r="D50" s="124"/>
      <c r="E50" s="124"/>
      <c r="F50" s="274"/>
      <c r="G50" s="271"/>
      <c r="H50" s="616">
        <v>288.95999999999998</v>
      </c>
      <c r="I50" s="620">
        <v>0.95</v>
      </c>
      <c r="J50" s="612">
        <f>H50*I50*Conversions_Constants!$C$29</f>
        <v>7686.3359999999984</v>
      </c>
      <c r="K50" s="612"/>
    </row>
    <row r="51" spans="1:14" x14ac:dyDescent="0.25">
      <c r="A51" s="124"/>
      <c r="B51" s="124"/>
      <c r="C51" s="124"/>
      <c r="D51" s="125"/>
      <c r="E51" s="125"/>
      <c r="F51" s="125"/>
      <c r="G51" s="125"/>
      <c r="H51" s="125"/>
      <c r="I51" s="125"/>
      <c r="J51" s="618">
        <f>SUM(J49:J50)</f>
        <v>66855.886427047983</v>
      </c>
      <c r="K51" s="618">
        <f>SUM(K49:K50)</f>
        <v>0</v>
      </c>
    </row>
    <row r="52" spans="1:14" x14ac:dyDescent="0.25">
      <c r="J52" s="368"/>
      <c r="K52" s="368"/>
    </row>
    <row r="53" spans="1:14" x14ac:dyDescent="0.25">
      <c r="J53" s="368"/>
      <c r="K53" s="368"/>
    </row>
    <row r="54" spans="1:14" x14ac:dyDescent="0.25">
      <c r="J54" s="368"/>
      <c r="K54" s="368"/>
    </row>
    <row r="55" spans="1:14" ht="15.5" x14ac:dyDescent="0.35">
      <c r="A55" s="261"/>
      <c r="B55" s="280" t="s">
        <v>474</v>
      </c>
      <c r="C55" s="262"/>
      <c r="D55" s="262"/>
      <c r="E55" s="262"/>
      <c r="F55" s="262"/>
      <c r="G55" s="262"/>
      <c r="H55" s="262"/>
      <c r="I55" s="262"/>
      <c r="J55" s="369"/>
      <c r="K55" s="369"/>
      <c r="L55" s="262"/>
    </row>
    <row r="56" spans="1:14" x14ac:dyDescent="0.25">
      <c r="A56" s="263"/>
      <c r="B56" s="124"/>
      <c r="C56" t="s">
        <v>470</v>
      </c>
      <c r="J56" s="368"/>
      <c r="K56" s="368"/>
    </row>
    <row r="57" spans="1:14" x14ac:dyDescent="0.25">
      <c r="A57" s="124"/>
      <c r="B57" s="124"/>
      <c r="J57" s="368"/>
      <c r="K57" s="368"/>
    </row>
    <row r="58" spans="1:14" s="278" customFormat="1" ht="26" x14ac:dyDescent="0.3">
      <c r="B58" s="36" t="s">
        <v>123</v>
      </c>
      <c r="C58" s="36" t="s">
        <v>448</v>
      </c>
      <c r="D58" s="62" t="s">
        <v>459</v>
      </c>
      <c r="E58" s="62" t="s">
        <v>460</v>
      </c>
      <c r="F58" s="36" t="s">
        <v>461</v>
      </c>
      <c r="G58" s="269" t="s">
        <v>462</v>
      </c>
      <c r="H58" s="62" t="s">
        <v>471</v>
      </c>
      <c r="I58" s="277" t="s">
        <v>452</v>
      </c>
      <c r="J58" s="279" t="s">
        <v>453</v>
      </c>
      <c r="K58" s="279" t="s">
        <v>454</v>
      </c>
    </row>
    <row r="59" spans="1:14" x14ac:dyDescent="0.25">
      <c r="A59" s="265"/>
      <c r="B59" s="265"/>
      <c r="C59" s="265"/>
      <c r="D59" s="265" t="s">
        <v>463</v>
      </c>
      <c r="E59" s="265" t="s">
        <v>464</v>
      </c>
      <c r="F59" s="265"/>
      <c r="G59" s="265" t="s">
        <v>464</v>
      </c>
      <c r="H59" s="265" t="s">
        <v>197</v>
      </c>
      <c r="I59" s="265"/>
      <c r="J59" s="370" t="s">
        <v>455</v>
      </c>
      <c r="K59" s="370" t="s">
        <v>455</v>
      </c>
    </row>
    <row r="60" spans="1:14" x14ac:dyDescent="0.25">
      <c r="A60" s="124"/>
      <c r="B60" s="124" t="s">
        <v>117</v>
      </c>
      <c r="C60" s="124"/>
      <c r="D60" s="124"/>
      <c r="E60" s="124"/>
      <c r="F60" s="124"/>
      <c r="G60" s="124"/>
      <c r="H60" s="124"/>
      <c r="I60" s="124"/>
      <c r="J60" s="368"/>
      <c r="K60" s="368"/>
    </row>
    <row r="61" spans="1:14" x14ac:dyDescent="0.25">
      <c r="A61" s="124"/>
      <c r="B61" s="124"/>
      <c r="C61" s="255" t="s">
        <v>475</v>
      </c>
      <c r="D61" s="124"/>
      <c r="E61" s="124"/>
      <c r="F61" s="124"/>
      <c r="G61" s="124"/>
      <c r="H61" s="616">
        <v>654.51</v>
      </c>
      <c r="I61" s="620">
        <v>0.70450999999999997</v>
      </c>
      <c r="J61" s="612">
        <f>H61*I61*Conversions_Constants!$C$29</f>
        <v>12911.0475228</v>
      </c>
      <c r="K61" s="612"/>
    </row>
    <row r="62" spans="1:14" x14ac:dyDescent="0.25">
      <c r="A62" s="124"/>
      <c r="B62" s="124"/>
      <c r="C62" s="124"/>
      <c r="D62" s="125"/>
      <c r="E62" s="125"/>
      <c r="F62" s="125"/>
      <c r="G62" s="125"/>
      <c r="H62" s="125"/>
      <c r="I62" s="125"/>
      <c r="J62" s="618">
        <f>SUM(J61:J61)</f>
        <v>12911.0475228</v>
      </c>
      <c r="K62" s="618">
        <f>SUM(K61:K61)</f>
        <v>0</v>
      </c>
    </row>
    <row r="63" spans="1:14" x14ac:dyDescent="0.25">
      <c r="A63" s="124"/>
      <c r="B63" s="124" t="s">
        <v>120</v>
      </c>
      <c r="C63" s="124"/>
      <c r="D63" s="124"/>
      <c r="E63" s="124"/>
      <c r="F63" s="124"/>
      <c r="G63" s="124"/>
      <c r="H63" s="124"/>
      <c r="I63" s="124"/>
      <c r="J63" s="368"/>
      <c r="K63" s="368"/>
      <c r="N63" s="688"/>
    </row>
    <row r="64" spans="1:14" x14ac:dyDescent="0.25">
      <c r="A64" s="124"/>
      <c r="C64" s="255" t="s">
        <v>472</v>
      </c>
      <c r="D64" s="124"/>
      <c r="E64" s="124"/>
      <c r="F64" s="274"/>
      <c r="G64" s="271"/>
      <c r="H64" s="619">
        <v>3101.12</v>
      </c>
      <c r="I64" s="620">
        <v>0.77</v>
      </c>
      <c r="J64" s="612">
        <f>H64*I64*Conversions_Constants!$C$29</f>
        <v>66860.147200000007</v>
      </c>
      <c r="K64" s="612"/>
    </row>
    <row r="65" spans="1:14" x14ac:dyDescent="0.25">
      <c r="A65" s="124"/>
      <c r="B65" s="124"/>
      <c r="C65" s="124"/>
      <c r="D65" s="125"/>
      <c r="E65" s="125"/>
      <c r="F65" s="125"/>
      <c r="G65" s="125"/>
      <c r="H65" s="125"/>
      <c r="I65" s="125"/>
      <c r="J65" s="618">
        <f>SUM(J64:J64)</f>
        <v>66860.147200000007</v>
      </c>
      <c r="K65" s="618">
        <f>SUM(K64:K64)</f>
        <v>0</v>
      </c>
      <c r="N65" s="688"/>
    </row>
    <row r="66" spans="1:14" x14ac:dyDescent="0.25">
      <c r="A66" s="124"/>
      <c r="B66" s="124"/>
      <c r="C66" s="124"/>
      <c r="D66" s="124"/>
      <c r="E66" s="124"/>
      <c r="F66" s="124"/>
      <c r="G66" s="124"/>
      <c r="H66" s="124"/>
      <c r="I66" s="124"/>
      <c r="J66" s="368"/>
      <c r="K66" s="368"/>
    </row>
    <row r="67" spans="1:14" x14ac:dyDescent="0.25">
      <c r="A67" s="124"/>
      <c r="B67" s="124" t="s">
        <v>127</v>
      </c>
      <c r="C67" s="124"/>
      <c r="D67" s="124"/>
      <c r="E67" s="124"/>
      <c r="F67" s="124"/>
      <c r="G67" s="124"/>
      <c r="H67" s="124"/>
      <c r="I67" s="124"/>
      <c r="J67" s="368"/>
      <c r="K67" s="368"/>
      <c r="N67" s="688"/>
    </row>
    <row r="68" spans="1:14" x14ac:dyDescent="0.25">
      <c r="A68" s="124"/>
      <c r="B68" s="124"/>
      <c r="C68" s="255" t="s">
        <v>467</v>
      </c>
      <c r="D68" s="124"/>
      <c r="E68" s="70"/>
      <c r="F68" s="270"/>
      <c r="G68" s="271"/>
      <c r="H68" s="619">
        <v>4001.98</v>
      </c>
      <c r="I68" s="617">
        <v>0.59425700000000004</v>
      </c>
      <c r="J68" s="612">
        <f>H68*I68*Conversions_Constants!$C$29</f>
        <v>66589.729608080001</v>
      </c>
      <c r="K68" s="612"/>
    </row>
    <row r="69" spans="1:14" x14ac:dyDescent="0.25">
      <c r="A69" s="124"/>
      <c r="B69" s="124"/>
      <c r="C69" s="255" t="s">
        <v>476</v>
      </c>
      <c r="D69" s="124"/>
      <c r="E69" s="124"/>
      <c r="F69" s="274"/>
      <c r="G69" s="271"/>
      <c r="H69" s="616">
        <v>1379.7</v>
      </c>
      <c r="I69" s="620">
        <v>0.95</v>
      </c>
      <c r="J69" s="612">
        <f>H69*I69*Conversions_Constants!$C$29</f>
        <v>36700.019999999997</v>
      </c>
      <c r="K69" s="612"/>
      <c r="N69" s="688"/>
    </row>
    <row r="70" spans="1:14" x14ac:dyDescent="0.25">
      <c r="A70" s="124"/>
      <c r="B70" s="124"/>
      <c r="C70" s="255" t="s">
        <v>473</v>
      </c>
      <c r="D70" s="124"/>
      <c r="E70" s="124"/>
      <c r="F70" s="274"/>
      <c r="G70" s="271"/>
      <c r="H70" s="616">
        <v>455.88</v>
      </c>
      <c r="I70" s="620">
        <v>0.95</v>
      </c>
      <c r="J70" s="612">
        <f>H70*I70*Conversions_Constants!$C$29</f>
        <v>12126.407999999999</v>
      </c>
      <c r="K70" s="612"/>
    </row>
    <row r="71" spans="1:14" x14ac:dyDescent="0.25">
      <c r="A71" s="124"/>
      <c r="B71" s="124"/>
      <c r="C71" s="124"/>
      <c r="D71" s="125"/>
      <c r="E71" s="125"/>
      <c r="F71" s="125"/>
      <c r="G71" s="125"/>
      <c r="H71" s="125"/>
      <c r="I71" s="125"/>
      <c r="J71" s="618">
        <f>SUM(J68:J70)</f>
        <v>115416.15760807999</v>
      </c>
      <c r="K71" s="618">
        <f>SUM(K68:K70)</f>
        <v>0</v>
      </c>
    </row>
    <row r="72" spans="1:14" x14ac:dyDescent="0.25">
      <c r="J72" s="368"/>
      <c r="K72" s="368"/>
    </row>
    <row r="73" spans="1:14" x14ac:dyDescent="0.25">
      <c r="J73" s="368"/>
      <c r="K73" s="368"/>
    </row>
    <row r="74" spans="1:14" x14ac:dyDescent="0.25">
      <c r="J74" s="368"/>
      <c r="K74" s="368"/>
    </row>
    <row r="75" spans="1:14" ht="15.5" x14ac:dyDescent="0.35">
      <c r="A75" s="261"/>
      <c r="B75" s="280" t="s">
        <v>477</v>
      </c>
      <c r="C75" s="262"/>
      <c r="D75" s="262"/>
      <c r="E75" s="262"/>
      <c r="F75" s="262"/>
      <c r="G75" s="262"/>
      <c r="H75" s="262"/>
      <c r="I75" s="262"/>
      <c r="J75" s="369"/>
      <c r="K75" s="369"/>
      <c r="L75" s="262"/>
    </row>
    <row r="76" spans="1:14" x14ac:dyDescent="0.25">
      <c r="A76" s="263"/>
      <c r="B76" s="124"/>
      <c r="C76" t="s">
        <v>470</v>
      </c>
      <c r="J76" s="368"/>
      <c r="K76" s="368"/>
    </row>
    <row r="77" spans="1:14" x14ac:dyDescent="0.25">
      <c r="A77" s="124"/>
      <c r="B77" s="124"/>
      <c r="J77" s="368"/>
      <c r="K77" s="368"/>
    </row>
    <row r="78" spans="1:14" s="278" customFormat="1" ht="26" x14ac:dyDescent="0.3">
      <c r="B78" s="36" t="s">
        <v>123</v>
      </c>
      <c r="C78" s="36" t="s">
        <v>448</v>
      </c>
      <c r="D78" s="635" t="s">
        <v>459</v>
      </c>
      <c r="E78" s="635" t="s">
        <v>460</v>
      </c>
      <c r="F78" s="636" t="s">
        <v>461</v>
      </c>
      <c r="G78" s="637" t="s">
        <v>462</v>
      </c>
      <c r="H78" s="62" t="s">
        <v>471</v>
      </c>
      <c r="I78" s="638" t="s">
        <v>452</v>
      </c>
      <c r="J78" s="639" t="s">
        <v>453</v>
      </c>
      <c r="K78" s="639" t="s">
        <v>454</v>
      </c>
    </row>
    <row r="79" spans="1:14" x14ac:dyDescent="0.25">
      <c r="A79" s="265"/>
      <c r="B79" s="265"/>
      <c r="C79" s="265"/>
      <c r="D79" s="265" t="s">
        <v>463</v>
      </c>
      <c r="E79" s="265" t="s">
        <v>464</v>
      </c>
      <c r="F79" s="265"/>
      <c r="G79" s="265" t="s">
        <v>464</v>
      </c>
      <c r="H79" s="265" t="s">
        <v>197</v>
      </c>
      <c r="I79" s="265"/>
      <c r="J79" s="370" t="s">
        <v>455</v>
      </c>
      <c r="K79" s="370" t="s">
        <v>455</v>
      </c>
    </row>
    <row r="80" spans="1:14" x14ac:dyDescent="0.25">
      <c r="A80" s="124"/>
      <c r="B80" s="124" t="s">
        <v>117</v>
      </c>
      <c r="C80" s="124"/>
      <c r="D80" s="124"/>
      <c r="E80" s="124"/>
      <c r="F80" s="124"/>
      <c r="G80" s="124"/>
      <c r="H80" s="124"/>
      <c r="I80" s="124"/>
      <c r="J80" s="368"/>
      <c r="K80" s="368"/>
    </row>
    <row r="81" spans="1:11" x14ac:dyDescent="0.25">
      <c r="A81" s="124"/>
      <c r="B81" s="124"/>
      <c r="C81" s="255" t="s">
        <v>475</v>
      </c>
      <c r="D81" s="124"/>
      <c r="E81" s="124"/>
      <c r="F81" s="124"/>
      <c r="G81" s="124"/>
      <c r="H81" s="616">
        <v>743.7</v>
      </c>
      <c r="I81" s="620">
        <v>0.62205900000000003</v>
      </c>
      <c r="J81" s="612">
        <f>H81*I81*Conversions_Constants!$C$29</f>
        <v>12953.507792400002</v>
      </c>
      <c r="K81" s="612"/>
    </row>
    <row r="82" spans="1:11" x14ac:dyDescent="0.25">
      <c r="A82" s="124"/>
      <c r="B82" s="124"/>
      <c r="C82" s="124"/>
      <c r="D82" s="125"/>
      <c r="E82" s="125"/>
      <c r="F82" s="125"/>
      <c r="G82" s="125"/>
      <c r="H82" s="125"/>
      <c r="I82" s="125"/>
      <c r="J82" s="618">
        <f>SUM(J81:J81)</f>
        <v>12953.507792400002</v>
      </c>
      <c r="K82" s="618">
        <f>SUM(K81:K81)</f>
        <v>0</v>
      </c>
    </row>
    <row r="83" spans="1:11" x14ac:dyDescent="0.25">
      <c r="A83" s="124"/>
      <c r="B83" s="124"/>
      <c r="C83" s="124"/>
      <c r="D83" s="124"/>
      <c r="E83" s="124"/>
      <c r="F83" s="124"/>
      <c r="G83" s="124"/>
      <c r="H83" s="124"/>
      <c r="I83" s="124"/>
      <c r="J83" s="613"/>
      <c r="K83" s="613"/>
    </row>
    <row r="84" spans="1:11" x14ac:dyDescent="0.25">
      <c r="A84" s="124"/>
      <c r="B84" s="124" t="s">
        <v>120</v>
      </c>
      <c r="C84" s="255" t="s">
        <v>472</v>
      </c>
      <c r="D84" s="124"/>
      <c r="E84" s="124"/>
      <c r="F84" s="124"/>
      <c r="G84" s="124"/>
      <c r="H84" s="621">
        <v>3269</v>
      </c>
      <c r="I84" s="620">
        <v>0.77</v>
      </c>
      <c r="J84" s="612">
        <f>H84*I84*Conversions_Constants!$C$29</f>
        <v>70479.64</v>
      </c>
      <c r="K84" s="612"/>
    </row>
    <row r="85" spans="1:11" x14ac:dyDescent="0.25">
      <c r="A85" s="124"/>
      <c r="B85" s="124"/>
      <c r="C85" s="124"/>
      <c r="D85" s="125"/>
      <c r="E85" s="125"/>
      <c r="F85" s="125"/>
      <c r="G85" s="125"/>
      <c r="H85" s="125"/>
      <c r="I85" s="124"/>
      <c r="J85" s="618">
        <f>SUM(J84)</f>
        <v>70479.64</v>
      </c>
      <c r="K85" s="618">
        <f>SUM(K84)</f>
        <v>0</v>
      </c>
    </row>
    <row r="86" spans="1:11" x14ac:dyDescent="0.25">
      <c r="A86" s="124"/>
      <c r="B86" s="124"/>
      <c r="C86" s="124"/>
      <c r="D86" s="124"/>
      <c r="E86" s="124"/>
      <c r="F86" s="124"/>
      <c r="G86" s="124"/>
      <c r="H86" s="124"/>
      <c r="I86" s="124"/>
      <c r="J86" s="613"/>
      <c r="K86" s="613"/>
    </row>
    <row r="87" spans="1:11" x14ac:dyDescent="0.25">
      <c r="A87" s="124"/>
      <c r="B87" s="124" t="s">
        <v>127</v>
      </c>
      <c r="D87" s="124"/>
      <c r="E87" s="124"/>
      <c r="F87" s="124"/>
      <c r="G87" s="124"/>
      <c r="H87" s="124"/>
      <c r="I87" s="278"/>
      <c r="J87" s="613"/>
      <c r="K87" s="613"/>
    </row>
    <row r="88" spans="1:11" x14ac:dyDescent="0.25">
      <c r="A88" s="124"/>
      <c r="B88" s="124"/>
      <c r="C88" s="255" t="s">
        <v>467</v>
      </c>
      <c r="D88" s="124"/>
      <c r="E88" s="124"/>
      <c r="F88" s="124"/>
      <c r="G88" s="124"/>
      <c r="H88" s="621">
        <v>3494.89</v>
      </c>
      <c r="I88" s="617">
        <v>0.59425700000000004</v>
      </c>
      <c r="J88" s="612">
        <f>H88*I88*Conversions_Constants!$C$29</f>
        <v>58152.159708439998</v>
      </c>
      <c r="K88" s="612"/>
    </row>
    <row r="89" spans="1:11" x14ac:dyDescent="0.25">
      <c r="A89" s="124"/>
      <c r="B89" s="124"/>
      <c r="C89" s="255" t="s">
        <v>476</v>
      </c>
      <c r="D89" s="124"/>
      <c r="E89" s="124"/>
      <c r="F89" s="124"/>
      <c r="G89" s="124"/>
      <c r="H89" s="621">
        <v>1346.35</v>
      </c>
      <c r="I89" s="617">
        <v>0.95</v>
      </c>
      <c r="J89" s="612">
        <f>H89*I89*Conversions_Constants!$C$29</f>
        <v>35812.909999999996</v>
      </c>
      <c r="K89" s="612"/>
    </row>
    <row r="90" spans="1:11" x14ac:dyDescent="0.25">
      <c r="A90" s="124"/>
      <c r="B90" s="124"/>
      <c r="C90" s="255" t="s">
        <v>473</v>
      </c>
      <c r="D90" s="124"/>
      <c r="E90" s="124"/>
      <c r="F90" s="124"/>
      <c r="G90" s="124"/>
      <c r="H90" s="621">
        <v>152.32</v>
      </c>
      <c r="I90" s="617">
        <v>0.95</v>
      </c>
      <c r="J90" s="612">
        <f>H90*I90*Conversions_Constants!$C$29</f>
        <v>4051.7119999999995</v>
      </c>
      <c r="K90" s="612"/>
    </row>
    <row r="91" spans="1:11" x14ac:dyDescent="0.25">
      <c r="A91" s="124"/>
      <c r="B91" s="124"/>
      <c r="C91" s="124"/>
      <c r="D91" s="125"/>
      <c r="E91" s="125"/>
      <c r="F91" s="125"/>
      <c r="G91" s="125"/>
      <c r="H91" s="125"/>
      <c r="I91" s="491"/>
      <c r="J91" s="618">
        <f>SUM(J88:J90)</f>
        <v>98016.781708439987</v>
      </c>
      <c r="K91" s="618">
        <f>SUM(K88:K90)</f>
        <v>0</v>
      </c>
    </row>
    <row r="92" spans="1:11" x14ac:dyDescent="0.25">
      <c r="A92" s="124"/>
      <c r="B92" s="124" t="s">
        <v>478</v>
      </c>
      <c r="C92" s="124"/>
      <c r="D92" s="124"/>
      <c r="E92" s="124"/>
      <c r="F92" s="124"/>
      <c r="G92" s="124"/>
      <c r="H92" s="124"/>
      <c r="I92" s="490"/>
      <c r="J92" s="613"/>
      <c r="K92" s="613"/>
    </row>
    <row r="93" spans="1:11" x14ac:dyDescent="0.25">
      <c r="C93" s="255" t="s">
        <v>479</v>
      </c>
      <c r="H93" s="621">
        <v>10.48</v>
      </c>
      <c r="I93" s="617">
        <v>0.83847799999999995</v>
      </c>
      <c r="J93" s="612">
        <f>H93*I93*Conversions_Constants!$C$29</f>
        <v>246.04298432000002</v>
      </c>
      <c r="K93" s="612"/>
    </row>
    <row r="94" spans="1:11" x14ac:dyDescent="0.25">
      <c r="C94" s="124" t="s">
        <v>480</v>
      </c>
      <c r="H94" s="125"/>
      <c r="I94" s="491"/>
      <c r="J94" s="618">
        <f>SUM(J93)</f>
        <v>246.04298432000002</v>
      </c>
      <c r="K94" s="618">
        <f>SUM(K91:K93)</f>
        <v>0</v>
      </c>
    </row>
    <row r="95" spans="1:11" x14ac:dyDescent="0.25">
      <c r="J95" s="613"/>
      <c r="K95" s="613"/>
    </row>
    <row r="96" spans="1:11" x14ac:dyDescent="0.25">
      <c r="J96" s="368"/>
      <c r="K96" s="368"/>
    </row>
    <row r="97" spans="1:18" x14ac:dyDescent="0.25">
      <c r="J97" s="368"/>
      <c r="K97" s="368"/>
    </row>
    <row r="98" spans="1:18" ht="15.5" x14ac:dyDescent="0.35">
      <c r="A98" s="261"/>
      <c r="B98" s="280" t="s">
        <v>481</v>
      </c>
      <c r="C98" s="262"/>
      <c r="D98" s="262"/>
      <c r="E98" s="262"/>
      <c r="F98" s="262"/>
      <c r="G98" s="262"/>
      <c r="H98" s="262"/>
      <c r="I98" s="262"/>
      <c r="J98" s="369"/>
      <c r="K98" s="369"/>
      <c r="L98" s="262"/>
    </row>
    <row r="99" spans="1:18" x14ac:dyDescent="0.25">
      <c r="A99" s="263"/>
      <c r="B99" s="124"/>
      <c r="C99" t="s">
        <v>470</v>
      </c>
      <c r="J99" s="368"/>
      <c r="K99" s="368"/>
    </row>
    <row r="100" spans="1:18" x14ac:dyDescent="0.25">
      <c r="A100" s="124"/>
      <c r="B100" s="124"/>
      <c r="J100" s="368"/>
      <c r="K100" s="368"/>
    </row>
    <row r="101" spans="1:18" s="278" customFormat="1" ht="26" x14ac:dyDescent="0.3">
      <c r="B101" s="36" t="s">
        <v>123</v>
      </c>
      <c r="C101" s="36" t="s">
        <v>448</v>
      </c>
      <c r="D101" s="62" t="s">
        <v>459</v>
      </c>
      <c r="E101" s="62" t="s">
        <v>460</v>
      </c>
      <c r="F101" s="36" t="s">
        <v>461</v>
      </c>
      <c r="G101" s="269" t="s">
        <v>462</v>
      </c>
      <c r="H101" s="62" t="s">
        <v>471</v>
      </c>
      <c r="I101" s="277" t="s">
        <v>452</v>
      </c>
      <c r="J101" s="279" t="s">
        <v>453</v>
      </c>
      <c r="K101" s="279" t="s">
        <v>454</v>
      </c>
    </row>
    <row r="102" spans="1:18" x14ac:dyDescent="0.25">
      <c r="A102" s="265"/>
      <c r="B102" s="265"/>
      <c r="C102" s="265"/>
      <c r="D102" s="265" t="s">
        <v>463</v>
      </c>
      <c r="E102" s="265" t="s">
        <v>464</v>
      </c>
      <c r="F102" s="265"/>
      <c r="G102" s="265" t="s">
        <v>464</v>
      </c>
      <c r="H102" s="265" t="s">
        <v>197</v>
      </c>
      <c r="I102" s="265"/>
      <c r="J102" s="370" t="s">
        <v>455</v>
      </c>
      <c r="K102" s="370" t="s">
        <v>455</v>
      </c>
    </row>
    <row r="103" spans="1:18" x14ac:dyDescent="0.25">
      <c r="A103" s="124"/>
      <c r="B103" s="124" t="s">
        <v>117</v>
      </c>
      <c r="C103" s="124"/>
      <c r="D103" s="124"/>
      <c r="E103" s="124"/>
      <c r="F103" s="124"/>
      <c r="G103" s="124"/>
      <c r="H103" s="124"/>
      <c r="I103" s="124"/>
      <c r="J103" s="368"/>
      <c r="K103" s="368"/>
    </row>
    <row r="104" spans="1:18" x14ac:dyDescent="0.25">
      <c r="A104" s="124"/>
      <c r="B104" s="124"/>
      <c r="C104" s="255" t="s">
        <v>475</v>
      </c>
      <c r="D104" s="124"/>
      <c r="E104" s="124"/>
      <c r="F104" s="124"/>
      <c r="G104" s="124"/>
      <c r="H104" s="616">
        <v>927.78</v>
      </c>
      <c r="I104" s="620">
        <v>0.64130399999999999</v>
      </c>
      <c r="J104" s="612">
        <f>H104*I104*Conversions_Constants!$C$29</f>
        <v>16659.69270336</v>
      </c>
      <c r="K104" s="612"/>
    </row>
    <row r="105" spans="1:18" x14ac:dyDescent="0.25">
      <c r="A105" s="124"/>
      <c r="B105" s="124"/>
      <c r="C105" s="124"/>
      <c r="D105" s="125"/>
      <c r="E105" s="125"/>
      <c r="F105" s="125"/>
      <c r="G105" s="125"/>
      <c r="H105" s="125"/>
      <c r="I105" s="125"/>
      <c r="J105" s="618">
        <f>SUM(J104:J104)</f>
        <v>16659.69270336</v>
      </c>
      <c r="K105" s="618">
        <f>SUM(K104:K104)</f>
        <v>0</v>
      </c>
    </row>
    <row r="106" spans="1:18" x14ac:dyDescent="0.25">
      <c r="A106" s="124"/>
      <c r="B106" s="124"/>
      <c r="C106" s="124"/>
      <c r="D106" s="124"/>
      <c r="E106" s="124"/>
      <c r="F106" s="124"/>
      <c r="G106" s="124"/>
      <c r="H106" s="124"/>
      <c r="I106" s="124"/>
      <c r="J106" s="613"/>
      <c r="K106" s="613"/>
      <c r="R106">
        <f>1733.85*I104</f>
        <v>1111.9249404</v>
      </c>
    </row>
    <row r="107" spans="1:18" x14ac:dyDescent="0.25">
      <c r="A107" s="124"/>
      <c r="B107" s="124" t="s">
        <v>120</v>
      </c>
      <c r="C107" s="255" t="s">
        <v>472</v>
      </c>
      <c r="D107" s="124"/>
      <c r="E107" s="124"/>
      <c r="F107" s="124"/>
      <c r="G107" s="124"/>
      <c r="H107" s="621">
        <v>3845</v>
      </c>
      <c r="I107" s="620">
        <v>0.82</v>
      </c>
      <c r="J107" s="612">
        <f>H107*I107*Conversions_Constants!$C$29</f>
        <v>88281.199999999983</v>
      </c>
      <c r="K107" s="612"/>
      <c r="R107">
        <f>1047.28*I104</f>
        <v>671.62485312000001</v>
      </c>
    </row>
    <row r="108" spans="1:18" x14ac:dyDescent="0.25">
      <c r="A108" s="124"/>
      <c r="B108" s="124"/>
      <c r="C108" s="124"/>
      <c r="D108" s="125"/>
      <c r="E108" s="125"/>
      <c r="F108" s="125"/>
      <c r="G108" s="125"/>
      <c r="H108" s="125"/>
      <c r="I108" s="124"/>
      <c r="J108" s="618">
        <f>SUM(J107)</f>
        <v>88281.199999999983</v>
      </c>
      <c r="K108" s="618">
        <f>SUM(K107)</f>
        <v>0</v>
      </c>
      <c r="R108">
        <f>1107.19*I104</f>
        <v>710.04537576000007</v>
      </c>
    </row>
    <row r="109" spans="1:18" x14ac:dyDescent="0.25">
      <c r="A109" s="124"/>
      <c r="B109" s="124"/>
      <c r="C109" s="124"/>
      <c r="D109" s="124"/>
      <c r="E109" s="124"/>
      <c r="F109" s="124"/>
      <c r="G109" s="124"/>
      <c r="H109" s="124"/>
      <c r="I109" s="124"/>
      <c r="J109" s="613"/>
      <c r="K109" s="613"/>
      <c r="R109">
        <f>365.78*I104</f>
        <v>234.57617711999998</v>
      </c>
    </row>
    <row r="110" spans="1:18" x14ac:dyDescent="0.25">
      <c r="A110" s="124"/>
      <c r="B110" s="124" t="s">
        <v>127</v>
      </c>
      <c r="D110" s="124"/>
      <c r="E110" s="124"/>
      <c r="F110" s="124"/>
      <c r="G110" s="124"/>
      <c r="H110" s="124"/>
      <c r="I110" s="278"/>
      <c r="J110" s="613"/>
      <c r="K110" s="613"/>
    </row>
    <row r="111" spans="1:18" x14ac:dyDescent="0.25">
      <c r="A111" s="124"/>
      <c r="B111" s="124"/>
      <c r="C111" s="255" t="s">
        <v>467</v>
      </c>
      <c r="D111" s="124"/>
      <c r="E111" s="124"/>
      <c r="F111" s="124"/>
      <c r="G111" s="124"/>
      <c r="H111" s="621">
        <v>3694.23</v>
      </c>
      <c r="I111" s="617">
        <v>0.62880199999999997</v>
      </c>
      <c r="J111" s="612">
        <f>H111*I111*Conversions_Constants!$C$29</f>
        <v>65042.297948879997</v>
      </c>
      <c r="K111" s="612"/>
      <c r="R111">
        <f>AVERAGE(R106:R109)</f>
        <v>682.04283659999999</v>
      </c>
    </row>
    <row r="112" spans="1:18" x14ac:dyDescent="0.25">
      <c r="A112" s="124"/>
      <c r="B112" s="124"/>
      <c r="C112" s="255" t="s">
        <v>476</v>
      </c>
      <c r="D112" s="124"/>
      <c r="E112" s="124"/>
      <c r="F112" s="124"/>
      <c r="G112" s="124"/>
      <c r="H112" s="621">
        <v>1214.1300000000001</v>
      </c>
      <c r="I112" s="617">
        <v>0.95</v>
      </c>
      <c r="J112" s="612">
        <f>H112*I112*Conversions_Constants!$C$29</f>
        <v>32295.858000000004</v>
      </c>
      <c r="K112" s="612"/>
    </row>
    <row r="113" spans="1:12" x14ac:dyDescent="0.25">
      <c r="A113" s="124"/>
      <c r="B113" s="124"/>
      <c r="C113" s="255" t="s">
        <v>473</v>
      </c>
      <c r="D113" s="124"/>
      <c r="E113" s="124"/>
      <c r="F113" s="124"/>
      <c r="G113" s="124"/>
      <c r="H113" s="621">
        <v>8.4600000000000009</v>
      </c>
      <c r="I113" s="617">
        <v>0.95</v>
      </c>
      <c r="J113" s="612">
        <f>H113*I113*Conversions_Constants!$C$29</f>
        <v>225.03600000000003</v>
      </c>
      <c r="K113" s="612"/>
    </row>
    <row r="114" spans="1:12" x14ac:dyDescent="0.25">
      <c r="A114" s="124"/>
      <c r="B114" s="124"/>
      <c r="C114" s="124"/>
      <c r="D114" s="125"/>
      <c r="E114" s="125"/>
      <c r="F114" s="125"/>
      <c r="G114" s="125"/>
      <c r="H114" s="125"/>
      <c r="I114" s="491"/>
      <c r="J114" s="618">
        <f>SUM(J111:J113)</f>
        <v>97563.19194887999</v>
      </c>
      <c r="K114" s="618">
        <f>SUM(K111:K113)</f>
        <v>0</v>
      </c>
    </row>
    <row r="115" spans="1:12" x14ac:dyDescent="0.25">
      <c r="A115" s="124"/>
      <c r="B115" s="124" t="s">
        <v>478</v>
      </c>
      <c r="C115" s="124"/>
      <c r="D115" s="124"/>
      <c r="E115" s="124"/>
      <c r="F115" s="124"/>
      <c r="G115" s="124"/>
      <c r="H115" s="124"/>
      <c r="I115" s="490"/>
      <c r="J115" s="613"/>
      <c r="K115" s="613"/>
    </row>
    <row r="116" spans="1:12" x14ac:dyDescent="0.25">
      <c r="C116" s="255" t="s">
        <v>479</v>
      </c>
      <c r="H116" s="621">
        <v>1199.5999999999999</v>
      </c>
      <c r="I116" s="617">
        <v>0.84</v>
      </c>
      <c r="J116" s="612">
        <f>H116*I116*Conversions_Constants!$C$29</f>
        <v>28214.591999999997</v>
      </c>
      <c r="K116" s="612"/>
    </row>
    <row r="117" spans="1:12" x14ac:dyDescent="0.25">
      <c r="H117" s="125"/>
      <c r="I117" s="125"/>
      <c r="J117" s="618">
        <f>SUM(J116)</f>
        <v>28214.591999999997</v>
      </c>
      <c r="K117" s="618">
        <f>SUM(K114:K116)</f>
        <v>0</v>
      </c>
    </row>
    <row r="118" spans="1:12" x14ac:dyDescent="0.25">
      <c r="J118" s="368"/>
      <c r="K118" s="368"/>
    </row>
    <row r="119" spans="1:12" x14ac:dyDescent="0.25">
      <c r="J119" s="368"/>
      <c r="K119" s="368"/>
    </row>
    <row r="120" spans="1:12" x14ac:dyDescent="0.25">
      <c r="H120" s="278" t="s">
        <v>482</v>
      </c>
      <c r="J120" s="368"/>
      <c r="K120" s="368"/>
    </row>
    <row r="121" spans="1:12" x14ac:dyDescent="0.25">
      <c r="J121" s="368"/>
      <c r="K121" s="368"/>
    </row>
    <row r="122" spans="1:12" ht="15.5" x14ac:dyDescent="0.35">
      <c r="A122" s="261"/>
      <c r="B122" s="280" t="s">
        <v>483</v>
      </c>
      <c r="C122" s="262"/>
      <c r="D122" s="262"/>
      <c r="E122" s="262"/>
      <c r="F122" s="262"/>
      <c r="G122" s="262"/>
      <c r="H122" s="262"/>
      <c r="I122" s="262"/>
      <c r="J122" s="369"/>
      <c r="K122" s="369"/>
      <c r="L122" s="262"/>
    </row>
    <row r="123" spans="1:12" x14ac:dyDescent="0.25">
      <c r="A123" s="263"/>
      <c r="B123" s="124"/>
      <c r="C123" t="s">
        <v>470</v>
      </c>
      <c r="J123" s="368"/>
      <c r="K123" s="368"/>
    </row>
    <row r="124" spans="1:12" x14ac:dyDescent="0.25">
      <c r="A124" s="124"/>
      <c r="B124" s="124"/>
      <c r="J124" s="368"/>
      <c r="K124" s="368"/>
    </row>
    <row r="125" spans="1:12" s="278" customFormat="1" ht="26" x14ac:dyDescent="0.3">
      <c r="B125" s="36" t="s">
        <v>123</v>
      </c>
      <c r="C125" s="36" t="s">
        <v>448</v>
      </c>
      <c r="D125" s="62" t="s">
        <v>459</v>
      </c>
      <c r="E125" s="62" t="s">
        <v>460</v>
      </c>
      <c r="F125" s="36" t="s">
        <v>461</v>
      </c>
      <c r="G125" s="269" t="s">
        <v>462</v>
      </c>
      <c r="H125" s="62" t="s">
        <v>471</v>
      </c>
      <c r="I125" s="277" t="s">
        <v>452</v>
      </c>
      <c r="J125" s="279" t="s">
        <v>453</v>
      </c>
      <c r="K125" s="279" t="s">
        <v>454</v>
      </c>
    </row>
    <row r="126" spans="1:12" x14ac:dyDescent="0.25">
      <c r="A126" s="265"/>
      <c r="B126" s="265"/>
      <c r="C126" s="265"/>
      <c r="D126" s="265" t="s">
        <v>463</v>
      </c>
      <c r="E126" s="265" t="s">
        <v>464</v>
      </c>
      <c r="F126" s="265"/>
      <c r="G126" s="265" t="s">
        <v>464</v>
      </c>
      <c r="H126" s="265" t="s">
        <v>197</v>
      </c>
      <c r="I126" s="265"/>
      <c r="J126" s="370" t="s">
        <v>455</v>
      </c>
      <c r="K126" s="370" t="s">
        <v>455</v>
      </c>
    </row>
    <row r="127" spans="1:12" x14ac:dyDescent="0.25">
      <c r="A127" s="124"/>
      <c r="B127" s="124" t="s">
        <v>117</v>
      </c>
      <c r="C127" s="124"/>
      <c r="D127" s="124"/>
      <c r="E127" s="124"/>
      <c r="F127" s="124"/>
      <c r="G127" s="124"/>
      <c r="H127" s="124"/>
      <c r="I127" s="124"/>
      <c r="J127" s="368"/>
      <c r="K127" s="368"/>
    </row>
    <row r="128" spans="1:12" x14ac:dyDescent="0.25">
      <c r="A128" s="124"/>
      <c r="B128" s="124"/>
      <c r="C128" s="255" t="s">
        <v>475</v>
      </c>
      <c r="D128" s="124"/>
      <c r="E128" s="124"/>
      <c r="F128" s="124"/>
      <c r="G128" s="124"/>
      <c r="H128" s="616">
        <v>1109.22</v>
      </c>
      <c r="I128" s="791">
        <v>0.64130399999999999</v>
      </c>
      <c r="J128" s="790">
        <f>H128*I128*Conversions_Constants!$C$29</f>
        <v>19917.72224064</v>
      </c>
      <c r="K128" s="612"/>
    </row>
    <row r="129" spans="1:11" x14ac:dyDescent="0.25">
      <c r="A129" s="124"/>
      <c r="B129" s="124"/>
      <c r="C129" s="124"/>
      <c r="D129" s="125"/>
      <c r="E129" s="125"/>
      <c r="F129" s="125"/>
      <c r="G129" s="125"/>
      <c r="H129" s="125"/>
      <c r="I129" s="125"/>
      <c r="J129" s="618">
        <f>SUM(J128:J128)</f>
        <v>19917.72224064</v>
      </c>
      <c r="K129" s="618">
        <f>SUM(K128:K128)</f>
        <v>0</v>
      </c>
    </row>
    <row r="130" spans="1:11" x14ac:dyDescent="0.25">
      <c r="A130" s="124"/>
      <c r="B130" s="124"/>
      <c r="C130" s="124"/>
      <c r="D130" s="124"/>
      <c r="E130" s="124"/>
      <c r="F130" s="124"/>
      <c r="G130" s="124"/>
      <c r="H130" s="124"/>
      <c r="I130" s="124"/>
      <c r="J130" s="613"/>
      <c r="K130" s="613"/>
    </row>
    <row r="131" spans="1:11" x14ac:dyDescent="0.25">
      <c r="A131" s="124"/>
      <c r="B131" s="124" t="s">
        <v>120</v>
      </c>
      <c r="C131" s="255" t="s">
        <v>472</v>
      </c>
      <c r="D131" s="124"/>
      <c r="E131" s="124"/>
      <c r="F131" s="124"/>
      <c r="G131" s="124"/>
      <c r="H131" s="621">
        <v>4135</v>
      </c>
      <c r="I131" s="620">
        <v>0.82</v>
      </c>
      <c r="J131" s="612">
        <f>H131*I131*Conversions_Constants!$C$29</f>
        <v>94939.599999999991</v>
      </c>
      <c r="K131" s="612"/>
    </row>
    <row r="132" spans="1:11" x14ac:dyDescent="0.25">
      <c r="A132" s="124"/>
      <c r="B132" s="124"/>
      <c r="C132" s="124"/>
      <c r="D132" s="125"/>
      <c r="E132" s="125"/>
      <c r="F132" s="125"/>
      <c r="G132" s="125"/>
      <c r="H132" s="125"/>
      <c r="I132" s="124"/>
      <c r="J132" s="618">
        <f>SUM(J131)</f>
        <v>94939.599999999991</v>
      </c>
      <c r="K132" s="618">
        <f>SUM(K131)</f>
        <v>0</v>
      </c>
    </row>
    <row r="133" spans="1:11" x14ac:dyDescent="0.25">
      <c r="A133" s="124"/>
      <c r="B133" s="124"/>
      <c r="C133" s="124"/>
      <c r="D133" s="124"/>
      <c r="E133" s="124"/>
      <c r="F133" s="124"/>
      <c r="G133" s="124"/>
      <c r="H133" s="124"/>
      <c r="I133" s="124"/>
      <c r="J133" s="613"/>
      <c r="K133" s="613"/>
    </row>
    <row r="134" spans="1:11" x14ac:dyDescent="0.25">
      <c r="A134" s="124"/>
      <c r="B134" s="124" t="s">
        <v>127</v>
      </c>
      <c r="D134" s="124"/>
      <c r="E134" s="124"/>
      <c r="F134" s="124"/>
      <c r="G134" s="124"/>
      <c r="H134" s="124"/>
      <c r="I134" s="278"/>
      <c r="J134" s="613"/>
      <c r="K134" s="613"/>
    </row>
    <row r="135" spans="1:11" x14ac:dyDescent="0.25">
      <c r="A135" s="124"/>
      <c r="B135" s="124"/>
      <c r="C135" s="255" t="s">
        <v>467</v>
      </c>
      <c r="D135" s="124"/>
      <c r="E135" s="124"/>
      <c r="F135" s="124"/>
      <c r="G135" s="124"/>
      <c r="H135" s="621">
        <v>3401.26</v>
      </c>
      <c r="I135" s="617">
        <v>0.62005999999999994</v>
      </c>
      <c r="J135" s="612">
        <f>H135*I135*Conversions_Constants!$C$29</f>
        <v>59051.587716800001</v>
      </c>
      <c r="K135" s="612"/>
    </row>
    <row r="136" spans="1:11" x14ac:dyDescent="0.25">
      <c r="A136" s="124"/>
      <c r="B136" s="124"/>
      <c r="C136" s="255" t="s">
        <v>476</v>
      </c>
      <c r="D136" s="124"/>
      <c r="E136" s="124"/>
      <c r="F136" s="124"/>
      <c r="G136" s="124"/>
      <c r="H136" s="621">
        <v>1156.8800000000001</v>
      </c>
      <c r="I136" s="617">
        <v>0.95</v>
      </c>
      <c r="J136" s="612">
        <f>H136*I136*Conversions_Constants!$C$29</f>
        <v>30773.008000000002</v>
      </c>
      <c r="K136" s="612"/>
    </row>
    <row r="137" spans="1:11" x14ac:dyDescent="0.25">
      <c r="A137" s="124"/>
      <c r="B137" s="124"/>
      <c r="C137" s="255" t="s">
        <v>473</v>
      </c>
      <c r="D137" s="124"/>
      <c r="E137" s="124"/>
      <c r="F137" s="124"/>
      <c r="G137" s="124"/>
      <c r="H137" s="621">
        <v>159.4</v>
      </c>
      <c r="I137" s="617">
        <v>0.95</v>
      </c>
      <c r="J137" s="612">
        <f>H137*I137*Conversions_Constants!$C$29</f>
        <v>4240.04</v>
      </c>
      <c r="K137" s="612"/>
    </row>
    <row r="138" spans="1:11" x14ac:dyDescent="0.25">
      <c r="A138" s="124"/>
      <c r="B138" s="124"/>
      <c r="C138" s="124"/>
      <c r="D138" s="125"/>
      <c r="E138" s="125"/>
      <c r="F138" s="125"/>
      <c r="G138" s="125"/>
      <c r="H138" s="125"/>
      <c r="I138" s="491"/>
      <c r="J138" s="618">
        <f>SUM(J135:J137)</f>
        <v>94064.635716799996</v>
      </c>
      <c r="K138" s="618">
        <f>SUM(K135:K137)</f>
        <v>0</v>
      </c>
    </row>
    <row r="139" spans="1:11" x14ac:dyDescent="0.25">
      <c r="A139" s="124"/>
      <c r="B139" s="124" t="s">
        <v>478</v>
      </c>
      <c r="C139" s="124"/>
      <c r="D139" s="124"/>
      <c r="E139" s="124"/>
      <c r="F139" s="124"/>
      <c r="G139" s="124"/>
      <c r="H139" s="124"/>
      <c r="I139" s="490"/>
      <c r="J139" s="613"/>
      <c r="K139" s="613"/>
    </row>
    <row r="140" spans="1:11" x14ac:dyDescent="0.25">
      <c r="C140" s="255" t="s">
        <v>479</v>
      </c>
      <c r="H140" s="621">
        <v>1891.62</v>
      </c>
      <c r="I140" s="617">
        <v>0.84</v>
      </c>
      <c r="J140" s="612">
        <f>H140*I140*Conversions_Constants!$C$29</f>
        <v>44490.902399999992</v>
      </c>
      <c r="K140" s="612"/>
    </row>
    <row r="141" spans="1:11" x14ac:dyDescent="0.25">
      <c r="H141" s="125"/>
      <c r="I141" s="125"/>
      <c r="J141" s="618">
        <f>SUM(J140)</f>
        <v>44490.902399999992</v>
      </c>
      <c r="K141" s="618">
        <f>SUM(K138:K140)</f>
        <v>0</v>
      </c>
    </row>
    <row r="142" spans="1:11" x14ac:dyDescent="0.25">
      <c r="J142" s="368"/>
      <c r="K142" s="368"/>
    </row>
    <row r="143" spans="1:11" x14ac:dyDescent="0.25">
      <c r="J143" s="368"/>
      <c r="K143" s="368"/>
    </row>
    <row r="145" spans="1:12" ht="15.5" x14ac:dyDescent="0.35">
      <c r="A145" s="261"/>
      <c r="B145" s="280" t="s">
        <v>484</v>
      </c>
      <c r="C145" s="262"/>
      <c r="D145" s="262"/>
      <c r="E145" s="262"/>
      <c r="F145" s="262"/>
      <c r="G145" s="262"/>
      <c r="H145" s="262"/>
      <c r="I145" s="262"/>
      <c r="J145" s="369"/>
      <c r="K145" s="369"/>
      <c r="L145" s="262"/>
    </row>
    <row r="146" spans="1:12" x14ac:dyDescent="0.25">
      <c r="A146" s="263"/>
      <c r="B146" s="124"/>
      <c r="C146" t="s">
        <v>470</v>
      </c>
      <c r="J146" s="368"/>
      <c r="K146" s="368"/>
    </row>
    <row r="147" spans="1:12" x14ac:dyDescent="0.25">
      <c r="A147" s="124"/>
      <c r="B147" s="124"/>
      <c r="J147" s="368"/>
      <c r="K147" s="368"/>
    </row>
    <row r="148" spans="1:12" s="278" customFormat="1" ht="26" x14ac:dyDescent="0.3">
      <c r="B148" s="36" t="s">
        <v>123</v>
      </c>
      <c r="C148" s="36" t="s">
        <v>448</v>
      </c>
      <c r="D148" s="62" t="s">
        <v>459</v>
      </c>
      <c r="E148" s="62" t="s">
        <v>460</v>
      </c>
      <c r="F148" s="36" t="s">
        <v>461</v>
      </c>
      <c r="G148" s="269" t="s">
        <v>462</v>
      </c>
      <c r="H148" s="62" t="s">
        <v>471</v>
      </c>
      <c r="I148" s="277" t="s">
        <v>452</v>
      </c>
      <c r="J148" s="279" t="s">
        <v>453</v>
      </c>
      <c r="K148" s="279" t="s">
        <v>454</v>
      </c>
    </row>
    <row r="149" spans="1:12" x14ac:dyDescent="0.25">
      <c r="A149" s="265"/>
      <c r="B149" s="265"/>
      <c r="C149" s="265"/>
      <c r="D149" s="265" t="s">
        <v>463</v>
      </c>
      <c r="E149" s="265" t="s">
        <v>464</v>
      </c>
      <c r="F149" s="265"/>
      <c r="G149" s="265" t="s">
        <v>464</v>
      </c>
      <c r="H149" s="265" t="s">
        <v>197</v>
      </c>
      <c r="I149" s="265"/>
      <c r="J149" s="370" t="s">
        <v>455</v>
      </c>
      <c r="K149" s="370" t="s">
        <v>455</v>
      </c>
    </row>
    <row r="150" spans="1:12" x14ac:dyDescent="0.25">
      <c r="A150" s="124"/>
      <c r="B150" s="124" t="s">
        <v>117</v>
      </c>
      <c r="C150" s="124"/>
      <c r="D150" s="124"/>
      <c r="E150" s="124"/>
      <c r="F150" s="124"/>
      <c r="G150" s="124"/>
      <c r="H150" s="124"/>
      <c r="I150" s="124"/>
      <c r="J150" s="368"/>
      <c r="K150" s="368"/>
    </row>
    <row r="151" spans="1:12" x14ac:dyDescent="0.25">
      <c r="A151" s="124"/>
      <c r="B151" s="124"/>
      <c r="C151" s="255" t="s">
        <v>475</v>
      </c>
      <c r="D151" s="124"/>
      <c r="E151" s="124"/>
      <c r="F151" s="124"/>
      <c r="G151" s="124"/>
      <c r="H151" s="616">
        <v>964.55</v>
      </c>
      <c r="I151" s="620">
        <v>0.60616400000000004</v>
      </c>
      <c r="J151" s="612">
        <f>H151*I151*Conversions_Constants!$C$29</f>
        <v>16370.913613600002</v>
      </c>
      <c r="K151" s="612"/>
    </row>
    <row r="152" spans="1:12" x14ac:dyDescent="0.25">
      <c r="A152" s="124"/>
      <c r="B152" s="124"/>
      <c r="C152" s="124"/>
      <c r="D152" s="125"/>
      <c r="E152" s="125"/>
      <c r="F152" s="125"/>
      <c r="G152" s="125"/>
      <c r="H152" s="125"/>
      <c r="I152" s="125"/>
      <c r="J152" s="618">
        <f>SUM(J151:J151)</f>
        <v>16370.913613600002</v>
      </c>
      <c r="K152" s="618">
        <f>SUM(K151:K151)</f>
        <v>0</v>
      </c>
    </row>
    <row r="153" spans="1:12" x14ac:dyDescent="0.25">
      <c r="A153" s="124"/>
      <c r="B153" s="124"/>
      <c r="C153" s="124"/>
      <c r="D153" s="124"/>
      <c r="E153" s="124"/>
      <c r="F153" s="124"/>
      <c r="G153" s="124"/>
      <c r="H153" s="124"/>
      <c r="I153" s="124"/>
      <c r="J153" s="613"/>
      <c r="K153" s="613"/>
    </row>
    <row r="154" spans="1:12" x14ac:dyDescent="0.25">
      <c r="A154" s="124"/>
      <c r="B154" s="124" t="s">
        <v>120</v>
      </c>
      <c r="C154" s="255" t="s">
        <v>472</v>
      </c>
      <c r="D154" s="124"/>
      <c r="E154" s="124"/>
      <c r="F154" s="124"/>
      <c r="G154" s="124"/>
      <c r="H154" s="621">
        <v>5058</v>
      </c>
      <c r="I154" s="620">
        <v>0.81</v>
      </c>
      <c r="J154" s="612">
        <f>H154*I154*Conversions_Constants!$C$29</f>
        <v>114715.44000000002</v>
      </c>
      <c r="K154" s="612"/>
    </row>
    <row r="155" spans="1:12" x14ac:dyDescent="0.25">
      <c r="A155" s="124"/>
      <c r="B155" s="124"/>
      <c r="C155" s="124"/>
      <c r="D155" s="125"/>
      <c r="E155" s="125"/>
      <c r="F155" s="125"/>
      <c r="G155" s="125"/>
      <c r="H155" s="125"/>
      <c r="I155" s="124"/>
      <c r="J155" s="618">
        <f>SUM(J154)</f>
        <v>114715.44000000002</v>
      </c>
      <c r="K155" s="618">
        <f>SUM(K154)</f>
        <v>0</v>
      </c>
    </row>
    <row r="156" spans="1:12" x14ac:dyDescent="0.25">
      <c r="A156" s="124"/>
      <c r="B156" s="124"/>
      <c r="C156" s="124"/>
      <c r="D156" s="124"/>
      <c r="E156" s="124"/>
      <c r="F156" s="124"/>
      <c r="G156" s="124"/>
      <c r="H156" s="124"/>
      <c r="I156" s="124"/>
      <c r="J156" s="613"/>
      <c r="K156" s="613"/>
    </row>
    <row r="157" spans="1:12" x14ac:dyDescent="0.25">
      <c r="A157" s="124"/>
      <c r="B157" s="124" t="s">
        <v>127</v>
      </c>
      <c r="D157" s="124"/>
      <c r="E157" s="124"/>
      <c r="F157" s="124"/>
      <c r="G157" s="124"/>
      <c r="H157" s="124"/>
      <c r="I157" s="278"/>
      <c r="J157" s="613"/>
      <c r="K157" s="613"/>
    </row>
    <row r="158" spans="1:12" x14ac:dyDescent="0.25">
      <c r="A158" s="124"/>
      <c r="B158" s="124"/>
      <c r="C158" s="255" t="s">
        <v>467</v>
      </c>
      <c r="D158" s="124"/>
      <c r="E158" s="124"/>
      <c r="F158" s="124"/>
      <c r="G158" s="124"/>
      <c r="H158" s="621">
        <v>3123.47</v>
      </c>
      <c r="I158" s="617">
        <v>0.60805799999999999</v>
      </c>
      <c r="J158" s="612">
        <f>H158*I158*Conversions_Constants!$C$29</f>
        <v>53179.025795279995</v>
      </c>
      <c r="K158" s="612"/>
    </row>
    <row r="159" spans="1:12" x14ac:dyDescent="0.25">
      <c r="A159" s="124"/>
      <c r="B159" s="124"/>
      <c r="C159" s="255" t="s">
        <v>476</v>
      </c>
      <c r="D159" s="124"/>
      <c r="E159" s="124"/>
      <c r="F159" s="124"/>
      <c r="G159" s="124"/>
      <c r="H159" s="621">
        <v>1103.22</v>
      </c>
      <c r="I159" s="617">
        <v>0.95</v>
      </c>
      <c r="J159" s="612">
        <f>H159*I159*Conversions_Constants!$C$29</f>
        <v>29345.651999999998</v>
      </c>
      <c r="K159" s="612"/>
    </row>
    <row r="160" spans="1:12" x14ac:dyDescent="0.25">
      <c r="A160" s="124"/>
      <c r="B160" s="124"/>
      <c r="C160" s="255" t="s">
        <v>473</v>
      </c>
      <c r="D160" s="124"/>
      <c r="E160" s="124"/>
      <c r="F160" s="124"/>
      <c r="G160" s="124"/>
      <c r="H160" s="621">
        <v>245.65</v>
      </c>
      <c r="I160" s="617">
        <v>0.95</v>
      </c>
      <c r="J160" s="612">
        <f>H160*I160*Conversions_Constants!$C$29</f>
        <v>6534.29</v>
      </c>
      <c r="K160" s="612"/>
    </row>
    <row r="161" spans="1:12" x14ac:dyDescent="0.25">
      <c r="A161" s="124"/>
      <c r="B161" s="124"/>
      <c r="C161" s="124"/>
      <c r="D161" s="125"/>
      <c r="E161" s="125"/>
      <c r="F161" s="125"/>
      <c r="G161" s="125"/>
      <c r="H161" s="125"/>
      <c r="I161" s="491"/>
      <c r="J161" s="618">
        <f>SUM(J158:J160)</f>
        <v>89058.967795279983</v>
      </c>
      <c r="K161" s="618">
        <f>SUM(K158:K160)</f>
        <v>0</v>
      </c>
    </row>
    <row r="162" spans="1:12" x14ac:dyDescent="0.25">
      <c r="A162" s="124"/>
      <c r="B162" s="124" t="s">
        <v>478</v>
      </c>
      <c r="C162" s="124"/>
      <c r="D162" s="124"/>
      <c r="E162" s="124"/>
      <c r="F162" s="124"/>
      <c r="G162" s="124"/>
      <c r="H162" s="124"/>
      <c r="I162" s="490"/>
      <c r="J162" s="613"/>
      <c r="K162" s="613"/>
    </row>
    <row r="163" spans="1:12" x14ac:dyDescent="0.25">
      <c r="C163" s="255" t="s">
        <v>479</v>
      </c>
      <c r="H163" s="621">
        <v>1748.99</v>
      </c>
      <c r="I163" s="617">
        <v>0.84</v>
      </c>
      <c r="J163" s="612">
        <f>H163*I163*Conversions_Constants!$C$29</f>
        <v>41136.2448</v>
      </c>
      <c r="K163" s="612"/>
    </row>
    <row r="164" spans="1:12" x14ac:dyDescent="0.25">
      <c r="H164" s="125"/>
      <c r="I164" s="125"/>
      <c r="J164" s="618">
        <f>SUM(J163)</f>
        <v>41136.2448</v>
      </c>
      <c r="K164" s="618">
        <f>SUM(K161:K163)</f>
        <v>0</v>
      </c>
    </row>
    <row r="165" spans="1:12" x14ac:dyDescent="0.25">
      <c r="J165" s="368"/>
      <c r="K165" s="368"/>
    </row>
    <row r="166" spans="1:12" x14ac:dyDescent="0.25">
      <c r="J166" s="368"/>
      <c r="K166" s="368"/>
    </row>
    <row r="169" spans="1:12" ht="15.5" x14ac:dyDescent="0.35">
      <c r="A169" s="261"/>
      <c r="B169" s="280" t="s">
        <v>485</v>
      </c>
      <c r="C169" s="262"/>
      <c r="D169" s="262"/>
      <c r="E169" s="262"/>
      <c r="F169" s="262"/>
      <c r="G169" s="262"/>
      <c r="H169" s="262"/>
      <c r="I169" s="262"/>
      <c r="J169" s="369"/>
      <c r="K169" s="369"/>
      <c r="L169" s="262"/>
    </row>
    <row r="170" spans="1:12" x14ac:dyDescent="0.25">
      <c r="A170" s="263"/>
      <c r="B170" s="124"/>
      <c r="C170" t="s">
        <v>470</v>
      </c>
      <c r="J170" s="368"/>
      <c r="K170" s="368"/>
    </row>
    <row r="171" spans="1:12" x14ac:dyDescent="0.25">
      <c r="A171" s="124"/>
      <c r="B171" s="124"/>
      <c r="J171" s="368"/>
      <c r="K171" s="368"/>
    </row>
    <row r="172" spans="1:12" s="278" customFormat="1" ht="26" x14ac:dyDescent="0.3">
      <c r="B172" s="36" t="s">
        <v>123</v>
      </c>
      <c r="C172" s="36" t="s">
        <v>448</v>
      </c>
      <c r="D172" s="62" t="s">
        <v>459</v>
      </c>
      <c r="E172" s="62" t="s">
        <v>460</v>
      </c>
      <c r="F172" s="36" t="s">
        <v>461</v>
      </c>
      <c r="G172" s="269" t="s">
        <v>462</v>
      </c>
      <c r="H172" s="62" t="s">
        <v>471</v>
      </c>
      <c r="I172" s="277" t="s">
        <v>452</v>
      </c>
      <c r="J172" s="279" t="s">
        <v>453</v>
      </c>
      <c r="K172" s="279" t="s">
        <v>454</v>
      </c>
    </row>
    <row r="173" spans="1:12" x14ac:dyDescent="0.25">
      <c r="A173" s="265"/>
      <c r="B173" s="265"/>
      <c r="C173" s="265"/>
      <c r="D173" s="265" t="s">
        <v>463</v>
      </c>
      <c r="E173" s="265" t="s">
        <v>464</v>
      </c>
      <c r="F173" s="265"/>
      <c r="G173" s="265" t="s">
        <v>464</v>
      </c>
      <c r="H173" s="265" t="s">
        <v>197</v>
      </c>
      <c r="I173" s="265"/>
      <c r="J173" s="370" t="s">
        <v>455</v>
      </c>
      <c r="K173" s="370" t="s">
        <v>455</v>
      </c>
    </row>
    <row r="174" spans="1:12" x14ac:dyDescent="0.25">
      <c r="A174" s="124"/>
      <c r="B174" s="124" t="s">
        <v>117</v>
      </c>
      <c r="C174" s="124"/>
      <c r="D174" s="124"/>
      <c r="E174" s="124"/>
      <c r="F174" s="124"/>
      <c r="G174" s="124"/>
      <c r="H174" s="124"/>
      <c r="I174" s="124"/>
      <c r="J174" s="368"/>
      <c r="K174" s="368"/>
    </row>
    <row r="175" spans="1:12" x14ac:dyDescent="0.25">
      <c r="A175" s="124"/>
      <c r="B175" s="124"/>
      <c r="C175" s="255" t="s">
        <v>475</v>
      </c>
      <c r="D175" s="124"/>
      <c r="E175" s="124"/>
      <c r="F175" s="124"/>
      <c r="G175" s="124"/>
      <c r="H175" s="616">
        <v>942.54</v>
      </c>
      <c r="I175" s="620">
        <v>0.66780799999999996</v>
      </c>
      <c r="J175" s="612">
        <f>H175*I175*Conversions_Constants!$C$29</f>
        <v>17624.201064959998</v>
      </c>
      <c r="K175" s="612"/>
    </row>
    <row r="176" spans="1:12" x14ac:dyDescent="0.25">
      <c r="A176" s="124"/>
      <c r="B176" s="124"/>
      <c r="C176" s="124"/>
      <c r="D176" s="125"/>
      <c r="E176" s="125"/>
      <c r="F176" s="125"/>
      <c r="G176" s="125"/>
      <c r="H176" s="125"/>
      <c r="I176" s="125"/>
      <c r="J176" s="618">
        <f>SUM(J175:J175)</f>
        <v>17624.201064959998</v>
      </c>
      <c r="K176" s="618">
        <f>SUM(K175:K175)</f>
        <v>0</v>
      </c>
    </row>
    <row r="177" spans="1:11" x14ac:dyDescent="0.25">
      <c r="A177" s="124"/>
      <c r="B177" s="124"/>
      <c r="C177" s="124"/>
      <c r="D177" s="124"/>
      <c r="E177" s="124"/>
      <c r="F177" s="124"/>
      <c r="G177" s="124"/>
      <c r="H177" s="124"/>
      <c r="I177" s="124"/>
      <c r="J177" s="613"/>
      <c r="K177" s="613"/>
    </row>
    <row r="178" spans="1:11" x14ac:dyDescent="0.25">
      <c r="A178" s="124"/>
      <c r="B178" s="124" t="s">
        <v>120</v>
      </c>
      <c r="C178" s="255" t="s">
        <v>472</v>
      </c>
      <c r="D178" s="124"/>
      <c r="E178" s="124"/>
      <c r="F178" s="124"/>
      <c r="G178" s="124"/>
      <c r="H178" s="621">
        <v>5151</v>
      </c>
      <c r="I178" s="620">
        <v>0.78</v>
      </c>
      <c r="J178" s="612">
        <f>H178*I178*Conversions_Constants!$C$29</f>
        <v>112497.84000000001</v>
      </c>
      <c r="K178" s="612"/>
    </row>
    <row r="179" spans="1:11" x14ac:dyDescent="0.25">
      <c r="A179" s="124"/>
      <c r="B179" s="124"/>
      <c r="C179" s="124"/>
      <c r="D179" s="125"/>
      <c r="E179" s="125"/>
      <c r="F179" s="125"/>
      <c r="G179" s="125"/>
      <c r="H179" s="125"/>
      <c r="I179" s="124"/>
      <c r="J179" s="618">
        <f>SUM(J178)</f>
        <v>112497.84000000001</v>
      </c>
      <c r="K179" s="618">
        <f>SUM(K178)</f>
        <v>0</v>
      </c>
    </row>
    <row r="180" spans="1:11" x14ac:dyDescent="0.25">
      <c r="A180" s="124"/>
      <c r="B180" s="124"/>
      <c r="C180" s="124"/>
      <c r="D180" s="124"/>
      <c r="E180" s="124"/>
      <c r="F180" s="124"/>
      <c r="G180" s="124"/>
      <c r="H180" s="124"/>
      <c r="I180" s="124"/>
      <c r="J180" s="613"/>
      <c r="K180" s="613"/>
    </row>
    <row r="181" spans="1:11" x14ac:dyDescent="0.25">
      <c r="A181" s="124"/>
      <c r="B181" s="124" t="s">
        <v>127</v>
      </c>
      <c r="D181" s="124"/>
      <c r="E181" s="124"/>
      <c r="F181" s="124"/>
      <c r="G181" s="124"/>
      <c r="H181" s="124"/>
      <c r="I181" s="278"/>
      <c r="J181" s="613"/>
      <c r="K181" s="613"/>
    </row>
    <row r="182" spans="1:11" x14ac:dyDescent="0.25">
      <c r="A182" s="124"/>
      <c r="B182" s="124"/>
      <c r="C182" s="255" t="s">
        <v>467</v>
      </c>
      <c r="D182" s="124"/>
      <c r="E182" s="124"/>
      <c r="F182" s="124"/>
      <c r="G182" s="124"/>
      <c r="H182" s="621">
        <v>3160.29</v>
      </c>
      <c r="I182" s="617">
        <v>0.68298099999999995</v>
      </c>
      <c r="J182" s="612">
        <f>H182*I182*Conversions_Constants!$C$29</f>
        <v>60435.704685719997</v>
      </c>
      <c r="K182" s="612"/>
    </row>
    <row r="183" spans="1:11" x14ac:dyDescent="0.25">
      <c r="A183" s="124"/>
      <c r="B183" s="124"/>
      <c r="C183" s="255" t="s">
        <v>476</v>
      </c>
      <c r="D183" s="124"/>
      <c r="E183" s="124"/>
      <c r="F183" s="124"/>
      <c r="G183" s="124"/>
      <c r="H183" s="621">
        <v>979.65</v>
      </c>
      <c r="I183" s="617">
        <v>0.95</v>
      </c>
      <c r="J183" s="612">
        <f>H183*I183*Conversions_Constants!$C$29</f>
        <v>26058.69</v>
      </c>
      <c r="K183" s="612"/>
    </row>
    <row r="184" spans="1:11" x14ac:dyDescent="0.25">
      <c r="A184" s="124"/>
      <c r="B184" s="124"/>
      <c r="C184" s="255" t="s">
        <v>473</v>
      </c>
      <c r="D184" s="124"/>
      <c r="E184" s="124"/>
      <c r="F184" s="124"/>
      <c r="G184" s="124"/>
      <c r="H184" s="621">
        <v>236.99</v>
      </c>
      <c r="I184" s="617">
        <v>0.95</v>
      </c>
      <c r="J184" s="612">
        <f>H184*I184*Conversions_Constants!$C$29</f>
        <v>6303.9340000000002</v>
      </c>
      <c r="K184" s="612"/>
    </row>
    <row r="185" spans="1:11" x14ac:dyDescent="0.25">
      <c r="A185" s="124"/>
      <c r="B185" s="124"/>
      <c r="C185" s="124"/>
      <c r="D185" s="125"/>
      <c r="E185" s="125"/>
      <c r="F185" s="125"/>
      <c r="G185" s="125"/>
      <c r="H185" s="125"/>
      <c r="I185" s="491"/>
      <c r="J185" s="618">
        <f>SUM(J182:J184)</f>
        <v>92798.328685719986</v>
      </c>
      <c r="K185" s="618">
        <f>SUM(K182:K184)</f>
        <v>0</v>
      </c>
    </row>
    <row r="186" spans="1:11" x14ac:dyDescent="0.25">
      <c r="A186" s="124"/>
      <c r="B186" s="124" t="s">
        <v>478</v>
      </c>
      <c r="C186" s="124"/>
      <c r="D186" s="124"/>
      <c r="E186" s="124"/>
      <c r="F186" s="124"/>
      <c r="G186" s="124"/>
      <c r="H186" s="124"/>
      <c r="I186" s="490"/>
      <c r="J186" s="613"/>
      <c r="K186" s="613"/>
    </row>
    <row r="187" spans="1:11" x14ac:dyDescent="0.25">
      <c r="C187" s="255" t="s">
        <v>479</v>
      </c>
      <c r="H187" s="621">
        <v>2077.9</v>
      </c>
      <c r="I187" s="617">
        <v>0.79</v>
      </c>
      <c r="J187" s="612">
        <f>H187*I187*Conversions_Constants!$C$29</f>
        <v>45963.148000000001</v>
      </c>
      <c r="K187" s="612"/>
    </row>
    <row r="188" spans="1:11" x14ac:dyDescent="0.25">
      <c r="H188" s="125"/>
      <c r="I188" s="125"/>
      <c r="J188" s="618">
        <f>SUM(J187)</f>
        <v>45963.148000000001</v>
      </c>
      <c r="K188" s="618">
        <f>SUM(K185:K187)</f>
        <v>0</v>
      </c>
    </row>
    <row r="189" spans="1:11" x14ac:dyDescent="0.25">
      <c r="J189" s="368"/>
      <c r="K189" s="368"/>
    </row>
    <row r="190" spans="1:11" x14ac:dyDescent="0.25">
      <c r="J190" s="368"/>
      <c r="K190" s="368"/>
    </row>
    <row r="193" spans="1:12" ht="15.5" x14ac:dyDescent="0.35">
      <c r="A193" s="261"/>
      <c r="B193" s="280" t="s">
        <v>486</v>
      </c>
      <c r="C193" s="262"/>
      <c r="D193" s="262"/>
      <c r="E193" s="262"/>
      <c r="F193" s="262"/>
      <c r="G193" s="262"/>
      <c r="H193" s="262"/>
      <c r="I193" s="262"/>
      <c r="J193" s="369"/>
      <c r="K193" s="369"/>
      <c r="L193" s="262"/>
    </row>
    <row r="194" spans="1:12" x14ac:dyDescent="0.25">
      <c r="A194" s="263"/>
      <c r="B194" s="124"/>
      <c r="C194" t="s">
        <v>470</v>
      </c>
      <c r="J194" s="368"/>
      <c r="K194" s="368"/>
    </row>
    <row r="195" spans="1:12" x14ac:dyDescent="0.25">
      <c r="A195" s="124"/>
      <c r="B195" s="124"/>
      <c r="J195" s="368"/>
      <c r="K195" s="368"/>
    </row>
    <row r="196" spans="1:12" s="278" customFormat="1" ht="26" x14ac:dyDescent="0.3">
      <c r="B196" s="36" t="s">
        <v>123</v>
      </c>
      <c r="C196" s="36" t="s">
        <v>448</v>
      </c>
      <c r="D196" s="62" t="s">
        <v>459</v>
      </c>
      <c r="E196" s="62" t="s">
        <v>460</v>
      </c>
      <c r="F196" s="36" t="s">
        <v>461</v>
      </c>
      <c r="G196" s="269" t="s">
        <v>462</v>
      </c>
      <c r="H196" s="62" t="s">
        <v>471</v>
      </c>
      <c r="I196" s="62" t="s">
        <v>487</v>
      </c>
      <c r="J196" s="279" t="s">
        <v>453</v>
      </c>
      <c r="K196" s="279" t="s">
        <v>454</v>
      </c>
    </row>
    <row r="197" spans="1:12" x14ac:dyDescent="0.25">
      <c r="A197" s="265"/>
      <c r="B197" s="265"/>
      <c r="C197" s="265"/>
      <c r="D197" s="265" t="s">
        <v>463</v>
      </c>
      <c r="E197" s="265" t="s">
        <v>464</v>
      </c>
      <c r="F197" s="265"/>
      <c r="G197" s="265" t="s">
        <v>464</v>
      </c>
      <c r="H197" s="265" t="s">
        <v>197</v>
      </c>
      <c r="I197" s="265"/>
      <c r="J197" s="370" t="s">
        <v>455</v>
      </c>
      <c r="K197" s="370" t="s">
        <v>455</v>
      </c>
    </row>
    <row r="198" spans="1:12" x14ac:dyDescent="0.25">
      <c r="A198" s="124"/>
      <c r="B198" s="124" t="s">
        <v>117</v>
      </c>
      <c r="C198" s="124"/>
      <c r="D198" s="124"/>
      <c r="E198" s="124"/>
      <c r="F198" s="124"/>
      <c r="G198" s="124"/>
      <c r="H198" s="124"/>
      <c r="I198" s="124"/>
      <c r="J198" s="368"/>
      <c r="K198" s="368"/>
    </row>
    <row r="199" spans="1:12" x14ac:dyDescent="0.25">
      <c r="A199" s="124"/>
      <c r="B199" s="124"/>
      <c r="C199" s="255" t="s">
        <v>475</v>
      </c>
      <c r="D199" s="124"/>
      <c r="E199" s="124"/>
      <c r="F199" s="124"/>
      <c r="G199" s="124"/>
      <c r="H199" s="616">
        <v>887.89</v>
      </c>
      <c r="I199" s="620">
        <v>0.63888900000000004</v>
      </c>
      <c r="J199" s="612">
        <f>H199*I199*Conversions_Constants!$C$29</f>
        <v>15883.368317880002</v>
      </c>
      <c r="K199" s="612"/>
    </row>
    <row r="200" spans="1:12" x14ac:dyDescent="0.25">
      <c r="A200" s="124"/>
      <c r="B200" s="124"/>
      <c r="C200" s="124"/>
      <c r="D200" s="125"/>
      <c r="E200" s="125"/>
      <c r="F200" s="125"/>
      <c r="G200" s="125"/>
      <c r="H200" s="125"/>
      <c r="I200" s="125"/>
      <c r="J200" s="618">
        <f>SUM(J199:J199)</f>
        <v>15883.368317880002</v>
      </c>
      <c r="K200" s="618">
        <f>SUM(K199:K199)</f>
        <v>0</v>
      </c>
    </row>
    <row r="201" spans="1:12" x14ac:dyDescent="0.25">
      <c r="A201" s="124"/>
      <c r="B201" s="124"/>
      <c r="C201" s="124"/>
      <c r="D201" s="124"/>
      <c r="E201" s="124"/>
      <c r="F201" s="124"/>
      <c r="G201" s="124"/>
      <c r="H201" s="124"/>
      <c r="I201" s="124"/>
      <c r="J201" s="613"/>
      <c r="K201" s="613"/>
    </row>
    <row r="202" spans="1:12" x14ac:dyDescent="0.25">
      <c r="A202" s="124"/>
      <c r="B202" s="124" t="s">
        <v>120</v>
      </c>
      <c r="C202" s="255" t="s">
        <v>472</v>
      </c>
      <c r="D202" s="124"/>
      <c r="E202" s="124"/>
      <c r="F202" s="124"/>
      <c r="G202" s="124"/>
      <c r="H202" s="621">
        <v>5905</v>
      </c>
      <c r="I202" s="620">
        <v>0.78</v>
      </c>
      <c r="J202" s="612">
        <f>H202*I202*Conversions_Constants!$C$29</f>
        <v>128965.20000000001</v>
      </c>
      <c r="K202" s="612"/>
    </row>
    <row r="203" spans="1:12" x14ac:dyDescent="0.25">
      <c r="A203" s="124"/>
      <c r="B203" s="124"/>
      <c r="C203" s="124"/>
      <c r="D203" s="125"/>
      <c r="E203" s="125"/>
      <c r="F203" s="125"/>
      <c r="G203" s="125"/>
      <c r="H203" s="125"/>
      <c r="I203" s="124"/>
      <c r="J203" s="618">
        <f>SUM(J202)</f>
        <v>128965.20000000001</v>
      </c>
      <c r="K203" s="618">
        <f>SUM(K202)</f>
        <v>0</v>
      </c>
    </row>
    <row r="204" spans="1:12" x14ac:dyDescent="0.25">
      <c r="A204" s="124"/>
      <c r="B204" s="124"/>
      <c r="C204" s="124"/>
      <c r="D204" s="124"/>
      <c r="E204" s="124"/>
      <c r="F204" s="124"/>
      <c r="G204" s="124"/>
      <c r="H204" s="124"/>
      <c r="I204" s="124"/>
      <c r="J204" s="613"/>
      <c r="K204" s="613"/>
    </row>
    <row r="205" spans="1:12" x14ac:dyDescent="0.25">
      <c r="A205" s="124"/>
      <c r="B205" s="124" t="s">
        <v>127</v>
      </c>
      <c r="D205" s="124"/>
      <c r="E205" s="124"/>
      <c r="F205" s="124"/>
      <c r="G205" s="124"/>
      <c r="H205" s="124"/>
      <c r="I205" s="278"/>
      <c r="J205" s="613"/>
      <c r="K205" s="613"/>
    </row>
    <row r="206" spans="1:12" x14ac:dyDescent="0.25">
      <c r="A206" s="124"/>
      <c r="B206" s="124"/>
      <c r="C206" s="255" t="s">
        <v>467</v>
      </c>
      <c r="D206" s="124"/>
      <c r="E206" s="124"/>
      <c r="F206" s="124"/>
      <c r="G206" s="124"/>
      <c r="H206" s="621">
        <v>3469.18</v>
      </c>
      <c r="I206" s="617">
        <v>0.58752300000000002</v>
      </c>
      <c r="J206" s="612">
        <f>H206*I206*Conversions_Constants!$C$29</f>
        <v>57070.245151920004</v>
      </c>
      <c r="K206" s="612"/>
    </row>
    <row r="207" spans="1:12" x14ac:dyDescent="0.25">
      <c r="A207" s="124"/>
      <c r="B207" s="124"/>
      <c r="C207" s="255" t="s">
        <v>476</v>
      </c>
      <c r="D207" s="124"/>
      <c r="E207" s="124"/>
      <c r="F207" s="124"/>
      <c r="G207" s="124"/>
      <c r="H207" s="621">
        <v>902.19</v>
      </c>
      <c r="I207" s="617">
        <v>0.95</v>
      </c>
      <c r="J207" s="612">
        <f>H207*I207*Conversions_Constants!$C$29</f>
        <v>23998.254000000001</v>
      </c>
      <c r="K207" s="612"/>
    </row>
    <row r="208" spans="1:12" x14ac:dyDescent="0.25">
      <c r="A208" s="124"/>
      <c r="B208" s="124"/>
      <c r="C208" s="255" t="s">
        <v>473</v>
      </c>
      <c r="D208" s="124"/>
      <c r="E208" s="124"/>
      <c r="F208" s="124"/>
      <c r="G208" s="124"/>
      <c r="H208" s="621">
        <v>211.02</v>
      </c>
      <c r="I208" s="617">
        <v>0.95</v>
      </c>
      <c r="J208" s="612">
        <f>H208*I208*Conversions_Constants!$C$29</f>
        <v>5613.1319999999996</v>
      </c>
      <c r="K208" s="612"/>
    </row>
    <row r="209" spans="1:12" x14ac:dyDescent="0.25">
      <c r="A209" s="124"/>
      <c r="B209" s="124"/>
      <c r="C209" s="124"/>
      <c r="D209" s="125"/>
      <c r="E209" s="125"/>
      <c r="F209" s="125"/>
      <c r="G209" s="125"/>
      <c r="H209" s="125"/>
      <c r="I209" s="491"/>
      <c r="J209" s="618">
        <f>SUM(J206:J208)</f>
        <v>86681.631151919995</v>
      </c>
      <c r="K209" s="618">
        <f>SUM(K206:K208)</f>
        <v>0</v>
      </c>
    </row>
    <row r="210" spans="1:12" x14ac:dyDescent="0.25">
      <c r="A210" s="124"/>
      <c r="B210" s="124" t="s">
        <v>478</v>
      </c>
      <c r="C210" s="124"/>
      <c r="D210" s="124"/>
      <c r="E210" s="124"/>
      <c r="F210" s="124"/>
      <c r="G210" s="124"/>
      <c r="H210" s="124"/>
      <c r="I210" s="490"/>
      <c r="J210" s="613"/>
      <c r="K210" s="613"/>
    </row>
    <row r="211" spans="1:12" x14ac:dyDescent="0.25">
      <c r="C211" s="255" t="s">
        <v>479</v>
      </c>
      <c r="H211" s="621">
        <v>1910.05</v>
      </c>
      <c r="I211" s="617">
        <v>0.8</v>
      </c>
      <c r="J211" s="612">
        <f>H211*I211*Conversions_Constants!$C$29</f>
        <v>42785.119999999995</v>
      </c>
      <c r="K211" s="612"/>
    </row>
    <row r="212" spans="1:12" x14ac:dyDescent="0.25">
      <c r="H212" s="125"/>
      <c r="I212" s="125"/>
      <c r="J212" s="618">
        <f>SUM(J211)</f>
        <v>42785.119999999995</v>
      </c>
      <c r="K212" s="618">
        <f>SUM(K209:K211)</f>
        <v>0</v>
      </c>
    </row>
    <row r="214" spans="1:12" ht="15.5" x14ac:dyDescent="0.35">
      <c r="A214" s="261"/>
      <c r="B214" s="280" t="s">
        <v>3718</v>
      </c>
      <c r="C214" s="262"/>
      <c r="D214" s="262"/>
      <c r="E214" s="262"/>
      <c r="F214" s="262"/>
      <c r="G214" s="262"/>
      <c r="H214" s="262"/>
      <c r="I214" s="262"/>
      <c r="J214" s="369"/>
      <c r="K214" s="369"/>
      <c r="L214" s="262"/>
    </row>
    <row r="215" spans="1:12" x14ac:dyDescent="0.25">
      <c r="A215" s="263"/>
      <c r="B215" s="124"/>
      <c r="C215" t="s">
        <v>470</v>
      </c>
      <c r="J215" s="368"/>
      <c r="K215" s="368"/>
    </row>
    <row r="216" spans="1:12" x14ac:dyDescent="0.25">
      <c r="A216" s="124"/>
      <c r="B216" s="124"/>
      <c r="J216" s="368"/>
      <c r="K216" s="368"/>
    </row>
    <row r="217" spans="1:12" s="278" customFormat="1" ht="26" x14ac:dyDescent="0.3">
      <c r="B217" s="36" t="s">
        <v>123</v>
      </c>
      <c r="C217" s="36" t="s">
        <v>448</v>
      </c>
      <c r="D217" s="62" t="s">
        <v>459</v>
      </c>
      <c r="E217" s="62" t="s">
        <v>460</v>
      </c>
      <c r="F217" s="36" t="s">
        <v>461</v>
      </c>
      <c r="G217" s="269" t="s">
        <v>462</v>
      </c>
      <c r="H217" s="62" t="s">
        <v>471</v>
      </c>
      <c r="I217" s="62" t="s">
        <v>487</v>
      </c>
      <c r="J217" s="279" t="s">
        <v>453</v>
      </c>
      <c r="K217" s="279" t="s">
        <v>454</v>
      </c>
    </row>
    <row r="218" spans="1:12" x14ac:dyDescent="0.25">
      <c r="A218" s="265"/>
      <c r="B218" s="265"/>
      <c r="C218" s="265"/>
      <c r="D218" s="265" t="s">
        <v>463</v>
      </c>
      <c r="E218" s="265" t="s">
        <v>464</v>
      </c>
      <c r="F218" s="265"/>
      <c r="G218" s="265" t="s">
        <v>464</v>
      </c>
      <c r="H218" s="265" t="s">
        <v>197</v>
      </c>
      <c r="I218" s="265"/>
      <c r="J218" s="370" t="s">
        <v>455</v>
      </c>
      <c r="K218" s="370" t="s">
        <v>455</v>
      </c>
    </row>
    <row r="219" spans="1:12" x14ac:dyDescent="0.25">
      <c r="A219" s="124"/>
      <c r="B219" s="124" t="s">
        <v>117</v>
      </c>
      <c r="C219" s="124"/>
      <c r="D219" s="124"/>
      <c r="E219" s="124"/>
      <c r="F219" s="124"/>
      <c r="G219" s="124"/>
      <c r="H219" s="124"/>
      <c r="I219" s="124"/>
      <c r="J219" s="368"/>
      <c r="K219" s="368"/>
    </row>
    <row r="220" spans="1:12" x14ac:dyDescent="0.25">
      <c r="A220" s="124"/>
      <c r="B220" s="124"/>
      <c r="C220" s="255" t="s">
        <v>475</v>
      </c>
      <c r="D220" s="124"/>
      <c r="E220" s="124"/>
      <c r="F220" s="124"/>
      <c r="G220" s="124"/>
      <c r="H220" s="616">
        <v>787.53</v>
      </c>
      <c r="I220" s="617">
        <v>0.63888900000000004</v>
      </c>
      <c r="J220" s="612">
        <f>H220*I220*Conversions_Constants!$C$29</f>
        <v>14088.039116760001</v>
      </c>
      <c r="K220" s="612"/>
    </row>
    <row r="221" spans="1:12" x14ac:dyDescent="0.25">
      <c r="A221" s="124"/>
      <c r="B221" s="124"/>
      <c r="C221" s="124"/>
      <c r="D221" s="125"/>
      <c r="E221" s="125"/>
      <c r="F221" s="125"/>
      <c r="G221" s="125"/>
      <c r="H221" s="125"/>
      <c r="I221" s="125"/>
      <c r="J221" s="618">
        <f>SUM(J220:J220)</f>
        <v>14088.039116760001</v>
      </c>
      <c r="K221" s="618">
        <f>SUM(K220:K220)</f>
        <v>0</v>
      </c>
    </row>
    <row r="222" spans="1:12" x14ac:dyDescent="0.25">
      <c r="A222" s="124"/>
      <c r="B222" s="124"/>
      <c r="C222" s="124"/>
      <c r="D222" s="124"/>
      <c r="E222" s="124"/>
      <c r="F222" s="124"/>
      <c r="G222" s="124"/>
      <c r="H222" s="124"/>
      <c r="I222" s="124"/>
      <c r="J222" s="613"/>
      <c r="K222" s="613"/>
    </row>
    <row r="223" spans="1:12" x14ac:dyDescent="0.25">
      <c r="A223" s="124"/>
      <c r="B223" s="124" t="s">
        <v>120</v>
      </c>
      <c r="C223" s="255" t="s">
        <v>472</v>
      </c>
      <c r="D223" s="124"/>
      <c r="E223" s="124"/>
      <c r="F223" s="124"/>
      <c r="G223" s="124"/>
      <c r="H223" s="621">
        <v>4804.62</v>
      </c>
      <c r="I223" s="620">
        <v>0.74</v>
      </c>
      <c r="J223" s="612">
        <f>H223*I223*Conversions_Constants!$C$29</f>
        <v>99551.7264</v>
      </c>
      <c r="K223" s="612"/>
    </row>
    <row r="224" spans="1:12" x14ac:dyDescent="0.25">
      <c r="A224" s="124"/>
      <c r="B224" s="124"/>
      <c r="C224" s="124"/>
      <c r="D224" s="125"/>
      <c r="E224" s="125"/>
      <c r="F224" s="125"/>
      <c r="G224" s="125"/>
      <c r="H224" s="125"/>
      <c r="I224" s="124"/>
      <c r="J224" s="618">
        <f>SUM(J223)</f>
        <v>99551.7264</v>
      </c>
      <c r="K224" s="618">
        <f>SUM(K223)</f>
        <v>0</v>
      </c>
    </row>
    <row r="225" spans="1:11" x14ac:dyDescent="0.25">
      <c r="A225" s="124"/>
      <c r="B225" s="124"/>
      <c r="C225" s="124"/>
      <c r="D225" s="124"/>
      <c r="E225" s="124"/>
      <c r="F225" s="124"/>
      <c r="G225" s="124"/>
      <c r="H225" s="124"/>
      <c r="I225" s="124"/>
      <c r="J225" s="613"/>
      <c r="K225" s="613"/>
    </row>
    <row r="226" spans="1:11" x14ac:dyDescent="0.25">
      <c r="A226" s="124"/>
      <c r="B226" s="124" t="s">
        <v>127</v>
      </c>
      <c r="D226" s="124"/>
      <c r="E226" s="124"/>
      <c r="F226" s="124"/>
      <c r="G226" s="124"/>
      <c r="H226" s="124"/>
      <c r="I226" s="278"/>
      <c r="J226" s="613"/>
      <c r="K226" s="613"/>
    </row>
    <row r="227" spans="1:11" x14ac:dyDescent="0.25">
      <c r="A227" s="124"/>
      <c r="B227" s="124"/>
      <c r="C227" s="255" t="s">
        <v>467</v>
      </c>
      <c r="D227" s="124"/>
      <c r="E227" s="124"/>
      <c r="F227" s="124"/>
      <c r="G227" s="124"/>
      <c r="H227" s="621">
        <v>3677.19</v>
      </c>
      <c r="I227" s="617">
        <v>0.58752300000000002</v>
      </c>
      <c r="J227" s="612">
        <f>H227*I227*Conversions_Constants!$C$29</f>
        <v>60492.143610360006</v>
      </c>
      <c r="K227" s="612"/>
    </row>
    <row r="228" spans="1:11" x14ac:dyDescent="0.25">
      <c r="A228" s="124"/>
      <c r="B228" s="124"/>
      <c r="C228" s="255" t="s">
        <v>476</v>
      </c>
      <c r="D228" s="124"/>
      <c r="E228" s="124"/>
      <c r="F228" s="124"/>
      <c r="G228" s="124"/>
      <c r="H228" s="621">
        <v>865.51</v>
      </c>
      <c r="I228" s="617">
        <v>0.95</v>
      </c>
      <c r="J228" s="612">
        <f>H228*I228*Conversions_Constants!$C$29</f>
        <v>23022.565999999999</v>
      </c>
      <c r="K228" s="612"/>
    </row>
    <row r="229" spans="1:11" x14ac:dyDescent="0.25">
      <c r="A229" s="124"/>
      <c r="B229" s="124"/>
      <c r="C229" s="255" t="s">
        <v>473</v>
      </c>
      <c r="D229" s="124"/>
      <c r="E229" s="124"/>
      <c r="F229" s="124"/>
      <c r="G229" s="124"/>
      <c r="H229" s="621">
        <v>213.13</v>
      </c>
      <c r="I229" s="617">
        <v>0.95</v>
      </c>
      <c r="J229" s="612">
        <f>H229*I229*Conversions_Constants!$C$29</f>
        <v>5669.2579999999989</v>
      </c>
      <c r="K229" s="612"/>
    </row>
    <row r="230" spans="1:11" x14ac:dyDescent="0.25">
      <c r="A230" s="124"/>
      <c r="B230" s="124"/>
      <c r="C230" s="124"/>
      <c r="D230" s="125"/>
      <c r="E230" s="125"/>
      <c r="F230" s="125"/>
      <c r="G230" s="125"/>
      <c r="H230" s="125"/>
      <c r="I230" s="491"/>
      <c r="J230" s="618">
        <f>SUM(J227:J229)</f>
        <v>89183.967610360007</v>
      </c>
      <c r="K230" s="618">
        <f>SUM(K227:K229)</f>
        <v>0</v>
      </c>
    </row>
    <row r="231" spans="1:11" x14ac:dyDescent="0.25">
      <c r="A231" s="124"/>
      <c r="B231" s="124" t="s">
        <v>478</v>
      </c>
      <c r="C231" s="124"/>
      <c r="D231" s="124"/>
      <c r="E231" s="124"/>
      <c r="F231" s="124"/>
      <c r="G231" s="124"/>
      <c r="H231" s="124"/>
      <c r="I231" s="490"/>
      <c r="J231" s="613"/>
      <c r="K231" s="613"/>
    </row>
    <row r="232" spans="1:11" x14ac:dyDescent="0.25">
      <c r="C232" s="255" t="s">
        <v>479</v>
      </c>
      <c r="H232" s="621">
        <v>1796.59</v>
      </c>
      <c r="I232" s="617">
        <v>0.8</v>
      </c>
      <c r="J232" s="612">
        <f>H232*I232*Conversions_Constants!$C$29</f>
        <v>40243.615999999995</v>
      </c>
      <c r="K232" s="612"/>
    </row>
    <row r="233" spans="1:11" x14ac:dyDescent="0.25">
      <c r="H233" s="125"/>
      <c r="I233" s="125"/>
      <c r="J233" s="618">
        <f>SUM(J232)</f>
        <v>40243.615999999995</v>
      </c>
      <c r="K233" s="618">
        <f>SUM(K230:K232)</f>
        <v>0</v>
      </c>
    </row>
  </sheetData>
  <phoneticPr fontId="8" type="noConversion"/>
  <conditionalFormatting sqref="H81:I81">
    <cfRule type="expression" dxfId="32" priority="94" stopIfTrue="1">
      <formula>RiskIsOutput</formula>
    </cfRule>
  </conditionalFormatting>
  <conditionalFormatting sqref="H84:I84">
    <cfRule type="expression" dxfId="31" priority="95" stopIfTrue="1">
      <formula>RiskIsOutput</formula>
    </cfRule>
  </conditionalFormatting>
  <conditionalFormatting sqref="H88:I90">
    <cfRule type="expression" dxfId="30" priority="91" stopIfTrue="1">
      <formula>RiskIsOutput</formula>
    </cfRule>
  </conditionalFormatting>
  <conditionalFormatting sqref="H93:I93">
    <cfRule type="expression" dxfId="29" priority="69" stopIfTrue="1">
      <formula>RiskIsOutput</formula>
    </cfRule>
  </conditionalFormatting>
  <conditionalFormatting sqref="H104:I104">
    <cfRule type="expression" dxfId="28" priority="58" stopIfTrue="1">
      <formula>RiskIsOutput</formula>
    </cfRule>
  </conditionalFormatting>
  <conditionalFormatting sqref="H107:I107">
    <cfRule type="expression" dxfId="27" priority="59" stopIfTrue="1">
      <formula>RiskIsOutput</formula>
    </cfRule>
  </conditionalFormatting>
  <conditionalFormatting sqref="H111:I113">
    <cfRule type="expression" dxfId="26" priority="55" stopIfTrue="1">
      <formula>RiskIsOutput</formula>
    </cfRule>
  </conditionalFormatting>
  <conditionalFormatting sqref="H116:I116">
    <cfRule type="expression" dxfId="25" priority="53" stopIfTrue="1">
      <formula>RiskIsOutput</formula>
    </cfRule>
  </conditionalFormatting>
  <conditionalFormatting sqref="H128:I128">
    <cfRule type="expression" dxfId="24" priority="46" stopIfTrue="1">
      <formula>RiskIsOutput</formula>
    </cfRule>
  </conditionalFormatting>
  <conditionalFormatting sqref="H131:I131">
    <cfRule type="expression" dxfId="23" priority="47" stopIfTrue="1">
      <formula>RiskIsOutput</formula>
    </cfRule>
  </conditionalFormatting>
  <conditionalFormatting sqref="H135:I137">
    <cfRule type="expression" dxfId="22" priority="43" stopIfTrue="1">
      <formula>RiskIsOutput</formula>
    </cfRule>
  </conditionalFormatting>
  <conditionalFormatting sqref="H140:I140">
    <cfRule type="expression" dxfId="21" priority="41" stopIfTrue="1">
      <formula>RiskIsOutput</formula>
    </cfRule>
  </conditionalFormatting>
  <conditionalFormatting sqref="H151:I151">
    <cfRule type="expression" dxfId="20" priority="34" stopIfTrue="1">
      <formula>RiskIsOutput</formula>
    </cfRule>
  </conditionalFormatting>
  <conditionalFormatting sqref="H154:I154">
    <cfRule type="expression" dxfId="19" priority="35" stopIfTrue="1">
      <formula>RiskIsOutput</formula>
    </cfRule>
  </conditionalFormatting>
  <conditionalFormatting sqref="H158:I160">
    <cfRule type="expression" dxfId="18" priority="31" stopIfTrue="1">
      <formula>RiskIsOutput</formula>
    </cfRule>
  </conditionalFormatting>
  <conditionalFormatting sqref="H163:I163">
    <cfRule type="expression" dxfId="17" priority="29" stopIfTrue="1">
      <formula>RiskIsOutput</formula>
    </cfRule>
  </conditionalFormatting>
  <conditionalFormatting sqref="H175:I175">
    <cfRule type="expression" dxfId="16" priority="22" stopIfTrue="1">
      <formula>RiskIsOutput</formula>
    </cfRule>
  </conditionalFormatting>
  <conditionalFormatting sqref="H178:I178">
    <cfRule type="expression" dxfId="15" priority="23" stopIfTrue="1">
      <formula>RiskIsOutput</formula>
    </cfRule>
  </conditionalFormatting>
  <conditionalFormatting sqref="H182:I184">
    <cfRule type="expression" dxfId="14" priority="19" stopIfTrue="1">
      <formula>RiskIsOutput</formula>
    </cfRule>
  </conditionalFormatting>
  <conditionalFormatting sqref="H187:I187">
    <cfRule type="expression" dxfId="13" priority="17" stopIfTrue="1">
      <formula>RiskIsOutput</formula>
    </cfRule>
  </conditionalFormatting>
  <conditionalFormatting sqref="H199:I199">
    <cfRule type="expression" dxfId="12" priority="10" stopIfTrue="1">
      <formula>RiskIsOutput</formula>
    </cfRule>
  </conditionalFormatting>
  <conditionalFormatting sqref="H202:I202">
    <cfRule type="expression" dxfId="11" priority="11" stopIfTrue="1">
      <formula>RiskIsOutput</formula>
    </cfRule>
  </conditionalFormatting>
  <conditionalFormatting sqref="H206:I208">
    <cfRule type="expression" dxfId="10" priority="7" stopIfTrue="1">
      <formula>RiskIsOutput</formula>
    </cfRule>
  </conditionalFormatting>
  <conditionalFormatting sqref="H211:I211">
    <cfRule type="expression" dxfId="9" priority="5" stopIfTrue="1">
      <formula>RiskIsOutput</formula>
    </cfRule>
  </conditionalFormatting>
  <conditionalFormatting sqref="H220:I220">
    <cfRule type="expression" dxfId="8" priority="3" stopIfTrue="1">
      <formula>RiskIsOutput</formula>
    </cfRule>
  </conditionalFormatting>
  <conditionalFormatting sqref="H223:I223">
    <cfRule type="expression" dxfId="7" priority="4" stopIfTrue="1">
      <formula>RiskIsOutput</formula>
    </cfRule>
  </conditionalFormatting>
  <conditionalFormatting sqref="H227:I229">
    <cfRule type="expression" dxfId="6" priority="2" stopIfTrue="1">
      <formula>RiskIsOutput</formula>
    </cfRule>
  </conditionalFormatting>
  <conditionalFormatting sqref="H232:I232">
    <cfRule type="expression" dxfId="5" priority="1" stopIfTrue="1">
      <formula>RiskIsOutput</formula>
    </cfRule>
  </conditionalFormatting>
  <pageMargins left="0.75" right="0.75" top="1" bottom="1" header="0.5" footer="0.5"/>
  <pageSetup orientation="portrait" horizontalDpi="200" verticalDpi="200" r:id="rId1"/>
  <headerFooter alignWithMargins="0"/>
  <legacyDrawing r:id="rId2"/>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2">
    <tabColor indexed="11"/>
  </sheetPr>
  <dimension ref="A1:S1223"/>
  <sheetViews>
    <sheetView topLeftCell="A1149" zoomScale="73" workbookViewId="0">
      <selection activeCell="C694" sqref="C694:C754"/>
    </sheetView>
  </sheetViews>
  <sheetFormatPr defaultRowHeight="12.5" x14ac:dyDescent="0.25"/>
  <cols>
    <col min="2" max="2" width="3.7265625" customWidth="1"/>
    <col min="3" max="3" width="107.1796875" customWidth="1"/>
    <col min="4" max="4" width="35.81640625" customWidth="1"/>
    <col min="5" max="5" width="17" customWidth="1"/>
    <col min="6" max="6" width="17.26953125" customWidth="1"/>
    <col min="7" max="7" width="27.453125" customWidth="1"/>
    <col min="8" max="8" width="17.7265625" customWidth="1"/>
    <col min="9" max="9" width="21.7265625" customWidth="1"/>
    <col min="10" max="10" width="14.7265625" customWidth="1"/>
    <col min="11" max="11" width="13.26953125" customWidth="1"/>
    <col min="12" max="12" width="16.7265625" customWidth="1"/>
    <col min="13" max="13" width="16" customWidth="1"/>
    <col min="14" max="14" width="19" customWidth="1"/>
    <col min="16" max="16" width="9.26953125" style="37"/>
    <col min="17" max="17" width="15.7265625" bestFit="1" customWidth="1"/>
    <col min="19" max="19" width="11.26953125" bestFit="1" customWidth="1"/>
  </cols>
  <sheetData>
    <row r="1" spans="1:18" s="160" customFormat="1" ht="17.5" x14ac:dyDescent="0.35">
      <c r="A1" s="161" t="s">
        <v>80</v>
      </c>
    </row>
    <row r="2" spans="1:18" x14ac:dyDescent="0.25">
      <c r="A2" s="18"/>
      <c r="B2" s="18"/>
      <c r="C2" s="18"/>
      <c r="D2" s="18"/>
      <c r="E2" s="18"/>
      <c r="F2" s="18"/>
      <c r="G2" s="18"/>
      <c r="H2" s="18"/>
      <c r="I2" s="18"/>
      <c r="J2" s="18"/>
      <c r="K2" s="18"/>
      <c r="L2" s="18"/>
      <c r="M2" s="18"/>
      <c r="N2" s="18"/>
    </row>
    <row r="3" spans="1:18" x14ac:dyDescent="0.25">
      <c r="A3" s="18"/>
      <c r="B3" s="18"/>
      <c r="C3" s="18"/>
      <c r="D3" s="18"/>
      <c r="E3" s="18"/>
      <c r="F3" s="18"/>
      <c r="G3" s="18"/>
      <c r="H3" s="18"/>
      <c r="I3" s="18"/>
      <c r="J3" s="18"/>
      <c r="K3" s="18"/>
      <c r="L3" s="18"/>
      <c r="M3" s="18"/>
      <c r="N3" s="18"/>
    </row>
    <row r="4" spans="1:18" x14ac:dyDescent="0.25">
      <c r="A4" s="18"/>
      <c r="B4" s="18"/>
      <c r="C4" s="18"/>
      <c r="D4" s="18"/>
      <c r="E4" s="18"/>
      <c r="F4" s="18"/>
      <c r="G4" s="18"/>
      <c r="H4" s="18"/>
      <c r="I4" s="18"/>
      <c r="J4" s="18"/>
      <c r="K4" s="18"/>
      <c r="L4" s="18"/>
      <c r="M4" s="18"/>
      <c r="N4" s="18"/>
    </row>
    <row r="5" spans="1:18" s="26" customFormat="1" ht="13" x14ac:dyDescent="0.3">
      <c r="A5" s="19">
        <v>1990</v>
      </c>
      <c r="B5" s="25" t="s">
        <v>488</v>
      </c>
      <c r="C5" s="22"/>
      <c r="P5" s="167"/>
    </row>
    <row r="6" spans="1:18" x14ac:dyDescent="0.25">
      <c r="A6" s="16"/>
      <c r="B6" s="16"/>
      <c r="C6" s="24" t="s">
        <v>489</v>
      </c>
      <c r="D6" s="18"/>
      <c r="E6" s="18"/>
      <c r="F6" s="18"/>
      <c r="G6" s="18"/>
      <c r="H6" s="18"/>
      <c r="I6" s="18"/>
      <c r="J6" s="18"/>
      <c r="K6" s="18"/>
      <c r="L6" s="18"/>
      <c r="M6" s="18"/>
      <c r="N6" s="18"/>
    </row>
    <row r="7" spans="1:18" ht="27.75" customHeight="1" x14ac:dyDescent="0.4">
      <c r="A7" s="18"/>
      <c r="B7" s="16"/>
      <c r="C7" s="115" t="s">
        <v>123</v>
      </c>
      <c r="D7" s="115" t="s">
        <v>490</v>
      </c>
      <c r="E7" s="116" t="s">
        <v>491</v>
      </c>
      <c r="F7" s="115"/>
      <c r="G7" s="114" t="s">
        <v>459</v>
      </c>
      <c r="H7" s="118" t="s">
        <v>492</v>
      </c>
      <c r="I7" s="114" t="s">
        <v>493</v>
      </c>
      <c r="J7" s="114" t="s">
        <v>494</v>
      </c>
      <c r="K7" s="114" t="s">
        <v>495</v>
      </c>
      <c r="L7" s="118" t="s">
        <v>496</v>
      </c>
      <c r="M7" s="118" t="s">
        <v>497</v>
      </c>
      <c r="N7" s="118" t="s">
        <v>498</v>
      </c>
    </row>
    <row r="8" spans="1:18" ht="15" x14ac:dyDescent="0.3">
      <c r="A8" s="16"/>
      <c r="B8" s="16"/>
      <c r="C8" s="24"/>
      <c r="D8" s="18"/>
      <c r="E8" s="18"/>
      <c r="F8" s="18"/>
      <c r="G8" s="378" t="s">
        <v>499</v>
      </c>
      <c r="H8" s="378"/>
      <c r="I8" s="378" t="s">
        <v>500</v>
      </c>
      <c r="J8" s="378" t="s">
        <v>501</v>
      </c>
      <c r="K8" s="119" t="s">
        <v>502</v>
      </c>
      <c r="L8" s="119" t="s">
        <v>503</v>
      </c>
      <c r="M8" s="119" t="s">
        <v>503</v>
      </c>
      <c r="N8" s="119" t="s">
        <v>503</v>
      </c>
      <c r="P8" s="37" t="s">
        <v>504</v>
      </c>
      <c r="Q8" t="s">
        <v>505</v>
      </c>
      <c r="R8" s="36" t="s">
        <v>14</v>
      </c>
    </row>
    <row r="9" spans="1:18" x14ac:dyDescent="0.25">
      <c r="A9" s="16"/>
      <c r="B9" s="16"/>
      <c r="C9" s="24" t="s">
        <v>117</v>
      </c>
      <c r="D9" s="18"/>
      <c r="E9" s="18"/>
      <c r="F9" s="18"/>
      <c r="G9" s="18"/>
      <c r="H9" s="18"/>
      <c r="I9" s="18"/>
      <c r="J9" s="408"/>
      <c r="K9" s="18"/>
      <c r="L9" s="18"/>
      <c r="M9" s="18"/>
      <c r="N9" s="18"/>
    </row>
    <row r="10" spans="1:18" x14ac:dyDescent="0.25">
      <c r="A10" s="16"/>
      <c r="B10" s="16"/>
      <c r="C10" s="24"/>
      <c r="D10" s="113" t="s">
        <v>506</v>
      </c>
      <c r="E10" s="141" t="s">
        <v>507</v>
      </c>
      <c r="F10" s="18"/>
      <c r="G10" s="120">
        <v>1.0620000000000001</v>
      </c>
      <c r="H10" s="135">
        <f>G10/$G$12</f>
        <v>0.98753952017853819</v>
      </c>
      <c r="I10" s="120">
        <v>21.6</v>
      </c>
      <c r="J10" s="120">
        <v>69829.2</v>
      </c>
      <c r="K10" s="1001">
        <f>$J10*lb_kg/days_year</f>
        <v>86.718211712525658</v>
      </c>
      <c r="L10" s="18"/>
      <c r="M10" s="18"/>
      <c r="N10" s="18"/>
      <c r="P10" s="37">
        <f>J10/days_year</f>
        <v>191.18193018480491</v>
      </c>
      <c r="R10" s="278" t="s">
        <v>508</v>
      </c>
    </row>
    <row r="11" spans="1:18" x14ac:dyDescent="0.25">
      <c r="A11" s="16"/>
      <c r="B11" s="16"/>
      <c r="C11" s="24"/>
      <c r="D11" s="113" t="s">
        <v>509</v>
      </c>
      <c r="E11" s="141" t="s">
        <v>510</v>
      </c>
      <c r="F11" s="18"/>
      <c r="G11" s="143">
        <v>1.34E-2</v>
      </c>
      <c r="H11" s="146">
        <f>G11/$G$12</f>
        <v>1.2460479821461781E-2</v>
      </c>
      <c r="I11" s="120">
        <v>10.76</v>
      </c>
      <c r="J11" s="120">
        <v>438.9</v>
      </c>
      <c r="K11" s="1001">
        <f>$J11*lb_kg/days_year</f>
        <v>0.54505311704312109</v>
      </c>
      <c r="L11" s="18"/>
      <c r="M11" s="18"/>
      <c r="N11" s="18"/>
      <c r="P11" s="37">
        <f>J11/days_year</f>
        <v>1.2016427104722791</v>
      </c>
      <c r="R11" s="278" t="s">
        <v>508</v>
      </c>
    </row>
    <row r="12" spans="1:18" ht="13" x14ac:dyDescent="0.3">
      <c r="A12" s="16"/>
      <c r="B12" s="16"/>
      <c r="C12" s="24"/>
      <c r="E12" s="18"/>
      <c r="F12" s="50" t="s">
        <v>511</v>
      </c>
      <c r="G12" s="132">
        <f>SUM(G10:G11)</f>
        <v>1.0754000000000001</v>
      </c>
      <c r="H12" s="931"/>
      <c r="I12" s="144"/>
      <c r="J12" s="145" t="s">
        <v>512</v>
      </c>
      <c r="K12" s="1001">
        <f>(K10*H10)+(K11*H11)</f>
        <v>85.644452808695021</v>
      </c>
      <c r="L12" s="147">
        <f>K12/'Population Data'!$D$36</f>
        <v>6.2467234713095283E-4</v>
      </c>
      <c r="M12" s="147">
        <v>0.09</v>
      </c>
      <c r="N12" s="147">
        <f>0.1356*lb_kg</f>
        <v>6.1506803999999998E-2</v>
      </c>
    </row>
    <row r="13" spans="1:18" ht="13" x14ac:dyDescent="0.3">
      <c r="A13" s="16"/>
      <c r="B13" s="16"/>
      <c r="C13" s="24"/>
      <c r="D13" s="16"/>
      <c r="E13" s="16"/>
      <c r="F13" s="18"/>
      <c r="G13" s="17"/>
      <c r="H13" s="136"/>
      <c r="I13" s="17"/>
      <c r="J13" s="17"/>
      <c r="K13" s="1002"/>
      <c r="L13" s="115"/>
      <c r="M13" s="115"/>
      <c r="N13" s="18"/>
      <c r="P13" s="37">
        <f t="shared" ref="P13:P18" si="0">J13/days_year</f>
        <v>0</v>
      </c>
    </row>
    <row r="14" spans="1:18" ht="13" x14ac:dyDescent="0.3">
      <c r="A14" s="16"/>
      <c r="B14" s="16"/>
      <c r="C14" s="24" t="s">
        <v>119</v>
      </c>
      <c r="D14" s="112"/>
      <c r="E14" s="112"/>
      <c r="F14" s="18"/>
      <c r="G14" s="121"/>
      <c r="H14" s="137"/>
      <c r="I14" s="121"/>
      <c r="J14" s="121"/>
      <c r="K14" s="1003"/>
      <c r="L14" s="115"/>
      <c r="M14" s="115"/>
      <c r="N14" s="18"/>
      <c r="P14" s="37">
        <f t="shared" si="0"/>
        <v>0</v>
      </c>
    </row>
    <row r="15" spans="1:18" ht="13" x14ac:dyDescent="0.3">
      <c r="A15" s="16"/>
      <c r="B15" s="16"/>
      <c r="C15" s="24"/>
      <c r="D15" s="113" t="s">
        <v>513</v>
      </c>
      <c r="E15" s="141" t="s">
        <v>514</v>
      </c>
      <c r="F15" s="18"/>
      <c r="G15" s="120">
        <v>0.36899999999999999</v>
      </c>
      <c r="H15" s="146">
        <f>G15/$G$21</f>
        <v>0.14855670518136799</v>
      </c>
      <c r="I15" s="120">
        <v>5.4</v>
      </c>
      <c r="J15" s="120">
        <v>6065.7</v>
      </c>
      <c r="K15" s="1001">
        <f>$J15*lb_kg/days_year</f>
        <v>7.5327607474332643</v>
      </c>
      <c r="L15" s="115"/>
      <c r="M15" s="115"/>
      <c r="N15" s="18"/>
      <c r="P15" s="37">
        <f t="shared" si="0"/>
        <v>16.606981519507187</v>
      </c>
      <c r="R15" s="278" t="s">
        <v>508</v>
      </c>
    </row>
    <row r="16" spans="1:18" ht="13" x14ac:dyDescent="0.3">
      <c r="A16" s="16"/>
      <c r="B16" s="16"/>
      <c r="C16" s="24"/>
      <c r="D16" s="113" t="s">
        <v>515</v>
      </c>
      <c r="E16" s="141" t="s">
        <v>516</v>
      </c>
      <c r="F16" s="18"/>
      <c r="G16" s="120">
        <v>1.282</v>
      </c>
      <c r="H16" s="146">
        <f>G16/$G$21</f>
        <v>0.51612383751358748</v>
      </c>
      <c r="I16" s="120">
        <v>5.64</v>
      </c>
      <c r="J16" s="120">
        <v>22014.2</v>
      </c>
      <c r="K16" s="1001">
        <f>$J16*lb_kg/days_year</f>
        <v>27.338592684462697</v>
      </c>
      <c r="L16" s="115"/>
      <c r="M16" s="115"/>
      <c r="N16" s="18"/>
      <c r="P16" s="37">
        <f t="shared" si="0"/>
        <v>60.271594798083505</v>
      </c>
      <c r="R16" s="278" t="s">
        <v>508</v>
      </c>
    </row>
    <row r="17" spans="1:18" ht="13" x14ac:dyDescent="0.3">
      <c r="A17" s="16"/>
      <c r="B17" s="16"/>
      <c r="C17" s="24"/>
      <c r="D17" s="113" t="s">
        <v>517</v>
      </c>
      <c r="E17" s="141" t="s">
        <v>516</v>
      </c>
      <c r="F17" s="18"/>
      <c r="G17" s="120">
        <v>0.64690000000000003</v>
      </c>
      <c r="H17" s="146">
        <f>G17/$G$21</f>
        <v>0.26043721566890776</v>
      </c>
      <c r="I17" s="120">
        <v>5.016</v>
      </c>
      <c r="J17" s="120">
        <v>9877.7000000000007</v>
      </c>
      <c r="K17" s="1001">
        <f>$J17*lb_kg/days_year</f>
        <v>12.266737694729638</v>
      </c>
      <c r="L17" s="115"/>
      <c r="M17" s="115"/>
      <c r="N17" s="18"/>
      <c r="P17" s="37">
        <f t="shared" si="0"/>
        <v>27.043668720054757</v>
      </c>
      <c r="R17" s="278" t="s">
        <v>508</v>
      </c>
    </row>
    <row r="18" spans="1:18" ht="13" x14ac:dyDescent="0.3">
      <c r="A18" s="16"/>
      <c r="B18" s="16"/>
      <c r="C18" s="24"/>
      <c r="D18" s="113" t="s">
        <v>518</v>
      </c>
      <c r="E18" s="141" t="s">
        <v>519</v>
      </c>
      <c r="F18" s="18"/>
      <c r="G18" s="120">
        <v>0.186</v>
      </c>
      <c r="H18" s="146">
        <f>G18/$G$21</f>
        <v>7.4882241636136715E-2</v>
      </c>
      <c r="I18" s="120">
        <v>2.8</v>
      </c>
      <c r="J18" s="120">
        <v>1585.4</v>
      </c>
      <c r="K18" s="1001">
        <f>$J18*lb_kg/days_year</f>
        <v>1.9688476002737849</v>
      </c>
      <c r="L18" s="115"/>
      <c r="M18" s="115"/>
      <c r="N18" s="18"/>
      <c r="P18" s="37">
        <f t="shared" si="0"/>
        <v>4.3405886379192333</v>
      </c>
      <c r="R18" s="278" t="s">
        <v>508</v>
      </c>
    </row>
    <row r="19" spans="1:18" ht="13" x14ac:dyDescent="0.3">
      <c r="A19" s="16"/>
      <c r="B19" s="16"/>
      <c r="C19" s="24"/>
      <c r="D19" s="113" t="s">
        <v>520</v>
      </c>
      <c r="E19" s="141">
        <v>1990</v>
      </c>
      <c r="F19" s="18"/>
      <c r="G19" s="120" t="s">
        <v>521</v>
      </c>
      <c r="H19" s="146"/>
      <c r="I19" s="120" t="s">
        <v>522</v>
      </c>
      <c r="J19" s="120" t="s">
        <v>521</v>
      </c>
      <c r="K19" s="1001"/>
      <c r="L19" s="115"/>
      <c r="M19" s="115"/>
      <c r="N19" s="18"/>
    </row>
    <row r="20" spans="1:18" ht="12" customHeight="1" x14ac:dyDescent="0.3">
      <c r="A20" s="16"/>
      <c r="B20" s="16"/>
      <c r="C20" s="24"/>
      <c r="D20" s="113" t="s">
        <v>523</v>
      </c>
      <c r="E20" s="141">
        <v>1990</v>
      </c>
      <c r="F20" s="18"/>
      <c r="G20" s="120" t="s">
        <v>521</v>
      </c>
      <c r="H20" s="146"/>
      <c r="I20" s="120" t="s">
        <v>522</v>
      </c>
      <c r="J20" s="120" t="s">
        <v>521</v>
      </c>
      <c r="K20" s="1001"/>
      <c r="L20" s="115"/>
      <c r="M20" s="115"/>
      <c r="N20" s="18"/>
    </row>
    <row r="21" spans="1:18" ht="13" x14ac:dyDescent="0.3">
      <c r="A21" s="16"/>
      <c r="B21" s="16"/>
      <c r="C21" s="24"/>
      <c r="D21" s="889"/>
      <c r="E21" s="932"/>
      <c r="F21" s="50" t="s">
        <v>511</v>
      </c>
      <c r="G21" s="134">
        <f>SUM(G15:G18)</f>
        <v>2.4839000000000002</v>
      </c>
      <c r="H21" s="933"/>
      <c r="I21" s="144"/>
      <c r="J21" s="145" t="s">
        <v>512</v>
      </c>
      <c r="K21" s="1001">
        <f>(K15*H15)+(K16*H16)+(K17*H17)+(K18*H18)</f>
        <v>18.571288218388656</v>
      </c>
      <c r="L21" s="147">
        <f>K21/'Population Data'!$J$36</f>
        <v>2.7178812228533786E-4</v>
      </c>
      <c r="M21" s="147">
        <v>0.09</v>
      </c>
      <c r="N21" s="147">
        <f>0.1356*lb_kg</f>
        <v>6.1506803999999998E-2</v>
      </c>
    </row>
    <row r="22" spans="1:18" ht="13" x14ac:dyDescent="0.3">
      <c r="A22" s="16"/>
      <c r="B22" s="16"/>
      <c r="C22" s="24"/>
      <c r="D22" s="16"/>
      <c r="E22" s="16"/>
      <c r="F22" s="18"/>
      <c r="G22" s="17"/>
      <c r="H22" s="136"/>
      <c r="I22" s="17"/>
      <c r="J22" s="17"/>
      <c r="K22" s="1002"/>
      <c r="L22" s="115"/>
      <c r="M22" s="115"/>
      <c r="N22" s="18"/>
      <c r="P22" s="37">
        <f>J22/days_year</f>
        <v>0</v>
      </c>
    </row>
    <row r="23" spans="1:18" ht="13" x14ac:dyDescent="0.3">
      <c r="A23" s="16"/>
      <c r="B23" s="16"/>
      <c r="C23" s="24" t="s">
        <v>124</v>
      </c>
      <c r="D23" s="112"/>
      <c r="E23" s="112"/>
      <c r="F23" s="18"/>
      <c r="G23" s="121"/>
      <c r="H23" s="137"/>
      <c r="I23" s="121"/>
      <c r="J23" s="121"/>
      <c r="K23" s="1003"/>
      <c r="L23" s="115"/>
      <c r="M23" s="115"/>
      <c r="N23" s="18"/>
      <c r="P23" s="37">
        <f>J23/days_year</f>
        <v>0</v>
      </c>
    </row>
    <row r="24" spans="1:18" ht="13" x14ac:dyDescent="0.3">
      <c r="A24" s="16"/>
      <c r="B24" s="16"/>
      <c r="C24" s="24"/>
      <c r="D24" s="110" t="s">
        <v>124</v>
      </c>
      <c r="E24" s="110" t="s">
        <v>524</v>
      </c>
      <c r="F24" s="18"/>
      <c r="G24" s="120">
        <v>0.32500000000000001</v>
      </c>
      <c r="H24" s="135">
        <f>G24/$G$25</f>
        <v>1</v>
      </c>
      <c r="I24" s="120">
        <v>83.8</v>
      </c>
      <c r="J24" s="120">
        <v>82906.100000000006</v>
      </c>
      <c r="K24" s="1001">
        <f>$J24*lb_kg/days_year</f>
        <v>102.95791348117727</v>
      </c>
      <c r="L24" s="115"/>
      <c r="M24" s="115"/>
      <c r="N24" s="18"/>
      <c r="P24" s="37">
        <f>J24/days_year</f>
        <v>226.98453114305272</v>
      </c>
      <c r="R24" s="278" t="s">
        <v>508</v>
      </c>
    </row>
    <row r="25" spans="1:18" ht="13" x14ac:dyDescent="0.3">
      <c r="A25" s="16"/>
      <c r="B25" s="16"/>
      <c r="C25" s="24"/>
      <c r="D25" s="889"/>
      <c r="E25" s="889"/>
      <c r="F25" s="50" t="s">
        <v>511</v>
      </c>
      <c r="G25" s="134">
        <f>SUM(G24)</f>
        <v>0.32500000000000001</v>
      </c>
      <c r="H25" s="933"/>
      <c r="I25" s="144"/>
      <c r="J25" s="145" t="s">
        <v>512</v>
      </c>
      <c r="K25" s="1001">
        <f>K24*H24</f>
        <v>102.95791348117727</v>
      </c>
      <c r="L25" s="147">
        <f>K25/'Population Data'!$R$36</f>
        <v>3.8853365914556216E-2</v>
      </c>
      <c r="M25" s="147">
        <v>0.09</v>
      </c>
      <c r="N25" s="147">
        <f>0.1356*lb_kg</f>
        <v>6.1506803999999998E-2</v>
      </c>
    </row>
    <row r="26" spans="1:18" ht="13" x14ac:dyDescent="0.3">
      <c r="A26" s="16"/>
      <c r="B26" s="16"/>
      <c r="C26" s="24"/>
      <c r="D26" s="16"/>
      <c r="E26" s="16"/>
      <c r="F26" s="18"/>
      <c r="G26" s="17"/>
      <c r="H26" s="136"/>
      <c r="I26" s="17"/>
      <c r="J26" s="17"/>
      <c r="K26" s="1002"/>
      <c r="L26" s="115"/>
      <c r="M26" s="115"/>
      <c r="N26" s="18"/>
      <c r="P26" s="37">
        <f>J26/days_year</f>
        <v>0</v>
      </c>
    </row>
    <row r="27" spans="1:18" ht="13" x14ac:dyDescent="0.3">
      <c r="A27" s="16"/>
      <c r="B27" s="16"/>
      <c r="C27" s="24" t="s">
        <v>120</v>
      </c>
      <c r="D27" s="112"/>
      <c r="E27" s="112"/>
      <c r="F27" s="18"/>
      <c r="G27" s="121"/>
      <c r="H27" s="137"/>
      <c r="I27" s="121"/>
      <c r="J27" s="121"/>
      <c r="K27" s="1003"/>
      <c r="L27" s="115"/>
      <c r="M27" s="115"/>
      <c r="N27" s="18"/>
      <c r="P27" s="37">
        <f>J27/days_year</f>
        <v>0</v>
      </c>
    </row>
    <row r="28" spans="1:18" ht="13" x14ac:dyDescent="0.3">
      <c r="A28" s="16"/>
      <c r="B28" s="16"/>
      <c r="C28" s="24"/>
      <c r="D28" s="113" t="s">
        <v>525</v>
      </c>
      <c r="E28" s="113" t="s">
        <v>526</v>
      </c>
      <c r="F28" s="18"/>
      <c r="G28" s="120">
        <v>3.2</v>
      </c>
      <c r="H28" s="135">
        <f>G28/$G$31</f>
        <v>0.32583239995927099</v>
      </c>
      <c r="I28" s="120">
        <v>3.6</v>
      </c>
      <c r="J28" s="120">
        <v>35068</v>
      </c>
      <c r="K28" s="1001">
        <f>$J28*lb_kg/days_year</f>
        <v>43.549607446954141</v>
      </c>
      <c r="L28" s="115"/>
      <c r="M28" s="115"/>
      <c r="N28" s="18"/>
      <c r="P28" s="37">
        <f>J28/days_year</f>
        <v>96.010951403148525</v>
      </c>
      <c r="R28" s="278" t="s">
        <v>508</v>
      </c>
    </row>
    <row r="29" spans="1:18" ht="13" x14ac:dyDescent="0.3">
      <c r="A29" s="16"/>
      <c r="B29" s="16"/>
      <c r="C29" s="24"/>
      <c r="D29" s="113" t="s">
        <v>527</v>
      </c>
      <c r="E29" s="113" t="s">
        <v>528</v>
      </c>
      <c r="F29" s="18"/>
      <c r="G29" s="120">
        <v>1.486</v>
      </c>
      <c r="H29" s="135">
        <f>G29/$G$31</f>
        <v>0.15130842073108644</v>
      </c>
      <c r="I29" s="120">
        <v>5</v>
      </c>
      <c r="J29" s="120">
        <v>22617.7</v>
      </c>
      <c r="K29" s="1001">
        <f>$J29*lb_kg/days_year</f>
        <v>28.088056243668721</v>
      </c>
      <c r="L29" s="115"/>
      <c r="M29" s="115"/>
      <c r="N29" s="18"/>
      <c r="P29" s="37">
        <f>J29/days_year</f>
        <v>61.923887748117728</v>
      </c>
      <c r="R29" s="278" t="s">
        <v>508</v>
      </c>
    </row>
    <row r="30" spans="1:18" ht="13" x14ac:dyDescent="0.3">
      <c r="A30" s="16"/>
      <c r="B30" s="16"/>
      <c r="C30" s="24"/>
      <c r="D30" s="113" t="s">
        <v>529</v>
      </c>
      <c r="E30" s="113" t="s">
        <v>528</v>
      </c>
      <c r="F30" s="18"/>
      <c r="G30" s="120">
        <v>5.1349999999999998</v>
      </c>
      <c r="H30" s="135">
        <f>G30/$G$31</f>
        <v>0.52285917930964254</v>
      </c>
      <c r="I30" s="120">
        <v>4.9000000000000004</v>
      </c>
      <c r="J30" s="120">
        <v>76594.100000000006</v>
      </c>
      <c r="K30" s="1001">
        <f>$J30*lb_kg/days_year</f>
        <v>95.119282187542794</v>
      </c>
      <c r="L30" s="115"/>
      <c r="M30" s="115"/>
      <c r="N30" s="18"/>
      <c r="P30" s="37">
        <f>J30/days_year</f>
        <v>209.70321697467489</v>
      </c>
      <c r="R30" s="278" t="s">
        <v>508</v>
      </c>
    </row>
    <row r="31" spans="1:18" ht="13" x14ac:dyDescent="0.3">
      <c r="A31" s="16"/>
      <c r="B31" s="16"/>
      <c r="C31" s="24"/>
      <c r="D31" s="889"/>
      <c r="E31" s="932"/>
      <c r="F31" s="50" t="s">
        <v>511</v>
      </c>
      <c r="G31" s="134">
        <f>SUM(G28:G30)</f>
        <v>9.8209999999999997</v>
      </c>
      <c r="H31" s="933"/>
      <c r="I31" s="144"/>
      <c r="J31" s="145" t="s">
        <v>512</v>
      </c>
      <c r="K31" s="1001">
        <f>(K28*H28)+(K29*H29)+(K30*H30)</f>
        <v>68.173822364461586</v>
      </c>
      <c r="L31" s="147">
        <f>K31/'Population Data'!$U$36</f>
        <v>5.3259953552431231E-4</v>
      </c>
      <c r="M31" s="147">
        <v>0.09</v>
      </c>
      <c r="N31" s="147">
        <f>0.1356*lb_kg</f>
        <v>6.1506803999999998E-2</v>
      </c>
    </row>
    <row r="32" spans="1:18" ht="13" x14ac:dyDescent="0.3">
      <c r="A32" s="16"/>
      <c r="B32" s="16"/>
      <c r="C32" s="24"/>
      <c r="D32" s="16"/>
      <c r="E32" s="16"/>
      <c r="F32" s="18"/>
      <c r="G32" s="17"/>
      <c r="H32" s="136"/>
      <c r="I32" s="17"/>
      <c r="J32" s="17"/>
      <c r="K32" s="1002"/>
      <c r="L32" s="115"/>
      <c r="M32" s="115"/>
      <c r="N32" s="18"/>
      <c r="P32" s="37">
        <f>J32/days_year</f>
        <v>0</v>
      </c>
    </row>
    <row r="33" spans="1:18" ht="13" x14ac:dyDescent="0.3">
      <c r="A33" s="16"/>
      <c r="B33" s="16"/>
      <c r="C33" s="24" t="s">
        <v>125</v>
      </c>
      <c r="D33" s="112"/>
      <c r="E33" s="112"/>
      <c r="F33" s="18"/>
      <c r="G33" s="121"/>
      <c r="H33" s="137"/>
      <c r="I33" s="121"/>
      <c r="J33" s="121"/>
      <c r="K33" s="1003"/>
      <c r="L33" s="115"/>
      <c r="M33" s="115"/>
      <c r="N33" s="18"/>
      <c r="P33" s="37">
        <f>J33/days_year</f>
        <v>0</v>
      </c>
    </row>
    <row r="34" spans="1:18" ht="13" x14ac:dyDescent="0.3">
      <c r="A34" s="16"/>
      <c r="B34" s="16"/>
      <c r="C34" s="24"/>
      <c r="D34" s="110" t="s">
        <v>530</v>
      </c>
      <c r="E34" s="110" t="s">
        <v>531</v>
      </c>
      <c r="F34" s="18"/>
      <c r="G34" s="120">
        <v>0.22700000000000001</v>
      </c>
      <c r="H34" s="135">
        <f>G34/$G$35</f>
        <v>1</v>
      </c>
      <c r="I34" s="120">
        <v>7.5</v>
      </c>
      <c r="J34" s="120">
        <v>5182.6000000000004</v>
      </c>
      <c r="K34" s="1001">
        <f>$J34*lb_kg/days_year</f>
        <v>6.4360726461327866</v>
      </c>
      <c r="L34" s="115"/>
      <c r="M34" s="115"/>
      <c r="N34" s="18"/>
      <c r="P34" s="37">
        <f>J34/days_year</f>
        <v>14.189185489390828</v>
      </c>
      <c r="R34" s="278" t="s">
        <v>508</v>
      </c>
    </row>
    <row r="35" spans="1:18" ht="13" x14ac:dyDescent="0.3">
      <c r="A35" s="16"/>
      <c r="B35" s="16"/>
      <c r="C35" s="24"/>
      <c r="D35" s="889"/>
      <c r="E35" s="932"/>
      <c r="F35" s="50" t="s">
        <v>511</v>
      </c>
      <c r="G35" s="134">
        <f>SUM(G34)</f>
        <v>0.22700000000000001</v>
      </c>
      <c r="H35" s="933"/>
      <c r="I35" s="144"/>
      <c r="J35" s="145" t="s">
        <v>512</v>
      </c>
      <c r="K35" s="1001">
        <f>(K34*H34)</f>
        <v>6.4360726461327866</v>
      </c>
      <c r="L35" s="147">
        <f>K35/'Population Data'!$X$36</f>
        <v>8.3174250975740665E-4</v>
      </c>
      <c r="M35" s="147">
        <v>0.09</v>
      </c>
      <c r="N35" s="147">
        <f>0.1356*lb_kg</f>
        <v>6.1506803999999998E-2</v>
      </c>
    </row>
    <row r="36" spans="1:18" ht="13" x14ac:dyDescent="0.3">
      <c r="A36" s="16"/>
      <c r="B36" s="16"/>
      <c r="C36" s="24"/>
      <c r="D36" s="16"/>
      <c r="E36" s="16"/>
      <c r="F36" s="18"/>
      <c r="G36" s="17"/>
      <c r="H36" s="136"/>
      <c r="I36" s="17"/>
      <c r="J36" s="17"/>
      <c r="K36" s="1002"/>
      <c r="L36" s="115"/>
      <c r="M36" s="115"/>
      <c r="N36" s="18"/>
      <c r="P36" s="37">
        <f>J36/days_year</f>
        <v>0</v>
      </c>
    </row>
    <row r="37" spans="1:18" x14ac:dyDescent="0.25">
      <c r="A37" s="16"/>
      <c r="B37" s="16"/>
      <c r="K37" s="409"/>
    </row>
    <row r="38" spans="1:18" ht="13" x14ac:dyDescent="0.3">
      <c r="A38" s="16"/>
      <c r="B38" s="16"/>
      <c r="C38" t="s">
        <v>126</v>
      </c>
      <c r="D38" s="113" t="s">
        <v>532</v>
      </c>
      <c r="E38" s="113" t="s">
        <v>531</v>
      </c>
      <c r="K38" s="409"/>
      <c r="N38" s="147">
        <f>0.1356*lb_kg</f>
        <v>6.1506803999999998E-2</v>
      </c>
    </row>
    <row r="39" spans="1:18" x14ac:dyDescent="0.25">
      <c r="A39" s="16"/>
      <c r="B39" s="16"/>
      <c r="K39" s="409"/>
    </row>
    <row r="40" spans="1:18" x14ac:dyDescent="0.25">
      <c r="A40" s="16"/>
      <c r="B40" s="16"/>
      <c r="K40" s="409"/>
    </row>
    <row r="41" spans="1:18" ht="13" x14ac:dyDescent="0.3">
      <c r="A41" s="16"/>
      <c r="B41" s="16"/>
      <c r="C41" s="24" t="s">
        <v>127</v>
      </c>
      <c r="D41" s="112"/>
      <c r="E41" s="112"/>
      <c r="F41" s="18"/>
      <c r="G41" s="121"/>
      <c r="H41" s="137"/>
      <c r="I41" s="121"/>
      <c r="J41" s="121"/>
      <c r="K41" s="1003"/>
      <c r="L41" s="115"/>
      <c r="M41" s="115"/>
      <c r="N41" s="18"/>
      <c r="P41" s="37">
        <f>J41/days_year</f>
        <v>0</v>
      </c>
    </row>
    <row r="42" spans="1:18" ht="13" x14ac:dyDescent="0.3">
      <c r="A42" s="16"/>
      <c r="B42" s="16"/>
      <c r="C42" s="24"/>
      <c r="D42" s="113" t="s">
        <v>533</v>
      </c>
      <c r="E42" s="142" t="s">
        <v>519</v>
      </c>
      <c r="F42" s="18"/>
      <c r="G42" s="120">
        <v>0.13900000000000001</v>
      </c>
      <c r="H42" s="135">
        <f>G42/$G$47</f>
        <v>1.3678827045501291E-3</v>
      </c>
      <c r="I42" s="120">
        <v>1.9</v>
      </c>
      <c r="J42" s="120">
        <v>804</v>
      </c>
      <c r="K42" s="1001">
        <f>$J42*lb_kg/days_year</f>
        <v>0.99845683778234084</v>
      </c>
      <c r="L42" s="115"/>
      <c r="M42" s="115"/>
      <c r="N42" s="18"/>
      <c r="P42" s="37">
        <f>J42/days_year</f>
        <v>2.2012320328542097</v>
      </c>
      <c r="R42" s="278" t="s">
        <v>508</v>
      </c>
    </row>
    <row r="43" spans="1:18" ht="13" x14ac:dyDescent="0.3">
      <c r="A43" s="16"/>
      <c r="B43" s="16"/>
      <c r="C43" s="24"/>
      <c r="D43" s="113" t="s">
        <v>534</v>
      </c>
      <c r="E43" s="142" t="s">
        <v>535</v>
      </c>
      <c r="F43" s="18"/>
      <c r="G43" s="120">
        <v>0.12690000000000001</v>
      </c>
      <c r="H43" s="135">
        <f>G43/$G$47</f>
        <v>1.2488080230749019E-3</v>
      </c>
      <c r="I43" s="120">
        <v>4.4160000000000004</v>
      </c>
      <c r="J43" s="120">
        <v>1705.9</v>
      </c>
      <c r="K43" s="1001">
        <f>$J43*lb_kg/days_year</f>
        <v>2.1184919397672828</v>
      </c>
      <c r="L43" s="115"/>
      <c r="M43" s="115"/>
      <c r="N43" s="18"/>
      <c r="P43" s="37">
        <f>J43/days_year</f>
        <v>4.6704996577686515</v>
      </c>
      <c r="R43" s="278" t="s">
        <v>508</v>
      </c>
    </row>
    <row r="44" spans="1:18" ht="13" x14ac:dyDescent="0.3">
      <c r="A44" s="16"/>
      <c r="B44" s="16"/>
      <c r="C44" s="24"/>
      <c r="D44" s="113" t="s">
        <v>536</v>
      </c>
      <c r="E44" s="142">
        <v>1990</v>
      </c>
      <c r="F44" s="18"/>
      <c r="G44" s="120">
        <v>0.751</v>
      </c>
      <c r="H44" s="135">
        <f>G44/$G$47</f>
        <v>7.3905029576773152E-3</v>
      </c>
      <c r="I44" s="120">
        <v>7.8</v>
      </c>
      <c r="J44" s="120">
        <v>17831.7</v>
      </c>
      <c r="K44" s="1001">
        <f>$J44*lb_kg/days_year</f>
        <v>22.144505963039016</v>
      </c>
      <c r="L44" s="115"/>
      <c r="M44" s="115"/>
      <c r="N44" s="18"/>
      <c r="R44" s="278" t="s">
        <v>508</v>
      </c>
    </row>
    <row r="45" spans="1:18" ht="13" x14ac:dyDescent="0.3">
      <c r="A45" s="16"/>
      <c r="B45" s="16"/>
      <c r="C45" s="24"/>
      <c r="D45" s="113" t="s">
        <v>537</v>
      </c>
      <c r="E45" s="142">
        <v>1991</v>
      </c>
      <c r="F45" s="18"/>
      <c r="G45" s="120">
        <v>23.6</v>
      </c>
      <c r="H45" s="135">
        <f>G45/$G$47</f>
        <v>0.2322448332905255</v>
      </c>
      <c r="I45" s="120">
        <v>141</v>
      </c>
      <c r="J45" s="120">
        <f>G45*I45*Conversions_Constants!C37*days_year</f>
        <v>10136485.206</v>
      </c>
      <c r="K45" s="1001">
        <f>$J45*lb_kg/days_year</f>
        <v>12588.113140560001</v>
      </c>
      <c r="L45" s="115"/>
      <c r="M45" s="115"/>
      <c r="N45" s="18"/>
      <c r="R45" s="278" t="s">
        <v>508</v>
      </c>
    </row>
    <row r="46" spans="1:18" ht="12.65" customHeight="1" x14ac:dyDescent="0.3">
      <c r="A46" s="16"/>
      <c r="B46" s="16"/>
      <c r="C46" s="16"/>
      <c r="D46" s="113" t="s">
        <v>538</v>
      </c>
      <c r="E46" s="142">
        <v>1997</v>
      </c>
      <c r="F46" s="18"/>
      <c r="G46" s="120">
        <v>77</v>
      </c>
      <c r="H46" s="135">
        <f>G46/$G$47</f>
        <v>0.75774797302417218</v>
      </c>
      <c r="I46" s="420">
        <f>Unc_Inputs!T1406</f>
        <v>132.04166666666666</v>
      </c>
      <c r="J46" s="120">
        <f>G46*I46*Conversions_Constants!C37*days_year</f>
        <v>30971197.516874995</v>
      </c>
      <c r="K46" s="1001">
        <f>$J46*lb_kg/days_year</f>
        <v>38461.945192824998</v>
      </c>
      <c r="L46" s="115"/>
      <c r="M46" s="115"/>
      <c r="N46" s="18"/>
      <c r="P46" s="37">
        <f>J46/days_year</f>
        <v>84794.517499999987</v>
      </c>
      <c r="R46" s="278" t="s">
        <v>539</v>
      </c>
    </row>
    <row r="47" spans="1:18" ht="13" x14ac:dyDescent="0.3">
      <c r="A47" s="16"/>
      <c r="B47" s="16"/>
      <c r="C47" s="16"/>
      <c r="D47" s="18"/>
      <c r="E47" s="932"/>
      <c r="F47" s="50" t="s">
        <v>511</v>
      </c>
      <c r="G47" s="134">
        <f>SUM(G42:G46)</f>
        <v>101.6169</v>
      </c>
      <c r="H47" s="138"/>
      <c r="I47" s="144"/>
      <c r="J47" s="145" t="s">
        <v>512</v>
      </c>
      <c r="K47" s="1001">
        <f>(K42*H42)+(K43*H43)+(K46*H46)+(H44*K44)+(H45*K45)</f>
        <v>32068.152916599964</v>
      </c>
      <c r="L47" s="147">
        <f>K47/'Population Data'!$F$36</f>
        <v>3.5113628109820952E-2</v>
      </c>
      <c r="M47" s="147">
        <v>0.09</v>
      </c>
      <c r="N47" s="147">
        <f>0.1356*lb_kg</f>
        <v>6.1506803999999998E-2</v>
      </c>
      <c r="P47" s="168">
        <f>SUM(P10:P46)</f>
        <v>85710.847411019844</v>
      </c>
      <c r="Q47" s="36">
        <f>P47/'Population Data'!C36</f>
        <v>6.8169531686882834E-2</v>
      </c>
    </row>
    <row r="48" spans="1:18" ht="13" x14ac:dyDescent="0.3">
      <c r="A48" s="16"/>
      <c r="B48" s="16"/>
      <c r="C48" s="16"/>
      <c r="D48" s="18"/>
      <c r="E48" s="176"/>
      <c r="F48" s="50"/>
      <c r="G48" s="177"/>
      <c r="H48" s="138"/>
      <c r="I48" s="144"/>
      <c r="J48" s="145"/>
      <c r="K48" s="18"/>
      <c r="L48" s="115"/>
      <c r="M48" s="115"/>
      <c r="N48" s="115"/>
      <c r="P48" s="168"/>
      <c r="Q48" s="36"/>
    </row>
    <row r="49" spans="1:17" s="26" customFormat="1" ht="13" x14ac:dyDescent="0.3">
      <c r="A49" s="19">
        <v>2005</v>
      </c>
      <c r="B49" s="25" t="s">
        <v>488</v>
      </c>
      <c r="C49" s="22"/>
      <c r="P49" s="167"/>
    </row>
    <row r="50" spans="1:17" x14ac:dyDescent="0.25">
      <c r="A50" s="16"/>
      <c r="B50" s="16"/>
      <c r="C50" s="24" t="s">
        <v>489</v>
      </c>
      <c r="D50" s="18"/>
      <c r="E50" s="18"/>
      <c r="F50" s="18"/>
      <c r="G50" s="18"/>
      <c r="H50" s="18"/>
      <c r="I50" s="18"/>
      <c r="J50" s="18"/>
      <c r="K50" s="18"/>
      <c r="L50" s="18"/>
      <c r="M50" s="18"/>
      <c r="N50" s="18"/>
    </row>
    <row r="51" spans="1:17" ht="27.75" customHeight="1" x14ac:dyDescent="0.4">
      <c r="A51" s="18"/>
      <c r="B51" s="16"/>
      <c r="C51" s="115" t="s">
        <v>123</v>
      </c>
      <c r="D51" s="115" t="s">
        <v>490</v>
      </c>
      <c r="E51" s="116" t="s">
        <v>491</v>
      </c>
      <c r="F51" s="115"/>
      <c r="G51" s="114" t="s">
        <v>459</v>
      </c>
      <c r="H51" s="118" t="s">
        <v>492</v>
      </c>
      <c r="I51" s="114" t="s">
        <v>493</v>
      </c>
      <c r="J51" s="114" t="s">
        <v>494</v>
      </c>
      <c r="K51" s="114" t="s">
        <v>495</v>
      </c>
      <c r="L51" s="118" t="s">
        <v>496</v>
      </c>
      <c r="M51" s="118" t="s">
        <v>497</v>
      </c>
      <c r="N51" s="118" t="s">
        <v>498</v>
      </c>
    </row>
    <row r="52" spans="1:17" ht="14.5" x14ac:dyDescent="0.25">
      <c r="A52" s="16"/>
      <c r="B52" s="16"/>
      <c r="C52" s="24"/>
      <c r="D52" s="18"/>
      <c r="E52" s="18"/>
      <c r="F52" s="18"/>
      <c r="G52" s="378" t="s">
        <v>499</v>
      </c>
      <c r="H52" s="378"/>
      <c r="I52" s="378" t="s">
        <v>500</v>
      </c>
      <c r="J52" s="378" t="s">
        <v>501</v>
      </c>
      <c r="K52" s="119" t="s">
        <v>502</v>
      </c>
      <c r="L52" s="119" t="s">
        <v>503</v>
      </c>
      <c r="M52" s="119" t="s">
        <v>503</v>
      </c>
      <c r="N52" s="119" t="s">
        <v>503</v>
      </c>
      <c r="P52" s="37" t="s">
        <v>504</v>
      </c>
      <c r="Q52" t="s">
        <v>505</v>
      </c>
    </row>
    <row r="53" spans="1:17" x14ac:dyDescent="0.25">
      <c r="A53" s="16"/>
      <c r="B53" s="16"/>
      <c r="C53" s="24" t="s">
        <v>117</v>
      </c>
      <c r="D53" s="18"/>
      <c r="E53" s="18"/>
      <c r="F53" s="18"/>
      <c r="G53" s="18"/>
      <c r="H53" s="18"/>
      <c r="I53" s="18"/>
      <c r="J53" s="408"/>
      <c r="K53" s="18"/>
      <c r="L53" s="18"/>
      <c r="M53" s="18"/>
      <c r="N53" s="18"/>
    </row>
    <row r="54" spans="1:17" x14ac:dyDescent="0.25">
      <c r="A54" s="16"/>
      <c r="B54" s="16"/>
      <c r="C54" s="24"/>
      <c r="D54" s="113" t="s">
        <v>506</v>
      </c>
      <c r="E54" s="141"/>
      <c r="F54" s="18"/>
      <c r="G54" s="120">
        <v>1</v>
      </c>
      <c r="H54" s="135">
        <f>G54/G56</f>
        <v>1</v>
      </c>
      <c r="I54" s="120"/>
      <c r="J54" s="120"/>
      <c r="K54" s="131">
        <f>$J54*lb_kg/days_year</f>
        <v>0</v>
      </c>
      <c r="L54" s="18"/>
      <c r="M54" s="18"/>
      <c r="N54" s="18"/>
      <c r="P54" s="37">
        <f>J54/days_year</f>
        <v>0</v>
      </c>
    </row>
    <row r="55" spans="1:17" x14ac:dyDescent="0.25">
      <c r="A55" s="16"/>
      <c r="B55" s="16"/>
      <c r="C55" s="24"/>
      <c r="D55" s="113" t="s">
        <v>509</v>
      </c>
      <c r="E55" s="141"/>
      <c r="F55" s="18"/>
      <c r="G55" s="143"/>
      <c r="H55" s="146">
        <f>G55/$G$12</f>
        <v>0</v>
      </c>
      <c r="I55" s="120"/>
      <c r="J55" s="120"/>
      <c r="K55" s="131">
        <f>$J55*lb_kg/days_year</f>
        <v>0</v>
      </c>
      <c r="L55" s="18"/>
      <c r="M55" s="18"/>
      <c r="N55" s="18"/>
      <c r="P55" s="37">
        <f>J55/days_year</f>
        <v>0</v>
      </c>
    </row>
    <row r="56" spans="1:17" ht="13" x14ac:dyDescent="0.3">
      <c r="A56" s="16"/>
      <c r="B56" s="16"/>
      <c r="C56" s="24"/>
      <c r="E56" s="18"/>
      <c r="F56" s="50" t="s">
        <v>511</v>
      </c>
      <c r="G56" s="132">
        <f>SUM(G54:G55)</f>
        <v>1</v>
      </c>
      <c r="H56" s="931"/>
      <c r="I56" s="144"/>
      <c r="J56" s="145" t="s">
        <v>512</v>
      </c>
      <c r="K56" s="131">
        <f>(K54*H54)+(K55*H55)</f>
        <v>0</v>
      </c>
      <c r="L56" s="147">
        <f>K56/'Population Data'!$D$36</f>
        <v>0</v>
      </c>
      <c r="M56" s="147">
        <v>0.09</v>
      </c>
      <c r="N56" s="147">
        <f>0.1356*lb_kg</f>
        <v>6.1506803999999998E-2</v>
      </c>
    </row>
    <row r="57" spans="1:17" ht="13" x14ac:dyDescent="0.3">
      <c r="A57" s="16"/>
      <c r="B57" s="16"/>
      <c r="C57" s="24"/>
      <c r="D57" s="16"/>
      <c r="E57" s="16"/>
      <c r="F57" s="18"/>
      <c r="G57" s="17"/>
      <c r="H57" s="136"/>
      <c r="I57" s="17"/>
      <c r="J57" s="17"/>
      <c r="K57" s="18"/>
      <c r="L57" s="115"/>
      <c r="M57" s="115"/>
      <c r="N57" s="18"/>
      <c r="P57" s="37">
        <f t="shared" ref="P57:P62" si="1">J57/days_year</f>
        <v>0</v>
      </c>
    </row>
    <row r="58" spans="1:17" ht="13" x14ac:dyDescent="0.3">
      <c r="A58" s="16"/>
      <c r="B58" s="16"/>
      <c r="C58" s="24" t="s">
        <v>119</v>
      </c>
      <c r="D58" s="112"/>
      <c r="E58" s="112"/>
      <c r="F58" s="18"/>
      <c r="G58" s="121"/>
      <c r="H58" s="137"/>
      <c r="I58" s="121"/>
      <c r="J58" s="121"/>
      <c r="K58" s="75"/>
      <c r="L58" s="115"/>
      <c r="M58" s="115"/>
      <c r="N58" s="18"/>
      <c r="P58" s="37">
        <f t="shared" si="1"/>
        <v>0</v>
      </c>
    </row>
    <row r="59" spans="1:17" ht="13" x14ac:dyDescent="0.3">
      <c r="A59" s="16"/>
      <c r="B59" s="16"/>
      <c r="C59" s="24"/>
      <c r="D59" s="113" t="s">
        <v>513</v>
      </c>
      <c r="E59" s="141"/>
      <c r="F59" s="18"/>
      <c r="G59" s="120"/>
      <c r="H59" s="146">
        <f>G59/$G$21</f>
        <v>0</v>
      </c>
      <c r="I59" s="120"/>
      <c r="J59" s="120"/>
      <c r="K59" s="131">
        <f>$J59*lb_kg/days_year</f>
        <v>0</v>
      </c>
      <c r="L59" s="115"/>
      <c r="M59" s="115"/>
      <c r="N59" s="18"/>
      <c r="P59" s="37">
        <f t="shared" si="1"/>
        <v>0</v>
      </c>
    </row>
    <row r="60" spans="1:17" ht="13" x14ac:dyDescent="0.3">
      <c r="A60" s="16"/>
      <c r="B60" s="16"/>
      <c r="C60" s="24"/>
      <c r="D60" s="113" t="s">
        <v>515</v>
      </c>
      <c r="E60" s="141"/>
      <c r="F60" s="18"/>
      <c r="G60" s="120"/>
      <c r="H60" s="146">
        <f>G60/$G$21</f>
        <v>0</v>
      </c>
      <c r="I60" s="120"/>
      <c r="J60" s="120"/>
      <c r="K60" s="131">
        <f>$J60*lb_kg/days_year</f>
        <v>0</v>
      </c>
      <c r="L60" s="115"/>
      <c r="M60" s="115"/>
      <c r="N60" s="18"/>
      <c r="P60" s="37">
        <f t="shared" si="1"/>
        <v>0</v>
      </c>
    </row>
    <row r="61" spans="1:17" ht="13" x14ac:dyDescent="0.3">
      <c r="A61" s="16"/>
      <c r="B61" s="16"/>
      <c r="C61" s="24"/>
      <c r="D61" s="113" t="s">
        <v>517</v>
      </c>
      <c r="E61" s="141"/>
      <c r="F61" s="18"/>
      <c r="G61" s="120"/>
      <c r="H61" s="146">
        <f>G61/$G$21</f>
        <v>0</v>
      </c>
      <c r="I61" s="120"/>
      <c r="J61" s="120"/>
      <c r="K61" s="131">
        <f>$J61*lb_kg/days_year</f>
        <v>0</v>
      </c>
      <c r="L61" s="115"/>
      <c r="M61" s="115"/>
      <c r="N61" s="18"/>
      <c r="P61" s="37">
        <f t="shared" si="1"/>
        <v>0</v>
      </c>
    </row>
    <row r="62" spans="1:17" ht="13" x14ac:dyDescent="0.3">
      <c r="A62" s="16"/>
      <c r="B62" s="16"/>
      <c r="C62" s="24"/>
      <c r="D62" s="113" t="s">
        <v>518</v>
      </c>
      <c r="E62" s="141"/>
      <c r="F62" s="18"/>
      <c r="G62" s="120"/>
      <c r="H62" s="146">
        <f>G62/$G$21</f>
        <v>0</v>
      </c>
      <c r="I62" s="120"/>
      <c r="J62" s="120"/>
      <c r="K62" s="131">
        <f>$J62*lb_kg/days_year</f>
        <v>0</v>
      </c>
      <c r="L62" s="115"/>
      <c r="M62" s="115"/>
      <c r="N62" s="18"/>
      <c r="P62" s="37">
        <f t="shared" si="1"/>
        <v>0</v>
      </c>
    </row>
    <row r="63" spans="1:17" ht="13" x14ac:dyDescent="0.3">
      <c r="A63" s="16"/>
      <c r="B63" s="16"/>
      <c r="C63" s="24"/>
      <c r="D63" s="113" t="s">
        <v>520</v>
      </c>
      <c r="E63" s="141"/>
      <c r="F63" s="18"/>
      <c r="G63" s="120"/>
      <c r="H63" s="146"/>
      <c r="I63" s="120"/>
      <c r="J63" s="120"/>
      <c r="K63" s="131"/>
      <c r="L63" s="115"/>
      <c r="M63" s="115"/>
      <c r="N63" s="18"/>
    </row>
    <row r="64" spans="1:17" ht="12" customHeight="1" x14ac:dyDescent="0.3">
      <c r="A64" s="16"/>
      <c r="B64" s="16"/>
      <c r="C64" s="24"/>
      <c r="D64" s="113" t="s">
        <v>523</v>
      </c>
      <c r="E64" s="141"/>
      <c r="F64" s="18"/>
      <c r="G64" s="120"/>
      <c r="H64" s="146"/>
      <c r="I64" s="120"/>
      <c r="J64" s="120"/>
      <c r="K64" s="131"/>
      <c r="L64" s="115"/>
      <c r="M64" s="115"/>
      <c r="N64" s="18"/>
    </row>
    <row r="65" spans="1:16" ht="13" x14ac:dyDescent="0.3">
      <c r="A65" s="16"/>
      <c r="B65" s="16"/>
      <c r="C65" s="24"/>
      <c r="D65" s="889"/>
      <c r="E65" s="932"/>
      <c r="F65" s="50" t="s">
        <v>511</v>
      </c>
      <c r="G65" s="134">
        <f>SUM(G59:G62)</f>
        <v>0</v>
      </c>
      <c r="H65" s="933"/>
      <c r="I65" s="144"/>
      <c r="J65" s="145" t="s">
        <v>512</v>
      </c>
      <c r="K65" s="131">
        <f>(K59*H59)+(K60*H60)+(K61*H61)+(K62*H62)</f>
        <v>0</v>
      </c>
      <c r="L65" s="147">
        <f>K65/'Population Data'!$J$36</f>
        <v>0</v>
      </c>
      <c r="M65" s="147">
        <v>0.09</v>
      </c>
      <c r="N65" s="147">
        <f>0.1356*lb_kg</f>
        <v>6.1506803999999998E-2</v>
      </c>
    </row>
    <row r="66" spans="1:16" ht="13" x14ac:dyDescent="0.3">
      <c r="A66" s="16"/>
      <c r="B66" s="16"/>
      <c r="C66" s="24"/>
      <c r="D66" s="16"/>
      <c r="E66" s="16"/>
      <c r="F66" s="18"/>
      <c r="G66" s="17"/>
      <c r="H66" s="136"/>
      <c r="I66" s="17"/>
      <c r="J66" s="17"/>
      <c r="K66" s="18"/>
      <c r="L66" s="115"/>
      <c r="M66" s="115"/>
      <c r="N66" s="18"/>
      <c r="P66" s="37">
        <f>J66/days_year</f>
        <v>0</v>
      </c>
    </row>
    <row r="67" spans="1:16" ht="13" x14ac:dyDescent="0.3">
      <c r="A67" s="16"/>
      <c r="B67" s="16"/>
      <c r="C67" s="24" t="s">
        <v>124</v>
      </c>
      <c r="D67" s="112"/>
      <c r="E67" s="112"/>
      <c r="F67" s="18"/>
      <c r="G67" s="121"/>
      <c r="H67" s="137"/>
      <c r="I67" s="121"/>
      <c r="J67" s="121"/>
      <c r="K67" s="75"/>
      <c r="L67" s="115"/>
      <c r="M67" s="115"/>
      <c r="N67" s="18"/>
      <c r="P67" s="37">
        <f>J67/days_year</f>
        <v>0</v>
      </c>
    </row>
    <row r="68" spans="1:16" ht="13" x14ac:dyDescent="0.3">
      <c r="A68" s="16"/>
      <c r="B68" s="16"/>
      <c r="C68" s="24"/>
      <c r="D68" s="110" t="s">
        <v>124</v>
      </c>
      <c r="E68" s="110"/>
      <c r="F68" s="18"/>
      <c r="G68" s="120"/>
      <c r="H68" s="135">
        <f>G68/$G$25</f>
        <v>0</v>
      </c>
      <c r="I68" s="120"/>
      <c r="J68" s="120"/>
      <c r="K68" s="131">
        <f>$J68*lb_kg/days_year</f>
        <v>0</v>
      </c>
      <c r="L68" s="115"/>
      <c r="M68" s="115"/>
      <c r="N68" s="18"/>
      <c r="P68" s="37">
        <f>J68/days_year</f>
        <v>0</v>
      </c>
    </row>
    <row r="69" spans="1:16" ht="13" x14ac:dyDescent="0.3">
      <c r="A69" s="16"/>
      <c r="B69" s="16"/>
      <c r="C69" s="24"/>
      <c r="D69" s="889"/>
      <c r="E69" s="889"/>
      <c r="F69" s="50" t="s">
        <v>511</v>
      </c>
      <c r="G69" s="134">
        <f>SUM(G68)</f>
        <v>0</v>
      </c>
      <c r="H69" s="933"/>
      <c r="I69" s="144"/>
      <c r="J69" s="145" t="s">
        <v>512</v>
      </c>
      <c r="K69" s="131">
        <f>K68*H68</f>
        <v>0</v>
      </c>
      <c r="L69" s="147">
        <f>K69/'Population Data'!$R$36</f>
        <v>0</v>
      </c>
      <c r="M69" s="147">
        <v>0.09</v>
      </c>
      <c r="N69" s="147">
        <f>0.1356*lb_kg</f>
        <v>6.1506803999999998E-2</v>
      </c>
    </row>
    <row r="70" spans="1:16" ht="13" x14ac:dyDescent="0.3">
      <c r="A70" s="16"/>
      <c r="B70" s="16"/>
      <c r="C70" s="24"/>
      <c r="D70" s="16"/>
      <c r="E70" s="16"/>
      <c r="F70" s="18"/>
      <c r="G70" s="17"/>
      <c r="H70" s="136"/>
      <c r="I70" s="17"/>
      <c r="J70" s="17"/>
      <c r="K70" s="18"/>
      <c r="L70" s="115"/>
      <c r="M70" s="115"/>
      <c r="N70" s="18"/>
      <c r="P70" s="37">
        <f>J70/days_year</f>
        <v>0</v>
      </c>
    </row>
    <row r="71" spans="1:16" ht="13" x14ac:dyDescent="0.3">
      <c r="A71" s="16"/>
      <c r="B71" s="16"/>
      <c r="C71" s="24" t="s">
        <v>120</v>
      </c>
      <c r="D71" s="112"/>
      <c r="E71" s="112"/>
      <c r="F71" s="18"/>
      <c r="G71" s="121"/>
      <c r="H71" s="137"/>
      <c r="I71" s="121"/>
      <c r="J71" s="121"/>
      <c r="K71" s="75"/>
      <c r="L71" s="115"/>
      <c r="M71" s="115"/>
      <c r="N71" s="18"/>
      <c r="P71" s="37">
        <f>J71/days_year</f>
        <v>0</v>
      </c>
    </row>
    <row r="72" spans="1:16" ht="13" x14ac:dyDescent="0.3">
      <c r="A72" s="16"/>
      <c r="B72" s="16"/>
      <c r="C72" s="24"/>
      <c r="D72" s="113" t="s">
        <v>525</v>
      </c>
      <c r="E72" s="113"/>
      <c r="F72" s="18"/>
      <c r="G72" s="120"/>
      <c r="H72" s="135">
        <f>G72/$G$31</f>
        <v>0</v>
      </c>
      <c r="I72" s="120"/>
      <c r="J72" s="120"/>
      <c r="K72" s="131">
        <f>$J72*lb_kg/days_year</f>
        <v>0</v>
      </c>
      <c r="L72" s="115"/>
      <c r="M72" s="115"/>
      <c r="N72" s="18"/>
      <c r="P72" s="37">
        <f>J72/days_year</f>
        <v>0</v>
      </c>
    </row>
    <row r="73" spans="1:16" ht="13" x14ac:dyDescent="0.3">
      <c r="A73" s="16"/>
      <c r="B73" s="16"/>
      <c r="C73" s="24"/>
      <c r="D73" s="113" t="s">
        <v>527</v>
      </c>
      <c r="E73" s="113"/>
      <c r="F73" s="18"/>
      <c r="G73" s="120"/>
      <c r="H73" s="135">
        <f>G73/$G$31</f>
        <v>0</v>
      </c>
      <c r="I73" s="120"/>
      <c r="J73" s="120"/>
      <c r="K73" s="131">
        <f>$J73*lb_kg/days_year</f>
        <v>0</v>
      </c>
      <c r="L73" s="115"/>
      <c r="M73" s="115"/>
      <c r="N73" s="18"/>
      <c r="P73" s="37">
        <f>J73/days_year</f>
        <v>0</v>
      </c>
    </row>
    <row r="74" spans="1:16" ht="13" x14ac:dyDescent="0.3">
      <c r="A74" s="16"/>
      <c r="B74" s="16"/>
      <c r="C74" s="24"/>
      <c r="D74" s="113" t="s">
        <v>529</v>
      </c>
      <c r="E74" s="113"/>
      <c r="F74" s="18"/>
      <c r="G74" s="120"/>
      <c r="H74" s="135">
        <f>G74/$G$31</f>
        <v>0</v>
      </c>
      <c r="I74" s="120"/>
      <c r="J74" s="120"/>
      <c r="K74" s="131">
        <f>$J74*lb_kg/days_year</f>
        <v>0</v>
      </c>
      <c r="L74" s="115"/>
      <c r="M74" s="115"/>
      <c r="N74" s="18"/>
      <c r="P74" s="37">
        <f>J74/days_year</f>
        <v>0</v>
      </c>
    </row>
    <row r="75" spans="1:16" ht="13" x14ac:dyDescent="0.3">
      <c r="A75" s="16"/>
      <c r="B75" s="16"/>
      <c r="C75" s="24"/>
      <c r="D75" s="889"/>
      <c r="E75" s="932"/>
      <c r="F75" s="50" t="s">
        <v>511</v>
      </c>
      <c r="G75" s="134">
        <f>SUM(G72:G74)</f>
        <v>0</v>
      </c>
      <c r="H75" s="933"/>
      <c r="I75" s="144"/>
      <c r="J75" s="145" t="s">
        <v>512</v>
      </c>
      <c r="K75" s="131">
        <f>(K72*H72)+(K73*H73)+(K74*H74)</f>
        <v>0</v>
      </c>
      <c r="L75" s="147">
        <f>K75/'Population Data'!$U$36</f>
        <v>0</v>
      </c>
      <c r="M75" s="147">
        <v>0.09</v>
      </c>
      <c r="N75" s="147">
        <f>0.1356*lb_kg</f>
        <v>6.1506803999999998E-2</v>
      </c>
    </row>
    <row r="76" spans="1:16" ht="13" x14ac:dyDescent="0.3">
      <c r="A76" s="16"/>
      <c r="B76" s="16"/>
      <c r="C76" s="24"/>
      <c r="D76" s="16"/>
      <c r="E76" s="16"/>
      <c r="F76" s="18"/>
      <c r="G76" s="17"/>
      <c r="H76" s="136"/>
      <c r="I76" s="17"/>
      <c r="J76" s="17"/>
      <c r="K76" s="18"/>
      <c r="L76" s="115"/>
      <c r="M76" s="115"/>
      <c r="N76" s="18"/>
      <c r="P76" s="37">
        <f>J76/days_year</f>
        <v>0</v>
      </c>
    </row>
    <row r="77" spans="1:16" ht="13" x14ac:dyDescent="0.3">
      <c r="A77" s="16"/>
      <c r="B77" s="16"/>
      <c r="C77" s="24" t="s">
        <v>125</v>
      </c>
      <c r="D77" s="112"/>
      <c r="E77" s="112"/>
      <c r="F77" s="18"/>
      <c r="G77" s="121"/>
      <c r="H77" s="137"/>
      <c r="I77" s="121"/>
      <c r="J77" s="121"/>
      <c r="K77" s="75"/>
      <c r="L77" s="115"/>
      <c r="M77" s="115"/>
      <c r="N77" s="18"/>
      <c r="P77" s="37">
        <f>J77/days_year</f>
        <v>0</v>
      </c>
    </row>
    <row r="78" spans="1:16" ht="13" x14ac:dyDescent="0.3">
      <c r="A78" s="16"/>
      <c r="B78" s="16"/>
      <c r="C78" s="24"/>
      <c r="D78" s="110" t="s">
        <v>530</v>
      </c>
      <c r="E78" s="110"/>
      <c r="F78" s="18"/>
      <c r="G78" s="120"/>
      <c r="H78" s="135">
        <f>G78/$G$35</f>
        <v>0</v>
      </c>
      <c r="I78" s="120"/>
      <c r="J78" s="120"/>
      <c r="K78" s="131">
        <f>$J78*lb_kg/days_year</f>
        <v>0</v>
      </c>
      <c r="L78" s="115"/>
      <c r="M78" s="115"/>
      <c r="N78" s="18"/>
      <c r="P78" s="37">
        <f>J78/days_year</f>
        <v>0</v>
      </c>
    </row>
    <row r="79" spans="1:16" ht="13" x14ac:dyDescent="0.3">
      <c r="A79" s="16"/>
      <c r="B79" s="16"/>
      <c r="C79" s="24"/>
      <c r="D79" s="889"/>
      <c r="E79" s="932"/>
      <c r="F79" s="50" t="s">
        <v>511</v>
      </c>
      <c r="G79" s="134">
        <f>SUM(G78)</f>
        <v>0</v>
      </c>
      <c r="H79" s="933"/>
      <c r="I79" s="144"/>
      <c r="J79" s="145" t="s">
        <v>512</v>
      </c>
      <c r="K79" s="131">
        <f>(K78*H78)</f>
        <v>0</v>
      </c>
      <c r="L79" s="147">
        <f>K79/'Population Data'!$X$36</f>
        <v>0</v>
      </c>
      <c r="M79" s="147">
        <v>0.09</v>
      </c>
      <c r="N79" s="147">
        <f>0.1356*lb_kg</f>
        <v>6.1506803999999998E-2</v>
      </c>
    </row>
    <row r="80" spans="1:16" ht="13" x14ac:dyDescent="0.3">
      <c r="A80" s="16"/>
      <c r="B80" s="16"/>
      <c r="C80" s="24"/>
      <c r="D80" s="16"/>
      <c r="E80" s="16"/>
      <c r="F80" s="18"/>
      <c r="G80" s="17"/>
      <c r="H80" s="136"/>
      <c r="I80" s="17"/>
      <c r="J80" s="17"/>
      <c r="K80" s="18"/>
      <c r="L80" s="115"/>
      <c r="M80" s="115"/>
      <c r="N80" s="18"/>
      <c r="P80" s="37">
        <f>J80/days_year</f>
        <v>0</v>
      </c>
    </row>
    <row r="81" spans="1:17" x14ac:dyDescent="0.25">
      <c r="A81" s="16"/>
      <c r="B81" s="16"/>
    </row>
    <row r="82" spans="1:17" ht="13" x14ac:dyDescent="0.3">
      <c r="A82" s="16"/>
      <c r="B82" s="16"/>
      <c r="C82" t="s">
        <v>126</v>
      </c>
      <c r="D82" s="113" t="s">
        <v>532</v>
      </c>
      <c r="E82" s="113"/>
      <c r="N82" s="147">
        <f>0.1356*lb_kg</f>
        <v>6.1506803999999998E-2</v>
      </c>
    </row>
    <row r="83" spans="1:17" x14ac:dyDescent="0.25">
      <c r="A83" s="16"/>
      <c r="B83" s="16"/>
    </row>
    <row r="84" spans="1:17" x14ac:dyDescent="0.25">
      <c r="A84" s="16"/>
      <c r="B84" s="16"/>
    </row>
    <row r="85" spans="1:17" ht="13" x14ac:dyDescent="0.3">
      <c r="A85" s="16"/>
      <c r="B85" s="16"/>
      <c r="C85" s="24" t="s">
        <v>127</v>
      </c>
      <c r="D85" s="112"/>
      <c r="E85" s="112"/>
      <c r="F85" s="18"/>
      <c r="G85" s="121"/>
      <c r="H85" s="137"/>
      <c r="I85" s="121"/>
      <c r="J85" s="121"/>
      <c r="K85" s="75"/>
      <c r="L85" s="115"/>
      <c r="M85" s="115"/>
      <c r="N85" s="18"/>
      <c r="P85" s="37">
        <f>J85/days_year</f>
        <v>0</v>
      </c>
    </row>
    <row r="86" spans="1:17" ht="13" x14ac:dyDescent="0.3">
      <c r="A86" s="16"/>
      <c r="B86" s="16"/>
      <c r="C86" s="24"/>
      <c r="D86" s="113" t="s">
        <v>533</v>
      </c>
      <c r="E86" s="142"/>
      <c r="F86" s="18"/>
      <c r="G86" s="120"/>
      <c r="H86" s="135">
        <f>G86/$G$47</f>
        <v>0</v>
      </c>
      <c r="I86" s="120"/>
      <c r="J86" s="120"/>
      <c r="K86" s="131">
        <f>$J86*lb_kg/days_year</f>
        <v>0</v>
      </c>
      <c r="L86" s="115"/>
      <c r="M86" s="115"/>
      <c r="N86" s="18"/>
      <c r="P86" s="37">
        <f>J86/days_year</f>
        <v>0</v>
      </c>
    </row>
    <row r="87" spans="1:17" ht="13" x14ac:dyDescent="0.3">
      <c r="A87" s="16"/>
      <c r="B87" s="16"/>
      <c r="C87" s="24"/>
      <c r="D87" s="113" t="s">
        <v>534</v>
      </c>
      <c r="E87" s="142"/>
      <c r="F87" s="18"/>
      <c r="G87" s="120"/>
      <c r="H87" s="135">
        <f>G87/$G$47</f>
        <v>0</v>
      </c>
      <c r="I87" s="120"/>
      <c r="J87" s="120"/>
      <c r="K87" s="131">
        <f>$J87*lb_kg/days_year</f>
        <v>0</v>
      </c>
      <c r="L87" s="115"/>
      <c r="M87" s="115"/>
      <c r="N87" s="18"/>
      <c r="P87" s="37">
        <f>J87/days_year</f>
        <v>0</v>
      </c>
    </row>
    <row r="88" spans="1:17" ht="13" x14ac:dyDescent="0.3">
      <c r="A88" s="16"/>
      <c r="B88" s="16"/>
      <c r="C88" s="24"/>
      <c r="D88" s="113" t="s">
        <v>536</v>
      </c>
      <c r="E88" s="142"/>
      <c r="F88" s="18"/>
      <c r="G88" s="120"/>
      <c r="H88" s="135">
        <f>G88/$G$47</f>
        <v>0</v>
      </c>
      <c r="I88" s="120"/>
      <c r="J88" s="120"/>
      <c r="K88" s="131">
        <f>$J88*lb_kg/days_year</f>
        <v>0</v>
      </c>
      <c r="L88" s="115"/>
      <c r="M88" s="115"/>
      <c r="N88" s="18"/>
    </row>
    <row r="89" spans="1:17" ht="13" x14ac:dyDescent="0.3">
      <c r="A89" s="16"/>
      <c r="B89" s="16"/>
      <c r="C89" s="24"/>
      <c r="D89" s="113" t="s">
        <v>537</v>
      </c>
      <c r="E89" s="142"/>
      <c r="F89" s="18"/>
      <c r="G89" s="120"/>
      <c r="H89" s="135">
        <f>G89/$G$47</f>
        <v>0</v>
      </c>
      <c r="I89" s="120"/>
      <c r="J89" s="120"/>
      <c r="K89" s="131">
        <f>$J89*lb_kg/days_year</f>
        <v>0</v>
      </c>
      <c r="L89" s="115"/>
      <c r="M89" s="115"/>
      <c r="N89" s="18"/>
    </row>
    <row r="90" spans="1:17" ht="12.65" customHeight="1" x14ac:dyDescent="0.3">
      <c r="A90" s="16"/>
      <c r="B90" s="16"/>
      <c r="C90" s="16"/>
      <c r="D90" s="113" t="s">
        <v>538</v>
      </c>
      <c r="E90" s="142"/>
      <c r="F90" s="18"/>
      <c r="G90" s="120"/>
      <c r="H90" s="135">
        <f>G90/$G$47</f>
        <v>0</v>
      </c>
      <c r="I90" s="420">
        <f>Unc_Inputs!T1444</f>
        <v>0</v>
      </c>
      <c r="J90" s="120">
        <f>G90*I90*Conversions_Constants!C82*days_year</f>
        <v>0</v>
      </c>
      <c r="K90" s="131">
        <f>$J90*lb_kg/days_year</f>
        <v>0</v>
      </c>
      <c r="L90" s="115"/>
      <c r="M90" s="115"/>
      <c r="N90" s="18"/>
      <c r="P90" s="37">
        <f>J90/days_year</f>
        <v>0</v>
      </c>
    </row>
    <row r="91" spans="1:17" ht="13" x14ac:dyDescent="0.3">
      <c r="A91" s="16"/>
      <c r="B91" s="16"/>
      <c r="C91" s="16"/>
      <c r="D91" s="18"/>
      <c r="E91" s="932"/>
      <c r="F91" s="50" t="s">
        <v>511</v>
      </c>
      <c r="G91" s="134">
        <f>SUM(G86:G90)</f>
        <v>0</v>
      </c>
      <c r="H91" s="138"/>
      <c r="I91" s="144"/>
      <c r="J91" s="145" t="s">
        <v>512</v>
      </c>
      <c r="K91" s="131">
        <f>(K86*H86)+(K87*H87)+(K90*H90)+(H88*K88)+(H89*K89)</f>
        <v>0</v>
      </c>
      <c r="L91" s="147">
        <f>K91/'Population Data'!$F$36</f>
        <v>0</v>
      </c>
      <c r="M91" s="147">
        <v>0.09</v>
      </c>
      <c r="N91" s="147">
        <f>0.1356*lb_kg</f>
        <v>6.1506803999999998E-2</v>
      </c>
      <c r="P91" s="168">
        <f>SUM(P54:P90)</f>
        <v>0</v>
      </c>
      <c r="Q91" s="36">
        <f>P91/'Population Data'!C51</f>
        <v>0</v>
      </c>
    </row>
    <row r="92" spans="1:17" ht="13" x14ac:dyDescent="0.3">
      <c r="A92" s="16"/>
      <c r="B92" s="16"/>
      <c r="C92" s="16"/>
      <c r="D92" s="16"/>
      <c r="E92" s="16"/>
      <c r="F92" s="18"/>
      <c r="G92" s="16"/>
      <c r="H92" s="136"/>
      <c r="I92" s="16"/>
      <c r="J92" s="18"/>
      <c r="K92" s="18"/>
      <c r="L92" s="115"/>
      <c r="M92" s="115"/>
      <c r="N92" s="18"/>
    </row>
    <row r="93" spans="1:17" ht="13" x14ac:dyDescent="0.3">
      <c r="A93" s="16"/>
      <c r="B93" s="16"/>
      <c r="C93" s="16"/>
      <c r="D93" s="16"/>
      <c r="E93" s="16"/>
      <c r="F93" s="18"/>
      <c r="G93" s="16"/>
      <c r="H93" s="136"/>
      <c r="I93" s="16"/>
      <c r="J93" s="18"/>
      <c r="K93" s="18"/>
      <c r="L93" s="115"/>
      <c r="M93" s="115"/>
      <c r="N93" s="18"/>
    </row>
    <row r="94" spans="1:17" s="26" customFormat="1" ht="13" x14ac:dyDescent="0.3">
      <c r="A94" s="19">
        <v>2007</v>
      </c>
      <c r="B94" s="25" t="s">
        <v>488</v>
      </c>
      <c r="C94" s="22"/>
      <c r="H94" s="139"/>
      <c r="L94" s="25"/>
      <c r="M94" s="25"/>
      <c r="P94" s="167"/>
    </row>
    <row r="95" spans="1:17" ht="13" x14ac:dyDescent="0.3">
      <c r="A95" s="16"/>
      <c r="B95" s="16"/>
      <c r="C95" s="24" t="s">
        <v>489</v>
      </c>
      <c r="D95" s="18"/>
      <c r="E95" s="18"/>
      <c r="F95" s="18"/>
      <c r="G95" s="18"/>
      <c r="H95" s="138"/>
      <c r="I95" s="18"/>
      <c r="J95" s="18"/>
      <c r="K95" s="934"/>
      <c r="L95" s="115"/>
      <c r="M95" s="115"/>
      <c r="N95" s="18"/>
    </row>
    <row r="96" spans="1:17" ht="27" x14ac:dyDescent="0.4">
      <c r="A96" s="18"/>
      <c r="B96" s="16"/>
      <c r="C96" s="115" t="s">
        <v>123</v>
      </c>
      <c r="D96" s="115" t="s">
        <v>490</v>
      </c>
      <c r="E96" s="116" t="s">
        <v>491</v>
      </c>
      <c r="F96" s="115"/>
      <c r="G96" s="114" t="s">
        <v>459</v>
      </c>
      <c r="H96" s="140"/>
      <c r="I96" s="114" t="s">
        <v>493</v>
      </c>
      <c r="J96" s="114" t="s">
        <v>494</v>
      </c>
      <c r="K96" s="114" t="s">
        <v>495</v>
      </c>
      <c r="L96" s="118" t="s">
        <v>496</v>
      </c>
      <c r="M96" s="118" t="s">
        <v>497</v>
      </c>
      <c r="N96" s="118" t="s">
        <v>498</v>
      </c>
    </row>
    <row r="97" spans="1:18" ht="15" x14ac:dyDescent="0.3">
      <c r="A97" s="16"/>
      <c r="B97" s="16"/>
      <c r="C97" s="24"/>
      <c r="D97" s="18"/>
      <c r="E97" s="18"/>
      <c r="F97" s="18"/>
      <c r="G97" s="378" t="s">
        <v>499</v>
      </c>
      <c r="H97" s="379"/>
      <c r="I97" s="378" t="s">
        <v>500</v>
      </c>
      <c r="J97" s="378" t="s">
        <v>501</v>
      </c>
      <c r="K97" s="119" t="s">
        <v>502</v>
      </c>
      <c r="L97" s="119" t="s">
        <v>503</v>
      </c>
      <c r="M97" s="119" t="s">
        <v>503</v>
      </c>
      <c r="N97" s="119" t="s">
        <v>503</v>
      </c>
      <c r="P97" s="37" t="s">
        <v>504</v>
      </c>
      <c r="R97" s="36" t="s">
        <v>14</v>
      </c>
    </row>
    <row r="98" spans="1:18" ht="13" x14ac:dyDescent="0.3">
      <c r="A98" s="16"/>
      <c r="B98" s="16"/>
      <c r="C98" s="24" t="s">
        <v>117</v>
      </c>
      <c r="D98" s="18"/>
      <c r="E98" s="18"/>
      <c r="F98" s="18"/>
      <c r="G98" s="18"/>
      <c r="H98" s="138"/>
      <c r="I98" s="18"/>
      <c r="J98" s="18"/>
      <c r="K98" s="75"/>
      <c r="L98" s="115"/>
      <c r="M98" s="115"/>
      <c r="N98" s="18"/>
    </row>
    <row r="99" spans="1:18" ht="13" x14ac:dyDescent="0.3">
      <c r="A99" s="16"/>
      <c r="B99" s="16"/>
      <c r="C99" s="24"/>
      <c r="D99" s="113" t="s">
        <v>506</v>
      </c>
      <c r="E99" s="113" t="s">
        <v>540</v>
      </c>
      <c r="F99" s="18"/>
      <c r="G99" s="120">
        <v>1.95</v>
      </c>
      <c r="H99" s="135">
        <f>G99/$G$101</f>
        <v>0.99540581929555905</v>
      </c>
      <c r="I99" s="120">
        <v>24</v>
      </c>
      <c r="J99" s="120">
        <v>142463.9</v>
      </c>
      <c r="K99" s="1001">
        <f>$J99*lb_kg/days_year</f>
        <v>176.92046653251197</v>
      </c>
      <c r="L99" s="115"/>
      <c r="M99" s="115"/>
      <c r="N99" s="18"/>
      <c r="P99" s="37">
        <f>J99/days_year</f>
        <v>390.04490075290897</v>
      </c>
      <c r="R99" s="278" t="s">
        <v>541</v>
      </c>
    </row>
    <row r="100" spans="1:18" ht="13" x14ac:dyDescent="0.3">
      <c r="A100" s="16"/>
      <c r="B100" s="16"/>
      <c r="C100" s="24"/>
      <c r="D100" s="111" t="s">
        <v>509</v>
      </c>
      <c r="E100" s="111" t="s">
        <v>542</v>
      </c>
      <c r="F100" s="18"/>
      <c r="G100" s="120">
        <v>8.9999999999999993E-3</v>
      </c>
      <c r="H100" s="135">
        <f>G100/$G$101</f>
        <v>4.5941807044410417E-3</v>
      </c>
      <c r="I100" s="120">
        <v>21</v>
      </c>
      <c r="J100" s="120">
        <v>575.29999999999995</v>
      </c>
      <c r="K100" s="1001">
        <f>$J100*lb_kg/days_year</f>
        <v>0.71444305817932907</v>
      </c>
      <c r="L100" s="115"/>
      <c r="M100" s="115"/>
      <c r="N100" s="18"/>
      <c r="P100" s="37">
        <f>J100/days_year</f>
        <v>1.5750855578370977</v>
      </c>
      <c r="R100" s="278" t="s">
        <v>541</v>
      </c>
    </row>
    <row r="101" spans="1:18" ht="13" x14ac:dyDescent="0.3">
      <c r="A101" s="16"/>
      <c r="B101" s="16"/>
      <c r="C101" s="24"/>
      <c r="D101" s="889"/>
      <c r="E101" s="889"/>
      <c r="F101" s="50" t="s">
        <v>511</v>
      </c>
      <c r="G101" s="132">
        <f>SUM(G99:G100)</f>
        <v>1.9589999999999999</v>
      </c>
      <c r="H101" s="931"/>
      <c r="I101" s="144"/>
      <c r="J101" s="145" t="s">
        <v>512</v>
      </c>
      <c r="K101" s="1001">
        <f>(K99*H99)+(K100*H100)</f>
        <v>176.11094421945992</v>
      </c>
      <c r="L101" s="147">
        <f>K101/'Population Data'!$D$52</f>
        <v>9.0775093923683525E-4</v>
      </c>
      <c r="M101" s="147">
        <v>0.09</v>
      </c>
      <c r="N101" s="147">
        <f>0.1356*lb_kg</f>
        <v>6.1506803999999998E-2</v>
      </c>
    </row>
    <row r="102" spans="1:18" ht="13" x14ac:dyDescent="0.3">
      <c r="A102" s="16"/>
      <c r="B102" s="16"/>
      <c r="C102" s="24"/>
      <c r="D102" s="16"/>
      <c r="E102" s="16"/>
      <c r="F102" s="18"/>
      <c r="G102" s="17"/>
      <c r="H102" s="136"/>
      <c r="I102" s="17"/>
      <c r="J102" s="17"/>
      <c r="K102" s="1002"/>
      <c r="L102" s="115"/>
      <c r="M102" s="115"/>
      <c r="N102" s="18"/>
      <c r="P102" s="37">
        <f t="shared" ref="P102:P109" si="2">J102/days_year</f>
        <v>0</v>
      </c>
    </row>
    <row r="103" spans="1:18" ht="13" x14ac:dyDescent="0.3">
      <c r="A103" s="16"/>
      <c r="B103" s="16"/>
      <c r="C103" s="24" t="s">
        <v>119</v>
      </c>
      <c r="D103" s="112"/>
      <c r="E103" s="112"/>
      <c r="F103" s="18"/>
      <c r="G103" s="121"/>
      <c r="H103" s="137"/>
      <c r="I103" s="121"/>
      <c r="J103" s="121"/>
      <c r="K103" s="1003"/>
      <c r="L103" s="115"/>
      <c r="M103" s="115"/>
      <c r="N103" s="18"/>
      <c r="P103" s="37">
        <f t="shared" si="2"/>
        <v>0</v>
      </c>
    </row>
    <row r="104" spans="1:18" ht="13" x14ac:dyDescent="0.3">
      <c r="A104" s="16"/>
      <c r="B104" s="16"/>
      <c r="C104" s="24"/>
      <c r="D104" s="113" t="s">
        <v>513</v>
      </c>
      <c r="E104" s="113" t="s">
        <v>543</v>
      </c>
      <c r="F104" s="18"/>
      <c r="G104" s="120">
        <v>0.68</v>
      </c>
      <c r="H104" s="135">
        <f t="shared" ref="H104:H109" si="3">G104/$G$110</f>
        <v>0.23660403618649967</v>
      </c>
      <c r="I104" s="120">
        <v>2.9</v>
      </c>
      <c r="J104" s="120">
        <v>6003</v>
      </c>
      <c r="K104" s="1001">
        <f t="shared" ref="K104:K109" si="4">$J104*lb_kg/days_year</f>
        <v>7.4548960164271039</v>
      </c>
      <c r="L104" s="115"/>
      <c r="M104" s="115"/>
      <c r="N104" s="18"/>
      <c r="P104" s="37">
        <f t="shared" si="2"/>
        <v>16.435318275154003</v>
      </c>
      <c r="R104" s="278" t="s">
        <v>541</v>
      </c>
    </row>
    <row r="105" spans="1:18" ht="13" x14ac:dyDescent="0.3">
      <c r="A105" s="16"/>
      <c r="B105" s="16"/>
      <c r="C105" s="24"/>
      <c r="D105" s="113" t="s">
        <v>515</v>
      </c>
      <c r="E105" s="113" t="s">
        <v>544</v>
      </c>
      <c r="F105" s="18"/>
      <c r="G105" s="120">
        <v>1.23</v>
      </c>
      <c r="H105" s="135">
        <f t="shared" si="3"/>
        <v>0.42797494780793316</v>
      </c>
      <c r="I105" s="120">
        <v>6.4</v>
      </c>
      <c r="J105" s="120">
        <v>23963.200000000001</v>
      </c>
      <c r="K105" s="1001">
        <f t="shared" si="4"/>
        <v>29.758981212867901</v>
      </c>
      <c r="L105" s="115"/>
      <c r="M105" s="115"/>
      <c r="N105" s="18"/>
      <c r="P105" s="37">
        <f t="shared" si="2"/>
        <v>65.607665982203969</v>
      </c>
      <c r="R105" s="278" t="s">
        <v>541</v>
      </c>
    </row>
    <row r="106" spans="1:18" ht="13" x14ac:dyDescent="0.3">
      <c r="A106" s="16"/>
      <c r="B106" s="16"/>
      <c r="C106" s="24"/>
      <c r="D106" s="113" t="s">
        <v>517</v>
      </c>
      <c r="E106" s="113" t="s">
        <v>545</v>
      </c>
      <c r="F106" s="18"/>
      <c r="G106" s="120">
        <v>0.69</v>
      </c>
      <c r="H106" s="135">
        <f t="shared" si="3"/>
        <v>0.24008350730688932</v>
      </c>
      <c r="I106" s="120">
        <v>4.5999999999999996</v>
      </c>
      <c r="J106" s="120">
        <v>9662</v>
      </c>
      <c r="K106" s="1001">
        <f t="shared" si="4"/>
        <v>11.998868117727584</v>
      </c>
      <c r="L106" s="115"/>
      <c r="M106" s="115"/>
      <c r="N106" s="18"/>
      <c r="P106" s="37">
        <f t="shared" si="2"/>
        <v>26.453114305270361</v>
      </c>
      <c r="R106" s="278" t="s">
        <v>541</v>
      </c>
    </row>
    <row r="107" spans="1:18" ht="13" x14ac:dyDescent="0.3">
      <c r="A107" s="16"/>
      <c r="B107" s="16"/>
      <c r="C107" s="24"/>
      <c r="D107" s="113" t="s">
        <v>518</v>
      </c>
      <c r="E107" s="113" t="s">
        <v>540</v>
      </c>
      <c r="F107" s="18"/>
      <c r="G107" s="120">
        <v>0.26</v>
      </c>
      <c r="H107" s="135">
        <f t="shared" si="3"/>
        <v>9.0466249130132223E-2</v>
      </c>
      <c r="I107" s="120">
        <v>1.45</v>
      </c>
      <c r="J107" s="120">
        <v>1147.5999999999999</v>
      </c>
      <c r="K107" s="1001">
        <f t="shared" si="4"/>
        <v>1.4251605311430524</v>
      </c>
      <c r="L107" s="115"/>
      <c r="M107" s="115"/>
      <c r="N107" s="18"/>
      <c r="P107" s="37">
        <f t="shared" si="2"/>
        <v>3.1419575633127992</v>
      </c>
      <c r="R107" s="278" t="s">
        <v>541</v>
      </c>
    </row>
    <row r="108" spans="1:18" ht="13" x14ac:dyDescent="0.3">
      <c r="A108" s="16"/>
      <c r="B108" s="16"/>
      <c r="C108" s="24"/>
      <c r="D108" s="113" t="s">
        <v>520</v>
      </c>
      <c r="E108" s="113" t="s">
        <v>542</v>
      </c>
      <c r="F108" s="18"/>
      <c r="G108" s="123">
        <v>1.2E-2</v>
      </c>
      <c r="H108" s="135">
        <f t="shared" si="3"/>
        <v>4.1753653444676405E-3</v>
      </c>
      <c r="I108" s="120">
        <v>24.9</v>
      </c>
      <c r="J108" s="120">
        <v>909.6</v>
      </c>
      <c r="K108" s="1001">
        <f t="shared" si="4"/>
        <v>1.1295974373716633</v>
      </c>
      <c r="L108" s="115"/>
      <c r="M108" s="115"/>
      <c r="N108" s="18"/>
      <c r="P108" s="37">
        <f t="shared" si="2"/>
        <v>2.4903490759753595</v>
      </c>
      <c r="R108" s="278" t="s">
        <v>541</v>
      </c>
    </row>
    <row r="109" spans="1:18" ht="13" x14ac:dyDescent="0.3">
      <c r="A109" s="16"/>
      <c r="B109" s="16"/>
      <c r="C109" s="24"/>
      <c r="D109" s="113" t="s">
        <v>523</v>
      </c>
      <c r="E109" s="113" t="s">
        <v>542</v>
      </c>
      <c r="F109" s="18"/>
      <c r="G109" s="123">
        <v>2E-3</v>
      </c>
      <c r="H109" s="135">
        <f t="shared" si="3"/>
        <v>6.9589422407794019E-4</v>
      </c>
      <c r="I109" s="120">
        <v>8.4</v>
      </c>
      <c r="J109" s="120">
        <v>51.1</v>
      </c>
      <c r="K109" s="1001">
        <f t="shared" si="4"/>
        <v>6.3459134839151263E-2</v>
      </c>
      <c r="L109" s="115"/>
      <c r="M109" s="115"/>
      <c r="N109" s="18"/>
      <c r="P109" s="37">
        <f t="shared" si="2"/>
        <v>0.13990417522245038</v>
      </c>
      <c r="R109" s="278" t="s">
        <v>541</v>
      </c>
    </row>
    <row r="110" spans="1:18" ht="13" x14ac:dyDescent="0.3">
      <c r="A110" s="16"/>
      <c r="B110" s="16"/>
      <c r="C110" s="24"/>
      <c r="D110" s="889"/>
      <c r="E110" s="889"/>
      <c r="F110" s="50" t="s">
        <v>511</v>
      </c>
      <c r="G110" s="132">
        <f>SUM(G104:G109)</f>
        <v>2.8740000000000001</v>
      </c>
      <c r="H110" s="931"/>
      <c r="I110" s="144"/>
      <c r="J110" s="145" t="s">
        <v>512</v>
      </c>
      <c r="K110" s="1001">
        <f>(K104*H104)+(K105*H105)+(K106*H106)+(K107*H107)+(K108*H108)+(K109*H109)</f>
        <v>17.514376830147988</v>
      </c>
      <c r="L110" s="147">
        <f>K110/'Population Data'!$J$52</f>
        <v>2.1700169352430952E-4</v>
      </c>
      <c r="M110" s="147">
        <v>0.09</v>
      </c>
      <c r="N110" s="147">
        <f>0.1356*lb_kg</f>
        <v>6.1506803999999998E-2</v>
      </c>
    </row>
    <row r="111" spans="1:18" ht="13" x14ac:dyDescent="0.3">
      <c r="A111" s="16"/>
      <c r="B111" s="16"/>
      <c r="C111" s="24"/>
      <c r="D111" s="16"/>
      <c r="E111" s="16"/>
      <c r="F111" s="18"/>
      <c r="G111" s="17"/>
      <c r="H111" s="136"/>
      <c r="I111" s="17"/>
      <c r="J111" s="17"/>
      <c r="K111" s="1002"/>
      <c r="L111" s="115"/>
      <c r="M111" s="115"/>
      <c r="N111" s="18"/>
      <c r="P111" s="37">
        <f>J111/days_year</f>
        <v>0</v>
      </c>
    </row>
    <row r="112" spans="1:18" ht="13" x14ac:dyDescent="0.3">
      <c r="A112" s="16"/>
      <c r="B112" s="16"/>
      <c r="C112" s="24" t="s">
        <v>124</v>
      </c>
      <c r="D112" s="112"/>
      <c r="E112" s="112"/>
      <c r="F112" s="18"/>
      <c r="G112" s="121"/>
      <c r="H112" s="137"/>
      <c r="I112" s="121"/>
      <c r="J112" s="121"/>
      <c r="K112" s="1003"/>
      <c r="L112" s="115"/>
      <c r="M112" s="115"/>
      <c r="N112" s="18"/>
      <c r="P112" s="37">
        <f>J112/days_year</f>
        <v>0</v>
      </c>
    </row>
    <row r="113" spans="1:18" ht="12.75" customHeight="1" x14ac:dyDescent="0.3">
      <c r="A113" s="16"/>
      <c r="B113" s="16"/>
      <c r="C113" s="24"/>
      <c r="D113" s="110" t="s">
        <v>124</v>
      </c>
      <c r="E113" s="110" t="s">
        <v>540</v>
      </c>
      <c r="F113" s="18"/>
      <c r="G113" s="120">
        <v>0.31</v>
      </c>
      <c r="H113" s="135">
        <f>G113/$G$114</f>
        <v>1</v>
      </c>
      <c r="I113" s="122">
        <v>25.5</v>
      </c>
      <c r="J113" s="122">
        <v>24113.599999999999</v>
      </c>
      <c r="K113" s="1001">
        <f>$J113*lb_kg/days_year</f>
        <v>29.945757218343598</v>
      </c>
      <c r="L113" s="115"/>
      <c r="M113" s="115"/>
      <c r="N113" s="18"/>
      <c r="P113" s="37">
        <f>J113/days_year</f>
        <v>66.01943874058864</v>
      </c>
      <c r="R113" s="278" t="s">
        <v>541</v>
      </c>
    </row>
    <row r="114" spans="1:18" ht="13" x14ac:dyDescent="0.3">
      <c r="A114" s="16"/>
      <c r="B114" s="16"/>
      <c r="C114" s="24"/>
      <c r="D114" s="889"/>
      <c r="E114" s="889"/>
      <c r="F114" s="50" t="s">
        <v>511</v>
      </c>
      <c r="G114" s="132">
        <f>SUM(G113)</f>
        <v>0.31</v>
      </c>
      <c r="H114" s="931"/>
      <c r="I114" s="144"/>
      <c r="J114" s="145" t="s">
        <v>512</v>
      </c>
      <c r="K114" s="1001">
        <f>(K113*H113)</f>
        <v>29.945757218343598</v>
      </c>
      <c r="L114" s="147">
        <f>K114/'Population Data'!$R$52</f>
        <v>6.3629250699462113E-3</v>
      </c>
      <c r="M114" s="147">
        <v>0.09</v>
      </c>
      <c r="N114" s="147">
        <f>0.1356*lb_kg</f>
        <v>6.1506803999999998E-2</v>
      </c>
    </row>
    <row r="115" spans="1:18" ht="13" x14ac:dyDescent="0.3">
      <c r="A115" s="16"/>
      <c r="B115" s="16"/>
      <c r="C115" s="24"/>
      <c r="D115" s="16"/>
      <c r="E115" s="16"/>
      <c r="F115" s="18"/>
      <c r="G115" s="17"/>
      <c r="H115" s="136"/>
      <c r="I115" s="17"/>
      <c r="J115" s="17"/>
      <c r="K115" s="1002"/>
      <c r="L115" s="115"/>
      <c r="M115" s="115"/>
      <c r="N115" s="18"/>
      <c r="P115" s="37">
        <f>J115/days_year</f>
        <v>0</v>
      </c>
    </row>
    <row r="116" spans="1:18" ht="13" x14ac:dyDescent="0.3">
      <c r="A116" s="16"/>
      <c r="B116" s="16"/>
      <c r="C116" s="24" t="s">
        <v>120</v>
      </c>
      <c r="D116" s="112"/>
      <c r="E116" s="112"/>
      <c r="F116" s="18"/>
      <c r="G116" s="121"/>
      <c r="H116" s="137"/>
      <c r="I116" s="121"/>
      <c r="J116" s="121"/>
      <c r="K116" s="1003"/>
      <c r="L116" s="115"/>
      <c r="M116" s="115"/>
      <c r="N116" s="18"/>
      <c r="P116" s="37">
        <f>J116/days_year</f>
        <v>0</v>
      </c>
    </row>
    <row r="117" spans="1:18" ht="13" x14ac:dyDescent="0.3">
      <c r="A117" s="16"/>
      <c r="B117" s="16"/>
      <c r="C117" s="24"/>
      <c r="D117" s="113" t="s">
        <v>525</v>
      </c>
      <c r="E117" s="113" t="s">
        <v>542</v>
      </c>
      <c r="F117" s="18"/>
      <c r="G117" s="120">
        <v>4.33</v>
      </c>
      <c r="H117" s="135">
        <f>G117/$G$120</f>
        <v>0.3095067905646891</v>
      </c>
      <c r="I117" s="120">
        <v>3</v>
      </c>
      <c r="J117" s="120">
        <v>35542.9</v>
      </c>
      <c r="K117" s="1001">
        <f>$J117*lb_kg/days_year</f>
        <v>44.139367586584534</v>
      </c>
      <c r="L117" s="115"/>
      <c r="M117" s="115"/>
      <c r="N117" s="18"/>
      <c r="P117" s="37">
        <f>J117/days_year</f>
        <v>97.311156741957561</v>
      </c>
      <c r="R117" s="278" t="s">
        <v>541</v>
      </c>
    </row>
    <row r="118" spans="1:18" ht="13" x14ac:dyDescent="0.3">
      <c r="A118" s="16"/>
      <c r="B118" s="16"/>
      <c r="C118" s="24"/>
      <c r="D118" s="113" t="s">
        <v>527</v>
      </c>
      <c r="E118" s="113" t="s">
        <v>543</v>
      </c>
      <c r="F118" s="18"/>
      <c r="G118" s="120">
        <v>4.96</v>
      </c>
      <c r="H118" s="135">
        <f>G118/$G$120</f>
        <v>0.35453895639742677</v>
      </c>
      <c r="I118" s="120">
        <v>3</v>
      </c>
      <c r="J118" s="120">
        <v>45296.2</v>
      </c>
      <c r="K118" s="1001">
        <f>$J118*lb_kg/days_year</f>
        <v>56.251617681040379</v>
      </c>
      <c r="L118" s="115"/>
      <c r="M118" s="115"/>
      <c r="N118" s="18"/>
      <c r="P118" s="37">
        <f>J118/days_year</f>
        <v>124.01423682409308</v>
      </c>
      <c r="R118" s="278" t="s">
        <v>541</v>
      </c>
    </row>
    <row r="119" spans="1:18" ht="13" x14ac:dyDescent="0.3">
      <c r="A119" s="16"/>
      <c r="B119" s="16"/>
      <c r="C119" s="24"/>
      <c r="D119" s="113" t="s">
        <v>529</v>
      </c>
      <c r="E119" s="113" t="s">
        <v>540</v>
      </c>
      <c r="F119" s="18"/>
      <c r="G119" s="120">
        <v>4.7</v>
      </c>
      <c r="H119" s="135">
        <f>G119/$G$120</f>
        <v>0.33595425303788423</v>
      </c>
      <c r="I119" s="120">
        <v>2</v>
      </c>
      <c r="J119" s="120">
        <v>28614.5</v>
      </c>
      <c r="K119" s="1001">
        <f>$J119*lb_kg/days_year</f>
        <v>35.535252717316908</v>
      </c>
      <c r="L119" s="115"/>
      <c r="M119" s="115"/>
      <c r="N119" s="18"/>
      <c r="P119" s="37">
        <f>J119/days_year</f>
        <v>78.342231348391508</v>
      </c>
      <c r="R119" s="278" t="s">
        <v>541</v>
      </c>
    </row>
    <row r="120" spans="1:18" ht="13" x14ac:dyDescent="0.3">
      <c r="A120" s="16"/>
      <c r="B120" s="16"/>
      <c r="C120" s="24"/>
      <c r="D120" s="889"/>
      <c r="E120" s="889"/>
      <c r="F120" s="50" t="s">
        <v>511</v>
      </c>
      <c r="G120" s="132">
        <f>SUM(G117:G119)</f>
        <v>13.989999999999998</v>
      </c>
      <c r="H120" s="931"/>
      <c r="I120" s="144"/>
      <c r="J120" s="145" t="s">
        <v>512</v>
      </c>
      <c r="K120" s="1001">
        <f>(K117*H117)+(K118*H118)+(K119*H119)</f>
        <v>45.543043110740591</v>
      </c>
      <c r="L120" s="147">
        <f>K120/'Population Data'!$U$52</f>
        <v>2.6102590521311211E-4</v>
      </c>
      <c r="M120" s="147">
        <v>0.09</v>
      </c>
      <c r="N120" s="147">
        <f>0.1356*lb_kg</f>
        <v>6.1506803999999998E-2</v>
      </c>
    </row>
    <row r="121" spans="1:18" ht="13" x14ac:dyDescent="0.3">
      <c r="A121" s="16"/>
      <c r="B121" s="16"/>
      <c r="C121" s="278"/>
      <c r="D121" s="16"/>
      <c r="E121" s="16"/>
      <c r="F121" s="18"/>
      <c r="G121" s="17"/>
      <c r="H121" s="136"/>
      <c r="I121" s="17"/>
      <c r="J121" s="17"/>
      <c r="K121" s="1002"/>
      <c r="L121" s="115"/>
      <c r="M121" s="115"/>
      <c r="N121" s="18"/>
      <c r="P121" s="37">
        <f>J121/days_year</f>
        <v>0</v>
      </c>
    </row>
    <row r="122" spans="1:18" ht="13" x14ac:dyDescent="0.3">
      <c r="A122" s="16"/>
      <c r="B122" s="16"/>
      <c r="C122" s="24" t="s">
        <v>125</v>
      </c>
      <c r="D122" s="112"/>
      <c r="E122" s="112"/>
      <c r="F122" s="18"/>
      <c r="G122" s="121"/>
      <c r="H122" s="137"/>
      <c r="I122" s="121"/>
      <c r="J122" s="121"/>
      <c r="K122" s="1003"/>
      <c r="L122" s="115"/>
      <c r="M122" s="115"/>
      <c r="N122" s="18"/>
      <c r="P122" s="37">
        <f>J122/days_year</f>
        <v>0</v>
      </c>
    </row>
    <row r="123" spans="1:18" ht="13" x14ac:dyDescent="0.3">
      <c r="A123" s="16"/>
      <c r="B123" s="16"/>
      <c r="C123" s="24"/>
      <c r="D123" s="110" t="s">
        <v>530</v>
      </c>
      <c r="E123" s="110" t="s">
        <v>540</v>
      </c>
      <c r="F123" s="18"/>
      <c r="G123" s="120">
        <v>0.23</v>
      </c>
      <c r="H123" s="135">
        <f>G123/$G$124</f>
        <v>1</v>
      </c>
      <c r="I123" s="120">
        <v>3.3</v>
      </c>
      <c r="J123" s="120">
        <v>2310.5</v>
      </c>
      <c r="K123" s="1001">
        <f>$J123*lb_kg/days_year</f>
        <v>2.8693215468856947</v>
      </c>
      <c r="L123" s="115"/>
      <c r="M123" s="115"/>
      <c r="N123" s="18"/>
      <c r="P123" s="37">
        <f>J123/days_year</f>
        <v>6.3258042436687196</v>
      </c>
      <c r="R123" s="278" t="s">
        <v>541</v>
      </c>
    </row>
    <row r="124" spans="1:18" ht="13" x14ac:dyDescent="0.3">
      <c r="A124" s="16"/>
      <c r="B124" s="16"/>
      <c r="C124" s="24"/>
      <c r="D124" s="889"/>
      <c r="E124" s="889"/>
      <c r="F124" s="50" t="s">
        <v>511</v>
      </c>
      <c r="G124" s="132">
        <f>SUM(G123)</f>
        <v>0.23</v>
      </c>
      <c r="H124" s="931"/>
      <c r="I124" s="144"/>
      <c r="J124" s="145" t="s">
        <v>512</v>
      </c>
      <c r="K124" s="1001">
        <f>(K123*H123)</f>
        <v>2.8693215468856947</v>
      </c>
      <c r="L124" s="147">
        <f>K124/'Population Data'!$X$52</f>
        <v>3.1748670868863676E-4</v>
      </c>
      <c r="M124" s="147">
        <v>0.09</v>
      </c>
      <c r="N124" s="147">
        <f>0.1356*lb_kg</f>
        <v>6.1506803999999998E-2</v>
      </c>
    </row>
    <row r="125" spans="1:18" ht="13" x14ac:dyDescent="0.3">
      <c r="A125" s="16"/>
      <c r="B125" s="16"/>
      <c r="C125" s="24"/>
      <c r="D125" s="16"/>
      <c r="E125" s="16"/>
      <c r="F125" s="18"/>
      <c r="G125" s="17"/>
      <c r="H125" s="136"/>
      <c r="I125" s="17"/>
      <c r="J125" s="17"/>
      <c r="K125" s="1002"/>
      <c r="L125" s="115"/>
      <c r="M125" s="115"/>
      <c r="N125" s="18"/>
      <c r="P125" s="37">
        <f>J125/days_year</f>
        <v>0</v>
      </c>
    </row>
    <row r="126" spans="1:18" x14ac:dyDescent="0.25">
      <c r="A126" s="16"/>
      <c r="B126" s="16"/>
      <c r="K126" s="409"/>
    </row>
    <row r="127" spans="1:18" ht="13" x14ac:dyDescent="0.3">
      <c r="A127" s="16"/>
      <c r="B127" s="16"/>
      <c r="C127" t="s">
        <v>126</v>
      </c>
      <c r="D127" s="113" t="s">
        <v>532</v>
      </c>
      <c r="E127" s="113" t="s">
        <v>531</v>
      </c>
      <c r="K127" s="409"/>
      <c r="N127" s="147">
        <f>0.1356*lb_kg</f>
        <v>6.1506803999999998E-2</v>
      </c>
      <c r="R127" t="s">
        <v>498</v>
      </c>
    </row>
    <row r="128" spans="1:18" x14ac:dyDescent="0.25">
      <c r="A128" s="16"/>
      <c r="B128" s="16"/>
      <c r="K128" s="409"/>
    </row>
    <row r="129" spans="1:18" ht="13" x14ac:dyDescent="0.3">
      <c r="A129" s="16"/>
      <c r="B129" s="16"/>
      <c r="C129" s="24" t="s">
        <v>127</v>
      </c>
      <c r="D129" s="112"/>
      <c r="E129" s="112"/>
      <c r="F129" s="18"/>
      <c r="G129" s="121"/>
      <c r="H129" s="137"/>
      <c r="I129" s="121"/>
      <c r="J129" s="121"/>
      <c r="K129" s="1003"/>
      <c r="L129" s="115"/>
      <c r="M129" s="115"/>
      <c r="N129" s="18"/>
      <c r="P129" s="37">
        <f>J129/days_year</f>
        <v>0</v>
      </c>
    </row>
    <row r="130" spans="1:18" ht="13" x14ac:dyDescent="0.3">
      <c r="A130" s="16"/>
      <c r="B130" s="16"/>
      <c r="C130" s="24"/>
      <c r="D130" s="113" t="s">
        <v>533</v>
      </c>
      <c r="E130" s="28" t="s">
        <v>543</v>
      </c>
      <c r="F130" s="18"/>
      <c r="G130" s="120">
        <v>0.189</v>
      </c>
      <c r="H130" s="135">
        <f>G130/$G$135</f>
        <v>1.8972665308130139E-3</v>
      </c>
      <c r="I130" s="120">
        <v>3.8</v>
      </c>
      <c r="J130" s="120">
        <v>2186.3000000000002</v>
      </c>
      <c r="K130" s="1001">
        <f>$J130*lb_kg/days_year</f>
        <v>2.7150823189596172</v>
      </c>
      <c r="L130" s="115"/>
      <c r="M130" s="115"/>
      <c r="N130" s="18"/>
      <c r="P130" s="37">
        <f>J130/days_year</f>
        <v>5.9857631759069134</v>
      </c>
      <c r="R130" s="278" t="s">
        <v>541</v>
      </c>
    </row>
    <row r="131" spans="1:18" ht="13" x14ac:dyDescent="0.3">
      <c r="A131" s="16"/>
      <c r="B131" s="16"/>
      <c r="C131" s="24"/>
      <c r="D131" s="113" t="s">
        <v>534</v>
      </c>
      <c r="E131" s="28" t="s">
        <v>540</v>
      </c>
      <c r="F131" s="18"/>
      <c r="G131" s="120">
        <v>8.7999999999999995E-2</v>
      </c>
      <c r="H131" s="135">
        <f>G131/$G$135</f>
        <v>8.8338335826214397E-4</v>
      </c>
      <c r="I131" s="120">
        <v>4.5999999999999996</v>
      </c>
      <c r="J131" s="120">
        <v>1232.3</v>
      </c>
      <c r="K131" s="1001">
        <f>$J131*lb_kg/days_year</f>
        <v>1.5303462203969882</v>
      </c>
      <c r="L131" s="115"/>
      <c r="M131" s="115"/>
      <c r="N131" s="18"/>
      <c r="P131" s="37">
        <f>J131/days_year</f>
        <v>3.3738535249828883</v>
      </c>
      <c r="R131" s="278" t="s">
        <v>541</v>
      </c>
    </row>
    <row r="132" spans="1:18" ht="13" x14ac:dyDescent="0.3">
      <c r="A132" s="16"/>
      <c r="B132" s="16"/>
      <c r="C132" s="16"/>
      <c r="D132" s="113" t="s">
        <v>536</v>
      </c>
      <c r="E132" s="28" t="s">
        <v>543</v>
      </c>
      <c r="F132" s="18"/>
      <c r="G132" s="120">
        <v>0.64</v>
      </c>
      <c r="H132" s="135">
        <f>G132/$G$135</f>
        <v>6.424606241906502E-3</v>
      </c>
      <c r="I132" s="120">
        <v>11</v>
      </c>
      <c r="J132" s="120">
        <v>21430.5</v>
      </c>
      <c r="K132" s="1001">
        <f>$J132*lb_kg/days_year</f>
        <v>26.613717987679671</v>
      </c>
      <c r="L132" s="115"/>
      <c r="M132" s="115"/>
      <c r="N132" s="18"/>
      <c r="P132" s="37">
        <f>J132/days_year</f>
        <v>58.673511293634498</v>
      </c>
      <c r="R132" s="278" t="s">
        <v>541</v>
      </c>
    </row>
    <row r="133" spans="1:18" ht="13" x14ac:dyDescent="0.3">
      <c r="A133" s="16"/>
      <c r="B133" s="16"/>
      <c r="C133" s="16"/>
      <c r="D133" s="113" t="s">
        <v>546</v>
      </c>
      <c r="E133" s="28">
        <v>2005</v>
      </c>
      <c r="F133" s="18"/>
      <c r="G133" s="133">
        <v>21.7</v>
      </c>
      <c r="H133" s="135">
        <f>G133/$G$135</f>
        <v>0.21783430538964232</v>
      </c>
      <c r="I133" s="120">
        <v>141</v>
      </c>
      <c r="J133" s="123">
        <f>G133*I133*Conversions_Constants!$C$37*days_year</f>
        <v>9320412.2444999982</v>
      </c>
      <c r="K133" s="1001">
        <f>$J133*lb_kg/days_year</f>
        <v>11574.663353819997</v>
      </c>
      <c r="L133" s="115"/>
      <c r="M133" s="115"/>
      <c r="N133" s="18"/>
      <c r="R133" s="278" t="s">
        <v>541</v>
      </c>
    </row>
    <row r="134" spans="1:18" ht="13" x14ac:dyDescent="0.3">
      <c r="A134" s="18"/>
      <c r="B134" s="18"/>
      <c r="C134" s="16"/>
      <c r="D134" s="113" t="s">
        <v>538</v>
      </c>
      <c r="E134" s="28">
        <v>1997</v>
      </c>
      <c r="F134" s="18"/>
      <c r="G134" s="863">
        <f>G46</f>
        <v>77</v>
      </c>
      <c r="H134" s="135">
        <f>G134/$G$135</f>
        <v>0.77296043847937601</v>
      </c>
      <c r="I134" s="863">
        <f>I46</f>
        <v>132.04166666666666</v>
      </c>
      <c r="J134" s="120">
        <f>G134*I134*Conversions_Constants!C37*days_year</f>
        <v>30971197.516874995</v>
      </c>
      <c r="K134" s="1001">
        <f>$J134*lb_kg/days_year</f>
        <v>38461.945192824998</v>
      </c>
      <c r="L134" s="115"/>
      <c r="M134" s="115"/>
      <c r="N134" s="18"/>
      <c r="R134" s="278" t="s">
        <v>547</v>
      </c>
    </row>
    <row r="135" spans="1:18" ht="13" x14ac:dyDescent="0.3">
      <c r="A135" s="18"/>
      <c r="B135" s="18"/>
      <c r="C135" s="16"/>
      <c r="D135" s="16"/>
      <c r="E135" s="16"/>
      <c r="F135" s="50" t="s">
        <v>511</v>
      </c>
      <c r="G135" s="132">
        <f>SUM(G130:G134)</f>
        <v>99.617000000000004</v>
      </c>
      <c r="H135" s="931"/>
      <c r="I135" s="144"/>
      <c r="J135" s="145" t="s">
        <v>512</v>
      </c>
      <c r="K135" s="1001">
        <f>(K130+H130)+(K131*H131)+(K132*H132)+(H133*K133)+(H134*K134)</f>
        <v>32253.810086940644</v>
      </c>
      <c r="L135" s="866">
        <f>K135/'Population Data'!$F$52</f>
        <v>3.3340717476680423E-2</v>
      </c>
      <c r="M135" s="147">
        <v>0.09</v>
      </c>
      <c r="N135" s="147">
        <f>0.1356*lb_kg</f>
        <v>6.1506803999999998E-2</v>
      </c>
      <c r="P135" s="168">
        <f>SUM(P100:P134)</f>
        <v>555.88939082819991</v>
      </c>
      <c r="Q135" s="36">
        <f>P135/'Population Data'!C53</f>
        <v>3.8779526672033622E-4</v>
      </c>
    </row>
    <row r="136" spans="1:18" x14ac:dyDescent="0.25">
      <c r="A136" s="18"/>
      <c r="B136" s="18"/>
      <c r="C136" s="16"/>
      <c r="D136" s="16"/>
      <c r="E136" s="16"/>
      <c r="F136" s="18"/>
      <c r="G136" s="16"/>
      <c r="H136" s="16"/>
      <c r="I136" s="16"/>
      <c r="J136" s="18"/>
      <c r="K136" s="18"/>
      <c r="L136" s="18"/>
      <c r="M136" s="18"/>
      <c r="N136" s="18"/>
    </row>
    <row r="137" spans="1:18" x14ac:dyDescent="0.25">
      <c r="A137" s="18"/>
      <c r="B137" s="18"/>
      <c r="C137" s="16"/>
      <c r="D137" s="16"/>
      <c r="E137" s="16"/>
      <c r="F137" s="18"/>
      <c r="G137" s="16"/>
      <c r="H137" s="16"/>
      <c r="I137" s="16"/>
      <c r="J137" s="18"/>
      <c r="K137" s="18"/>
      <c r="L137" s="18"/>
      <c r="M137" s="18"/>
      <c r="N137" s="18"/>
    </row>
    <row r="138" spans="1:18" s="26" customFormat="1" ht="13" x14ac:dyDescent="0.3">
      <c r="A138" s="19">
        <v>2010</v>
      </c>
      <c r="B138" s="25" t="s">
        <v>488</v>
      </c>
      <c r="C138" s="22"/>
      <c r="H138" s="139"/>
      <c r="L138" s="25"/>
      <c r="M138" s="25"/>
      <c r="P138" s="167"/>
    </row>
    <row r="139" spans="1:18" ht="13" x14ac:dyDescent="0.3">
      <c r="A139" s="16"/>
      <c r="B139" s="16"/>
      <c r="C139" s="24"/>
      <c r="D139" s="18"/>
      <c r="E139" s="18"/>
      <c r="F139" s="18"/>
      <c r="G139" s="18"/>
      <c r="H139" s="138"/>
      <c r="I139" s="18"/>
      <c r="J139" s="18"/>
      <c r="K139" s="934"/>
      <c r="L139" s="115"/>
      <c r="M139" s="115"/>
      <c r="N139" s="18"/>
    </row>
    <row r="140" spans="1:18" ht="27" x14ac:dyDescent="0.4">
      <c r="A140" s="18"/>
      <c r="B140" s="16"/>
      <c r="C140" s="115" t="s">
        <v>123</v>
      </c>
      <c r="D140" s="115" t="s">
        <v>490</v>
      </c>
      <c r="E140" s="116" t="s">
        <v>491</v>
      </c>
      <c r="F140" s="115"/>
      <c r="G140" s="114" t="s">
        <v>459</v>
      </c>
      <c r="H140" s="140"/>
      <c r="I140" s="114" t="s">
        <v>493</v>
      </c>
      <c r="J140" s="114" t="s">
        <v>494</v>
      </c>
      <c r="K140" s="114" t="s">
        <v>495</v>
      </c>
      <c r="L140" s="118" t="s">
        <v>496</v>
      </c>
      <c r="M140" s="118" t="s">
        <v>497</v>
      </c>
      <c r="N140" s="118" t="s">
        <v>498</v>
      </c>
      <c r="R140" s="36" t="s">
        <v>14</v>
      </c>
    </row>
    <row r="141" spans="1:18" ht="14.5" x14ac:dyDescent="0.25">
      <c r="A141" s="16"/>
      <c r="B141" s="16"/>
      <c r="C141" s="24"/>
      <c r="D141" s="18"/>
      <c r="E141" s="18"/>
      <c r="F141" s="18"/>
      <c r="G141" s="378" t="s">
        <v>499</v>
      </c>
      <c r="H141" s="379"/>
      <c r="I141" s="378" t="s">
        <v>500</v>
      </c>
      <c r="J141" s="378" t="s">
        <v>501</v>
      </c>
      <c r="K141" s="119" t="s">
        <v>502</v>
      </c>
      <c r="L141" s="119" t="s">
        <v>503</v>
      </c>
      <c r="M141" s="119" t="s">
        <v>503</v>
      </c>
      <c r="N141" s="119" t="s">
        <v>503</v>
      </c>
      <c r="P141" s="37" t="s">
        <v>504</v>
      </c>
    </row>
    <row r="142" spans="1:18" ht="13" x14ac:dyDescent="0.3">
      <c r="A142" s="16"/>
      <c r="B142" s="16"/>
      <c r="C142" s="24" t="s">
        <v>117</v>
      </c>
      <c r="D142" s="18"/>
      <c r="E142" s="18"/>
      <c r="F142" s="18"/>
      <c r="G142" s="18"/>
      <c r="H142" s="138"/>
      <c r="I142" s="18"/>
      <c r="J142" s="18"/>
      <c r="K142" s="75"/>
      <c r="L142" s="115"/>
      <c r="M142" s="115"/>
      <c r="N142" s="18"/>
    </row>
    <row r="143" spans="1:18" ht="13" x14ac:dyDescent="0.3">
      <c r="A143" s="16"/>
      <c r="B143" s="16"/>
      <c r="C143" s="24"/>
      <c r="D143" s="113" t="s">
        <v>548</v>
      </c>
      <c r="E143" s="113">
        <v>2010</v>
      </c>
      <c r="F143" s="18"/>
      <c r="G143" s="120">
        <f>F804</f>
        <v>1.68</v>
      </c>
      <c r="H143" s="135">
        <f>G143/$G$152</f>
        <v>0.23431942759111257</v>
      </c>
      <c r="I143" s="120">
        <f>G804</f>
        <v>16.8</v>
      </c>
      <c r="J143" s="120">
        <f t="shared" ref="J143:J148" si="5">G143*I143*8.34*days_year</f>
        <v>85975.525439999998</v>
      </c>
      <c r="K143" s="228">
        <f>$J143*lb_kg/days_year</f>
        <v>106.7697154944</v>
      </c>
      <c r="L143" s="115"/>
      <c r="M143" s="115"/>
      <c r="N143" s="18"/>
      <c r="P143" s="37">
        <f t="shared" ref="P143:P151" si="6">J143/days_year</f>
        <v>235.38816</v>
      </c>
      <c r="R143" s="278" t="s">
        <v>549</v>
      </c>
    </row>
    <row r="144" spans="1:18" ht="13" x14ac:dyDescent="0.3">
      <c r="A144" s="16"/>
      <c r="B144" s="16"/>
      <c r="C144" s="24"/>
      <c r="D144" s="380" t="s">
        <v>550</v>
      </c>
      <c r="E144" s="113">
        <v>2010</v>
      </c>
      <c r="F144" s="18"/>
      <c r="G144" s="120">
        <f>F806</f>
        <v>7.0000000000000001E-3</v>
      </c>
      <c r="H144" s="135">
        <f t="shared" ref="H144:H151" si="7">G144/$G$152</f>
        <v>9.7633094829630246E-4</v>
      </c>
      <c r="I144" s="120">
        <f>G806</f>
        <v>13.2</v>
      </c>
      <c r="J144" s="120">
        <f t="shared" si="5"/>
        <v>281.46749399999999</v>
      </c>
      <c r="K144" s="228">
        <f t="shared" ref="K144:K148" si="8">$J144*lb_kg/days_year</f>
        <v>0.34954371143999996</v>
      </c>
      <c r="L144" s="115"/>
      <c r="M144" s="115"/>
      <c r="N144" s="18"/>
      <c r="P144" s="37">
        <f t="shared" si="6"/>
        <v>0.77061599999999997</v>
      </c>
      <c r="R144" s="278" t="s">
        <v>549</v>
      </c>
    </row>
    <row r="145" spans="1:18" ht="13" x14ac:dyDescent="0.3">
      <c r="A145" s="16"/>
      <c r="B145" s="16"/>
      <c r="C145" s="24"/>
      <c r="D145" s="380" t="s">
        <v>551</v>
      </c>
      <c r="E145" s="113">
        <v>2010</v>
      </c>
      <c r="F145" s="18"/>
      <c r="G145" s="120">
        <f>F846</f>
        <v>0.5</v>
      </c>
      <c r="H145" s="135">
        <f t="shared" si="7"/>
        <v>6.9737924878307309E-2</v>
      </c>
      <c r="I145" s="120">
        <f>G846</f>
        <v>25</v>
      </c>
      <c r="J145" s="120">
        <f t="shared" si="5"/>
        <v>38077.3125</v>
      </c>
      <c r="K145" s="228">
        <f t="shared" si="8"/>
        <v>47.286757499999993</v>
      </c>
      <c r="L145" s="115"/>
      <c r="M145" s="115"/>
      <c r="N145" s="18"/>
      <c r="P145" s="37">
        <f t="shared" si="6"/>
        <v>104.25</v>
      </c>
      <c r="R145" s="278" t="s">
        <v>549</v>
      </c>
    </row>
    <row r="146" spans="1:18" ht="13" x14ac:dyDescent="0.3">
      <c r="A146" s="16"/>
      <c r="B146" s="16"/>
      <c r="C146" s="24"/>
      <c r="D146" s="380" t="s">
        <v>552</v>
      </c>
      <c r="E146" s="113">
        <v>2010</v>
      </c>
      <c r="F146" s="18"/>
      <c r="G146" s="120">
        <f>$F$848</f>
        <v>0.22</v>
      </c>
      <c r="H146" s="135">
        <f t="shared" si="7"/>
        <v>3.0684686946455219E-2</v>
      </c>
      <c r="I146" s="120">
        <f>$G$848</f>
        <v>5.18</v>
      </c>
      <c r="J146" s="120">
        <f t="shared" si="5"/>
        <v>3471.4324259999999</v>
      </c>
      <c r="K146" s="228">
        <f t="shared" si="8"/>
        <v>4.3110391077600001</v>
      </c>
      <c r="L146" s="115"/>
      <c r="M146" s="115"/>
      <c r="N146" s="18"/>
      <c r="P146" s="37">
        <f t="shared" si="6"/>
        <v>9.5042639999999992</v>
      </c>
      <c r="R146" s="278" t="s">
        <v>549</v>
      </c>
    </row>
    <row r="147" spans="1:18" ht="13" x14ac:dyDescent="0.3">
      <c r="A147" s="16"/>
      <c r="B147" s="16"/>
      <c r="C147" s="24"/>
      <c r="D147" s="380" t="s">
        <v>553</v>
      </c>
      <c r="E147" s="113">
        <v>2010</v>
      </c>
      <c r="F147" s="18"/>
      <c r="G147" s="120">
        <f>$F$850</f>
        <v>0.192</v>
      </c>
      <c r="H147" s="135">
        <f t="shared" si="7"/>
        <v>2.6779363153270008E-2</v>
      </c>
      <c r="I147" s="120">
        <f>$G$850</f>
        <v>5</v>
      </c>
      <c r="J147" s="120">
        <f t="shared" si="5"/>
        <v>2924.3375999999998</v>
      </c>
      <c r="K147" s="228">
        <f t="shared" si="8"/>
        <v>3.6316229759999996</v>
      </c>
      <c r="L147" s="115"/>
      <c r="M147" s="115"/>
      <c r="N147" s="18"/>
      <c r="P147" s="37">
        <f t="shared" si="6"/>
        <v>8.0063999999999993</v>
      </c>
      <c r="R147" s="278" t="s">
        <v>549</v>
      </c>
    </row>
    <row r="148" spans="1:18" ht="13" x14ac:dyDescent="0.3">
      <c r="A148" s="16"/>
      <c r="B148" s="16"/>
      <c r="C148" s="24"/>
      <c r="D148" s="380" t="s">
        <v>554</v>
      </c>
      <c r="E148" s="113">
        <v>2010</v>
      </c>
      <c r="F148" s="18"/>
      <c r="G148" s="120">
        <f>$F$868</f>
        <v>1.0699999999999999E-2</v>
      </c>
      <c r="H148" s="135">
        <f t="shared" si="7"/>
        <v>1.4923915923957766E-3</v>
      </c>
      <c r="I148" s="120">
        <f>$G$868</f>
        <v>45</v>
      </c>
      <c r="J148" s="120">
        <f t="shared" si="5"/>
        <v>1466.7380774999997</v>
      </c>
      <c r="K148" s="228">
        <f t="shared" si="8"/>
        <v>1.8214858988999996</v>
      </c>
      <c r="L148" s="115"/>
      <c r="M148" s="115"/>
      <c r="N148" s="18"/>
      <c r="P148" s="37">
        <f t="shared" si="6"/>
        <v>4.0157099999999994</v>
      </c>
      <c r="R148" s="278" t="s">
        <v>549</v>
      </c>
    </row>
    <row r="149" spans="1:18" ht="13" x14ac:dyDescent="0.3">
      <c r="A149" s="16"/>
      <c r="B149" s="16"/>
      <c r="C149" s="24"/>
      <c r="D149" s="380" t="s">
        <v>555</v>
      </c>
      <c r="E149" s="113">
        <v>2010</v>
      </c>
      <c r="F149" s="841"/>
      <c r="G149" s="120">
        <f>$K$1149</f>
        <v>0.11</v>
      </c>
      <c r="H149" s="135">
        <f t="shared" si="7"/>
        <v>1.5342343473227609E-2</v>
      </c>
      <c r="I149" s="120">
        <f>$F$1163</f>
        <v>160.50833333333333</v>
      </c>
      <c r="J149" s="120">
        <f>G149*I149*Conversions_Constants!$C$37*days_year</f>
        <v>53783.188511249995</v>
      </c>
      <c r="K149" s="825">
        <f>$J149*lb_kg/days_year</f>
        <v>66.791283988549992</v>
      </c>
      <c r="L149" s="115"/>
      <c r="M149" s="115"/>
      <c r="N149" s="18"/>
      <c r="P149" s="37">
        <f t="shared" si="6"/>
        <v>147.25034499999998</v>
      </c>
      <c r="R149" s="278" t="s">
        <v>556</v>
      </c>
    </row>
    <row r="150" spans="1:18" ht="13" x14ac:dyDescent="0.3">
      <c r="A150" s="16"/>
      <c r="B150" s="16"/>
      <c r="C150" s="24"/>
      <c r="D150" s="380" t="s">
        <v>557</v>
      </c>
      <c r="E150" s="113">
        <v>2010</v>
      </c>
      <c r="F150" s="841"/>
      <c r="G150" s="120">
        <f>$K$1151</f>
        <v>0.25</v>
      </c>
      <c r="H150" s="135">
        <f t="shared" si="7"/>
        <v>3.4868962439153654E-2</v>
      </c>
      <c r="I150" s="826">
        <f>$I$490</f>
        <v>222.66875000000002</v>
      </c>
      <c r="J150" s="120">
        <f>G150*I150*Conversions_Constants!$C$37*days_year</f>
        <v>169572.5515546875</v>
      </c>
      <c r="K150" s="825">
        <f>$J150*lb_kg/days_year</f>
        <v>210.58566368156249</v>
      </c>
      <c r="L150" s="115"/>
      <c r="M150" s="115"/>
      <c r="N150" s="18"/>
      <c r="P150" s="37">
        <f t="shared" si="6"/>
        <v>464.26434374999997</v>
      </c>
      <c r="R150" s="278" t="s">
        <v>556</v>
      </c>
    </row>
    <row r="151" spans="1:18" ht="13" x14ac:dyDescent="0.3">
      <c r="A151" s="16"/>
      <c r="B151" s="16"/>
      <c r="C151" s="24"/>
      <c r="D151" s="380" t="s">
        <v>558</v>
      </c>
      <c r="E151" s="113">
        <v>2010</v>
      </c>
      <c r="F151" s="841"/>
      <c r="G151" s="120">
        <f>$K$1153</f>
        <v>4.2</v>
      </c>
      <c r="H151" s="135">
        <f t="shared" si="7"/>
        <v>0.58579856897778149</v>
      </c>
      <c r="I151" s="120">
        <f>$F$1165</f>
        <v>124.77500000000001</v>
      </c>
      <c r="J151" s="120">
        <f>G151*I151*Conversions_Constants!$C$37*days_year</f>
        <v>1596368.4801750004</v>
      </c>
      <c r="K151" s="825">
        <f>$J151*lb_kg/days_year</f>
        <v>1982.4689361330004</v>
      </c>
      <c r="L151" s="115"/>
      <c r="M151" s="115"/>
      <c r="N151" s="18"/>
      <c r="P151" s="37">
        <f t="shared" si="6"/>
        <v>4370.6187000000009</v>
      </c>
      <c r="R151" s="278" t="s">
        <v>556</v>
      </c>
    </row>
    <row r="152" spans="1:18" ht="13" x14ac:dyDescent="0.3">
      <c r="A152" s="16"/>
      <c r="B152" s="16"/>
      <c r="C152" s="24"/>
      <c r="D152" s="889"/>
      <c r="E152" s="889"/>
      <c r="F152" s="50" t="s">
        <v>511</v>
      </c>
      <c r="G152" s="132">
        <f>SUM(G143:G151)</f>
        <v>7.1697000000000006</v>
      </c>
      <c r="H152" s="931"/>
      <c r="I152" s="144"/>
      <c r="J152" s="145" t="s">
        <v>512</v>
      </c>
      <c r="K152" s="228">
        <f>SUMPRODUCT(H143:H151,K143:K151)</f>
        <v>1198.243598284241</v>
      </c>
      <c r="L152" s="849">
        <f>K152/'Population Data'!$D$56</f>
        <v>5.9198833964934586E-3</v>
      </c>
      <c r="M152" s="147">
        <v>0.09</v>
      </c>
      <c r="N152" s="848">
        <f>0.1356*lb_kg</f>
        <v>6.1506803999999998E-2</v>
      </c>
    </row>
    <row r="153" spans="1:18" ht="13" x14ac:dyDescent="0.3">
      <c r="A153" s="16"/>
      <c r="B153" s="16"/>
      <c r="C153" s="24"/>
      <c r="D153" s="16"/>
      <c r="E153" s="16"/>
      <c r="F153" s="18"/>
      <c r="G153" s="17"/>
      <c r="H153" s="136"/>
      <c r="I153" s="17"/>
      <c r="J153" s="17"/>
      <c r="K153" s="18"/>
      <c r="L153" s="115"/>
      <c r="M153" s="115"/>
      <c r="N153" s="18"/>
    </row>
    <row r="154" spans="1:18" ht="13" x14ac:dyDescent="0.3">
      <c r="A154" s="16"/>
      <c r="B154" s="16"/>
      <c r="C154" s="24" t="s">
        <v>119</v>
      </c>
      <c r="D154" s="112"/>
      <c r="E154" s="112"/>
      <c r="F154" s="18"/>
      <c r="G154" s="121"/>
      <c r="H154" s="137"/>
      <c r="I154" s="121"/>
      <c r="J154" s="121"/>
      <c r="K154" s="75"/>
      <c r="L154" s="875"/>
      <c r="M154" s="115"/>
      <c r="N154" s="18"/>
    </row>
    <row r="155" spans="1:18" ht="13" x14ac:dyDescent="0.3">
      <c r="A155" s="16"/>
      <c r="B155" s="16"/>
      <c r="C155" s="24"/>
      <c r="D155" s="281" t="s">
        <v>559</v>
      </c>
      <c r="E155" s="113">
        <v>2010</v>
      </c>
      <c r="F155" s="18"/>
      <c r="G155" s="120">
        <f>F808</f>
        <v>0.61</v>
      </c>
      <c r="H155" s="135">
        <f>G155/$G$167</f>
        <v>0.14723416991305943</v>
      </c>
      <c r="I155" s="120">
        <f>G808</f>
        <v>4.8</v>
      </c>
      <c r="J155" s="120">
        <f t="shared" ref="J155:J166" si="9">G155*I155*8.34*days_year</f>
        <v>8919.2296800000004</v>
      </c>
      <c r="K155" s="228">
        <f t="shared" ref="K155:K166" si="10">$J155*lb_kg/days_year</f>
        <v>11.0764500768</v>
      </c>
      <c r="L155" s="115"/>
      <c r="M155" s="115"/>
      <c r="N155" s="18"/>
      <c r="P155" s="37">
        <f t="shared" ref="P155:P166" si="11">J155/days_year</f>
        <v>24.419520000000002</v>
      </c>
      <c r="R155" s="278" t="s">
        <v>549</v>
      </c>
    </row>
    <row r="156" spans="1:18" ht="13" x14ac:dyDescent="0.3">
      <c r="A156" s="16"/>
      <c r="B156" s="16"/>
      <c r="C156" s="24"/>
      <c r="D156" s="281" t="s">
        <v>560</v>
      </c>
      <c r="E156" s="113">
        <v>2010</v>
      </c>
      <c r="F156" s="18"/>
      <c r="G156" s="120">
        <f>F810</f>
        <v>1.26</v>
      </c>
      <c r="H156" s="135">
        <f t="shared" ref="H156:H166" si="12">G156/$G$167</f>
        <v>0.30412303949254899</v>
      </c>
      <c r="I156" s="120">
        <f>G810</f>
        <v>4.3</v>
      </c>
      <c r="J156" s="120">
        <f t="shared" si="9"/>
        <v>16504.230330000002</v>
      </c>
      <c r="K156" s="228">
        <f t="shared" si="10"/>
        <v>20.495972170800002</v>
      </c>
      <c r="L156" s="115"/>
      <c r="M156" s="115"/>
      <c r="N156" s="18"/>
      <c r="P156" s="37">
        <f t="shared" si="11"/>
        <v>45.186120000000003</v>
      </c>
      <c r="R156" s="278" t="s">
        <v>549</v>
      </c>
    </row>
    <row r="157" spans="1:18" ht="13" x14ac:dyDescent="0.3">
      <c r="A157" s="16"/>
      <c r="B157" s="16"/>
      <c r="C157" s="24"/>
      <c r="D157" s="281" t="s">
        <v>561</v>
      </c>
      <c r="E157" s="113">
        <v>2010</v>
      </c>
      <c r="F157" s="18"/>
      <c r="G157" s="120">
        <f>F812</f>
        <v>0.44</v>
      </c>
      <c r="H157" s="135">
        <f t="shared" si="12"/>
        <v>0.10620169633073138</v>
      </c>
      <c r="I157" s="120">
        <f>G812</f>
        <v>2.2000000000000002</v>
      </c>
      <c r="J157" s="120">
        <f t="shared" si="9"/>
        <v>2948.7070800000006</v>
      </c>
      <c r="K157" s="228">
        <f t="shared" si="10"/>
        <v>3.6618865008000006</v>
      </c>
      <c r="L157" s="115"/>
      <c r="M157" s="115"/>
      <c r="N157" s="18"/>
      <c r="P157" s="37">
        <f t="shared" si="11"/>
        <v>8.0731200000000012</v>
      </c>
      <c r="R157" s="278" t="s">
        <v>549</v>
      </c>
    </row>
    <row r="158" spans="1:18" ht="13" x14ac:dyDescent="0.3">
      <c r="A158" s="16"/>
      <c r="B158" s="16"/>
      <c r="C158" s="24"/>
      <c r="D158" s="281" t="s">
        <v>562</v>
      </c>
      <c r="E158" s="113">
        <v>2010</v>
      </c>
      <c r="F158" s="18"/>
      <c r="G158" s="120">
        <f>F814</f>
        <v>0.2</v>
      </c>
      <c r="H158" s="135">
        <f t="shared" si="12"/>
        <v>4.8273498332150631E-2</v>
      </c>
      <c r="I158" s="120">
        <f>G814</f>
        <v>4</v>
      </c>
      <c r="J158" s="120">
        <f t="shared" si="9"/>
        <v>2436.9480000000003</v>
      </c>
      <c r="K158" s="228">
        <f t="shared" si="10"/>
        <v>3.0263524800000008</v>
      </c>
      <c r="L158" s="115"/>
      <c r="M158" s="115"/>
      <c r="N158" s="18"/>
      <c r="P158" s="37">
        <f t="shared" si="11"/>
        <v>6.6720000000000006</v>
      </c>
      <c r="R158" s="278" t="s">
        <v>549</v>
      </c>
    </row>
    <row r="159" spans="1:18" ht="13" x14ac:dyDescent="0.3">
      <c r="A159" s="16"/>
      <c r="B159" s="16"/>
      <c r="C159" s="24"/>
      <c r="D159" s="281" t="s">
        <v>563</v>
      </c>
      <c r="E159" s="113">
        <v>2010</v>
      </c>
      <c r="F159" s="18"/>
      <c r="G159" s="871">
        <f>G108</f>
        <v>1.2E-2</v>
      </c>
      <c r="H159" s="135">
        <f t="shared" si="12"/>
        <v>2.8964098999290379E-3</v>
      </c>
      <c r="I159" s="871">
        <f>I108</f>
        <v>24.9</v>
      </c>
      <c r="J159" s="120">
        <f t="shared" si="9"/>
        <v>910.20007800000008</v>
      </c>
      <c r="K159" s="228">
        <f t="shared" si="10"/>
        <v>1.1303426512800001</v>
      </c>
      <c r="L159" s="115"/>
      <c r="M159" s="115"/>
      <c r="N159" s="18"/>
      <c r="P159" s="37">
        <f t="shared" si="11"/>
        <v>2.4919920000000002</v>
      </c>
      <c r="R159" s="278" t="s">
        <v>564</v>
      </c>
    </row>
    <row r="160" spans="1:18" ht="13" x14ac:dyDescent="0.3">
      <c r="A160" s="16"/>
      <c r="B160" s="16"/>
      <c r="C160" s="24"/>
      <c r="D160" s="281" t="s">
        <v>565</v>
      </c>
      <c r="E160" s="113">
        <v>2010</v>
      </c>
      <c r="F160" s="18"/>
      <c r="G160" s="123">
        <f>F836</f>
        <v>3.0599999999999998E-3</v>
      </c>
      <c r="H160" s="135">
        <f t="shared" si="12"/>
        <v>7.3858452448190455E-4</v>
      </c>
      <c r="I160" s="123">
        <f>G836</f>
        <v>7.3</v>
      </c>
      <c r="J160" s="120">
        <f t="shared" si="9"/>
        <v>68.045680529999998</v>
      </c>
      <c r="K160" s="228">
        <f t="shared" si="10"/>
        <v>8.4503327122799995E-2</v>
      </c>
      <c r="L160" s="115"/>
      <c r="M160" s="115"/>
      <c r="N160" s="18"/>
      <c r="P160" s="37">
        <f t="shared" si="11"/>
        <v>0.18629892000000001</v>
      </c>
      <c r="R160" s="278" t="s">
        <v>549</v>
      </c>
    </row>
    <row r="161" spans="1:18" ht="13" x14ac:dyDescent="0.3">
      <c r="A161" s="16"/>
      <c r="B161" s="16"/>
      <c r="C161" s="24"/>
      <c r="D161" s="281" t="s">
        <v>566</v>
      </c>
      <c r="E161" s="113">
        <v>2010</v>
      </c>
      <c r="F161" s="18"/>
      <c r="G161" s="123">
        <f>F854</f>
        <v>0.11</v>
      </c>
      <c r="H161" s="135">
        <f t="shared" si="12"/>
        <v>2.6550424082682846E-2</v>
      </c>
      <c r="I161" s="123">
        <f>G854</f>
        <v>5.2</v>
      </c>
      <c r="J161" s="120">
        <f t="shared" si="9"/>
        <v>1742.4178200000001</v>
      </c>
      <c r="K161" s="228">
        <f t="shared" si="10"/>
        <v>2.1638420232000004</v>
      </c>
      <c r="L161" s="115"/>
      <c r="M161" s="115"/>
      <c r="N161" s="18"/>
      <c r="P161" s="37">
        <f t="shared" si="11"/>
        <v>4.7704800000000001</v>
      </c>
      <c r="R161" s="278" t="s">
        <v>549</v>
      </c>
    </row>
    <row r="162" spans="1:18" ht="13" x14ac:dyDescent="0.3">
      <c r="A162" s="16"/>
      <c r="B162" s="16"/>
      <c r="C162" s="24"/>
      <c r="D162" s="281" t="s">
        <v>567</v>
      </c>
      <c r="E162" s="113">
        <v>2010</v>
      </c>
      <c r="F162" s="18"/>
      <c r="G162" s="123">
        <f>F856</f>
        <v>0.08</v>
      </c>
      <c r="H162" s="135">
        <f t="shared" si="12"/>
        <v>1.9309399332860251E-2</v>
      </c>
      <c r="I162" s="123">
        <f>G856</f>
        <v>6.2</v>
      </c>
      <c r="J162" s="120">
        <f t="shared" si="9"/>
        <v>1510.9077600000003</v>
      </c>
      <c r="K162" s="228">
        <f t="shared" si="10"/>
        <v>1.8763385376000004</v>
      </c>
      <c r="L162" s="115"/>
      <c r="M162" s="115"/>
      <c r="N162" s="18"/>
      <c r="P162" s="37">
        <f t="shared" si="11"/>
        <v>4.1366400000000008</v>
      </c>
      <c r="R162" s="278" t="s">
        <v>549</v>
      </c>
    </row>
    <row r="163" spans="1:18" ht="13" x14ac:dyDescent="0.3">
      <c r="A163" s="16"/>
      <c r="B163" s="16"/>
      <c r="C163" s="24"/>
      <c r="D163" s="281" t="s">
        <v>568</v>
      </c>
      <c r="E163" s="113">
        <v>2010</v>
      </c>
      <c r="F163" s="18"/>
      <c r="G163" s="123">
        <f>F858</f>
        <v>0.26</v>
      </c>
      <c r="H163" s="135">
        <f t="shared" si="12"/>
        <v>6.2755547831795822E-2</v>
      </c>
      <c r="I163" s="123">
        <f>G858</f>
        <v>6.7</v>
      </c>
      <c r="J163" s="120">
        <f t="shared" si="9"/>
        <v>5306.4542700000011</v>
      </c>
      <c r="K163" s="228">
        <f t="shared" si="10"/>
        <v>6.5898825252000011</v>
      </c>
      <c r="L163" s="115"/>
      <c r="M163" s="115"/>
      <c r="N163" s="18"/>
      <c r="P163" s="37">
        <f t="shared" si="11"/>
        <v>14.528280000000002</v>
      </c>
      <c r="R163" s="278" t="s">
        <v>549</v>
      </c>
    </row>
    <row r="164" spans="1:18" ht="13" x14ac:dyDescent="0.3">
      <c r="A164" s="16"/>
      <c r="B164" s="16"/>
      <c r="C164" s="24"/>
      <c r="D164" s="281" t="s">
        <v>569</v>
      </c>
      <c r="E164" s="113">
        <v>2010</v>
      </c>
      <c r="F164" s="18"/>
      <c r="G164" s="123">
        <f>$F$860</f>
        <v>0.45700000000000002</v>
      </c>
      <c r="H164" s="135">
        <f t="shared" si="12"/>
        <v>0.11030494368896419</v>
      </c>
      <c r="I164" s="123">
        <f>$G$860</f>
        <v>12.3</v>
      </c>
      <c r="J164" s="120">
        <f t="shared" si="9"/>
        <v>17122.910503500003</v>
      </c>
      <c r="K164" s="228">
        <f t="shared" si="10"/>
        <v>21.264287406660003</v>
      </c>
      <c r="L164" s="115"/>
      <c r="M164" s="115"/>
      <c r="N164" s="18"/>
      <c r="P164" s="37">
        <f t="shared" si="11"/>
        <v>46.879974000000011</v>
      </c>
      <c r="R164" s="278" t="s">
        <v>549</v>
      </c>
    </row>
    <row r="165" spans="1:18" ht="13" x14ac:dyDescent="0.3">
      <c r="A165" s="16"/>
      <c r="B165" s="16"/>
      <c r="C165" s="24"/>
      <c r="D165" s="281" t="s">
        <v>570</v>
      </c>
      <c r="E165" s="113">
        <v>2010</v>
      </c>
      <c r="F165" s="18"/>
      <c r="G165" s="123">
        <f>$F$862</f>
        <v>0.35099999999999998</v>
      </c>
      <c r="H165" s="135">
        <f t="shared" si="12"/>
        <v>8.4719989572924356E-2</v>
      </c>
      <c r="I165" s="123">
        <f>$G$862</f>
        <v>5.4</v>
      </c>
      <c r="J165" s="120">
        <f t="shared" si="9"/>
        <v>5773.7390489999998</v>
      </c>
      <c r="K165" s="228">
        <f t="shared" si="10"/>
        <v>7.1701856132399993</v>
      </c>
      <c r="L165" s="115"/>
      <c r="M165" s="115"/>
      <c r="N165" s="18"/>
      <c r="P165" s="37">
        <f t="shared" si="11"/>
        <v>15.807635999999999</v>
      </c>
      <c r="R165" s="278" t="s">
        <v>549</v>
      </c>
    </row>
    <row r="166" spans="1:18" ht="13" x14ac:dyDescent="0.3">
      <c r="A166" s="16"/>
      <c r="B166" s="16"/>
      <c r="C166" s="24"/>
      <c r="D166" s="281" t="s">
        <v>571</v>
      </c>
      <c r="E166" s="113">
        <v>2010</v>
      </c>
      <c r="F166" s="18"/>
      <c r="G166" s="123">
        <f>F864</f>
        <v>0.36</v>
      </c>
      <c r="H166" s="135">
        <f t="shared" si="12"/>
        <v>8.6892296997871127E-2</v>
      </c>
      <c r="I166" s="123">
        <f>G864</f>
        <v>3.9</v>
      </c>
      <c r="J166" s="120">
        <f t="shared" si="9"/>
        <v>4276.8437399999993</v>
      </c>
      <c r="K166" s="228">
        <f t="shared" si="10"/>
        <v>5.3112486023999992</v>
      </c>
      <c r="L166" s="115"/>
      <c r="M166" s="115"/>
      <c r="N166" s="18"/>
      <c r="P166" s="37">
        <f t="shared" si="11"/>
        <v>11.709359999999998</v>
      </c>
      <c r="R166" s="278" t="s">
        <v>549</v>
      </c>
    </row>
    <row r="167" spans="1:18" ht="13" x14ac:dyDescent="0.3">
      <c r="A167" s="16"/>
      <c r="B167" s="16"/>
      <c r="C167" s="24"/>
      <c r="D167" s="889"/>
      <c r="E167" s="889"/>
      <c r="F167" s="50" t="s">
        <v>511</v>
      </c>
      <c r="G167" s="132">
        <f>SUM(G155:G166)</f>
        <v>4.1430600000000002</v>
      </c>
      <c r="H167" s="931"/>
      <c r="I167" s="144"/>
      <c r="J167" s="145" t="s">
        <v>512</v>
      </c>
      <c r="K167" s="228">
        <f>SUMPRODUCT(H155:H166,K155:K166)</f>
        <v>12.324211062468615</v>
      </c>
      <c r="L167" s="848">
        <f>K167/'Population Data'!$J$56</f>
        <v>1.4848447142048221E-4</v>
      </c>
      <c r="M167" s="147">
        <v>0.09</v>
      </c>
      <c r="N167" s="848">
        <f>0.1356*lb_kg</f>
        <v>6.1506803999999998E-2</v>
      </c>
    </row>
    <row r="168" spans="1:18" ht="13" x14ac:dyDescent="0.3">
      <c r="A168" s="16"/>
      <c r="B168" s="16"/>
      <c r="C168" s="24"/>
      <c r="D168" s="16"/>
      <c r="E168" s="16"/>
      <c r="F168" s="18"/>
      <c r="G168" s="17"/>
      <c r="H168" s="136"/>
      <c r="I168" s="17"/>
      <c r="J168" s="17"/>
      <c r="K168" s="18"/>
      <c r="L168" s="115"/>
      <c r="M168" s="115"/>
      <c r="N168" s="18"/>
    </row>
    <row r="169" spans="1:18" ht="13" x14ac:dyDescent="0.3">
      <c r="A169" s="16"/>
      <c r="B169" s="16"/>
      <c r="C169" s="24" t="s">
        <v>124</v>
      </c>
      <c r="D169" s="112"/>
      <c r="E169" s="112"/>
      <c r="F169" s="18"/>
      <c r="G169" s="121"/>
      <c r="H169" s="137"/>
      <c r="I169" s="121"/>
      <c r="J169" s="121"/>
      <c r="K169" s="75"/>
      <c r="L169" s="115"/>
      <c r="M169" s="115"/>
      <c r="N169" s="18"/>
    </row>
    <row r="170" spans="1:18" ht="12.75" customHeight="1" x14ac:dyDescent="0.3">
      <c r="A170" s="16"/>
      <c r="B170" s="16"/>
      <c r="C170" s="24"/>
      <c r="D170" s="110" t="s">
        <v>124</v>
      </c>
      <c r="E170" s="113">
        <v>2010</v>
      </c>
      <c r="F170" s="18"/>
      <c r="G170" s="826">
        <f>$G$113</f>
        <v>0.31</v>
      </c>
      <c r="H170" s="135">
        <f>G170/G171</f>
        <v>1</v>
      </c>
      <c r="I170" s="827">
        <f>$I$113</f>
        <v>25.5</v>
      </c>
      <c r="J170" s="120">
        <f>G170*I170*8.34*days_year</f>
        <v>24080.092424999999</v>
      </c>
      <c r="K170" s="228">
        <f>$J170*lb_kg/days_year</f>
        <v>29.904145442999997</v>
      </c>
      <c r="L170" s="115"/>
      <c r="M170" s="115"/>
      <c r="N170" s="18"/>
      <c r="R170" s="278" t="s">
        <v>564</v>
      </c>
    </row>
    <row r="171" spans="1:18" ht="13" x14ac:dyDescent="0.3">
      <c r="A171" s="16"/>
      <c r="B171" s="16"/>
      <c r="C171" s="24"/>
      <c r="D171" s="889"/>
      <c r="E171" s="889"/>
      <c r="F171" s="50" t="s">
        <v>511</v>
      </c>
      <c r="G171" s="132">
        <f>SUM(G170)</f>
        <v>0.31</v>
      </c>
      <c r="H171" s="931"/>
      <c r="I171" s="144"/>
      <c r="J171" s="145" t="s">
        <v>512</v>
      </c>
      <c r="K171" s="228">
        <f>(K170*H170)</f>
        <v>29.904145442999997</v>
      </c>
      <c r="L171" s="849">
        <f>K171/'Population Data'!$R$56</f>
        <v>6.1427518249173845E-3</v>
      </c>
      <c r="M171" s="147">
        <v>0.09</v>
      </c>
      <c r="N171" s="848">
        <f>0.1356*lb_kg</f>
        <v>6.1506803999999998E-2</v>
      </c>
    </row>
    <row r="172" spans="1:18" ht="13" x14ac:dyDescent="0.3">
      <c r="A172" s="16"/>
      <c r="B172" s="16"/>
      <c r="C172" s="24"/>
      <c r="D172" s="16"/>
      <c r="E172" s="16"/>
      <c r="F172" s="18"/>
      <c r="G172" s="17"/>
      <c r="H172" s="136"/>
      <c r="I172" s="17"/>
      <c r="J172" s="17"/>
      <c r="K172" s="18"/>
      <c r="L172" s="115"/>
      <c r="M172" s="115"/>
      <c r="N172" s="18"/>
    </row>
    <row r="173" spans="1:18" ht="13" x14ac:dyDescent="0.3">
      <c r="A173" s="16"/>
      <c r="B173" s="16"/>
      <c r="C173" s="24" t="s">
        <v>120</v>
      </c>
      <c r="D173" s="112"/>
      <c r="E173" s="112"/>
      <c r="F173" s="18"/>
      <c r="G173" s="121"/>
      <c r="H173" s="137"/>
      <c r="I173" s="121"/>
      <c r="J173" s="121"/>
      <c r="K173" s="75"/>
      <c r="L173" s="115"/>
      <c r="M173" s="115"/>
      <c r="N173" s="18"/>
    </row>
    <row r="174" spans="1:18" ht="13" x14ac:dyDescent="0.3">
      <c r="A174" s="16"/>
      <c r="B174" s="16"/>
      <c r="C174" s="24"/>
      <c r="D174" s="281" t="s">
        <v>572</v>
      </c>
      <c r="E174" s="113">
        <v>2010</v>
      </c>
      <c r="F174" s="18"/>
      <c r="G174" s="120">
        <f>$F$818</f>
        <v>3.34</v>
      </c>
      <c r="H174" s="135">
        <f>G174/$G$177</f>
        <v>0.28114478114478114</v>
      </c>
      <c r="I174" s="120">
        <f>$G$818</f>
        <v>5.3</v>
      </c>
      <c r="J174" s="120">
        <f>G174*I174*8.34*days_year</f>
        <v>53923.566869999988</v>
      </c>
      <c r="K174" s="228">
        <f>$J174*lb_kg/days_year</f>
        <v>66.965614501199994</v>
      </c>
      <c r="L174" s="115"/>
      <c r="M174" s="115"/>
      <c r="N174" s="18"/>
      <c r="P174" s="37">
        <f>J174/days_year</f>
        <v>147.63467999999997</v>
      </c>
      <c r="R174" s="278" t="s">
        <v>549</v>
      </c>
    </row>
    <row r="175" spans="1:18" ht="13" x14ac:dyDescent="0.3">
      <c r="A175" s="16"/>
      <c r="B175" s="16"/>
      <c r="C175" s="24"/>
      <c r="D175" s="281" t="s">
        <v>573</v>
      </c>
      <c r="E175" s="113">
        <v>2010</v>
      </c>
      <c r="F175" s="18"/>
      <c r="G175" s="120">
        <f>F820</f>
        <v>3.84</v>
      </c>
      <c r="H175" s="135">
        <f t="shared" ref="H175:H176" si="13">G175/$G$177</f>
        <v>0.32323232323232326</v>
      </c>
      <c r="I175" s="120">
        <f>G820</f>
        <v>4</v>
      </c>
      <c r="J175" s="120">
        <f>G175*I175*8.34*days_year</f>
        <v>46789.401599999997</v>
      </c>
      <c r="K175" s="228">
        <f>$J175*lb_kg/days_year</f>
        <v>58.105967615999994</v>
      </c>
      <c r="L175" s="115"/>
      <c r="M175" s="115"/>
      <c r="N175" s="18"/>
      <c r="P175" s="37">
        <f>J175/days_year</f>
        <v>128.10239999999999</v>
      </c>
      <c r="R175" s="278" t="s">
        <v>549</v>
      </c>
    </row>
    <row r="176" spans="1:18" ht="13" x14ac:dyDescent="0.3">
      <c r="A176" s="16"/>
      <c r="B176" s="16"/>
      <c r="C176" s="24"/>
      <c r="D176" s="113" t="s">
        <v>574</v>
      </c>
      <c r="E176" s="113">
        <v>2010</v>
      </c>
      <c r="F176" s="18"/>
      <c r="G176" s="826">
        <f>$G$119</f>
        <v>4.7</v>
      </c>
      <c r="H176" s="135">
        <f t="shared" si="13"/>
        <v>0.39562289562289565</v>
      </c>
      <c r="I176" s="826">
        <f>$I$119</f>
        <v>2</v>
      </c>
      <c r="J176" s="120">
        <f>G176*I176*8.34*days_year</f>
        <v>28634.138999999999</v>
      </c>
      <c r="K176" s="228">
        <f>$J176*lb_kg/days_year</f>
        <v>35.559641639999995</v>
      </c>
      <c r="L176" s="115"/>
      <c r="M176" s="115"/>
      <c r="N176" s="18"/>
      <c r="R176" s="278" t="s">
        <v>564</v>
      </c>
    </row>
    <row r="177" spans="1:18" ht="13" x14ac:dyDescent="0.3">
      <c r="A177" s="16"/>
      <c r="B177" s="16"/>
      <c r="C177" s="24"/>
      <c r="D177" s="889"/>
      <c r="E177" s="889"/>
      <c r="F177" s="50" t="s">
        <v>511</v>
      </c>
      <c r="G177" s="132">
        <f>SUM(G174:G176)</f>
        <v>11.879999999999999</v>
      </c>
      <c r="H177" s="931"/>
      <c r="I177" s="144"/>
      <c r="J177" s="145" t="s">
        <v>512</v>
      </c>
      <c r="K177" s="228">
        <f>SUMPRODUCT(H174:H176,K174:K176)</f>
        <v>51.676968332276765</v>
      </c>
      <c r="L177" s="848">
        <f>K177/'Population Data'!$U$56</f>
        <v>2.8698113680457424E-4</v>
      </c>
      <c r="M177" s="147">
        <v>0.09</v>
      </c>
      <c r="N177" s="848">
        <f>0.1356*lb_kg</f>
        <v>6.1506803999999998E-2</v>
      </c>
    </row>
    <row r="178" spans="1:18" ht="13" x14ac:dyDescent="0.3">
      <c r="A178" s="16"/>
      <c r="B178" s="16"/>
      <c r="C178" s="278"/>
      <c r="D178" s="16"/>
      <c r="E178" s="16"/>
      <c r="F178" s="18"/>
      <c r="G178" s="17"/>
      <c r="H178" s="136"/>
      <c r="I178" s="17"/>
      <c r="J178" s="17"/>
      <c r="K178" s="18"/>
      <c r="L178" s="115"/>
      <c r="M178" s="115"/>
      <c r="N178" s="18"/>
    </row>
    <row r="179" spans="1:18" ht="13" x14ac:dyDescent="0.3">
      <c r="A179" s="16"/>
      <c r="B179" s="16"/>
      <c r="C179" s="24" t="s">
        <v>125</v>
      </c>
      <c r="D179" s="112"/>
      <c r="E179" s="112"/>
      <c r="F179" s="18"/>
      <c r="G179" s="121"/>
      <c r="H179" s="137"/>
      <c r="I179" s="121"/>
      <c r="J179" s="121"/>
      <c r="K179" s="75"/>
      <c r="L179" s="115"/>
      <c r="M179" s="115"/>
      <c r="N179" s="18"/>
    </row>
    <row r="180" spans="1:18" ht="13" x14ac:dyDescent="0.3">
      <c r="A180" s="16"/>
      <c r="B180" s="16"/>
      <c r="C180" s="24"/>
      <c r="D180" s="381" t="s">
        <v>575</v>
      </c>
      <c r="E180" s="113">
        <v>2010</v>
      </c>
      <c r="F180" s="18"/>
      <c r="G180" s="826">
        <f>$G$123</f>
        <v>0.23</v>
      </c>
      <c r="H180" s="135">
        <f>G180/G181</f>
        <v>1</v>
      </c>
      <c r="I180" s="120">
        <f>$I$123</f>
        <v>3.3</v>
      </c>
      <c r="J180" s="120">
        <f>G180*I180*8.34*days_year</f>
        <v>2312.0544150000001</v>
      </c>
      <c r="K180" s="1001">
        <f>$J180*lb_kg/days_year</f>
        <v>2.8712519154000002</v>
      </c>
      <c r="L180" s="115"/>
      <c r="M180" s="115"/>
      <c r="N180" s="18"/>
    </row>
    <row r="181" spans="1:18" ht="13" x14ac:dyDescent="0.3">
      <c r="A181" s="16"/>
      <c r="B181" s="16"/>
      <c r="C181" s="24"/>
      <c r="D181" s="889"/>
      <c r="E181" s="889"/>
      <c r="F181" s="50" t="s">
        <v>511</v>
      </c>
      <c r="G181" s="132">
        <f>SUM(G180)</f>
        <v>0.23</v>
      </c>
      <c r="H181" s="931"/>
      <c r="I181" s="144"/>
      <c r="J181" s="145" t="s">
        <v>512</v>
      </c>
      <c r="K181" s="1001">
        <f>(K180*H180)</f>
        <v>2.8712519154000002</v>
      </c>
      <c r="L181" s="848">
        <f>K181/'Population Data'!$X$56</f>
        <v>2.9310926673021105E-4</v>
      </c>
      <c r="M181" s="147">
        <v>0.09</v>
      </c>
      <c r="N181" s="848">
        <f>0.1356*lb_kg</f>
        <v>6.1506803999999998E-2</v>
      </c>
      <c r="R181" s="278" t="s">
        <v>564</v>
      </c>
    </row>
    <row r="182" spans="1:18" ht="13" x14ac:dyDescent="0.3">
      <c r="A182" s="16"/>
      <c r="B182" s="16"/>
      <c r="C182" s="24"/>
      <c r="D182" s="16"/>
      <c r="E182" s="16"/>
      <c r="F182" s="18"/>
      <c r="G182" s="17"/>
      <c r="H182" s="136"/>
      <c r="I182" s="17"/>
      <c r="J182" s="17"/>
      <c r="K182" s="1002"/>
      <c r="L182" s="115"/>
      <c r="M182" s="115"/>
      <c r="N182" s="18"/>
    </row>
    <row r="183" spans="1:18" s="482" customFormat="1" x14ac:dyDescent="0.25">
      <c r="A183" s="465"/>
      <c r="B183" s="465"/>
      <c r="K183" s="1004"/>
      <c r="P183" s="483"/>
    </row>
    <row r="184" spans="1:18" s="482" customFormat="1" ht="13" x14ac:dyDescent="0.3">
      <c r="A184" s="465"/>
      <c r="B184" s="465"/>
      <c r="C184" s="482" t="s">
        <v>126</v>
      </c>
      <c r="D184" s="484" t="s">
        <v>532</v>
      </c>
      <c r="E184" s="484">
        <v>2010</v>
      </c>
      <c r="K184" s="1004"/>
      <c r="N184" s="848">
        <f>0.1356*lb_kg</f>
        <v>6.1506803999999998E-2</v>
      </c>
      <c r="P184" s="483"/>
      <c r="R184" s="278" t="s">
        <v>576</v>
      </c>
    </row>
    <row r="185" spans="1:18" s="482" customFormat="1" x14ac:dyDescent="0.25">
      <c r="A185" s="465"/>
      <c r="B185" s="465"/>
      <c r="K185" s="1004"/>
      <c r="P185" s="483"/>
    </row>
    <row r="186" spans="1:18" s="482" customFormat="1" ht="13" x14ac:dyDescent="0.3">
      <c r="A186" s="465"/>
      <c r="B186" s="465"/>
      <c r="C186" s="485" t="s">
        <v>127</v>
      </c>
      <c r="D186" s="486"/>
      <c r="E186" s="486"/>
      <c r="G186" s="487"/>
      <c r="H186" s="488"/>
      <c r="I186" s="487"/>
      <c r="J186" s="487"/>
      <c r="K186" s="1005"/>
      <c r="L186" s="489"/>
      <c r="M186" s="489"/>
      <c r="P186" s="483"/>
    </row>
    <row r="187" spans="1:18" ht="13" x14ac:dyDescent="0.3">
      <c r="A187" s="16"/>
      <c r="B187" s="16"/>
      <c r="C187" s="24"/>
      <c r="D187" s="281" t="s">
        <v>577</v>
      </c>
      <c r="E187" s="113">
        <v>2010</v>
      </c>
      <c r="F187" s="18"/>
      <c r="G187" s="120">
        <f>F826</f>
        <v>9</v>
      </c>
      <c r="H187" s="135">
        <f>G187/$G$201</f>
        <v>6.4693746989943707E-2</v>
      </c>
      <c r="I187" s="120">
        <f>G826</f>
        <v>5.4</v>
      </c>
      <c r="J187" s="120">
        <f t="shared" ref="J187:J196" si="14">G187*I187*8.34*days_year</f>
        <v>148044.59100000001</v>
      </c>
      <c r="K187" s="1001">
        <f t="shared" ref="K187:K196" si="15">$J187*lb_kg/days_year</f>
        <v>183.85091316</v>
      </c>
      <c r="L187" s="115"/>
      <c r="M187" s="115"/>
      <c r="N187" s="18"/>
      <c r="P187" s="37">
        <f t="shared" ref="P187:P196" si="16">J187/days_year</f>
        <v>405.32400000000007</v>
      </c>
      <c r="R187" s="278" t="s">
        <v>549</v>
      </c>
    </row>
    <row r="188" spans="1:18" ht="13" x14ac:dyDescent="0.3">
      <c r="A188" s="16"/>
      <c r="B188" s="16"/>
      <c r="C188" s="24"/>
      <c r="D188" s="281" t="s">
        <v>538</v>
      </c>
      <c r="E188" s="113" t="s">
        <v>578</v>
      </c>
      <c r="F188" s="18"/>
      <c r="G188" s="826">
        <f>$G$392</f>
        <v>76</v>
      </c>
      <c r="H188" s="135">
        <f t="shared" ref="H188:H200" si="17">G188/$G$201</f>
        <v>0.54630275235952463</v>
      </c>
      <c r="I188" s="826">
        <f>$I$392</f>
        <v>151.95238095238096</v>
      </c>
      <c r="J188" s="120">
        <f>G188*I188*Conversions_Constants!C37*days_year</f>
        <v>35178504.83142858</v>
      </c>
      <c r="K188" s="1001">
        <f t="shared" si="15"/>
        <v>43686.839169028586</v>
      </c>
      <c r="L188" s="115"/>
      <c r="M188" s="115"/>
      <c r="N188" s="18"/>
      <c r="R188" s="278" t="s">
        <v>579</v>
      </c>
    </row>
    <row r="189" spans="1:18" ht="13" x14ac:dyDescent="0.3">
      <c r="A189" s="16"/>
      <c r="B189" s="16"/>
      <c r="C189" s="24"/>
      <c r="D189" s="281" t="s">
        <v>580</v>
      </c>
      <c r="E189" s="113">
        <v>2010</v>
      </c>
      <c r="F189" s="18"/>
      <c r="G189" s="120">
        <f>F828</f>
        <v>0.17</v>
      </c>
      <c r="H189" s="135">
        <f t="shared" si="17"/>
        <v>1.2219929986989368E-3</v>
      </c>
      <c r="I189" s="120">
        <f>G828</f>
        <v>3.2</v>
      </c>
      <c r="J189" s="120">
        <f t="shared" si="14"/>
        <v>1657.1246400000002</v>
      </c>
      <c r="K189" s="1001">
        <f t="shared" si="15"/>
        <v>2.0579196864000004</v>
      </c>
      <c r="L189" s="115"/>
      <c r="M189" s="115"/>
      <c r="N189" s="18"/>
      <c r="P189" s="37">
        <f t="shared" si="16"/>
        <v>4.5369600000000005</v>
      </c>
      <c r="R189" s="278" t="s">
        <v>549</v>
      </c>
    </row>
    <row r="190" spans="1:18" ht="13" x14ac:dyDescent="0.3">
      <c r="A190" s="16"/>
      <c r="B190" s="16"/>
      <c r="C190" s="16"/>
      <c r="D190" s="281" t="s">
        <v>581</v>
      </c>
      <c r="E190" s="113">
        <v>2010</v>
      </c>
      <c r="F190" s="18"/>
      <c r="G190" s="120">
        <f>F830</f>
        <v>9.7000000000000003E-2</v>
      </c>
      <c r="H190" s="135">
        <f t="shared" si="17"/>
        <v>6.9725482866939332E-4</v>
      </c>
      <c r="I190" s="120">
        <f>G830</f>
        <v>2.5</v>
      </c>
      <c r="J190" s="120">
        <f t="shared" si="14"/>
        <v>738.69986249999999</v>
      </c>
      <c r="K190" s="1001">
        <f t="shared" si="15"/>
        <v>0.91736309549999995</v>
      </c>
      <c r="L190" s="115"/>
      <c r="M190" s="115"/>
      <c r="N190" s="18"/>
      <c r="P190" s="37">
        <f t="shared" si="16"/>
        <v>2.0224500000000001</v>
      </c>
      <c r="R190" s="278" t="s">
        <v>549</v>
      </c>
    </row>
    <row r="191" spans="1:18" ht="13" x14ac:dyDescent="0.3">
      <c r="A191" s="16"/>
      <c r="B191" s="16"/>
      <c r="C191" s="16"/>
      <c r="D191" s="281" t="s">
        <v>582</v>
      </c>
      <c r="E191" s="113">
        <v>2010</v>
      </c>
      <c r="F191" s="18"/>
      <c r="G191" s="120">
        <f>F832</f>
        <v>0.54</v>
      </c>
      <c r="H191" s="135">
        <f t="shared" si="17"/>
        <v>3.8816248193966228E-3</v>
      </c>
      <c r="I191" s="120">
        <f>G832</f>
        <v>2.6</v>
      </c>
      <c r="J191" s="120">
        <f t="shared" si="14"/>
        <v>4276.8437400000003</v>
      </c>
      <c r="K191" s="1001">
        <f t="shared" si="15"/>
        <v>5.3112486024000001</v>
      </c>
      <c r="L191" s="115"/>
      <c r="M191" s="115"/>
      <c r="N191" s="18"/>
      <c r="P191" s="37">
        <f t="shared" si="16"/>
        <v>11.70936</v>
      </c>
      <c r="R191" s="278" t="s">
        <v>549</v>
      </c>
    </row>
    <row r="192" spans="1:18" ht="13" x14ac:dyDescent="0.3">
      <c r="A192" s="16"/>
      <c r="B192" s="16"/>
      <c r="C192" s="16"/>
      <c r="D192" s="281" t="s">
        <v>583</v>
      </c>
      <c r="E192" s="113">
        <v>2010</v>
      </c>
      <c r="F192" s="18"/>
      <c r="G192" s="826">
        <f>$F$839</f>
        <v>0.47</v>
      </c>
      <c r="H192" s="135">
        <f t="shared" si="17"/>
        <v>3.3784512316970602E-3</v>
      </c>
      <c r="I192" s="826">
        <f>$G$839</f>
        <v>2</v>
      </c>
      <c r="J192" s="120">
        <f t="shared" si="14"/>
        <v>2863.4138999999996</v>
      </c>
      <c r="K192" s="1001">
        <f t="shared" si="15"/>
        <v>3.5559641639999997</v>
      </c>
      <c r="L192" s="115"/>
      <c r="M192" s="115"/>
      <c r="N192" s="18"/>
      <c r="P192" s="37">
        <f t="shared" si="16"/>
        <v>7.839599999999999</v>
      </c>
      <c r="R192" s="278" t="s">
        <v>584</v>
      </c>
    </row>
    <row r="193" spans="1:18" ht="13" x14ac:dyDescent="0.3">
      <c r="A193" s="16"/>
      <c r="B193" s="16"/>
      <c r="C193" s="16"/>
      <c r="D193" s="281" t="s">
        <v>585</v>
      </c>
      <c r="E193" s="113">
        <v>2010</v>
      </c>
      <c r="F193" s="18"/>
      <c r="G193" s="826">
        <f>$F$841</f>
        <v>0.23</v>
      </c>
      <c r="H193" s="135">
        <f t="shared" si="17"/>
        <v>1.6532846452985614E-3</v>
      </c>
      <c r="I193" s="826">
        <f>$G$841</f>
        <v>12.2</v>
      </c>
      <c r="J193" s="120">
        <f t="shared" si="14"/>
        <v>8547.5951100000002</v>
      </c>
      <c r="K193" s="1001">
        <f t="shared" si="15"/>
        <v>10.6149313236</v>
      </c>
      <c r="L193" s="115"/>
      <c r="M193" s="115"/>
      <c r="N193" s="18"/>
      <c r="P193" s="37">
        <f t="shared" si="16"/>
        <v>23.40204</v>
      </c>
      <c r="R193" s="278" t="s">
        <v>584</v>
      </c>
    </row>
    <row r="194" spans="1:18" ht="13" x14ac:dyDescent="0.3">
      <c r="A194" s="16"/>
      <c r="B194" s="16"/>
      <c r="C194" s="16"/>
      <c r="D194" s="113" t="s">
        <v>586</v>
      </c>
      <c r="E194" s="113">
        <v>2010</v>
      </c>
      <c r="F194" s="18"/>
      <c r="G194" s="120">
        <f>F842</f>
        <v>0.04</v>
      </c>
      <c r="H194" s="135">
        <f t="shared" si="17"/>
        <v>2.8752776439974981E-4</v>
      </c>
      <c r="I194" s="120">
        <f>G842</f>
        <v>18.3</v>
      </c>
      <c r="J194" s="120">
        <f t="shared" si="14"/>
        <v>2229.8074200000001</v>
      </c>
      <c r="K194" s="1001">
        <f t="shared" si="15"/>
        <v>2.7691125192000001</v>
      </c>
      <c r="L194" s="115"/>
      <c r="M194" s="115"/>
      <c r="N194" s="18"/>
      <c r="P194" s="37">
        <f t="shared" si="16"/>
        <v>6.1048800000000005</v>
      </c>
      <c r="R194" s="278" t="s">
        <v>549</v>
      </c>
    </row>
    <row r="195" spans="1:18" ht="13" x14ac:dyDescent="0.3">
      <c r="A195" s="16"/>
      <c r="B195" s="16"/>
      <c r="C195" s="16"/>
      <c r="D195" s="113" t="s">
        <v>587</v>
      </c>
      <c r="E195" s="113">
        <v>2010</v>
      </c>
      <c r="F195" s="18"/>
      <c r="G195" s="120">
        <f>F844</f>
        <v>2</v>
      </c>
      <c r="H195" s="135">
        <f t="shared" si="17"/>
        <v>1.437638821998749E-2</v>
      </c>
      <c r="I195" s="120">
        <f>G844</f>
        <v>1.8</v>
      </c>
      <c r="J195" s="120">
        <f t="shared" si="14"/>
        <v>10966.266</v>
      </c>
      <c r="K195" s="1001">
        <f t="shared" si="15"/>
        <v>13.618586159999998</v>
      </c>
      <c r="L195" s="115"/>
      <c r="M195" s="115"/>
      <c r="N195" s="18"/>
      <c r="P195" s="37">
        <f t="shared" si="16"/>
        <v>30.023999999999997</v>
      </c>
      <c r="R195" s="278" t="s">
        <v>549</v>
      </c>
    </row>
    <row r="196" spans="1:18" ht="13" x14ac:dyDescent="0.3">
      <c r="A196" s="18"/>
      <c r="B196" s="18"/>
      <c r="C196" s="16"/>
      <c r="D196" s="281" t="s">
        <v>588</v>
      </c>
      <c r="E196" s="113">
        <v>2010</v>
      </c>
      <c r="F196" s="18"/>
      <c r="G196" s="133">
        <f>$F$852</f>
        <v>0.37</v>
      </c>
      <c r="H196" s="135">
        <f t="shared" si="17"/>
        <v>2.6596318206976856E-3</v>
      </c>
      <c r="I196" s="133">
        <f>$G$852</f>
        <v>5.5</v>
      </c>
      <c r="J196" s="120">
        <f t="shared" si="14"/>
        <v>6198.9864750000006</v>
      </c>
      <c r="K196" s="1001">
        <f t="shared" si="15"/>
        <v>7.6982841210000013</v>
      </c>
      <c r="L196" s="115"/>
      <c r="M196" s="115"/>
      <c r="N196" s="18"/>
      <c r="P196" s="37">
        <f t="shared" si="16"/>
        <v>16.971900000000002</v>
      </c>
      <c r="R196" s="278" t="s">
        <v>549</v>
      </c>
    </row>
    <row r="197" spans="1:18" ht="13" x14ac:dyDescent="0.3">
      <c r="A197" s="18"/>
      <c r="B197" s="18"/>
      <c r="C197" s="16"/>
      <c r="D197" s="281" t="s">
        <v>589</v>
      </c>
      <c r="E197" s="113">
        <v>2010</v>
      </c>
      <c r="F197" s="841"/>
      <c r="G197" s="133">
        <f>$K$1145</f>
        <v>3.8</v>
      </c>
      <c r="H197" s="135">
        <f t="shared" si="17"/>
        <v>2.7315137617976232E-2</v>
      </c>
      <c r="I197" s="863">
        <f>$F$1172</f>
        <v>12.364957651044607</v>
      </c>
      <c r="J197" s="120">
        <f>G197*I197*Conversions_Constants!$C$37*days_year</f>
        <v>143130.60438453979</v>
      </c>
      <c r="K197" s="1001">
        <f>$J197*lb_kg/days_year</f>
        <v>177.74842119858565</v>
      </c>
      <c r="L197" s="115"/>
      <c r="M197" s="115"/>
      <c r="N197" s="18"/>
      <c r="R197" s="278" t="s">
        <v>590</v>
      </c>
    </row>
    <row r="198" spans="1:18" ht="13" x14ac:dyDescent="0.3">
      <c r="A198" s="18"/>
      <c r="B198" s="18"/>
      <c r="C198" s="16"/>
      <c r="D198" s="281" t="s">
        <v>591</v>
      </c>
      <c r="E198" s="113">
        <v>2010</v>
      </c>
      <c r="F198" s="841"/>
      <c r="G198" s="133">
        <f>$K$1148</f>
        <v>4.4000000000000004</v>
      </c>
      <c r="H198" s="135">
        <f t="shared" si="17"/>
        <v>3.1628054083972484E-2</v>
      </c>
      <c r="I198" s="863">
        <f>$F$1161</f>
        <v>66.779166666666654</v>
      </c>
      <c r="J198" s="120">
        <f>G198*I198*Conversions_Constants!$C$37*days_year</f>
        <v>895055.46157499996</v>
      </c>
      <c r="K198" s="1001">
        <f>$J198*lb_kg/days_year</f>
        <v>1111.5351315969999</v>
      </c>
      <c r="L198" s="115"/>
      <c r="M198" s="115"/>
      <c r="N198" s="18"/>
      <c r="R198" s="278" t="s">
        <v>556</v>
      </c>
    </row>
    <row r="199" spans="1:18" ht="13" x14ac:dyDescent="0.3">
      <c r="A199" s="18"/>
      <c r="B199" s="18"/>
      <c r="C199" s="16"/>
      <c r="D199" s="281" t="s">
        <v>592</v>
      </c>
      <c r="E199" s="113">
        <v>2010</v>
      </c>
      <c r="F199" s="841"/>
      <c r="G199" s="133">
        <f>$K$1152</f>
        <v>16.3</v>
      </c>
      <c r="H199" s="135">
        <f t="shared" si="17"/>
        <v>0.11716756399289806</v>
      </c>
      <c r="I199" s="826">
        <f>$I$1162</f>
        <v>84.5</v>
      </c>
      <c r="J199" s="120">
        <f>G199*I199*Conversions_Constants!$C$37*days_year</f>
        <v>4195662.9097499996</v>
      </c>
      <c r="K199" s="1001">
        <f>$J199*lb_kg/days_year</f>
        <v>5210.4332354099997</v>
      </c>
      <c r="L199" s="115"/>
      <c r="M199" s="115"/>
      <c r="N199" s="18"/>
      <c r="R199" s="278" t="s">
        <v>593</v>
      </c>
    </row>
    <row r="200" spans="1:18" ht="13" x14ac:dyDescent="0.3">
      <c r="A200" s="18"/>
      <c r="B200" s="18"/>
      <c r="C200" s="16"/>
      <c r="D200" s="281" t="s">
        <v>594</v>
      </c>
      <c r="E200" s="113">
        <v>2010</v>
      </c>
      <c r="F200" s="841"/>
      <c r="G200" s="842">
        <f>$K$1150</f>
        <v>25.7</v>
      </c>
      <c r="H200" s="135">
        <f t="shared" si="17"/>
        <v>0.18473658862683925</v>
      </c>
      <c r="I200" s="826">
        <f>$I$1160</f>
        <v>223.74242424242425</v>
      </c>
      <c r="J200" s="120">
        <f>G200*I200*Conversions_Constants!$C$37*days_year</f>
        <v>17516112.986386362</v>
      </c>
      <c r="K200" s="1001">
        <f t="shared" ref="K200" si="18">$J200*lb_kg/days_year</f>
        <v>21752.590525653635</v>
      </c>
      <c r="L200" s="115"/>
      <c r="M200" s="115"/>
      <c r="N200" s="18"/>
      <c r="R200" s="278" t="s">
        <v>593</v>
      </c>
    </row>
    <row r="201" spans="1:18" ht="13" x14ac:dyDescent="0.3">
      <c r="A201" s="18"/>
      <c r="B201" s="18"/>
      <c r="C201" s="16"/>
      <c r="D201" s="16"/>
      <c r="E201" s="16"/>
      <c r="F201" s="50" t="s">
        <v>511</v>
      </c>
      <c r="G201" s="132">
        <f>SUM(G187:G200)</f>
        <v>139.11700000000002</v>
      </c>
      <c r="H201" s="931"/>
      <c r="I201" s="144"/>
      <c r="J201" s="145" t="s">
        <v>512</v>
      </c>
      <c r="K201" s="1001">
        <f>SUMPRODUCT(H187:H200,K187:K200)</f>
        <v>28547.408927987188</v>
      </c>
      <c r="L201" s="850">
        <f>K201/'Population Data'!$F$56</f>
        <v>2.8882386850681389E-2</v>
      </c>
      <c r="M201" s="147">
        <v>0.09</v>
      </c>
      <c r="N201" s="848">
        <f>0.1356*lb_kg</f>
        <v>6.1506803999999998E-2</v>
      </c>
      <c r="P201" s="168">
        <f>SUM(P143:P196)</f>
        <v>6312.6022296700021</v>
      </c>
      <c r="Q201" s="36">
        <f>P201/'Population Data'!C56</f>
        <v>4.2979829116124354E-3</v>
      </c>
    </row>
    <row r="202" spans="1:18" x14ac:dyDescent="0.25">
      <c r="A202" s="18"/>
      <c r="B202" s="18"/>
      <c r="C202" s="16"/>
      <c r="D202" s="16"/>
      <c r="E202" s="16"/>
      <c r="F202" s="18"/>
      <c r="G202" s="16"/>
      <c r="H202" s="16"/>
      <c r="I202" s="16"/>
      <c r="J202" s="18"/>
      <c r="K202" s="18"/>
      <c r="L202" s="18"/>
      <c r="M202" s="18"/>
      <c r="N202" s="18"/>
    </row>
    <row r="203" spans="1:18" x14ac:dyDescent="0.25">
      <c r="A203" s="18"/>
      <c r="B203" s="18"/>
      <c r="C203" s="24" t="s">
        <v>224</v>
      </c>
      <c r="D203" s="18"/>
      <c r="E203" s="18"/>
      <c r="F203" s="18"/>
      <c r="G203" s="18"/>
      <c r="H203" s="18"/>
      <c r="I203" s="18"/>
      <c r="J203" s="18"/>
      <c r="K203" s="18"/>
      <c r="L203" s="876"/>
      <c r="M203" s="18"/>
      <c r="N203" s="18"/>
    </row>
    <row r="204" spans="1:18" x14ac:dyDescent="0.25">
      <c r="A204" s="18"/>
      <c r="B204" s="18"/>
      <c r="C204" s="18"/>
      <c r="D204" s="18"/>
      <c r="E204" s="18"/>
      <c r="F204" s="18"/>
      <c r="G204" s="18"/>
      <c r="H204" s="18"/>
      <c r="I204" s="18"/>
      <c r="J204" s="18"/>
      <c r="K204" s="18"/>
      <c r="L204" s="18"/>
      <c r="M204" s="18"/>
      <c r="N204" s="18"/>
    </row>
    <row r="205" spans="1:18" x14ac:dyDescent="0.25">
      <c r="A205" s="18"/>
      <c r="B205" s="18"/>
      <c r="C205" s="18"/>
      <c r="D205" s="18"/>
      <c r="E205" s="18"/>
      <c r="F205" s="18"/>
      <c r="G205" s="18"/>
      <c r="H205" s="18"/>
      <c r="I205" s="18"/>
      <c r="J205" s="18"/>
      <c r="K205" s="18"/>
      <c r="L205" s="18"/>
      <c r="M205" s="18"/>
      <c r="N205" s="18"/>
    </row>
    <row r="206" spans="1:18" s="26" customFormat="1" ht="13" x14ac:dyDescent="0.3">
      <c r="A206" s="19">
        <v>2015</v>
      </c>
      <c r="B206" s="25" t="s">
        <v>488</v>
      </c>
      <c r="C206" s="22"/>
      <c r="H206" s="139"/>
      <c r="L206" s="25"/>
      <c r="M206" s="25"/>
      <c r="P206" s="167"/>
    </row>
    <row r="207" spans="1:18" ht="13" x14ac:dyDescent="0.3">
      <c r="A207" s="16"/>
      <c r="B207" s="16"/>
      <c r="C207" s="24"/>
      <c r="D207" s="18"/>
      <c r="E207" s="18"/>
      <c r="F207" s="18"/>
      <c r="G207" s="18"/>
      <c r="H207" s="138"/>
      <c r="I207" s="18"/>
      <c r="J207" s="18"/>
      <c r="K207" s="934"/>
      <c r="L207" s="115"/>
      <c r="M207" s="115"/>
      <c r="N207" s="18"/>
    </row>
    <row r="208" spans="1:18" ht="27" x14ac:dyDescent="0.4">
      <c r="A208" s="18"/>
      <c r="B208" s="16"/>
      <c r="C208" s="115" t="s">
        <v>123</v>
      </c>
      <c r="D208" s="115" t="s">
        <v>490</v>
      </c>
      <c r="E208" s="116" t="s">
        <v>491</v>
      </c>
      <c r="F208" s="115"/>
      <c r="G208" s="114" t="s">
        <v>459</v>
      </c>
      <c r="H208" s="140"/>
      <c r="I208" s="114" t="s">
        <v>493</v>
      </c>
      <c r="J208" s="114" t="s">
        <v>494</v>
      </c>
      <c r="K208" s="114" t="s">
        <v>495</v>
      </c>
      <c r="L208" s="118" t="s">
        <v>496</v>
      </c>
      <c r="M208" s="118" t="s">
        <v>497</v>
      </c>
      <c r="N208" s="118" t="s">
        <v>498</v>
      </c>
    </row>
    <row r="209" spans="1:18" ht="15" x14ac:dyDescent="0.3">
      <c r="A209" s="16"/>
      <c r="B209" s="16"/>
      <c r="C209" s="24"/>
      <c r="D209" s="18"/>
      <c r="E209" s="18"/>
      <c r="F209" s="18"/>
      <c r="G209" s="378" t="s">
        <v>499</v>
      </c>
      <c r="H209" s="379"/>
      <c r="I209" s="378" t="s">
        <v>500</v>
      </c>
      <c r="J209" s="378" t="s">
        <v>501</v>
      </c>
      <c r="K209" s="119" t="s">
        <v>502</v>
      </c>
      <c r="L209" s="119" t="s">
        <v>503</v>
      </c>
      <c r="M209" s="119" t="s">
        <v>503</v>
      </c>
      <c r="N209" s="119" t="s">
        <v>503</v>
      </c>
      <c r="P209" s="37" t="s">
        <v>504</v>
      </c>
      <c r="R209" s="36" t="s">
        <v>14</v>
      </c>
    </row>
    <row r="210" spans="1:18" ht="13" x14ac:dyDescent="0.3">
      <c r="A210" s="16"/>
      <c r="B210" s="16"/>
      <c r="C210" s="24" t="s">
        <v>117</v>
      </c>
      <c r="D210" s="18"/>
      <c r="E210" s="18"/>
      <c r="F210" s="18"/>
      <c r="G210" s="18"/>
      <c r="H210" s="138"/>
      <c r="I210" s="18"/>
      <c r="J210" s="18"/>
      <c r="K210" s="75"/>
      <c r="L210" s="115"/>
      <c r="M210" s="115"/>
      <c r="N210" s="18"/>
    </row>
    <row r="211" spans="1:18" ht="13" x14ac:dyDescent="0.3">
      <c r="A211" s="16"/>
      <c r="B211" s="16"/>
      <c r="C211" s="24"/>
      <c r="D211" s="113" t="s">
        <v>548</v>
      </c>
      <c r="E211" s="113">
        <v>2015</v>
      </c>
      <c r="F211" s="18"/>
      <c r="G211" s="120">
        <f>F805</f>
        <v>1.77</v>
      </c>
      <c r="H211" s="135">
        <f>G211/$G$220</f>
        <v>0.23809523809523805</v>
      </c>
      <c r="I211" s="120">
        <f>G805</f>
        <v>7</v>
      </c>
      <c r="J211" s="120">
        <f>G211*I211*8.34*days_year</f>
        <v>37742.232149999996</v>
      </c>
      <c r="K211" s="228">
        <f t="shared" ref="K211:K216" si="19">$J211*lb_kg/days_year</f>
        <v>46.870634033999991</v>
      </c>
      <c r="L211" s="115"/>
      <c r="M211" s="115"/>
      <c r="N211" s="18"/>
      <c r="P211" s="37">
        <f t="shared" ref="P211:P219" si="20">J211/days_year</f>
        <v>103.33259999999999</v>
      </c>
      <c r="R211" s="278" t="s">
        <v>549</v>
      </c>
    </row>
    <row r="212" spans="1:18" ht="13" x14ac:dyDescent="0.3">
      <c r="A212" s="16"/>
      <c r="B212" s="16"/>
      <c r="C212" s="24"/>
      <c r="D212" s="380" t="s">
        <v>550</v>
      </c>
      <c r="E212" s="113">
        <v>2015</v>
      </c>
      <c r="F212" s="18"/>
      <c r="G212" s="120">
        <f>F807</f>
        <v>6.0000000000000001E-3</v>
      </c>
      <c r="H212" s="135">
        <f t="shared" ref="H212:H219" si="21">G212/$G$220</f>
        <v>8.0710250201775611E-4</v>
      </c>
      <c r="I212" s="120">
        <f>G807</f>
        <v>9.3000000000000007</v>
      </c>
      <c r="J212" s="120">
        <f t="shared" ref="J212:J216" si="22">G212*I212*8.34*days_year</f>
        <v>169.97712300000001</v>
      </c>
      <c r="K212" s="228">
        <f t="shared" si="19"/>
        <v>0.21108808547999999</v>
      </c>
      <c r="L212" s="115"/>
      <c r="M212" s="115"/>
      <c r="N212" s="18"/>
      <c r="P212" s="37">
        <f t="shared" si="20"/>
        <v>0.46537200000000001</v>
      </c>
      <c r="R212" s="278" t="s">
        <v>549</v>
      </c>
    </row>
    <row r="213" spans="1:18" ht="13" x14ac:dyDescent="0.3">
      <c r="A213" s="16"/>
      <c r="B213" s="16"/>
      <c r="C213" s="24"/>
      <c r="D213" s="380" t="s">
        <v>551</v>
      </c>
      <c r="E213" s="113">
        <v>2015</v>
      </c>
      <c r="F213" s="18"/>
      <c r="G213" s="120">
        <f>F847</f>
        <v>0.63</v>
      </c>
      <c r="H213" s="135">
        <f t="shared" si="21"/>
        <v>8.4745762711864389E-2</v>
      </c>
      <c r="I213" s="120">
        <f>G847</f>
        <v>6.2</v>
      </c>
      <c r="J213" s="120">
        <f t="shared" si="22"/>
        <v>11898.39861</v>
      </c>
      <c r="K213" s="228">
        <f t="shared" si="19"/>
        <v>14.7761659836</v>
      </c>
      <c r="L213" s="115"/>
      <c r="M213" s="115"/>
      <c r="N213" s="18"/>
      <c r="P213" s="37">
        <f t="shared" si="20"/>
        <v>32.576039999999999</v>
      </c>
      <c r="R213" s="278" t="s">
        <v>549</v>
      </c>
    </row>
    <row r="214" spans="1:18" ht="13" x14ac:dyDescent="0.3">
      <c r="A214" s="16"/>
      <c r="B214" s="16"/>
      <c r="C214" s="24"/>
      <c r="D214" s="380" t="s">
        <v>552</v>
      </c>
      <c r="E214" s="113">
        <v>2015</v>
      </c>
      <c r="F214" s="18"/>
      <c r="G214" s="826">
        <f>$F$848</f>
        <v>0.22</v>
      </c>
      <c r="H214" s="135">
        <f t="shared" si="21"/>
        <v>2.9593758407317726E-2</v>
      </c>
      <c r="I214" s="826">
        <f>$G$848</f>
        <v>5.18</v>
      </c>
      <c r="J214" s="120">
        <f t="shared" si="22"/>
        <v>3471.4324259999999</v>
      </c>
      <c r="K214" s="228">
        <f t="shared" si="19"/>
        <v>4.3110391077600001</v>
      </c>
      <c r="L214" s="115"/>
      <c r="M214" s="115"/>
      <c r="N214" s="18"/>
      <c r="P214" s="37">
        <f t="shared" si="20"/>
        <v>9.5042639999999992</v>
      </c>
      <c r="R214" s="278" t="s">
        <v>595</v>
      </c>
    </row>
    <row r="215" spans="1:18" ht="13" x14ac:dyDescent="0.3">
      <c r="A215" s="16"/>
      <c r="B215" s="16"/>
      <c r="C215" s="24"/>
      <c r="D215" s="380" t="s">
        <v>553</v>
      </c>
      <c r="E215" s="113">
        <v>2015</v>
      </c>
      <c r="F215" s="18"/>
      <c r="G215" s="826">
        <f>$F$850</f>
        <v>0.192</v>
      </c>
      <c r="H215" s="135">
        <f t="shared" si="21"/>
        <v>2.5827280064568196E-2</v>
      </c>
      <c r="I215" s="826">
        <f>$G$850</f>
        <v>5</v>
      </c>
      <c r="J215" s="120">
        <f t="shared" si="22"/>
        <v>2924.3375999999998</v>
      </c>
      <c r="K215" s="228">
        <f>$J215*lb_kg/days_year</f>
        <v>3.6316229759999996</v>
      </c>
      <c r="L215" s="115"/>
      <c r="M215" s="115"/>
      <c r="N215" s="18"/>
      <c r="P215" s="37">
        <f t="shared" si="20"/>
        <v>8.0063999999999993</v>
      </c>
      <c r="R215" s="278" t="s">
        <v>595</v>
      </c>
    </row>
    <row r="216" spans="1:18" ht="13" x14ac:dyDescent="0.3">
      <c r="A216" s="16"/>
      <c r="B216" s="16"/>
      <c r="C216" s="24"/>
      <c r="D216" s="380" t="s">
        <v>554</v>
      </c>
      <c r="E216" s="113">
        <v>2015</v>
      </c>
      <c r="F216" s="18"/>
      <c r="G216" s="826">
        <f>$F$910</f>
        <v>5.6000000000000001E-2</v>
      </c>
      <c r="H216" s="135">
        <f t="shared" si="21"/>
        <v>7.5329566854990572E-3</v>
      </c>
      <c r="I216" s="826">
        <f>$G$910</f>
        <v>10</v>
      </c>
      <c r="J216" s="120">
        <f t="shared" si="22"/>
        <v>1705.8636000000004</v>
      </c>
      <c r="K216" s="228">
        <f t="shared" si="19"/>
        <v>2.1184467360000006</v>
      </c>
      <c r="L216" s="115"/>
      <c r="M216" s="115"/>
      <c r="N216" s="18"/>
      <c r="P216" s="37">
        <f t="shared" si="20"/>
        <v>4.6704000000000008</v>
      </c>
      <c r="R216" s="278" t="s">
        <v>596</v>
      </c>
    </row>
    <row r="217" spans="1:18" ht="13" x14ac:dyDescent="0.3">
      <c r="A217" s="16"/>
      <c r="B217" s="16"/>
      <c r="C217" s="24"/>
      <c r="D217" s="380" t="s">
        <v>555</v>
      </c>
      <c r="E217" s="113">
        <v>2015</v>
      </c>
      <c r="F217" s="841"/>
      <c r="G217" s="120">
        <f>$K$1149</f>
        <v>0.11</v>
      </c>
      <c r="H217" s="135">
        <f t="shared" si="21"/>
        <v>1.4796879203658863E-2</v>
      </c>
      <c r="I217" s="120">
        <f>$F$1163</f>
        <v>160.50833333333333</v>
      </c>
      <c r="J217" s="120">
        <f>G217*I217*Conversions_Constants!$C$37*days_year</f>
        <v>53783.188511249995</v>
      </c>
      <c r="K217" s="825">
        <f>$J217*lb_kg/days_year</f>
        <v>66.791283988549992</v>
      </c>
      <c r="L217" s="115"/>
      <c r="M217" s="115"/>
      <c r="N217" s="18"/>
      <c r="P217" s="37">
        <f t="shared" si="20"/>
        <v>147.25034499999998</v>
      </c>
      <c r="R217" s="278" t="s">
        <v>556</v>
      </c>
    </row>
    <row r="218" spans="1:18" ht="13" x14ac:dyDescent="0.3">
      <c r="A218" s="16"/>
      <c r="B218" s="16"/>
      <c r="C218" s="24"/>
      <c r="D218" s="380" t="s">
        <v>557</v>
      </c>
      <c r="E218" s="113">
        <v>2015</v>
      </c>
      <c r="F218" s="841"/>
      <c r="G218" s="120">
        <f>$K$1151</f>
        <v>0.25</v>
      </c>
      <c r="H218" s="135">
        <f t="shared" si="21"/>
        <v>3.3629270917406508E-2</v>
      </c>
      <c r="I218" s="826">
        <f>$I$490</f>
        <v>222.66875000000002</v>
      </c>
      <c r="J218" s="120">
        <f>G218*I218*Conversions_Constants!$C$37*days_year</f>
        <v>169572.5515546875</v>
      </c>
      <c r="K218" s="825">
        <f>$J218*lb_kg/days_year</f>
        <v>210.58566368156249</v>
      </c>
      <c r="L218" s="115"/>
      <c r="M218" s="115"/>
      <c r="N218" s="18"/>
      <c r="P218" s="37">
        <f t="shared" si="20"/>
        <v>464.26434374999997</v>
      </c>
      <c r="R218" s="278" t="s">
        <v>556</v>
      </c>
    </row>
    <row r="219" spans="1:18" ht="13" x14ac:dyDescent="0.3">
      <c r="A219" s="16"/>
      <c r="B219" s="16"/>
      <c r="C219" s="24"/>
      <c r="D219" s="380" t="s">
        <v>558</v>
      </c>
      <c r="E219" s="113">
        <v>2015</v>
      </c>
      <c r="F219" s="841"/>
      <c r="G219" s="120">
        <f>$K$1153</f>
        <v>4.2</v>
      </c>
      <c r="H219" s="135">
        <f t="shared" si="21"/>
        <v>0.56497175141242928</v>
      </c>
      <c r="I219" s="120">
        <f>$F$1165</f>
        <v>124.77500000000001</v>
      </c>
      <c r="J219" s="120">
        <f>G219*I219*Conversions_Constants!$C$37*days_year</f>
        <v>1596368.4801750004</v>
      </c>
      <c r="K219" s="825">
        <f>$J219*lb_kg/days_year</f>
        <v>1982.4689361330004</v>
      </c>
      <c r="L219" s="115"/>
      <c r="M219" s="115"/>
      <c r="N219" s="18"/>
      <c r="P219" s="37">
        <f t="shared" si="20"/>
        <v>4370.6187000000009</v>
      </c>
      <c r="R219" s="278" t="s">
        <v>556</v>
      </c>
    </row>
    <row r="220" spans="1:18" ht="13" x14ac:dyDescent="0.3">
      <c r="A220" s="16"/>
      <c r="B220" s="16"/>
      <c r="C220" s="24"/>
      <c r="D220" s="889"/>
      <c r="E220" s="889"/>
      <c r="F220" s="50" t="s">
        <v>511</v>
      </c>
      <c r="G220" s="132">
        <f>SUM(G211:G219)</f>
        <v>7.4340000000000011</v>
      </c>
      <c r="H220" s="931"/>
      <c r="I220" s="144"/>
      <c r="J220" s="145" t="s">
        <v>512</v>
      </c>
      <c r="K220" s="228">
        <f>SUMPRODUCT(H211:H219,K211:K219)</f>
        <v>1140.7584874210932</v>
      </c>
      <c r="L220" s="849">
        <f>K220/'Population Data'!$D$61</f>
        <v>5.2144191955985422E-3</v>
      </c>
      <c r="M220" s="147">
        <v>0.09</v>
      </c>
      <c r="N220" s="147">
        <f>0.1356*lb_kg</f>
        <v>6.1506803999999998E-2</v>
      </c>
    </row>
    <row r="221" spans="1:18" ht="13" x14ac:dyDescent="0.3">
      <c r="A221" s="16"/>
      <c r="B221" s="16"/>
      <c r="C221" s="24"/>
      <c r="D221" s="16"/>
      <c r="E221" s="16"/>
      <c r="F221" s="18"/>
      <c r="G221" s="17"/>
      <c r="H221" s="136"/>
      <c r="I221" s="17"/>
      <c r="J221" s="17"/>
      <c r="K221" s="18"/>
      <c r="L221" s="115"/>
      <c r="M221" s="115"/>
      <c r="N221" s="18"/>
    </row>
    <row r="222" spans="1:18" ht="13" x14ac:dyDescent="0.3">
      <c r="A222" s="16"/>
      <c r="B222" s="16"/>
      <c r="C222" s="24" t="s">
        <v>119</v>
      </c>
      <c r="D222" s="112"/>
      <c r="E222" s="112"/>
      <c r="F222" s="18"/>
      <c r="G222" s="121"/>
      <c r="H222" s="137"/>
      <c r="I222" s="121"/>
      <c r="J222" s="121"/>
      <c r="K222" s="75"/>
      <c r="L222" s="875"/>
      <c r="M222" s="115"/>
      <c r="N222" s="18"/>
    </row>
    <row r="223" spans="1:18" ht="13" x14ac:dyDescent="0.3">
      <c r="A223" s="16"/>
      <c r="B223" s="16"/>
      <c r="C223" s="24"/>
      <c r="D223" s="281" t="s">
        <v>559</v>
      </c>
      <c r="E223" s="113">
        <v>2015</v>
      </c>
      <c r="F223" s="18"/>
      <c r="G223" s="120">
        <f>$F$809</f>
        <v>0.33</v>
      </c>
      <c r="H223" s="135">
        <f>G223/$G$235</f>
        <v>7.667239928383332E-2</v>
      </c>
      <c r="I223" s="120">
        <f>$G$809</f>
        <v>5.5</v>
      </c>
      <c r="J223" s="120">
        <f>G223*I223*8.34*days_year</f>
        <v>5528.8257750000012</v>
      </c>
      <c r="K223" s="228">
        <f t="shared" ref="K223:K234" si="23">$J223*lb_kg/days_year</f>
        <v>6.8660371890000009</v>
      </c>
      <c r="L223" s="115"/>
      <c r="M223" s="115"/>
      <c r="N223" s="18"/>
      <c r="P223" s="37">
        <f t="shared" ref="P223:P234" si="24">J223/days_year</f>
        <v>15.137100000000004</v>
      </c>
      <c r="R223" s="278" t="s">
        <v>549</v>
      </c>
    </row>
    <row r="224" spans="1:18" ht="13" x14ac:dyDescent="0.3">
      <c r="A224" s="16"/>
      <c r="B224" s="16"/>
      <c r="C224" s="24"/>
      <c r="D224" s="281" t="s">
        <v>560</v>
      </c>
      <c r="E224" s="113">
        <v>2015</v>
      </c>
      <c r="F224" s="18"/>
      <c r="G224" s="120">
        <f>F811</f>
        <v>1.1000000000000001</v>
      </c>
      <c r="H224" s="135">
        <f t="shared" ref="H224:H234" si="25">G224/$G$235</f>
        <v>0.25557466427944442</v>
      </c>
      <c r="I224" s="120">
        <f>G811</f>
        <v>8.4</v>
      </c>
      <c r="J224" s="120">
        <f t="shared" ref="J224:J233" si="26">G224*I224*8.34*days_year</f>
        <v>28146.749400000004</v>
      </c>
      <c r="K224" s="228">
        <f t="shared" si="23"/>
        <v>34.954371144000007</v>
      </c>
      <c r="L224" s="115"/>
      <c r="M224" s="115"/>
      <c r="N224" s="18"/>
      <c r="P224" s="37">
        <f t="shared" si="24"/>
        <v>77.061600000000013</v>
      </c>
      <c r="R224" s="278" t="s">
        <v>549</v>
      </c>
    </row>
    <row r="225" spans="1:18" ht="13" x14ac:dyDescent="0.3">
      <c r="A225" s="16"/>
      <c r="B225" s="16"/>
      <c r="C225" s="24"/>
      <c r="D225" s="281" t="s">
        <v>561</v>
      </c>
      <c r="E225" s="113">
        <v>2015</v>
      </c>
      <c r="F225" s="18"/>
      <c r="G225" s="120">
        <f>F813</f>
        <v>0.73</v>
      </c>
      <c r="H225" s="135">
        <f t="shared" si="25"/>
        <v>0.16960864083999491</v>
      </c>
      <c r="I225" s="120">
        <f>G813</f>
        <v>2.9</v>
      </c>
      <c r="J225" s="120">
        <f t="shared" si="26"/>
        <v>6448.7736450000002</v>
      </c>
      <c r="K225" s="228">
        <f t="shared" si="23"/>
        <v>8.0084852502000015</v>
      </c>
      <c r="L225" s="115"/>
      <c r="M225" s="115"/>
      <c r="N225" s="18"/>
      <c r="P225" s="37">
        <f t="shared" si="24"/>
        <v>17.65578</v>
      </c>
      <c r="R225" s="278" t="s">
        <v>549</v>
      </c>
    </row>
    <row r="226" spans="1:18" ht="13" x14ac:dyDescent="0.3">
      <c r="A226" s="16"/>
      <c r="B226" s="16"/>
      <c r="C226" s="24"/>
      <c r="D226" s="281" t="s">
        <v>562</v>
      </c>
      <c r="E226" s="113">
        <v>2015</v>
      </c>
      <c r="F226" s="18"/>
      <c r="G226" s="120">
        <f>F815</f>
        <v>0.215</v>
      </c>
      <c r="H226" s="135">
        <f>G226/$G$235</f>
        <v>4.9953229836436859E-2</v>
      </c>
      <c r="I226" s="120">
        <f>G815</f>
        <v>4.7</v>
      </c>
      <c r="J226" s="120">
        <f t="shared" si="26"/>
        <v>3078.1699424999997</v>
      </c>
      <c r="K226" s="228">
        <f t="shared" si="23"/>
        <v>3.8226614762999995</v>
      </c>
      <c r="L226" s="115"/>
      <c r="M226" s="115"/>
      <c r="N226" s="18"/>
      <c r="P226" s="37">
        <f t="shared" si="24"/>
        <v>8.4275699999999993</v>
      </c>
      <c r="R226" s="278" t="s">
        <v>549</v>
      </c>
    </row>
    <row r="227" spans="1:18" ht="13" x14ac:dyDescent="0.3">
      <c r="A227" s="16"/>
      <c r="B227" s="16"/>
      <c r="C227" s="24"/>
      <c r="D227" s="281" t="s">
        <v>563</v>
      </c>
      <c r="E227" s="113">
        <v>2015</v>
      </c>
      <c r="F227" s="18"/>
      <c r="G227" s="123">
        <f>F835</f>
        <v>8.5000000000000006E-2</v>
      </c>
      <c r="H227" s="135">
        <f t="shared" si="25"/>
        <v>1.9748951330684342E-2</v>
      </c>
      <c r="I227" s="123">
        <f>G835</f>
        <v>32</v>
      </c>
      <c r="J227" s="120">
        <f t="shared" si="26"/>
        <v>8285.6232000000018</v>
      </c>
      <c r="K227" s="228">
        <f t="shared" si="23"/>
        <v>10.289598432000004</v>
      </c>
      <c r="L227" s="115"/>
      <c r="M227" s="115"/>
      <c r="N227" s="18"/>
      <c r="P227" s="37">
        <f t="shared" si="24"/>
        <v>22.684800000000006</v>
      </c>
      <c r="R227" s="278" t="s">
        <v>549</v>
      </c>
    </row>
    <row r="228" spans="1:18" ht="13" x14ac:dyDescent="0.3">
      <c r="A228" s="16"/>
      <c r="B228" s="16"/>
      <c r="C228" s="24"/>
      <c r="D228" s="281" t="s">
        <v>565</v>
      </c>
      <c r="E228" s="113">
        <v>2015</v>
      </c>
      <c r="F228" s="18"/>
      <c r="G228" s="123">
        <f>$F$837</f>
        <v>4.0260000000000001E-3</v>
      </c>
      <c r="H228" s="135">
        <f t="shared" si="25"/>
        <v>9.354032712627665E-4</v>
      </c>
      <c r="I228" s="123">
        <f>$G$837</f>
        <v>4.5</v>
      </c>
      <c r="J228" s="120">
        <f t="shared" si="26"/>
        <v>55.187733645000002</v>
      </c>
      <c r="K228" s="228">
        <f t="shared" si="23"/>
        <v>6.8535534850200003E-2</v>
      </c>
      <c r="L228" s="115"/>
      <c r="M228" s="115"/>
      <c r="N228" s="18"/>
      <c r="P228" s="37">
        <f t="shared" si="24"/>
        <v>0.15109578000000001</v>
      </c>
      <c r="R228" s="278" t="s">
        <v>549</v>
      </c>
    </row>
    <row r="229" spans="1:18" ht="13" x14ac:dyDescent="0.3">
      <c r="A229" s="16"/>
      <c r="B229" s="16"/>
      <c r="C229" s="24"/>
      <c r="D229" s="281" t="s">
        <v>566</v>
      </c>
      <c r="E229" s="113">
        <v>2015</v>
      </c>
      <c r="F229" s="18"/>
      <c r="G229" s="123">
        <f>F855</f>
        <v>0.1</v>
      </c>
      <c r="H229" s="135">
        <f t="shared" si="25"/>
        <v>2.3234060389040401E-2</v>
      </c>
      <c r="I229" s="123">
        <f>G855</f>
        <v>6.8</v>
      </c>
      <c r="J229" s="120">
        <f t="shared" si="26"/>
        <v>2071.4058000000005</v>
      </c>
      <c r="K229" s="228">
        <f t="shared" si="23"/>
        <v>2.5723996080000009</v>
      </c>
      <c r="L229" s="115"/>
      <c r="M229" s="115"/>
      <c r="N229" s="18"/>
      <c r="P229" s="37">
        <f t="shared" si="24"/>
        <v>5.6712000000000016</v>
      </c>
      <c r="R229" s="278" t="s">
        <v>549</v>
      </c>
    </row>
    <row r="230" spans="1:18" ht="13" x14ac:dyDescent="0.3">
      <c r="A230" s="16"/>
      <c r="B230" s="16"/>
      <c r="C230" s="24"/>
      <c r="D230" s="281" t="s">
        <v>567</v>
      </c>
      <c r="E230" s="113">
        <v>2015</v>
      </c>
      <c r="F230" s="18"/>
      <c r="G230" s="123">
        <f>F857</f>
        <v>9.1999999999999998E-2</v>
      </c>
      <c r="H230" s="135">
        <f t="shared" si="25"/>
        <v>2.1375335557917166E-2</v>
      </c>
      <c r="I230" s="123">
        <f>G857</f>
        <v>3.5</v>
      </c>
      <c r="J230" s="120">
        <f t="shared" si="26"/>
        <v>980.87157000000002</v>
      </c>
      <c r="K230" s="228">
        <f t="shared" si="23"/>
        <v>1.2181068732</v>
      </c>
      <c r="L230" s="115"/>
      <c r="M230" s="115"/>
      <c r="N230" s="18"/>
      <c r="P230" s="37">
        <f t="shared" si="24"/>
        <v>2.6854800000000001</v>
      </c>
      <c r="R230" s="278" t="s">
        <v>549</v>
      </c>
    </row>
    <row r="231" spans="1:18" ht="13" x14ac:dyDescent="0.3">
      <c r="A231" s="16"/>
      <c r="B231" s="16"/>
      <c r="C231" s="24"/>
      <c r="D231" s="281" t="s">
        <v>568</v>
      </c>
      <c r="E231" s="113">
        <v>2015</v>
      </c>
      <c r="F231" s="18"/>
      <c r="G231" s="123">
        <f>F859</f>
        <v>0.45</v>
      </c>
      <c r="H231" s="135">
        <f t="shared" si="25"/>
        <v>0.1045532717506818</v>
      </c>
      <c r="I231" s="123">
        <f>G859</f>
        <v>4.5</v>
      </c>
      <c r="J231" s="120">
        <f t="shared" si="26"/>
        <v>6168.524625</v>
      </c>
      <c r="K231" s="228">
        <f t="shared" si="23"/>
        <v>7.6604547149999993</v>
      </c>
      <c r="L231" s="115"/>
      <c r="M231" s="115"/>
      <c r="N231" s="18"/>
      <c r="P231" s="37">
        <f t="shared" si="24"/>
        <v>16.888500000000001</v>
      </c>
      <c r="R231" s="278" t="s">
        <v>549</v>
      </c>
    </row>
    <row r="232" spans="1:18" ht="13" x14ac:dyDescent="0.3">
      <c r="A232" s="16"/>
      <c r="B232" s="16"/>
      <c r="C232" s="24"/>
      <c r="D232" s="281" t="s">
        <v>569</v>
      </c>
      <c r="E232" s="113">
        <v>2015</v>
      </c>
      <c r="F232" s="18"/>
      <c r="G232" s="871">
        <f>$F$860</f>
        <v>0.45700000000000002</v>
      </c>
      <c r="H232" s="135">
        <f t="shared" si="25"/>
        <v>0.10617965597791462</v>
      </c>
      <c r="I232" s="871">
        <f>$G$860</f>
        <v>12.3</v>
      </c>
      <c r="J232" s="120">
        <f t="shared" si="26"/>
        <v>17122.910503500003</v>
      </c>
      <c r="K232" s="228">
        <f t="shared" si="23"/>
        <v>21.264287406660003</v>
      </c>
      <c r="L232" s="115"/>
      <c r="M232" s="115"/>
      <c r="N232" s="18"/>
      <c r="P232" s="37">
        <f t="shared" si="24"/>
        <v>46.879974000000011</v>
      </c>
      <c r="R232" s="278" t="s">
        <v>595</v>
      </c>
    </row>
    <row r="233" spans="1:18" ht="13" x14ac:dyDescent="0.3">
      <c r="A233" s="16"/>
      <c r="B233" s="16"/>
      <c r="C233" s="24"/>
      <c r="D233" s="281" t="s">
        <v>570</v>
      </c>
      <c r="E233" s="113">
        <v>2015</v>
      </c>
      <c r="F233" s="18"/>
      <c r="G233" s="871">
        <f>$F$862</f>
        <v>0.35099999999999998</v>
      </c>
      <c r="H233" s="135">
        <f t="shared" si="25"/>
        <v>8.1551551965531793E-2</v>
      </c>
      <c r="I233" s="871">
        <f>$G$862</f>
        <v>5.4</v>
      </c>
      <c r="J233" s="120">
        <f t="shared" si="26"/>
        <v>5773.7390489999998</v>
      </c>
      <c r="K233" s="228">
        <f t="shared" si="23"/>
        <v>7.1701856132399993</v>
      </c>
      <c r="L233" s="115"/>
      <c r="M233" s="115"/>
      <c r="N233" s="18"/>
      <c r="P233" s="37">
        <f t="shared" si="24"/>
        <v>15.807635999999999</v>
      </c>
      <c r="R233" s="278" t="s">
        <v>595</v>
      </c>
    </row>
    <row r="234" spans="1:18" ht="13" x14ac:dyDescent="0.3">
      <c r="A234" s="16"/>
      <c r="B234" s="16"/>
      <c r="C234" s="24"/>
      <c r="D234" s="281" t="s">
        <v>571</v>
      </c>
      <c r="E234" s="113">
        <v>2015</v>
      </c>
      <c r="F234" s="18"/>
      <c r="G234" s="123">
        <f>$F$865</f>
        <v>0.39</v>
      </c>
      <c r="H234" s="135">
        <f t="shared" si="25"/>
        <v>9.0612835517257559E-2</v>
      </c>
      <c r="I234" s="123">
        <f>$G$865</f>
        <v>2.4</v>
      </c>
      <c r="J234" s="120">
        <f>G234*I234*8.34*days_year</f>
        <v>2851.2291599999994</v>
      </c>
      <c r="K234" s="228">
        <f t="shared" si="23"/>
        <v>3.540832401599999</v>
      </c>
      <c r="L234" s="115"/>
      <c r="M234" s="115"/>
      <c r="N234" s="18"/>
      <c r="P234" s="37">
        <f t="shared" si="24"/>
        <v>7.8062399999999981</v>
      </c>
      <c r="R234" s="278" t="s">
        <v>549</v>
      </c>
    </row>
    <row r="235" spans="1:18" ht="13" x14ac:dyDescent="0.3">
      <c r="A235" s="16"/>
      <c r="B235" s="16"/>
      <c r="C235" s="24"/>
      <c r="D235" s="889"/>
      <c r="E235" s="889"/>
      <c r="F235" s="50" t="s">
        <v>511</v>
      </c>
      <c r="G235" s="132">
        <f>SUM(G223:G234)</f>
        <v>4.3040260000000004</v>
      </c>
      <c r="H235" s="931"/>
      <c r="I235" s="144"/>
      <c r="J235" s="145" t="s">
        <v>512</v>
      </c>
      <c r="K235" s="228">
        <f>SUMPRODUCT(H223:H234,K223:K234)</f>
        <v>15.262572372518909</v>
      </c>
      <c r="L235" s="848">
        <f>K235/'Population Data'!$J$61</f>
        <v>1.6455108414015172E-4</v>
      </c>
      <c r="M235" s="147">
        <v>0.09</v>
      </c>
      <c r="N235" s="147">
        <f>0.1356*lb_kg</f>
        <v>6.1506803999999998E-2</v>
      </c>
    </row>
    <row r="236" spans="1:18" ht="13" x14ac:dyDescent="0.3">
      <c r="A236" s="16"/>
      <c r="B236" s="16"/>
      <c r="C236" s="24"/>
      <c r="D236" s="16"/>
      <c r="E236" s="16"/>
      <c r="F236" s="18"/>
      <c r="G236" s="17"/>
      <c r="H236" s="136"/>
      <c r="I236" s="17"/>
      <c r="J236" s="17"/>
      <c r="K236" s="18"/>
      <c r="L236" s="115"/>
      <c r="M236" s="115"/>
      <c r="N236" s="18"/>
    </row>
    <row r="237" spans="1:18" ht="13" x14ac:dyDescent="0.3">
      <c r="A237" s="16"/>
      <c r="B237" s="16"/>
      <c r="C237" s="24" t="s">
        <v>124</v>
      </c>
      <c r="D237" s="112"/>
      <c r="E237" s="112"/>
      <c r="F237" s="18"/>
      <c r="G237" s="121"/>
      <c r="H237" s="137"/>
      <c r="I237" s="121"/>
      <c r="J237" s="121"/>
      <c r="K237" s="75"/>
      <c r="L237" s="115"/>
      <c r="M237" s="115"/>
      <c r="N237" s="18"/>
    </row>
    <row r="238" spans="1:18" ht="12.75" customHeight="1" x14ac:dyDescent="0.3">
      <c r="A238" s="16"/>
      <c r="B238" s="16"/>
      <c r="C238" s="24"/>
      <c r="D238" s="110" t="s">
        <v>124</v>
      </c>
      <c r="E238" s="113">
        <v>2015</v>
      </c>
      <c r="F238" s="18"/>
      <c r="G238" s="826">
        <f>$G$113</f>
        <v>0.31</v>
      </c>
      <c r="H238" s="135">
        <f>G238/G239</f>
        <v>1</v>
      </c>
      <c r="I238" s="827">
        <f>$I$113</f>
        <v>25.5</v>
      </c>
      <c r="J238" s="120">
        <f>G238*I238*8.34*days_year</f>
        <v>24080.092424999999</v>
      </c>
      <c r="K238" s="228">
        <f>$J238*lb_kg/days_year</f>
        <v>29.904145442999997</v>
      </c>
      <c r="L238" s="115"/>
      <c r="M238" s="115"/>
      <c r="N238" s="18"/>
      <c r="R238" s="278" t="s">
        <v>564</v>
      </c>
    </row>
    <row r="239" spans="1:18" ht="13" x14ac:dyDescent="0.3">
      <c r="A239" s="16"/>
      <c r="B239" s="16"/>
      <c r="C239" s="24"/>
      <c r="D239" s="889"/>
      <c r="E239" s="889"/>
      <c r="F239" s="50" t="s">
        <v>511</v>
      </c>
      <c r="G239" s="132">
        <f>SUM(G238)</f>
        <v>0.31</v>
      </c>
      <c r="H239" s="931"/>
      <c r="I239" s="144"/>
      <c r="J239" s="145" t="s">
        <v>512</v>
      </c>
      <c r="K239" s="228">
        <f>(K238*H238)</f>
        <v>29.904145442999997</v>
      </c>
      <c r="L239" s="849">
        <f>K239/'Population Data'!$R$61</f>
        <v>5.6107616669181706E-3</v>
      </c>
      <c r="M239" s="147">
        <v>0.09</v>
      </c>
      <c r="N239" s="147">
        <f>0.1356*lb_kg</f>
        <v>6.1506803999999998E-2</v>
      </c>
    </row>
    <row r="240" spans="1:18" ht="13" x14ac:dyDescent="0.3">
      <c r="A240" s="16"/>
      <c r="B240" s="16"/>
      <c r="C240" s="24"/>
      <c r="D240" s="16"/>
      <c r="E240" s="16"/>
      <c r="F240" s="18"/>
      <c r="G240" s="17"/>
      <c r="H240" s="136"/>
      <c r="I240" s="17"/>
      <c r="J240" s="17"/>
      <c r="K240" s="18"/>
      <c r="L240" s="115"/>
      <c r="M240" s="115"/>
      <c r="N240" s="18"/>
    </row>
    <row r="241" spans="1:18" ht="13" x14ac:dyDescent="0.3">
      <c r="A241" s="16"/>
      <c r="B241" s="16"/>
      <c r="C241" s="24" t="s">
        <v>120</v>
      </c>
      <c r="D241" s="112"/>
      <c r="E241" s="112"/>
      <c r="F241" s="18"/>
      <c r="G241" s="121"/>
      <c r="H241" s="137"/>
      <c r="I241" s="121"/>
      <c r="J241" s="121"/>
      <c r="K241" s="75"/>
      <c r="L241" s="115"/>
      <c r="M241" s="115"/>
      <c r="N241" s="18"/>
    </row>
    <row r="242" spans="1:18" ht="13" x14ac:dyDescent="0.3">
      <c r="A242" s="16"/>
      <c r="B242" s="16"/>
      <c r="C242" s="24"/>
      <c r="D242" s="281" t="s">
        <v>572</v>
      </c>
      <c r="E242" s="113">
        <v>2015</v>
      </c>
      <c r="F242" s="18"/>
      <c r="G242" s="826">
        <f>$F$818</f>
        <v>3.34</v>
      </c>
      <c r="H242" s="135">
        <f t="shared" ref="H242:H244" si="27">G242/$G$245</f>
        <v>0.27973199329983245</v>
      </c>
      <c r="I242" s="826">
        <f>$G$818</f>
        <v>5.3</v>
      </c>
      <c r="J242" s="120">
        <f>G242*I242*8.34*days_year</f>
        <v>53923.566869999988</v>
      </c>
      <c r="K242" s="228">
        <f>$J242*lb_kg/days_year</f>
        <v>66.965614501199994</v>
      </c>
      <c r="L242" s="115"/>
      <c r="M242" s="115"/>
      <c r="N242" s="18"/>
      <c r="P242" s="37">
        <f>J242/days_year</f>
        <v>147.63467999999997</v>
      </c>
      <c r="R242" s="278" t="s">
        <v>595</v>
      </c>
    </row>
    <row r="243" spans="1:18" ht="13" x14ac:dyDescent="0.3">
      <c r="A243" s="16"/>
      <c r="B243" s="16"/>
      <c r="C243" s="24"/>
      <c r="D243" s="281" t="s">
        <v>573</v>
      </c>
      <c r="E243" s="113">
        <v>2015</v>
      </c>
      <c r="F243" s="18"/>
      <c r="G243" s="120">
        <f>F821</f>
        <v>3.9</v>
      </c>
      <c r="H243" s="135">
        <f t="shared" si="27"/>
        <v>0.3266331658291457</v>
      </c>
      <c r="I243" s="120">
        <f>G821</f>
        <v>3.8</v>
      </c>
      <c r="J243" s="120">
        <f>G243*I243*8.34*days_year</f>
        <v>45144.461699999993</v>
      </c>
      <c r="K243" s="228">
        <f>$J243*lb_kg/days_year</f>
        <v>56.063179691999991</v>
      </c>
      <c r="L243" s="115"/>
      <c r="M243" s="115"/>
      <c r="N243" s="18"/>
      <c r="P243" s="37">
        <f>J243/days_year</f>
        <v>123.59879999999998</v>
      </c>
      <c r="R243" s="278" t="s">
        <v>549</v>
      </c>
    </row>
    <row r="244" spans="1:18" ht="13" x14ac:dyDescent="0.3">
      <c r="A244" s="16"/>
      <c r="B244" s="16"/>
      <c r="C244" s="24"/>
      <c r="D244" s="113" t="s">
        <v>574</v>
      </c>
      <c r="E244" s="113">
        <v>2015</v>
      </c>
      <c r="F244" s="18"/>
      <c r="G244" s="826">
        <f>$G$119</f>
        <v>4.7</v>
      </c>
      <c r="H244" s="135">
        <f t="shared" si="27"/>
        <v>0.39363484087102174</v>
      </c>
      <c r="I244" s="826">
        <f>$I$119</f>
        <v>2</v>
      </c>
      <c r="J244" s="120">
        <f>G244*I244*8.34*days_year</f>
        <v>28634.138999999999</v>
      </c>
      <c r="K244" s="228">
        <f>$J244*lb_kg/days_year</f>
        <v>35.559641639999995</v>
      </c>
      <c r="L244" s="115"/>
      <c r="M244" s="115"/>
      <c r="N244" s="18"/>
      <c r="R244" s="278" t="s">
        <v>564</v>
      </c>
    </row>
    <row r="245" spans="1:18" ht="13" x14ac:dyDescent="0.3">
      <c r="A245" s="16"/>
      <c r="B245" s="16"/>
      <c r="C245" s="24"/>
      <c r="D245" s="889"/>
      <c r="E245" s="889"/>
      <c r="F245" s="50" t="s">
        <v>511</v>
      </c>
      <c r="G245" s="132">
        <f>SUM(G242:G244)</f>
        <v>11.940000000000001</v>
      </c>
      <c r="H245" s="931"/>
      <c r="I245" s="144"/>
      <c r="J245" s="145" t="s">
        <v>512</v>
      </c>
      <c r="K245" s="228">
        <f>SUMPRODUCT(H242:H244,K242:K244)</f>
        <v>51.04203257460702</v>
      </c>
      <c r="L245" s="848">
        <f>K245/'Population Data'!$U$61</f>
        <v>2.5890660863534535E-4</v>
      </c>
      <c r="M245" s="147">
        <v>0.09</v>
      </c>
      <c r="N245" s="147">
        <f>0.1356*lb_kg</f>
        <v>6.1506803999999998E-2</v>
      </c>
    </row>
    <row r="246" spans="1:18" ht="13" x14ac:dyDescent="0.3">
      <c r="A246" s="16"/>
      <c r="B246" s="16"/>
      <c r="C246" s="278"/>
      <c r="D246" s="16"/>
      <c r="E246" s="16"/>
      <c r="F246" s="18"/>
      <c r="G246" s="17"/>
      <c r="H246" s="136"/>
      <c r="I246" s="17"/>
      <c r="J246" s="17"/>
      <c r="K246" s="18"/>
      <c r="L246" s="115"/>
      <c r="M246" s="115"/>
      <c r="N246" s="18"/>
    </row>
    <row r="247" spans="1:18" ht="13" x14ac:dyDescent="0.3">
      <c r="A247" s="16"/>
      <c r="B247" s="16"/>
      <c r="C247" s="24" t="s">
        <v>125</v>
      </c>
      <c r="D247" s="112"/>
      <c r="E247" s="112"/>
      <c r="F247" s="18"/>
      <c r="G247" s="121"/>
      <c r="H247" s="137"/>
      <c r="I247" s="121"/>
      <c r="J247" s="121"/>
      <c r="K247" s="75"/>
      <c r="L247" s="115"/>
      <c r="M247" s="115"/>
      <c r="N247" s="18"/>
    </row>
    <row r="248" spans="1:18" ht="13" x14ac:dyDescent="0.3">
      <c r="A248" s="16"/>
      <c r="B248" s="16"/>
      <c r="C248" s="24"/>
      <c r="D248" s="381" t="s">
        <v>575</v>
      </c>
      <c r="E248" s="113">
        <v>2015</v>
      </c>
      <c r="F248" s="18"/>
      <c r="G248" s="826">
        <f>$G$123</f>
        <v>0.23</v>
      </c>
      <c r="H248" s="135">
        <f>G248/G249</f>
        <v>1</v>
      </c>
      <c r="I248" s="120">
        <f>$I$123</f>
        <v>3.3</v>
      </c>
      <c r="J248" s="120">
        <f>G248*I248*8.34*days_year</f>
        <v>2312.0544150000001</v>
      </c>
      <c r="K248" s="1001">
        <f>$J248*lb_kg/days_year</f>
        <v>2.8712519154000002</v>
      </c>
      <c r="L248" s="115"/>
      <c r="M248" s="115"/>
      <c r="N248" s="18"/>
    </row>
    <row r="249" spans="1:18" ht="13" x14ac:dyDescent="0.3">
      <c r="A249" s="16"/>
      <c r="B249" s="16"/>
      <c r="C249" s="24"/>
      <c r="D249" s="889"/>
      <c r="E249" s="889"/>
      <c r="F249" s="50" t="s">
        <v>511</v>
      </c>
      <c r="G249" s="132">
        <f>SUM(G248)</f>
        <v>0.23</v>
      </c>
      <c r="H249" s="931"/>
      <c r="I249" s="144"/>
      <c r="J249" s="145" t="s">
        <v>512</v>
      </c>
      <c r="K249" s="1001">
        <f>(K248*H248)</f>
        <v>2.8712519154000002</v>
      </c>
      <c r="L249" s="848">
        <f>K249/'Population Data'!$X$61</f>
        <v>2.6772467533481699E-4</v>
      </c>
      <c r="M249" s="147">
        <v>0.09</v>
      </c>
      <c r="N249" s="147">
        <f>0.1356*lb_kg</f>
        <v>6.1506803999999998E-2</v>
      </c>
      <c r="R249" s="278" t="s">
        <v>564</v>
      </c>
    </row>
    <row r="250" spans="1:18" ht="13" x14ac:dyDescent="0.3">
      <c r="A250" s="16"/>
      <c r="B250" s="16"/>
      <c r="C250" s="24"/>
      <c r="D250" s="16"/>
      <c r="E250" s="16"/>
      <c r="F250" s="18"/>
      <c r="G250" s="17"/>
      <c r="H250" s="136"/>
      <c r="I250" s="17"/>
      <c r="J250" s="17"/>
      <c r="K250" s="1002"/>
      <c r="L250" s="115"/>
      <c r="M250" s="115"/>
      <c r="N250" s="18"/>
    </row>
    <row r="251" spans="1:18" x14ac:dyDescent="0.25">
      <c r="A251" s="16"/>
      <c r="B251" s="16"/>
      <c r="K251" s="409"/>
      <c r="L251" s="482"/>
    </row>
    <row r="252" spans="1:18" ht="13" x14ac:dyDescent="0.3">
      <c r="A252" s="16"/>
      <c r="B252" s="16"/>
      <c r="C252" t="s">
        <v>126</v>
      </c>
      <c r="D252" s="113" t="s">
        <v>532</v>
      </c>
      <c r="E252" s="113">
        <v>2015</v>
      </c>
      <c r="K252" s="409"/>
      <c r="L252" s="482"/>
      <c r="N252" s="147">
        <f>0.1356*lb_kg</f>
        <v>6.1506803999999998E-2</v>
      </c>
      <c r="R252" s="278" t="s">
        <v>576</v>
      </c>
    </row>
    <row r="253" spans="1:18" x14ac:dyDescent="0.25">
      <c r="A253" s="16"/>
      <c r="B253" s="16"/>
      <c r="K253" s="409"/>
      <c r="L253" s="482"/>
    </row>
    <row r="254" spans="1:18" ht="13" x14ac:dyDescent="0.3">
      <c r="A254" s="16"/>
      <c r="B254" s="16"/>
      <c r="C254" s="24" t="s">
        <v>127</v>
      </c>
      <c r="D254" s="112"/>
      <c r="E254" s="112"/>
      <c r="F254" s="18"/>
      <c r="G254" s="121"/>
      <c r="H254" s="137"/>
      <c r="I254" s="121"/>
      <c r="J254" s="121"/>
      <c r="K254" s="1003"/>
      <c r="L254" s="489"/>
      <c r="M254" s="115"/>
      <c r="N254" s="18"/>
    </row>
    <row r="255" spans="1:18" ht="13" x14ac:dyDescent="0.3">
      <c r="A255" s="16"/>
      <c r="B255" s="16"/>
      <c r="C255" s="24"/>
      <c r="D255" s="281" t="s">
        <v>577</v>
      </c>
      <c r="E255" s="113">
        <v>2015</v>
      </c>
      <c r="F255" s="18"/>
      <c r="G255" s="842">
        <f>$F$827</f>
        <v>10</v>
      </c>
      <c r="H255" s="135">
        <f>G255/$G$269</f>
        <v>7.1203517453762216E-2</v>
      </c>
      <c r="I255" s="842">
        <f>$G$827</f>
        <v>3.3</v>
      </c>
      <c r="J255" s="120">
        <f>G255*I255*8.34*days_year</f>
        <v>100524.105</v>
      </c>
      <c r="K255" s="1001">
        <f>$J255*lb_kg/days_year</f>
        <v>124.8370398</v>
      </c>
      <c r="L255" s="115"/>
      <c r="M255" s="115"/>
      <c r="N255" s="18"/>
      <c r="P255" s="37">
        <f t="shared" ref="P255:P264" si="28">J255/days_year</f>
        <v>275.21999999999997</v>
      </c>
      <c r="R255" s="278" t="s">
        <v>549</v>
      </c>
    </row>
    <row r="256" spans="1:18" ht="13" x14ac:dyDescent="0.3">
      <c r="A256" s="16"/>
      <c r="B256" s="16"/>
      <c r="C256" s="24"/>
      <c r="D256" s="281" t="s">
        <v>538</v>
      </c>
      <c r="E256" s="113" t="s">
        <v>578</v>
      </c>
      <c r="F256" s="18"/>
      <c r="G256" s="826">
        <f>$G$392</f>
        <v>76</v>
      </c>
      <c r="H256" s="135">
        <f t="shared" ref="H256:H268" si="29">G256/$G$269</f>
        <v>0.54114673264859281</v>
      </c>
      <c r="I256" s="826">
        <f>$I$392</f>
        <v>151.95238095238096</v>
      </c>
      <c r="J256" s="120">
        <f>G256*I256*Conversions_Constants!C37*days_year</f>
        <v>35178504.83142858</v>
      </c>
      <c r="K256" s="1001">
        <f>$J256*lb_kg/days_year</f>
        <v>43686.839169028586</v>
      </c>
      <c r="L256" s="115"/>
      <c r="M256" s="115"/>
      <c r="N256" s="18"/>
      <c r="R256" s="278" t="s">
        <v>579</v>
      </c>
    </row>
    <row r="257" spans="1:18" ht="13" x14ac:dyDescent="0.3">
      <c r="A257" s="16"/>
      <c r="B257" s="16"/>
      <c r="C257" s="24"/>
      <c r="D257" s="281" t="s">
        <v>580</v>
      </c>
      <c r="E257" s="113">
        <v>2015</v>
      </c>
      <c r="F257" s="18"/>
      <c r="G257" s="120">
        <f>F829</f>
        <v>0.19</v>
      </c>
      <c r="H257" s="135">
        <f t="shared" si="29"/>
        <v>1.3528668316214821E-3</v>
      </c>
      <c r="I257" s="120">
        <f>G829</f>
        <v>2.5</v>
      </c>
      <c r="J257" s="120">
        <f t="shared" ref="J257:J264" si="30">G257*I257*8.34*days_year</f>
        <v>1446.9378749999998</v>
      </c>
      <c r="K257" s="1001">
        <f t="shared" ref="K257:K264" si="31">$J257*lb_kg/days_year</f>
        <v>1.7968967849999997</v>
      </c>
      <c r="L257" s="115"/>
      <c r="M257" s="115"/>
      <c r="N257" s="18"/>
      <c r="P257" s="37">
        <f t="shared" si="28"/>
        <v>3.9614999999999996</v>
      </c>
      <c r="R257" s="278" t="s">
        <v>549</v>
      </c>
    </row>
    <row r="258" spans="1:18" ht="13" x14ac:dyDescent="0.3">
      <c r="A258" s="16"/>
      <c r="B258" s="16"/>
      <c r="C258" s="16"/>
      <c r="D258" s="281" t="s">
        <v>581</v>
      </c>
      <c r="E258" s="113">
        <v>2015</v>
      </c>
      <c r="F258" s="18"/>
      <c r="G258" s="120">
        <f>F831</f>
        <v>9.2999999999999999E-2</v>
      </c>
      <c r="H258" s="135">
        <f t="shared" si="29"/>
        <v>6.6219271231998862E-4</v>
      </c>
      <c r="I258" s="120">
        <f>G831</f>
        <v>3.3</v>
      </c>
      <c r="J258" s="120">
        <f>G258*I258*8.34*days_year</f>
        <v>934.87417650000009</v>
      </c>
      <c r="K258" s="1001">
        <f t="shared" si="31"/>
        <v>1.1609844701400001</v>
      </c>
      <c r="L258" s="115"/>
      <c r="M258" s="115"/>
      <c r="N258" s="18"/>
      <c r="P258" s="37">
        <f t="shared" si="28"/>
        <v>2.5595460000000001</v>
      </c>
      <c r="R258" s="278" t="s">
        <v>549</v>
      </c>
    </row>
    <row r="259" spans="1:18" ht="13" x14ac:dyDescent="0.3">
      <c r="A259" s="16"/>
      <c r="B259" s="16"/>
      <c r="C259" s="16"/>
      <c r="D259" s="281" t="s">
        <v>582</v>
      </c>
      <c r="E259" s="113">
        <v>2015</v>
      </c>
      <c r="F259" s="18"/>
      <c r="G259" s="120">
        <f>F833</f>
        <v>0.56000000000000005</v>
      </c>
      <c r="H259" s="135">
        <f t="shared" si="29"/>
        <v>3.9873969774106843E-3</v>
      </c>
      <c r="I259" s="120">
        <f>G833</f>
        <v>2</v>
      </c>
      <c r="J259" s="120">
        <f t="shared" si="30"/>
        <v>3411.7272000000007</v>
      </c>
      <c r="K259" s="1001">
        <f t="shared" si="31"/>
        <v>4.2368934720000011</v>
      </c>
      <c r="L259" s="115"/>
      <c r="M259" s="115"/>
      <c r="N259" s="18"/>
      <c r="P259" s="37">
        <f t="shared" si="28"/>
        <v>9.3408000000000015</v>
      </c>
      <c r="R259" s="278" t="s">
        <v>549</v>
      </c>
    </row>
    <row r="260" spans="1:18" ht="13" x14ac:dyDescent="0.3">
      <c r="A260" s="16"/>
      <c r="B260" s="16"/>
      <c r="C260" s="16"/>
      <c r="D260" s="281" t="s">
        <v>583</v>
      </c>
      <c r="E260" s="113">
        <v>2015</v>
      </c>
      <c r="F260" s="18"/>
      <c r="G260" s="120">
        <f>$F$839</f>
        <v>0.47</v>
      </c>
      <c r="H260" s="135">
        <f t="shared" si="29"/>
        <v>3.3465653203268242E-3</v>
      </c>
      <c r="I260" s="120">
        <f>$G$839</f>
        <v>2</v>
      </c>
      <c r="J260" s="120">
        <f t="shared" si="30"/>
        <v>2863.4138999999996</v>
      </c>
      <c r="K260" s="1001">
        <f t="shared" si="31"/>
        <v>3.5559641639999997</v>
      </c>
      <c r="L260" s="115"/>
      <c r="M260" s="115"/>
      <c r="N260" s="18"/>
      <c r="P260" s="37">
        <f t="shared" si="28"/>
        <v>7.839599999999999</v>
      </c>
      <c r="R260" s="278" t="s">
        <v>549</v>
      </c>
    </row>
    <row r="261" spans="1:18" ht="13" x14ac:dyDescent="0.3">
      <c r="A261" s="16"/>
      <c r="B261" s="16"/>
      <c r="C261" s="16"/>
      <c r="D261" s="281" t="s">
        <v>585</v>
      </c>
      <c r="E261" s="113">
        <v>2015</v>
      </c>
      <c r="F261" s="18"/>
      <c r="G261" s="120">
        <f>$F$841</f>
        <v>0.23</v>
      </c>
      <c r="H261" s="135">
        <f t="shared" si="29"/>
        <v>1.6376809014365312E-3</v>
      </c>
      <c r="I261" s="120">
        <f>$G$841</f>
        <v>12.2</v>
      </c>
      <c r="J261" s="120">
        <f t="shared" si="30"/>
        <v>8547.5951100000002</v>
      </c>
      <c r="K261" s="1001">
        <f t="shared" si="31"/>
        <v>10.6149313236</v>
      </c>
      <c r="L261" s="115"/>
      <c r="M261" s="115"/>
      <c r="N261" s="18"/>
      <c r="P261" s="37">
        <f t="shared" si="28"/>
        <v>23.40204</v>
      </c>
      <c r="R261" s="278" t="s">
        <v>549</v>
      </c>
    </row>
    <row r="262" spans="1:18" ht="13" x14ac:dyDescent="0.3">
      <c r="A262" s="16"/>
      <c r="B262" s="16"/>
      <c r="C262" s="16"/>
      <c r="D262" s="113" t="s">
        <v>586</v>
      </c>
      <c r="E262" s="113">
        <v>2015</v>
      </c>
      <c r="F262" s="18"/>
      <c r="G262" s="120">
        <f>$F$843</f>
        <v>2.9499999999999998E-2</v>
      </c>
      <c r="H262" s="135">
        <f t="shared" si="29"/>
        <v>2.1005037648859853E-4</v>
      </c>
      <c r="I262" s="120">
        <f>$G$843</f>
        <v>13.1</v>
      </c>
      <c r="J262" s="120">
        <f t="shared" si="30"/>
        <v>1177.19819325</v>
      </c>
      <c r="K262" s="1001">
        <f t="shared" si="31"/>
        <v>1.4619173948699999</v>
      </c>
      <c r="L262" s="115"/>
      <c r="M262" s="115"/>
      <c r="N262" s="18"/>
      <c r="P262" s="37">
        <f t="shared" si="28"/>
        <v>3.2229930000000002</v>
      </c>
      <c r="R262" s="278" t="s">
        <v>549</v>
      </c>
    </row>
    <row r="263" spans="1:18" ht="13" x14ac:dyDescent="0.3">
      <c r="A263" s="16"/>
      <c r="B263" s="16"/>
      <c r="C263" s="16"/>
      <c r="D263" s="113" t="s">
        <v>587</v>
      </c>
      <c r="E263" s="113">
        <v>2015</v>
      </c>
      <c r="F263" s="18"/>
      <c r="G263" s="826">
        <f>$F$1086</f>
        <v>2.2999999999999998</v>
      </c>
      <c r="H263" s="135">
        <f t="shared" si="29"/>
        <v>1.637680901436531E-2</v>
      </c>
      <c r="I263" s="826">
        <f>$G$1086</f>
        <v>3.4</v>
      </c>
      <c r="J263" s="120">
        <f t="shared" si="30"/>
        <v>23821.166699999994</v>
      </c>
      <c r="K263" s="1001">
        <f t="shared" si="31"/>
        <v>29.582595491999996</v>
      </c>
      <c r="L263" s="115"/>
      <c r="M263" s="115"/>
      <c r="N263" s="18"/>
      <c r="P263" s="37">
        <f t="shared" si="28"/>
        <v>65.218799999999987</v>
      </c>
      <c r="R263" s="278" t="s">
        <v>597</v>
      </c>
    </row>
    <row r="264" spans="1:18" ht="13" x14ac:dyDescent="0.3">
      <c r="A264" s="18"/>
      <c r="B264" s="18"/>
      <c r="C264" s="16"/>
      <c r="D264" s="281" t="s">
        <v>588</v>
      </c>
      <c r="E264" s="113">
        <v>2015</v>
      </c>
      <c r="F264" s="18"/>
      <c r="G264" s="863">
        <f>$F$1092</f>
        <v>0.37</v>
      </c>
      <c r="H264" s="135">
        <f t="shared" si="29"/>
        <v>2.6345301457892018E-3</v>
      </c>
      <c r="I264" s="863">
        <f>$G$1092</f>
        <v>5.4</v>
      </c>
      <c r="J264" s="120">
        <f t="shared" si="30"/>
        <v>6086.2776299999996</v>
      </c>
      <c r="K264" s="1001">
        <f t="shared" si="31"/>
        <v>7.5583153188000001</v>
      </c>
      <c r="L264" s="115"/>
      <c r="M264" s="115"/>
      <c r="N264" s="18"/>
      <c r="P264" s="37">
        <f t="shared" si="28"/>
        <v>16.663319999999999</v>
      </c>
      <c r="R264" s="278" t="s">
        <v>596</v>
      </c>
    </row>
    <row r="265" spans="1:18" ht="13" x14ac:dyDescent="0.3">
      <c r="A265" s="18"/>
      <c r="B265" s="18"/>
      <c r="C265" s="16"/>
      <c r="D265" s="281" t="s">
        <v>589</v>
      </c>
      <c r="E265" s="113">
        <v>2016</v>
      </c>
      <c r="F265" s="841"/>
      <c r="G265" s="133">
        <f>$K$1145</f>
        <v>3.8</v>
      </c>
      <c r="H265" s="135">
        <f t="shared" si="29"/>
        <v>2.7057336632429641E-2</v>
      </c>
      <c r="I265" s="863">
        <f>$F$1172</f>
        <v>12.364957651044607</v>
      </c>
      <c r="J265" s="120">
        <f>G265*I265*Conversions_Constants!$C$37*days_year</f>
        <v>143130.60438453979</v>
      </c>
      <c r="K265" s="1001">
        <f>$J265*lb_kg/days_year</f>
        <v>177.74842119858565</v>
      </c>
      <c r="L265" s="115"/>
      <c r="M265" s="115"/>
      <c r="N265" s="18"/>
      <c r="R265" s="278" t="s">
        <v>590</v>
      </c>
    </row>
    <row r="266" spans="1:18" ht="13" x14ac:dyDescent="0.3">
      <c r="A266" s="18"/>
      <c r="B266" s="18"/>
      <c r="C266" s="16"/>
      <c r="D266" s="281" t="s">
        <v>591</v>
      </c>
      <c r="E266" s="113">
        <v>2016</v>
      </c>
      <c r="F266" s="841"/>
      <c r="G266" s="133">
        <f>$K$1148</f>
        <v>4.4000000000000004</v>
      </c>
      <c r="H266" s="135">
        <f t="shared" si="29"/>
        <v>3.132954767965538E-2</v>
      </c>
      <c r="I266" s="863">
        <f>$F$1161</f>
        <v>66.779166666666654</v>
      </c>
      <c r="J266" s="120">
        <f>G266*I266*Conversions_Constants!$C$37*days_year</f>
        <v>895055.46157499996</v>
      </c>
      <c r="K266" s="1001">
        <f>$J266*lb_kg/days_year</f>
        <v>1111.5351315969999</v>
      </c>
      <c r="L266" s="115"/>
      <c r="M266" s="115"/>
      <c r="N266" s="18"/>
      <c r="R266" s="278" t="s">
        <v>556</v>
      </c>
    </row>
    <row r="267" spans="1:18" ht="13" x14ac:dyDescent="0.3">
      <c r="A267" s="18"/>
      <c r="B267" s="18"/>
      <c r="C267" s="16"/>
      <c r="D267" s="281" t="s">
        <v>592</v>
      </c>
      <c r="E267" s="113">
        <v>2016</v>
      </c>
      <c r="F267" s="841"/>
      <c r="G267" s="133">
        <f>$K$1152</f>
        <v>16.3</v>
      </c>
      <c r="H267" s="135">
        <f t="shared" si="29"/>
        <v>0.11606173344963241</v>
      </c>
      <c r="I267" s="826">
        <f>$I$1162</f>
        <v>84.5</v>
      </c>
      <c r="J267" s="120">
        <f>G267*I267*Conversions_Constants!$C$37*days_year</f>
        <v>4195662.9097499996</v>
      </c>
      <c r="K267" s="1001">
        <f>$J267*lb_kg/days_year</f>
        <v>5210.4332354099997</v>
      </c>
      <c r="L267" s="115"/>
      <c r="M267" s="115"/>
      <c r="N267" s="18"/>
      <c r="R267" s="278" t="s">
        <v>593</v>
      </c>
    </row>
    <row r="268" spans="1:18" ht="13" x14ac:dyDescent="0.3">
      <c r="A268" s="18"/>
      <c r="B268" s="18"/>
      <c r="C268" s="16"/>
      <c r="D268" s="281" t="s">
        <v>594</v>
      </c>
      <c r="E268" s="113">
        <v>2016</v>
      </c>
      <c r="F268" s="841"/>
      <c r="G268" s="842">
        <f>$K$1150</f>
        <v>25.7</v>
      </c>
      <c r="H268" s="135">
        <f t="shared" si="29"/>
        <v>0.18299303985616888</v>
      </c>
      <c r="I268" s="826">
        <f>$I$1160</f>
        <v>223.74242424242425</v>
      </c>
      <c r="J268" s="120">
        <f>G268*I268*Conversions_Constants!$C$37*days_year</f>
        <v>17516112.986386362</v>
      </c>
      <c r="K268" s="1001">
        <f t="shared" ref="K268" si="32">$J268*lb_kg/days_year</f>
        <v>21752.590525653635</v>
      </c>
      <c r="L268" s="115"/>
      <c r="M268" s="115"/>
      <c r="N268" s="18"/>
      <c r="R268" s="278" t="s">
        <v>593</v>
      </c>
    </row>
    <row r="269" spans="1:18" ht="13" x14ac:dyDescent="0.3">
      <c r="A269" s="18"/>
      <c r="B269" s="18"/>
      <c r="C269" s="16"/>
      <c r="D269" s="16"/>
      <c r="E269" s="16"/>
      <c r="F269" s="50" t="s">
        <v>511</v>
      </c>
      <c r="G269" s="132">
        <f>SUM(G255:G268)</f>
        <v>140.4425</v>
      </c>
      <c r="H269" s="931"/>
      <c r="I269" s="144"/>
      <c r="J269" s="145" t="s">
        <v>512</v>
      </c>
      <c r="K269" s="1001">
        <f>SUMPRODUCT(H255:H268,K255:K268)</f>
        <v>28275.371048811779</v>
      </c>
      <c r="L269" s="850">
        <f>K269/'Population Data'!$F$61</f>
        <v>2.6363564445889231E-2</v>
      </c>
      <c r="M269" s="147">
        <v>0.09</v>
      </c>
      <c r="N269" s="147">
        <f>0.1356*lb_kg</f>
        <v>6.1506803999999998E-2</v>
      </c>
      <c r="P269" s="168">
        <f>SUM(P211:P264)</f>
        <v>6056.2075195300013</v>
      </c>
      <c r="Q269" s="36">
        <f>P269/'Population Data'!C61</f>
        <v>3.7911718798898254E-3</v>
      </c>
    </row>
    <row r="270" spans="1:18" x14ac:dyDescent="0.25">
      <c r="A270" s="18"/>
      <c r="B270" s="18"/>
      <c r="C270" s="16"/>
      <c r="D270" s="16"/>
      <c r="E270" s="16"/>
      <c r="F270" s="18"/>
      <c r="G270" s="16"/>
      <c r="H270" s="16"/>
      <c r="I270" s="16"/>
      <c r="J270" s="18"/>
      <c r="K270" s="18"/>
      <c r="L270" s="18"/>
      <c r="M270" s="18"/>
      <c r="N270" s="18"/>
    </row>
    <row r="271" spans="1:18" x14ac:dyDescent="0.25">
      <c r="A271" s="18"/>
      <c r="B271" s="18"/>
      <c r="C271" s="24" t="s">
        <v>224</v>
      </c>
      <c r="D271" s="18"/>
      <c r="E271" s="18"/>
      <c r="F271" s="18"/>
      <c r="G271" s="18"/>
      <c r="H271" s="18"/>
      <c r="I271" s="18"/>
      <c r="J271" s="18"/>
      <c r="K271" s="18"/>
      <c r="L271" s="18"/>
      <c r="M271" s="18"/>
      <c r="N271" s="18"/>
    </row>
    <row r="272" spans="1:18" x14ac:dyDescent="0.25">
      <c r="A272" s="18"/>
      <c r="B272" s="18"/>
      <c r="C272" s="18"/>
      <c r="D272" s="18"/>
      <c r="E272" s="18"/>
      <c r="F272" s="18"/>
      <c r="G272" s="18"/>
      <c r="H272" s="18"/>
      <c r="I272" s="18"/>
      <c r="J272" s="18"/>
      <c r="K272" s="18"/>
      <c r="L272" s="18"/>
      <c r="M272" s="18"/>
      <c r="N272" s="18"/>
    </row>
    <row r="273" spans="1:18" x14ac:dyDescent="0.25">
      <c r="A273" s="18"/>
      <c r="B273" s="18"/>
      <c r="C273" s="18"/>
      <c r="D273" s="18"/>
      <c r="E273" s="18"/>
      <c r="F273" s="18"/>
      <c r="G273" s="18"/>
      <c r="H273" s="18"/>
      <c r="I273" s="18"/>
      <c r="J273" s="18"/>
      <c r="K273" s="18"/>
      <c r="L273" s="18"/>
      <c r="M273" s="18"/>
      <c r="N273" s="18"/>
    </row>
    <row r="274" spans="1:18" s="26" customFormat="1" ht="13" x14ac:dyDescent="0.3">
      <c r="A274" s="19">
        <v>2016</v>
      </c>
      <c r="B274" s="25" t="s">
        <v>488</v>
      </c>
      <c r="C274" s="22"/>
      <c r="H274" s="139"/>
      <c r="L274" s="25"/>
      <c r="M274" s="25"/>
      <c r="P274" s="167"/>
    </row>
    <row r="275" spans="1:18" ht="13" x14ac:dyDescent="0.3">
      <c r="A275" s="16"/>
      <c r="B275" s="16"/>
      <c r="C275" s="24"/>
      <c r="D275" s="18"/>
      <c r="E275" s="18"/>
      <c r="F275" s="18"/>
      <c r="G275" s="18"/>
      <c r="H275" s="138"/>
      <c r="I275" s="18"/>
      <c r="J275" s="18"/>
      <c r="K275" s="934"/>
      <c r="L275" s="115"/>
      <c r="M275" s="115"/>
      <c r="N275" s="18"/>
    </row>
    <row r="276" spans="1:18" ht="27" x14ac:dyDescent="0.4">
      <c r="A276" s="18"/>
      <c r="B276" s="16"/>
      <c r="C276" s="115" t="s">
        <v>123</v>
      </c>
      <c r="D276" s="115" t="s">
        <v>490</v>
      </c>
      <c r="E276" s="116" t="s">
        <v>491</v>
      </c>
      <c r="F276" s="115"/>
      <c r="G276" s="114" t="s">
        <v>459</v>
      </c>
      <c r="H276" s="140"/>
      <c r="I276" s="114" t="s">
        <v>493</v>
      </c>
      <c r="J276" s="114" t="s">
        <v>494</v>
      </c>
      <c r="K276" s="114" t="s">
        <v>495</v>
      </c>
      <c r="L276" s="118" t="s">
        <v>496</v>
      </c>
      <c r="M276" s="118" t="s">
        <v>497</v>
      </c>
      <c r="N276" s="118" t="s">
        <v>498</v>
      </c>
    </row>
    <row r="277" spans="1:18" ht="15" x14ac:dyDescent="0.3">
      <c r="A277" s="16"/>
      <c r="B277" s="16"/>
      <c r="C277" s="24"/>
      <c r="D277" s="18"/>
      <c r="E277" s="18"/>
      <c r="F277" s="18"/>
      <c r="G277" s="378" t="s">
        <v>499</v>
      </c>
      <c r="H277" s="379"/>
      <c r="I277" s="378" t="s">
        <v>500</v>
      </c>
      <c r="J277" s="378" t="s">
        <v>501</v>
      </c>
      <c r="K277" s="119" t="s">
        <v>502</v>
      </c>
      <c r="L277" s="119" t="s">
        <v>503</v>
      </c>
      <c r="M277" s="119" t="s">
        <v>503</v>
      </c>
      <c r="N277" s="119" t="s">
        <v>503</v>
      </c>
      <c r="P277" s="37" t="s">
        <v>504</v>
      </c>
      <c r="R277" s="36" t="s">
        <v>14</v>
      </c>
    </row>
    <row r="278" spans="1:18" ht="13" x14ac:dyDescent="0.3">
      <c r="A278" s="16"/>
      <c r="B278" s="16"/>
      <c r="C278" s="24" t="s">
        <v>117</v>
      </c>
      <c r="D278" s="18"/>
      <c r="E278" s="18"/>
      <c r="F278" s="18"/>
      <c r="G278" s="18"/>
      <c r="H278" s="138"/>
      <c r="I278" s="18"/>
      <c r="J278" s="18"/>
      <c r="K278" s="75"/>
      <c r="L278" s="115"/>
      <c r="M278" s="115"/>
      <c r="N278" s="18"/>
    </row>
    <row r="279" spans="1:18" ht="13" x14ac:dyDescent="0.3">
      <c r="A279" s="16"/>
      <c r="B279" s="16"/>
      <c r="C279" s="24"/>
      <c r="D279" s="113" t="s">
        <v>548</v>
      </c>
      <c r="E279" s="113">
        <v>2016</v>
      </c>
      <c r="F279" s="18"/>
      <c r="G279" s="120">
        <f>$F$875</f>
        <v>1.49</v>
      </c>
      <c r="H279" s="135">
        <f>G279/$G$288</f>
        <v>0.2091521617069062</v>
      </c>
      <c r="I279" s="120">
        <f>$G$875</f>
        <v>11.8</v>
      </c>
      <c r="J279" s="120">
        <f>G279*I279*Conversions_Constants!$C$37*days_year</f>
        <v>53558.024669999999</v>
      </c>
      <c r="K279" s="1001">
        <f t="shared" ref="K279:K284" si="33">$J279*lb_kg/days_year</f>
        <v>66.511661629200006</v>
      </c>
      <c r="L279" s="115"/>
      <c r="M279" s="115"/>
      <c r="N279" s="18"/>
      <c r="P279" s="37">
        <f t="shared" ref="P279:P284" si="34">J279/days_year</f>
        <v>146.63388</v>
      </c>
      <c r="R279" t="s">
        <v>598</v>
      </c>
    </row>
    <row r="280" spans="1:18" ht="13" x14ac:dyDescent="0.3">
      <c r="A280" s="16"/>
      <c r="B280" s="16"/>
      <c r="C280" s="24"/>
      <c r="D280" s="380" t="s">
        <v>550</v>
      </c>
      <c r="E280" s="113">
        <v>2016</v>
      </c>
      <c r="F280" s="18"/>
      <c r="G280" s="120">
        <f>$F$882</f>
        <v>6.0000000000000001E-3</v>
      </c>
      <c r="H280" s="135">
        <f t="shared" ref="H280:H287" si="35">G280/$G$288</f>
        <v>8.4222346996069624E-4</v>
      </c>
      <c r="I280" s="120">
        <f>G882</f>
        <v>9.3000000000000007</v>
      </c>
      <c r="J280" s="120">
        <f>G280*I280*Conversions_Constants!$C$37*days_year</f>
        <v>169.97712300000001</v>
      </c>
      <c r="K280" s="1001">
        <f t="shared" si="33"/>
        <v>0.21108808547999999</v>
      </c>
      <c r="L280" s="115"/>
      <c r="M280" s="115"/>
      <c r="N280" s="18"/>
      <c r="P280" s="37">
        <f t="shared" si="34"/>
        <v>0.46537200000000001</v>
      </c>
      <c r="R280" t="s">
        <v>598</v>
      </c>
    </row>
    <row r="281" spans="1:18" ht="13" x14ac:dyDescent="0.3">
      <c r="A281" s="16"/>
      <c r="B281" s="16"/>
      <c r="C281" s="24"/>
      <c r="D281" s="380" t="s">
        <v>551</v>
      </c>
      <c r="E281" s="113">
        <v>2016</v>
      </c>
      <c r="F281" s="18"/>
      <c r="G281" s="120">
        <f>$F$889</f>
        <v>0.6</v>
      </c>
      <c r="H281" s="135">
        <f t="shared" si="35"/>
        <v>8.4222346996069619E-2</v>
      </c>
      <c r="I281" s="120">
        <f>$G$889</f>
        <v>9.1</v>
      </c>
      <c r="J281" s="120">
        <f>G281*I281*Conversions_Constants!$C$37*days_year</f>
        <v>16632.170099999999</v>
      </c>
      <c r="K281" s="1001">
        <f t="shared" si="33"/>
        <v>20.654855676</v>
      </c>
      <c r="L281" s="115"/>
      <c r="M281" s="115"/>
      <c r="N281" s="18"/>
      <c r="P281" s="37">
        <f t="shared" si="34"/>
        <v>45.5364</v>
      </c>
      <c r="R281" t="s">
        <v>598</v>
      </c>
    </row>
    <row r="282" spans="1:18" ht="13" x14ac:dyDescent="0.3">
      <c r="A282" s="16"/>
      <c r="B282" s="16"/>
      <c r="C282" s="24"/>
      <c r="D282" s="380" t="s">
        <v>552</v>
      </c>
      <c r="E282" s="113">
        <v>2016</v>
      </c>
      <c r="F282" s="18"/>
      <c r="G282" s="826">
        <f>$F$848</f>
        <v>0.22</v>
      </c>
      <c r="H282" s="135">
        <f t="shared" si="35"/>
        <v>3.0881527231892192E-2</v>
      </c>
      <c r="I282" s="826">
        <f>$G$848</f>
        <v>5.18</v>
      </c>
      <c r="J282" s="120">
        <f>G282*I282*Conversions_Constants!$C$37*days_year</f>
        <v>3471.4324259999999</v>
      </c>
      <c r="K282" s="1001">
        <f t="shared" si="33"/>
        <v>4.3110391077600001</v>
      </c>
      <c r="L282" s="115"/>
      <c r="M282" s="115"/>
      <c r="N282" s="18"/>
      <c r="P282" s="37">
        <f t="shared" si="34"/>
        <v>9.5042639999999992</v>
      </c>
      <c r="R282" s="278" t="s">
        <v>595</v>
      </c>
    </row>
    <row r="283" spans="1:18" ht="13" x14ac:dyDescent="0.3">
      <c r="A283" s="16"/>
      <c r="B283" s="16"/>
      <c r="C283" s="24"/>
      <c r="D283" s="380" t="s">
        <v>553</v>
      </c>
      <c r="E283" s="113">
        <v>2016</v>
      </c>
      <c r="F283" s="18"/>
      <c r="G283" s="826">
        <f>$F$850</f>
        <v>0.192</v>
      </c>
      <c r="H283" s="135">
        <f t="shared" si="35"/>
        <v>2.695115103874228E-2</v>
      </c>
      <c r="I283" s="826">
        <f>$G$850</f>
        <v>5</v>
      </c>
      <c r="J283" s="120">
        <f>G283*I283*Conversions_Constants!$C$37*days_year</f>
        <v>2924.3375999999998</v>
      </c>
      <c r="K283" s="1001">
        <f t="shared" si="33"/>
        <v>3.6316229759999996</v>
      </c>
      <c r="L283" s="115"/>
      <c r="M283" s="115"/>
      <c r="N283" s="18"/>
      <c r="P283" s="37">
        <f t="shared" si="34"/>
        <v>8.0063999999999993</v>
      </c>
      <c r="R283" s="278" t="s">
        <v>595</v>
      </c>
    </row>
    <row r="284" spans="1:18" ht="13" x14ac:dyDescent="0.3">
      <c r="A284" s="16"/>
      <c r="B284" s="16"/>
      <c r="C284" s="24"/>
      <c r="D284" s="380" t="s">
        <v>554</v>
      </c>
      <c r="E284" s="113">
        <v>2016</v>
      </c>
      <c r="F284" s="18"/>
      <c r="G284" s="120">
        <f>$F$910</f>
        <v>5.6000000000000001E-2</v>
      </c>
      <c r="H284" s="135">
        <f t="shared" si="35"/>
        <v>7.860752386299831E-3</v>
      </c>
      <c r="I284" s="120">
        <f>$G$910</f>
        <v>10</v>
      </c>
      <c r="J284" s="120">
        <f>G284*I284*Conversions_Constants!$C$37*days_year</f>
        <v>1705.8636000000004</v>
      </c>
      <c r="K284" s="1001">
        <f t="shared" si="33"/>
        <v>2.1184467360000006</v>
      </c>
      <c r="L284" s="115"/>
      <c r="M284" s="115"/>
      <c r="N284" s="18"/>
      <c r="P284" s="37">
        <f t="shared" si="34"/>
        <v>4.6704000000000008</v>
      </c>
      <c r="R284" t="s">
        <v>598</v>
      </c>
    </row>
    <row r="285" spans="1:18" ht="13" x14ac:dyDescent="0.3">
      <c r="A285" s="16"/>
      <c r="B285" s="16"/>
      <c r="C285" s="24"/>
      <c r="D285" s="380" t="s">
        <v>555</v>
      </c>
      <c r="E285" s="113">
        <v>2017</v>
      </c>
      <c r="F285" s="841"/>
      <c r="G285" s="120">
        <f>$K$1149</f>
        <v>0.11</v>
      </c>
      <c r="H285" s="135">
        <f t="shared" si="35"/>
        <v>1.5440763615946096E-2</v>
      </c>
      <c r="I285" s="120">
        <f>$F$1163</f>
        <v>160.50833333333333</v>
      </c>
      <c r="J285" s="120">
        <f>G285*I285*Conversions_Constants!$C$37*days_year</f>
        <v>53783.188511249995</v>
      </c>
      <c r="K285" s="1001">
        <f>$J285*lb_kg/days_year</f>
        <v>66.791283988549992</v>
      </c>
      <c r="L285" s="115"/>
      <c r="M285" s="115"/>
      <c r="N285" s="18"/>
      <c r="R285" s="278" t="s">
        <v>556</v>
      </c>
    </row>
    <row r="286" spans="1:18" ht="13" x14ac:dyDescent="0.3">
      <c r="A286" s="16"/>
      <c r="B286" s="16"/>
      <c r="C286" s="24"/>
      <c r="D286" s="380" t="s">
        <v>557</v>
      </c>
      <c r="E286" s="113">
        <v>2017</v>
      </c>
      <c r="F286" s="841"/>
      <c r="G286" s="120">
        <f>$K$1151</f>
        <v>0.25</v>
      </c>
      <c r="H286" s="135">
        <f t="shared" si="35"/>
        <v>3.5092644581695677E-2</v>
      </c>
      <c r="I286" s="826">
        <f>$I$490</f>
        <v>222.66875000000002</v>
      </c>
      <c r="J286" s="120">
        <f>G286*I286*Conversions_Constants!$C$37*days_year</f>
        <v>169572.5515546875</v>
      </c>
      <c r="K286" s="1001">
        <f>$J286*lb_kg/days_year</f>
        <v>210.58566368156249</v>
      </c>
      <c r="L286" s="115"/>
      <c r="M286" s="115"/>
      <c r="N286" s="18"/>
      <c r="R286" s="278" t="s">
        <v>556</v>
      </c>
    </row>
    <row r="287" spans="1:18" ht="13" x14ac:dyDescent="0.3">
      <c r="A287" s="16"/>
      <c r="B287" s="16"/>
      <c r="C287" s="24"/>
      <c r="D287" s="380" t="s">
        <v>558</v>
      </c>
      <c r="E287" s="113">
        <v>2017</v>
      </c>
      <c r="F287" s="841"/>
      <c r="G287" s="120">
        <f>$K$1153</f>
        <v>4.2</v>
      </c>
      <c r="H287" s="135">
        <f t="shared" si="35"/>
        <v>0.58955642897248739</v>
      </c>
      <c r="I287" s="120">
        <f>$F$1165</f>
        <v>124.77500000000001</v>
      </c>
      <c r="J287" s="120">
        <f>G287*I287*Conversions_Constants!$C$37*days_year</f>
        <v>1596368.4801750004</v>
      </c>
      <c r="K287" s="1001">
        <f>$J287*lb_kg/days_year</f>
        <v>1982.4689361330004</v>
      </c>
      <c r="L287" s="115"/>
      <c r="M287" s="115"/>
      <c r="N287" s="18"/>
      <c r="R287" s="278" t="s">
        <v>556</v>
      </c>
    </row>
    <row r="288" spans="1:18" ht="13" x14ac:dyDescent="0.3">
      <c r="A288" s="16"/>
      <c r="B288" s="16"/>
      <c r="C288" s="24"/>
      <c r="D288" s="889"/>
      <c r="E288" s="889"/>
      <c r="F288" s="50" t="s">
        <v>511</v>
      </c>
      <c r="G288" s="132">
        <f>SUM(G279:G287)</f>
        <v>7.1240000000000006</v>
      </c>
      <c r="H288" s="931"/>
      <c r="I288" s="144"/>
      <c r="J288" s="145" t="s">
        <v>512</v>
      </c>
      <c r="K288" s="1001">
        <f>SUMPRODUCT(H279:H287,K279:K287)</f>
        <v>1193.0971193025925</v>
      </c>
      <c r="L288" s="849">
        <f>K288/'Population Data'!$D$62</f>
        <v>5.3963098184155794E-3</v>
      </c>
      <c r="M288" s="147">
        <v>0.09</v>
      </c>
      <c r="N288" s="147">
        <f>0.1356*lb_kg</f>
        <v>6.1506803999999998E-2</v>
      </c>
    </row>
    <row r="289" spans="1:18" ht="13" x14ac:dyDescent="0.3">
      <c r="A289" s="16"/>
      <c r="B289" s="16"/>
      <c r="C289" s="24"/>
      <c r="D289" s="16"/>
      <c r="E289" s="16"/>
      <c r="F289" s="18"/>
      <c r="G289" s="17"/>
      <c r="H289" s="136"/>
      <c r="I289" s="17"/>
      <c r="J289" s="17"/>
      <c r="K289" s="1002"/>
      <c r="L289" s="115"/>
      <c r="M289" s="115"/>
      <c r="N289" s="18"/>
    </row>
    <row r="290" spans="1:18" ht="13" x14ac:dyDescent="0.3">
      <c r="A290" s="16"/>
      <c r="B290" s="16"/>
      <c r="C290" s="24" t="s">
        <v>119</v>
      </c>
      <c r="D290" s="112"/>
      <c r="E290" s="112"/>
      <c r="F290" s="18"/>
      <c r="G290" s="121"/>
      <c r="H290" s="137"/>
      <c r="I290" s="121"/>
      <c r="J290" s="121"/>
      <c r="K290" s="1003"/>
      <c r="L290" s="875"/>
      <c r="M290" s="115"/>
      <c r="N290" s="18"/>
    </row>
    <row r="291" spans="1:18" ht="13" x14ac:dyDescent="0.3">
      <c r="A291" s="16"/>
      <c r="B291" s="16"/>
      <c r="C291" s="24"/>
      <c r="D291" s="281" t="s">
        <v>559</v>
      </c>
      <c r="E291" s="113">
        <v>2016</v>
      </c>
      <c r="F291" s="18"/>
      <c r="G291" s="826">
        <f>$F$918</f>
        <v>0.34</v>
      </c>
      <c r="H291" s="135">
        <f t="shared" ref="H291:H302" si="36">G291/$G$303</f>
        <v>7.594327126981168E-2</v>
      </c>
      <c r="I291" s="120">
        <f>G917</f>
        <v>4.8</v>
      </c>
      <c r="J291" s="120">
        <f>G291*I291*Conversions_Constants!$C$37*days_year</f>
        <v>4971.37392</v>
      </c>
      <c r="K291" s="1001">
        <f t="shared" ref="K291:K302" si="37">$J291*lb_kg/days_year</f>
        <v>6.1737590592</v>
      </c>
      <c r="L291" s="115"/>
      <c r="M291" s="115"/>
      <c r="N291" s="18"/>
      <c r="P291" s="37">
        <f t="shared" ref="P291:P302" si="38">J291/days_year</f>
        <v>13.61088</v>
      </c>
      <c r="R291" t="s">
        <v>598</v>
      </c>
    </row>
    <row r="292" spans="1:18" ht="13" x14ac:dyDescent="0.3">
      <c r="A292" s="16"/>
      <c r="B292" s="16"/>
      <c r="C292" s="24"/>
      <c r="D292" s="281" t="s">
        <v>560</v>
      </c>
      <c r="E292" s="113">
        <v>2016</v>
      </c>
      <c r="F292" s="18"/>
      <c r="G292" s="120">
        <f>F924</f>
        <v>1.26</v>
      </c>
      <c r="H292" s="135">
        <f t="shared" si="36"/>
        <v>0.28143682882341975</v>
      </c>
      <c r="I292" s="120">
        <f>G924</f>
        <v>4.3</v>
      </c>
      <c r="J292" s="120">
        <f>G292*I292*Conversions_Constants!$C$37*days_year</f>
        <v>16504.230330000002</v>
      </c>
      <c r="K292" s="1001">
        <f t="shared" si="37"/>
        <v>20.495972170800002</v>
      </c>
      <c r="L292" s="115"/>
      <c r="M292" s="115"/>
      <c r="N292" s="18"/>
      <c r="P292" s="37">
        <f t="shared" si="38"/>
        <v>45.186120000000003</v>
      </c>
      <c r="R292" t="s">
        <v>598</v>
      </c>
    </row>
    <row r="293" spans="1:18" ht="13" x14ac:dyDescent="0.3">
      <c r="A293" s="16"/>
      <c r="B293" s="16"/>
      <c r="C293" s="24"/>
      <c r="D293" s="281" t="s">
        <v>561</v>
      </c>
      <c r="E293" s="113">
        <v>2016</v>
      </c>
      <c r="F293" s="18"/>
      <c r="G293" s="826">
        <f>$F$932</f>
        <v>0.64</v>
      </c>
      <c r="H293" s="135">
        <f t="shared" si="36"/>
        <v>0.14295204003729259</v>
      </c>
      <c r="I293" s="826">
        <f>$F$1167</f>
        <v>149.9</v>
      </c>
      <c r="J293" s="120">
        <f>G293*I293*Conversions_Constants!$C$37*days_year</f>
        <v>292238.80416</v>
      </c>
      <c r="K293" s="1001">
        <f t="shared" si="37"/>
        <v>362.92018940160006</v>
      </c>
      <c r="L293" s="115"/>
      <c r="M293" s="115"/>
      <c r="N293" s="18"/>
      <c r="P293" s="37">
        <f t="shared" si="38"/>
        <v>800.10623999999996</v>
      </c>
      <c r="R293" s="278" t="s">
        <v>599</v>
      </c>
    </row>
    <row r="294" spans="1:18" ht="13" x14ac:dyDescent="0.3">
      <c r="A294" s="16"/>
      <c r="B294" s="16"/>
      <c r="C294" s="24"/>
      <c r="D294" s="281" t="s">
        <v>562</v>
      </c>
      <c r="E294" s="113">
        <v>2016</v>
      </c>
      <c r="F294" s="18"/>
      <c r="G294" s="826">
        <f>$F$939</f>
        <v>0.216</v>
      </c>
      <c r="H294" s="135">
        <f t="shared" si="36"/>
        <v>4.8246313512586243E-2</v>
      </c>
      <c r="I294" s="120">
        <f>G938</f>
        <v>5.98</v>
      </c>
      <c r="J294" s="120">
        <f>G294*I294*Conversions_Constants!$C$37*days_year</f>
        <v>3934.6962408000009</v>
      </c>
      <c r="K294" s="1001">
        <f t="shared" si="37"/>
        <v>4.8863487142080011</v>
      </c>
      <c r="L294" s="115"/>
      <c r="M294" s="115"/>
      <c r="N294" s="18"/>
      <c r="P294" s="37">
        <f t="shared" si="38"/>
        <v>10.772611200000002</v>
      </c>
      <c r="R294" s="278" t="s">
        <v>599</v>
      </c>
    </row>
    <row r="295" spans="1:18" ht="13" x14ac:dyDescent="0.3">
      <c r="A295" s="16"/>
      <c r="B295" s="16"/>
      <c r="C295" s="24"/>
      <c r="D295" s="281" t="s">
        <v>563</v>
      </c>
      <c r="E295" s="113">
        <v>2016</v>
      </c>
      <c r="F295" s="18"/>
      <c r="G295" s="123">
        <f>$F$945</f>
        <v>1.0999999999999999E-2</v>
      </c>
      <c r="H295" s="135">
        <f t="shared" si="36"/>
        <v>2.4569881881409661E-3</v>
      </c>
      <c r="I295" s="123">
        <f>$G$945</f>
        <v>4.2</v>
      </c>
      <c r="J295" s="120">
        <f>G295*I295*Conversions_Constants!$C$37*days_year</f>
        <v>140.73374699999999</v>
      </c>
      <c r="K295" s="1001">
        <f t="shared" si="37"/>
        <v>0.17477185571999998</v>
      </c>
      <c r="L295" s="115"/>
      <c r="M295" s="115"/>
      <c r="N295" s="18"/>
      <c r="P295" s="37">
        <f t="shared" si="38"/>
        <v>0.38530799999999998</v>
      </c>
      <c r="R295" t="s">
        <v>598</v>
      </c>
    </row>
    <row r="296" spans="1:18" ht="13" x14ac:dyDescent="0.3">
      <c r="A296" s="16"/>
      <c r="B296" s="16"/>
      <c r="C296" s="24"/>
      <c r="D296" s="281" t="s">
        <v>565</v>
      </c>
      <c r="E296" s="113">
        <v>2016</v>
      </c>
      <c r="F296" s="18"/>
      <c r="G296" s="871">
        <f>$F$837</f>
        <v>4.0260000000000001E-3</v>
      </c>
      <c r="H296" s="135">
        <f t="shared" si="36"/>
        <v>8.9925767685959364E-4</v>
      </c>
      <c r="I296" s="871">
        <f>$G$837</f>
        <v>4.5</v>
      </c>
      <c r="J296" s="120">
        <f>G296*I296*Conversions_Constants!$C$37*days_year</f>
        <v>55.187733645000002</v>
      </c>
      <c r="K296" s="1001">
        <f t="shared" si="37"/>
        <v>6.8535534850200003E-2</v>
      </c>
      <c r="L296" s="115"/>
      <c r="M296" s="115"/>
      <c r="N296" s="18"/>
      <c r="P296" s="37">
        <f t="shared" si="38"/>
        <v>0.15109578000000001</v>
      </c>
      <c r="R296" s="278" t="s">
        <v>584</v>
      </c>
    </row>
    <row r="297" spans="1:18" ht="13" x14ac:dyDescent="0.3">
      <c r="A297" s="16"/>
      <c r="B297" s="16"/>
      <c r="C297" s="24"/>
      <c r="D297" s="281" t="s">
        <v>566</v>
      </c>
      <c r="E297" s="113">
        <v>2016</v>
      </c>
      <c r="F297" s="18"/>
      <c r="G297" s="871">
        <f>$F$960</f>
        <v>0.11899999999999999</v>
      </c>
      <c r="H297" s="135">
        <f t="shared" si="36"/>
        <v>2.6580144944434086E-2</v>
      </c>
      <c r="I297" s="871">
        <f>$G$960</f>
        <v>5.2</v>
      </c>
      <c r="J297" s="120">
        <f>G297*I297*Conversions_Constants!$C$37*days_year</f>
        <v>1884.979278</v>
      </c>
      <c r="K297" s="1001">
        <f t="shared" si="37"/>
        <v>2.3408836432800002</v>
      </c>
      <c r="L297" s="115"/>
      <c r="M297" s="115"/>
      <c r="N297" s="18"/>
      <c r="P297" s="37">
        <f t="shared" si="38"/>
        <v>5.1607919999999998</v>
      </c>
      <c r="R297" s="278" t="s">
        <v>599</v>
      </c>
    </row>
    <row r="298" spans="1:18" ht="13" x14ac:dyDescent="0.3">
      <c r="A298" s="16"/>
      <c r="B298" s="16"/>
      <c r="C298" s="24"/>
      <c r="D298" s="281" t="s">
        <v>567</v>
      </c>
      <c r="E298" s="113">
        <v>2016</v>
      </c>
      <c r="F298" s="18"/>
      <c r="G298" s="123">
        <f>$F$966</f>
        <v>9.1999999999999998E-2</v>
      </c>
      <c r="H298" s="135">
        <f t="shared" si="36"/>
        <v>2.0549355755360807E-2</v>
      </c>
      <c r="I298" s="123">
        <f>$G$966</f>
        <v>3.5</v>
      </c>
      <c r="J298" s="120">
        <f>G298*I298*Conversions_Constants!$C$37*days_year</f>
        <v>980.87157000000002</v>
      </c>
      <c r="K298" s="1001">
        <f t="shared" si="37"/>
        <v>1.2181068732</v>
      </c>
      <c r="L298" s="115"/>
      <c r="M298" s="115"/>
      <c r="N298" s="18"/>
      <c r="P298" s="37">
        <f t="shared" si="38"/>
        <v>2.6854800000000001</v>
      </c>
      <c r="R298" t="s">
        <v>598</v>
      </c>
    </row>
    <row r="299" spans="1:18" ht="13" x14ac:dyDescent="0.3">
      <c r="A299" s="16"/>
      <c r="B299" s="16"/>
      <c r="C299" s="24"/>
      <c r="D299" s="281" t="s">
        <v>568</v>
      </c>
      <c r="E299" s="113">
        <v>2016</v>
      </c>
      <c r="F299" s="18"/>
      <c r="G299" s="123">
        <f>F973</f>
        <v>0.45</v>
      </c>
      <c r="H299" s="135">
        <f t="shared" si="36"/>
        <v>0.10051315315122135</v>
      </c>
      <c r="I299" s="123">
        <f>G973</f>
        <v>4.5</v>
      </c>
      <c r="J299" s="120">
        <f>G299*I299*Conversions_Constants!$C$37*days_year</f>
        <v>6168.524625</v>
      </c>
      <c r="K299" s="1001">
        <f t="shared" si="37"/>
        <v>7.6604547149999993</v>
      </c>
      <c r="L299" s="115"/>
      <c r="M299" s="115"/>
      <c r="N299" s="18"/>
      <c r="P299" s="37">
        <f t="shared" si="38"/>
        <v>16.888500000000001</v>
      </c>
      <c r="R299" t="s">
        <v>598</v>
      </c>
    </row>
    <row r="300" spans="1:18" ht="13" x14ac:dyDescent="0.3">
      <c r="A300" s="16"/>
      <c r="B300" s="16"/>
      <c r="C300" s="24"/>
      <c r="D300" s="281" t="s">
        <v>569</v>
      </c>
      <c r="E300" s="113">
        <v>2016</v>
      </c>
      <c r="F300" s="18"/>
      <c r="G300" s="871">
        <f>$F$981</f>
        <v>0.55500000000000005</v>
      </c>
      <c r="H300" s="135">
        <f t="shared" si="36"/>
        <v>0.12396622221983966</v>
      </c>
      <c r="I300" s="871">
        <f>$G$981</f>
        <v>2.2000000000000002</v>
      </c>
      <c r="J300" s="120">
        <f>G300*I300*Conversions_Constants!$C$37*days_year</f>
        <v>3719.3918850000005</v>
      </c>
      <c r="K300" s="1001">
        <f t="shared" si="37"/>
        <v>4.6189704726</v>
      </c>
      <c r="L300" s="115"/>
      <c r="M300" s="115"/>
      <c r="N300" s="18"/>
      <c r="P300" s="37">
        <f t="shared" si="38"/>
        <v>10.183140000000002</v>
      </c>
      <c r="R300" s="278" t="s">
        <v>599</v>
      </c>
    </row>
    <row r="301" spans="1:18" ht="13" x14ac:dyDescent="0.3">
      <c r="A301" s="16"/>
      <c r="B301" s="16"/>
      <c r="C301" s="24"/>
      <c r="D301" s="281" t="s">
        <v>570</v>
      </c>
      <c r="E301" s="113">
        <v>2016</v>
      </c>
      <c r="F301" s="18"/>
      <c r="G301" s="123">
        <f>F987</f>
        <v>0.4</v>
      </c>
      <c r="H301" s="135">
        <f t="shared" si="36"/>
        <v>8.9345025023307864E-2</v>
      </c>
      <c r="I301" s="123">
        <f>G987</f>
        <v>30</v>
      </c>
      <c r="J301" s="120">
        <f>G301*I301*Conversions_Constants!$C$37*days_year</f>
        <v>36554.22</v>
      </c>
      <c r="K301" s="1001">
        <f>$J301*lb_kg/days_year</f>
        <v>45.395287200000006</v>
      </c>
      <c r="L301" s="115"/>
      <c r="M301" s="115"/>
      <c r="N301" s="18"/>
      <c r="P301" s="37">
        <f>J301/days_year</f>
        <v>100.08</v>
      </c>
      <c r="R301" t="s">
        <v>598</v>
      </c>
    </row>
    <row r="302" spans="1:18" ht="13" x14ac:dyDescent="0.3">
      <c r="A302" s="16"/>
      <c r="B302" s="16"/>
      <c r="C302" s="24"/>
      <c r="D302" s="281" t="s">
        <v>571</v>
      </c>
      <c r="E302" s="113">
        <v>2016</v>
      </c>
      <c r="F302" s="18"/>
      <c r="G302" s="871">
        <f>$F$865</f>
        <v>0.39</v>
      </c>
      <c r="H302" s="135">
        <f t="shared" si="36"/>
        <v>8.7111399397725164E-2</v>
      </c>
      <c r="I302" s="871">
        <f>$G$865</f>
        <v>2.4</v>
      </c>
      <c r="J302" s="120">
        <f>G302*I302*Conversions_Constants!$C$37*days_year</f>
        <v>2851.2291599999994</v>
      </c>
      <c r="K302" s="1001">
        <f t="shared" si="37"/>
        <v>3.540832401599999</v>
      </c>
      <c r="L302" s="115"/>
      <c r="M302" s="115"/>
      <c r="N302" s="18"/>
      <c r="P302" s="37">
        <f t="shared" si="38"/>
        <v>7.8062399999999981</v>
      </c>
      <c r="R302" s="278" t="s">
        <v>584</v>
      </c>
    </row>
    <row r="303" spans="1:18" ht="13" x14ac:dyDescent="0.3">
      <c r="A303" s="16"/>
      <c r="B303" s="16"/>
      <c r="C303" s="24"/>
      <c r="D303" s="889"/>
      <c r="E303" s="889"/>
      <c r="F303" s="50" t="s">
        <v>511</v>
      </c>
      <c r="G303" s="132">
        <f>SUM(G291:G302)</f>
        <v>4.4770260000000013</v>
      </c>
      <c r="H303" s="931"/>
      <c r="I303" s="144"/>
      <c r="J303" s="145" t="s">
        <v>512</v>
      </c>
      <c r="K303" s="1001">
        <f>SUMPRODUCT(H291:H302,K291:K302)</f>
        <v>64.14771272395042</v>
      </c>
      <c r="L303" s="848">
        <f>K303/'Population Data'!$J$62</f>
        <v>6.8412926678242949E-4</v>
      </c>
      <c r="M303" s="147">
        <v>0.09</v>
      </c>
      <c r="N303" s="147">
        <f>0.1356*lb_kg</f>
        <v>6.1506803999999998E-2</v>
      </c>
    </row>
    <row r="304" spans="1:18" ht="13" x14ac:dyDescent="0.3">
      <c r="A304" s="16"/>
      <c r="B304" s="16"/>
      <c r="C304" s="24"/>
      <c r="D304" s="16"/>
      <c r="E304" s="16"/>
      <c r="F304" s="18"/>
      <c r="G304" s="17"/>
      <c r="H304" s="136"/>
      <c r="I304" s="17"/>
      <c r="J304" s="17"/>
      <c r="K304" s="1002"/>
      <c r="L304" s="115"/>
      <c r="M304" s="115"/>
      <c r="N304" s="18"/>
    </row>
    <row r="305" spans="1:18" ht="13" x14ac:dyDescent="0.3">
      <c r="A305" s="16"/>
      <c r="B305" s="16"/>
      <c r="C305" s="24" t="s">
        <v>124</v>
      </c>
      <c r="D305" s="112"/>
      <c r="E305" s="112"/>
      <c r="F305" s="18"/>
      <c r="G305" s="121"/>
      <c r="H305" s="137"/>
      <c r="I305" s="121"/>
      <c r="J305" s="121"/>
      <c r="K305" s="1003"/>
      <c r="L305" s="115"/>
      <c r="M305" s="115"/>
      <c r="N305" s="18"/>
    </row>
    <row r="306" spans="1:18" ht="12.75" customHeight="1" x14ac:dyDescent="0.3">
      <c r="A306" s="16"/>
      <c r="B306" s="16"/>
      <c r="C306" s="24"/>
      <c r="D306" s="110" t="s">
        <v>124</v>
      </c>
      <c r="E306" s="113">
        <v>2016</v>
      </c>
      <c r="F306" s="18"/>
      <c r="G306" s="826">
        <f>$G$113</f>
        <v>0.31</v>
      </c>
      <c r="H306" s="135">
        <f>G306/G307</f>
        <v>1</v>
      </c>
      <c r="I306" s="827">
        <f>$I$113</f>
        <v>25.5</v>
      </c>
      <c r="J306" s="120">
        <f>G306*I306*Conversions_Constants!$C$37*days_year</f>
        <v>24080.092424999999</v>
      </c>
      <c r="K306" s="1001">
        <f>$J306*lb_kg/days_year</f>
        <v>29.904145442999997</v>
      </c>
      <c r="L306" s="115"/>
      <c r="M306" s="115"/>
      <c r="N306" s="18"/>
      <c r="R306" s="278" t="s">
        <v>564</v>
      </c>
    </row>
    <row r="307" spans="1:18" ht="13" x14ac:dyDescent="0.3">
      <c r="A307" s="16"/>
      <c r="B307" s="16"/>
      <c r="C307" s="24"/>
      <c r="D307" s="889"/>
      <c r="E307" s="889"/>
      <c r="F307" s="50" t="s">
        <v>511</v>
      </c>
      <c r="G307" s="132">
        <f>SUM(G306)</f>
        <v>0.31</v>
      </c>
      <c r="H307" s="931"/>
      <c r="I307" s="144"/>
      <c r="J307" s="145" t="s">
        <v>512</v>
      </c>
      <c r="K307" s="1001">
        <f>(K306*H306)</f>
        <v>29.904145442999997</v>
      </c>
      <c r="L307" s="849">
        <f>K307/'Population Data'!$R$62</f>
        <v>5.5293767438084427E-3</v>
      </c>
      <c r="M307" s="147">
        <v>0.09</v>
      </c>
      <c r="N307" s="147">
        <f>0.1356*lb_kg</f>
        <v>6.1506803999999998E-2</v>
      </c>
    </row>
    <row r="308" spans="1:18" ht="13" x14ac:dyDescent="0.3">
      <c r="A308" s="16"/>
      <c r="B308" s="16"/>
      <c r="C308" s="24"/>
      <c r="D308" s="16"/>
      <c r="E308" s="16"/>
      <c r="F308" s="18"/>
      <c r="G308" s="17"/>
      <c r="H308" s="136"/>
      <c r="I308" s="17"/>
      <c r="J308" s="17"/>
      <c r="K308" s="1002"/>
      <c r="L308" s="115"/>
      <c r="M308" s="115"/>
      <c r="N308" s="18"/>
    </row>
    <row r="309" spans="1:18" ht="13" x14ac:dyDescent="0.3">
      <c r="A309" s="16"/>
      <c r="B309" s="16"/>
      <c r="C309" s="24" t="s">
        <v>120</v>
      </c>
      <c r="D309" s="112"/>
      <c r="E309" s="112"/>
      <c r="F309" s="18"/>
      <c r="G309" s="121"/>
      <c r="H309" s="137"/>
      <c r="I309" s="121"/>
      <c r="J309" s="121"/>
      <c r="K309" s="1003"/>
      <c r="L309" s="115"/>
      <c r="M309" s="115"/>
      <c r="N309" s="18"/>
    </row>
    <row r="310" spans="1:18" ht="13" x14ac:dyDescent="0.3">
      <c r="A310" s="16"/>
      <c r="B310" s="16"/>
      <c r="C310" s="24"/>
      <c r="D310" s="281" t="s">
        <v>572</v>
      </c>
      <c r="E310" s="113">
        <v>2016</v>
      </c>
      <c r="F310" s="18"/>
      <c r="G310" s="826">
        <f>$F$818</f>
        <v>3.34</v>
      </c>
      <c r="H310" s="135">
        <f>G310/$G$313</f>
        <v>0.26216640502354788</v>
      </c>
      <c r="I310" s="826">
        <f>$G$818</f>
        <v>5.3</v>
      </c>
      <c r="J310" s="120">
        <f>G310*I310*8.34*days_year</f>
        <v>53923.566869999988</v>
      </c>
      <c r="K310" s="1001">
        <f>$J310*lb_kg/days_year</f>
        <v>66.965614501199994</v>
      </c>
      <c r="L310" s="115"/>
      <c r="M310" s="115"/>
      <c r="N310" s="18"/>
      <c r="P310" s="37">
        <f>J310/days_year</f>
        <v>147.63467999999997</v>
      </c>
      <c r="R310" s="278" t="s">
        <v>595</v>
      </c>
    </row>
    <row r="311" spans="1:18" ht="13" x14ac:dyDescent="0.3">
      <c r="A311" s="16"/>
      <c r="B311" s="16"/>
      <c r="C311" s="24"/>
      <c r="D311" s="281" t="s">
        <v>573</v>
      </c>
      <c r="E311" s="113">
        <v>2016</v>
      </c>
      <c r="F311" s="18"/>
      <c r="G311" s="120">
        <f>F1015</f>
        <v>4</v>
      </c>
      <c r="H311" s="135">
        <f>G311/$G$313</f>
        <v>0.31397174254317112</v>
      </c>
      <c r="I311" s="120">
        <f>G1015</f>
        <v>4.7</v>
      </c>
      <c r="J311" s="120">
        <f>G311*I311*Conversions_Constants!$C$37*days_year</f>
        <v>57268.277999999998</v>
      </c>
      <c r="K311" s="1001">
        <f>$J311*lb_kg/days_year</f>
        <v>71.119283279999991</v>
      </c>
      <c r="L311" s="115"/>
      <c r="M311" s="115"/>
      <c r="N311" s="18"/>
      <c r="P311" s="37">
        <f>J311/days_year</f>
        <v>156.792</v>
      </c>
      <c r="R311" t="s">
        <v>598</v>
      </c>
    </row>
    <row r="312" spans="1:18" ht="13" x14ac:dyDescent="0.3">
      <c r="A312" s="16"/>
      <c r="B312" s="16"/>
      <c r="C312" s="24"/>
      <c r="D312" s="113" t="s">
        <v>574</v>
      </c>
      <c r="E312" s="113">
        <v>2016</v>
      </c>
      <c r="F312" s="18"/>
      <c r="G312" s="120">
        <f>F1022</f>
        <v>5.4</v>
      </c>
      <c r="H312" s="135">
        <f t="shared" ref="H312" si="39">G312/$G$313</f>
        <v>0.42386185243328101</v>
      </c>
      <c r="I312" s="120">
        <f>G1022</f>
        <v>7.2</v>
      </c>
      <c r="J312" s="120">
        <f>G312*I312*Conversions_Constants!$C$37*days_year</f>
        <v>118435.67280000001</v>
      </c>
      <c r="K312" s="1001">
        <f>$J312*lb_kg/days_year</f>
        <v>147.080730528</v>
      </c>
      <c r="L312" s="115"/>
      <c r="M312" s="115"/>
      <c r="N312" s="18"/>
      <c r="R312" t="s">
        <v>598</v>
      </c>
    </row>
    <row r="313" spans="1:18" ht="13" x14ac:dyDescent="0.3">
      <c r="A313" s="16"/>
      <c r="B313" s="16"/>
      <c r="C313" s="24"/>
      <c r="D313" s="889"/>
      <c r="E313" s="889"/>
      <c r="F313" s="50" t="s">
        <v>511</v>
      </c>
      <c r="G313" s="132">
        <f>SUM(G310:G312)</f>
        <v>12.74</v>
      </c>
      <c r="H313" s="931"/>
      <c r="I313" s="144"/>
      <c r="J313" s="145" t="s">
        <v>512</v>
      </c>
      <c r="K313" s="1001">
        <f>SUMPRODUCT(H310:H312,K310:K312)</f>
        <v>102.2274906126537</v>
      </c>
      <c r="L313" s="848">
        <f>K313/'Population Data'!$U$62</f>
        <v>5.110192218418713E-4</v>
      </c>
      <c r="M313" s="147">
        <v>0.09</v>
      </c>
      <c r="N313" s="147">
        <f>0.1356*lb_kg</f>
        <v>6.1506803999999998E-2</v>
      </c>
    </row>
    <row r="314" spans="1:18" ht="13" x14ac:dyDescent="0.3">
      <c r="A314" s="16"/>
      <c r="B314" s="16"/>
      <c r="C314" s="278"/>
      <c r="D314" s="16"/>
      <c r="E314" s="16"/>
      <c r="F314" s="18"/>
      <c r="G314" s="17"/>
      <c r="H314" s="136"/>
      <c r="I314" s="17"/>
      <c r="J314" s="17"/>
      <c r="K314" s="1002"/>
      <c r="L314" s="115"/>
      <c r="M314" s="115"/>
      <c r="N314" s="18"/>
    </row>
    <row r="315" spans="1:18" ht="13" x14ac:dyDescent="0.3">
      <c r="A315" s="16"/>
      <c r="B315" s="16"/>
      <c r="C315" s="24" t="s">
        <v>125</v>
      </c>
      <c r="D315" s="112"/>
      <c r="E315" s="112"/>
      <c r="F315" s="18"/>
      <c r="G315" s="121"/>
      <c r="H315" s="137"/>
      <c r="I315" s="121"/>
      <c r="J315" s="121"/>
      <c r="K315" s="1003"/>
      <c r="L315" s="115"/>
      <c r="M315" s="115"/>
      <c r="N315" s="18"/>
    </row>
    <row r="316" spans="1:18" ht="13" x14ac:dyDescent="0.3">
      <c r="A316" s="16"/>
      <c r="B316" s="16"/>
      <c r="C316" s="24"/>
      <c r="D316" s="381" t="s">
        <v>575</v>
      </c>
      <c r="E316" s="113">
        <v>2016</v>
      </c>
      <c r="F316" s="18"/>
      <c r="G316" s="120">
        <f>F1029</f>
        <v>0.28000000000000003</v>
      </c>
      <c r="H316" s="135">
        <f>G316/$G$317</f>
        <v>1</v>
      </c>
      <c r="I316" s="120">
        <f>G1029</f>
        <v>8.6999999999999993</v>
      </c>
      <c r="J316" s="120">
        <f>G316*I316*Conversions_Constants!$C$37*days_year</f>
        <v>7420.50666</v>
      </c>
      <c r="K316" s="1001">
        <f>$J316*lb_kg/days_year</f>
        <v>9.2152433015999993</v>
      </c>
      <c r="L316" s="115"/>
      <c r="M316" s="115"/>
      <c r="N316" s="18"/>
      <c r="R316" t="s">
        <v>598</v>
      </c>
    </row>
    <row r="317" spans="1:18" ht="13" x14ac:dyDescent="0.3">
      <c r="A317" s="16"/>
      <c r="B317" s="16"/>
      <c r="C317" s="24"/>
      <c r="D317" s="889"/>
      <c r="E317" s="889"/>
      <c r="F317" s="50" t="s">
        <v>511</v>
      </c>
      <c r="G317" s="132">
        <f>SUM(G316)</f>
        <v>0.28000000000000003</v>
      </c>
      <c r="H317" s="931"/>
      <c r="I317" s="144"/>
      <c r="J317" s="145" t="s">
        <v>512</v>
      </c>
      <c r="K317" s="1001">
        <f>(K316*H316)</f>
        <v>9.2152433015999993</v>
      </c>
      <c r="L317" s="848">
        <f>K317/'Population Data'!$X$62</f>
        <v>8.4679496882246095E-4</v>
      </c>
      <c r="M317" s="147">
        <v>0.09</v>
      </c>
      <c r="N317" s="147">
        <f>0.1356*lb_kg</f>
        <v>6.1506803999999998E-2</v>
      </c>
    </row>
    <row r="318" spans="1:18" ht="13" x14ac:dyDescent="0.3">
      <c r="A318" s="16"/>
      <c r="B318" s="16"/>
      <c r="C318" s="24"/>
      <c r="D318" s="16"/>
      <c r="E318" s="16"/>
      <c r="F318" s="18"/>
      <c r="G318" s="17"/>
      <c r="H318" s="136"/>
      <c r="I318" s="17"/>
      <c r="J318" s="17"/>
      <c r="K318" s="1002"/>
      <c r="L318" s="115"/>
      <c r="M318" s="115"/>
      <c r="N318" s="18"/>
    </row>
    <row r="319" spans="1:18" x14ac:dyDescent="0.25">
      <c r="A319" s="16"/>
      <c r="B319" s="16"/>
      <c r="K319" s="409"/>
      <c r="L319" s="482"/>
    </row>
    <row r="320" spans="1:18" ht="13" x14ac:dyDescent="0.3">
      <c r="A320" s="16"/>
      <c r="B320" s="16"/>
      <c r="C320" t="s">
        <v>126</v>
      </c>
      <c r="D320" s="113" t="s">
        <v>532</v>
      </c>
      <c r="E320" s="113">
        <v>2016</v>
      </c>
      <c r="K320" s="409"/>
      <c r="L320" s="482"/>
      <c r="N320" s="147">
        <f>0.1356*lb_kg</f>
        <v>6.1506803999999998E-2</v>
      </c>
      <c r="R320" s="278" t="s">
        <v>576</v>
      </c>
    </row>
    <row r="321" spans="1:18" x14ac:dyDescent="0.25">
      <c r="A321" s="16"/>
      <c r="B321" s="16"/>
      <c r="K321" s="409"/>
      <c r="L321" s="482"/>
    </row>
    <row r="322" spans="1:18" ht="13" x14ac:dyDescent="0.3">
      <c r="A322" s="16"/>
      <c r="B322" s="16"/>
      <c r="C322" s="24" t="s">
        <v>127</v>
      </c>
      <c r="D322" s="112"/>
      <c r="E322" s="112"/>
      <c r="F322" s="18"/>
      <c r="G322" s="121"/>
      <c r="H322" s="137"/>
      <c r="I322" s="121"/>
      <c r="J322" s="121"/>
      <c r="K322" s="1003"/>
      <c r="L322" s="489"/>
      <c r="M322" s="115"/>
      <c r="N322" s="18"/>
    </row>
    <row r="323" spans="1:18" ht="13" x14ac:dyDescent="0.3">
      <c r="A323" s="16"/>
      <c r="B323" s="16"/>
      <c r="C323" s="24"/>
      <c r="D323" s="281" t="s">
        <v>577</v>
      </c>
      <c r="E323" s="113" t="s">
        <v>600</v>
      </c>
      <c r="F323" s="18"/>
      <c r="G323" s="826">
        <f>$F$827</f>
        <v>10</v>
      </c>
      <c r="H323" s="135">
        <f>G323/$G$337</f>
        <v>7.1185270343860449E-2</v>
      </c>
      <c r="I323" s="826">
        <f>$G$827</f>
        <v>3.3</v>
      </c>
      <c r="J323" s="120">
        <f>G323*I323*Conversions_Constants!$C$37*days_year</f>
        <v>100524.105</v>
      </c>
      <c r="K323" s="1001">
        <f t="shared" ref="K323:K332" si="40">$J323*lb_kg/days_year</f>
        <v>124.8370398</v>
      </c>
      <c r="L323" s="115"/>
      <c r="M323" s="115"/>
      <c r="N323" s="18"/>
      <c r="P323" s="37">
        <f t="shared" ref="P323:P332" si="41">J323/days_year</f>
        <v>275.21999999999997</v>
      </c>
      <c r="R323" s="278" t="s">
        <v>601</v>
      </c>
    </row>
    <row r="324" spans="1:18" ht="13" x14ac:dyDescent="0.3">
      <c r="A324" s="16"/>
      <c r="B324" s="16"/>
      <c r="C324" s="24"/>
      <c r="D324" s="281" t="s">
        <v>538</v>
      </c>
      <c r="E324" s="113" t="s">
        <v>578</v>
      </c>
      <c r="F324" s="18"/>
      <c r="G324" s="826">
        <f>$G$392</f>
        <v>76</v>
      </c>
      <c r="H324" s="135">
        <f t="shared" ref="H324:H336" si="42">G324/$G$337</f>
        <v>0.54100805461333945</v>
      </c>
      <c r="I324" s="826">
        <f>$I$392</f>
        <v>151.95238095238096</v>
      </c>
      <c r="J324" s="120">
        <f>G324*I324*Conversions_Constants!$C$37*days_year</f>
        <v>35178504.83142858</v>
      </c>
      <c r="K324" s="1001">
        <f t="shared" si="40"/>
        <v>43686.839169028586</v>
      </c>
      <c r="L324" s="115"/>
      <c r="M324" s="115"/>
      <c r="N324" s="18"/>
      <c r="R324" s="278" t="s">
        <v>579</v>
      </c>
    </row>
    <row r="325" spans="1:18" ht="13" x14ac:dyDescent="0.3">
      <c r="A325" s="16"/>
      <c r="B325" s="16"/>
      <c r="C325" s="24"/>
      <c r="D325" s="281" t="s">
        <v>580</v>
      </c>
      <c r="E325" s="113">
        <v>2016</v>
      </c>
      <c r="F325" s="18"/>
      <c r="G325" s="120">
        <f>F1043</f>
        <v>0.19</v>
      </c>
      <c r="H325" s="135">
        <f t="shared" si="42"/>
        <v>1.3525201365333485E-3</v>
      </c>
      <c r="I325" s="120">
        <f>G1043</f>
        <v>2</v>
      </c>
      <c r="J325" s="120">
        <f>G325*I325*Conversions_Constants!$C$37*days_year</f>
        <v>1157.5503000000001</v>
      </c>
      <c r="K325" s="1001">
        <f t="shared" si="40"/>
        <v>1.437517428</v>
      </c>
      <c r="L325" s="115"/>
      <c r="M325" s="115"/>
      <c r="N325" s="18"/>
      <c r="P325" s="37">
        <f t="shared" si="41"/>
        <v>3.1692000000000005</v>
      </c>
      <c r="R325" t="s">
        <v>598</v>
      </c>
    </row>
    <row r="326" spans="1:18" ht="13" x14ac:dyDescent="0.3">
      <c r="A326" s="16"/>
      <c r="B326" s="16"/>
      <c r="C326" s="16"/>
      <c r="D326" s="281" t="s">
        <v>581</v>
      </c>
      <c r="E326" s="113">
        <v>2016</v>
      </c>
      <c r="F326" s="18"/>
      <c r="G326" s="120">
        <f>F1050</f>
        <v>0.112</v>
      </c>
      <c r="H326" s="135">
        <f t="shared" si="42"/>
        <v>7.9727502785123701E-4</v>
      </c>
      <c r="I326" s="120">
        <f>G1050</f>
        <v>2.5</v>
      </c>
      <c r="J326" s="120">
        <f>G326*I326*Conversions_Constants!$C$37*days_year</f>
        <v>852.93180000000018</v>
      </c>
      <c r="K326" s="1001">
        <f t="shared" si="40"/>
        <v>1.0592233680000003</v>
      </c>
      <c r="L326" s="115"/>
      <c r="M326" s="115"/>
      <c r="N326" s="18"/>
      <c r="P326" s="37">
        <f t="shared" si="41"/>
        <v>2.3352000000000004</v>
      </c>
      <c r="R326" t="s">
        <v>598</v>
      </c>
    </row>
    <row r="327" spans="1:18" ht="13" x14ac:dyDescent="0.3">
      <c r="A327" s="16"/>
      <c r="B327" s="16"/>
      <c r="C327" s="16"/>
      <c r="D327" s="281" t="s">
        <v>582</v>
      </c>
      <c r="E327" s="113">
        <v>2016</v>
      </c>
      <c r="F327" s="18"/>
      <c r="G327" s="120">
        <f>$F$1057</f>
        <v>0.58699999999999997</v>
      </c>
      <c r="H327" s="135">
        <f t="shared" si="42"/>
        <v>4.1785753691846086E-3</v>
      </c>
      <c r="I327" s="120">
        <f>$G$1057</f>
        <v>2</v>
      </c>
      <c r="J327" s="120">
        <f>G327*I327*Conversions_Constants!$C$37*days_year</f>
        <v>3576.2211899999998</v>
      </c>
      <c r="K327" s="1001">
        <f t="shared" si="40"/>
        <v>4.4411722643999996</v>
      </c>
      <c r="L327" s="115"/>
      <c r="M327" s="115"/>
      <c r="N327" s="18"/>
      <c r="P327" s="37">
        <f t="shared" si="41"/>
        <v>9.7911599999999996</v>
      </c>
      <c r="R327" t="s">
        <v>598</v>
      </c>
    </row>
    <row r="328" spans="1:18" ht="13" x14ac:dyDescent="0.3">
      <c r="A328" s="16"/>
      <c r="B328" s="16"/>
      <c r="C328" s="16"/>
      <c r="D328" s="281" t="s">
        <v>583</v>
      </c>
      <c r="E328" s="113">
        <v>2016</v>
      </c>
      <c r="F328" s="18"/>
      <c r="G328" s="120">
        <f>$F$1064</f>
        <v>0.46</v>
      </c>
      <c r="H328" s="135">
        <f t="shared" si="42"/>
        <v>3.274522435817581E-3</v>
      </c>
      <c r="I328" s="120">
        <f>$G$1064</f>
        <v>2</v>
      </c>
      <c r="J328" s="120">
        <f>G328*I328*Conversions_Constants!$C$37*days_year</f>
        <v>2802.4902000000002</v>
      </c>
      <c r="K328" s="1001">
        <f t="shared" si="40"/>
        <v>3.4803053520000007</v>
      </c>
      <c r="L328" s="115"/>
      <c r="M328" s="115"/>
      <c r="N328" s="18"/>
      <c r="P328" s="37">
        <f t="shared" si="41"/>
        <v>7.6728000000000005</v>
      </c>
      <c r="R328" t="s">
        <v>598</v>
      </c>
    </row>
    <row r="329" spans="1:18" ht="13" x14ac:dyDescent="0.3">
      <c r="A329" s="16"/>
      <c r="B329" s="16"/>
      <c r="C329" s="16"/>
      <c r="D329" s="281" t="s">
        <v>585</v>
      </c>
      <c r="E329" s="113">
        <v>2016</v>
      </c>
      <c r="F329" s="18"/>
      <c r="G329" s="826">
        <f>$F$1072</f>
        <v>0.23</v>
      </c>
      <c r="H329" s="135">
        <f t="shared" si="42"/>
        <v>1.6372612179087905E-3</v>
      </c>
      <c r="I329" s="826">
        <f>$G$1072</f>
        <v>12.2</v>
      </c>
      <c r="J329" s="120">
        <f>G329*I329*Conversions_Constants!$C$37*days_year</f>
        <v>8547.5951100000002</v>
      </c>
      <c r="K329" s="1001">
        <f t="shared" si="40"/>
        <v>10.6149313236</v>
      </c>
      <c r="L329" s="115"/>
      <c r="M329" s="115"/>
      <c r="N329" s="18"/>
      <c r="P329" s="37">
        <f t="shared" si="41"/>
        <v>23.40204</v>
      </c>
      <c r="R329" s="278" t="s">
        <v>599</v>
      </c>
    </row>
    <row r="330" spans="1:18" ht="13" x14ac:dyDescent="0.3">
      <c r="A330" s="16"/>
      <c r="B330" s="16"/>
      <c r="C330" s="16"/>
      <c r="D330" s="113" t="s">
        <v>586</v>
      </c>
      <c r="E330" s="113">
        <v>2016</v>
      </c>
      <c r="F330" s="18"/>
      <c r="G330" s="826">
        <f>$F$843</f>
        <v>2.9499999999999998E-2</v>
      </c>
      <c r="H330" s="135">
        <f t="shared" si="42"/>
        <v>2.0999654751438832E-4</v>
      </c>
      <c r="I330" s="826">
        <f>$G$843</f>
        <v>13.1</v>
      </c>
      <c r="J330" s="120">
        <f>G330*I330*Conversions_Constants!$C$37*days_year</f>
        <v>1177.19819325</v>
      </c>
      <c r="K330" s="1001">
        <f t="shared" si="40"/>
        <v>1.4619173948699999</v>
      </c>
      <c r="L330" s="115"/>
      <c r="M330" s="115"/>
      <c r="N330" s="18"/>
      <c r="P330" s="37">
        <f t="shared" si="41"/>
        <v>3.2229930000000002</v>
      </c>
      <c r="R330" s="278" t="s">
        <v>601</v>
      </c>
    </row>
    <row r="331" spans="1:18" ht="13" x14ac:dyDescent="0.3">
      <c r="A331" s="16"/>
      <c r="B331" s="16"/>
      <c r="C331" s="16"/>
      <c r="D331" s="113" t="s">
        <v>587</v>
      </c>
      <c r="E331" s="113">
        <v>2016</v>
      </c>
      <c r="F331" s="18"/>
      <c r="G331" s="826">
        <f>$F$1086</f>
        <v>2.2999999999999998</v>
      </c>
      <c r="H331" s="135">
        <f t="shared" si="42"/>
        <v>1.6372612179087902E-2</v>
      </c>
      <c r="I331" s="826">
        <f>$G$1086</f>
        <v>3.4</v>
      </c>
      <c r="J331" s="120">
        <f>G331*I331*Conversions_Constants!$C$37*days_year</f>
        <v>23821.166699999994</v>
      </c>
      <c r="K331" s="1001">
        <f t="shared" si="40"/>
        <v>29.582595491999996</v>
      </c>
      <c r="L331" s="115"/>
      <c r="M331" s="115"/>
      <c r="N331" s="18"/>
      <c r="P331" s="37">
        <f t="shared" si="41"/>
        <v>65.218799999999987</v>
      </c>
      <c r="R331" s="278" t="s">
        <v>597</v>
      </c>
    </row>
    <row r="332" spans="1:18" ht="13" x14ac:dyDescent="0.3">
      <c r="A332" s="18"/>
      <c r="B332" s="18"/>
      <c r="C332" s="16"/>
      <c r="D332" s="281" t="s">
        <v>588</v>
      </c>
      <c r="E332" s="113">
        <v>2016</v>
      </c>
      <c r="F332" s="18"/>
      <c r="G332" s="133">
        <f>$F$1092</f>
        <v>0.37</v>
      </c>
      <c r="H332" s="135">
        <f t="shared" si="42"/>
        <v>2.6338550027228368E-3</v>
      </c>
      <c r="I332" s="133">
        <f>$G$1092</f>
        <v>5.4</v>
      </c>
      <c r="J332" s="120">
        <f>G332*I332*Conversions_Constants!$C$37*days_year</f>
        <v>6086.2776299999996</v>
      </c>
      <c r="K332" s="1001">
        <f t="shared" si="40"/>
        <v>7.5583153188000001</v>
      </c>
      <c r="L332" s="115"/>
      <c r="M332" s="115"/>
      <c r="N332" s="18"/>
      <c r="P332" s="37">
        <f t="shared" si="41"/>
        <v>16.663319999999999</v>
      </c>
      <c r="R332" s="278" t="s">
        <v>598</v>
      </c>
    </row>
    <row r="333" spans="1:18" ht="13" x14ac:dyDescent="0.3">
      <c r="A333" s="18"/>
      <c r="B333" s="18"/>
      <c r="C333" s="16"/>
      <c r="D333" s="281" t="s">
        <v>589</v>
      </c>
      <c r="E333" s="113">
        <v>2016</v>
      </c>
      <c r="F333" s="841"/>
      <c r="G333" s="133">
        <f>$K$1145</f>
        <v>3.8</v>
      </c>
      <c r="H333" s="135">
        <f t="shared" si="42"/>
        <v>2.7050402730666969E-2</v>
      </c>
      <c r="I333" s="863">
        <f>$F$1172</f>
        <v>12.364957651044607</v>
      </c>
      <c r="J333" s="120">
        <f>G333*I333*Conversions_Constants!$C$37*days_year</f>
        <v>143130.60438453979</v>
      </c>
      <c r="K333" s="1001">
        <f>$J333*lb_kg/days_year</f>
        <v>177.74842119858565</v>
      </c>
      <c r="L333" s="115"/>
      <c r="M333" s="115"/>
      <c r="N333" s="18"/>
      <c r="R333" s="278" t="s">
        <v>590</v>
      </c>
    </row>
    <row r="334" spans="1:18" ht="13" x14ac:dyDescent="0.3">
      <c r="A334" s="18"/>
      <c r="B334" s="18"/>
      <c r="C334" s="16"/>
      <c r="D334" s="281" t="s">
        <v>591</v>
      </c>
      <c r="E334" s="113">
        <v>2016</v>
      </c>
      <c r="F334" s="841"/>
      <c r="G334" s="133">
        <f>$K$1148</f>
        <v>4.4000000000000004</v>
      </c>
      <c r="H334" s="135">
        <f t="shared" si="42"/>
        <v>3.1321518951298602E-2</v>
      </c>
      <c r="I334" s="863">
        <f>$F$1161</f>
        <v>66.779166666666654</v>
      </c>
      <c r="J334" s="120">
        <f>G334*I334*Conversions_Constants!$C$37*days_year</f>
        <v>895055.46157499996</v>
      </c>
      <c r="K334" s="1001">
        <f>$J334*lb_kg/days_year</f>
        <v>1111.5351315969999</v>
      </c>
      <c r="L334" s="115"/>
      <c r="M334" s="115"/>
      <c r="N334" s="18"/>
      <c r="R334" s="278" t="s">
        <v>556</v>
      </c>
    </row>
    <row r="335" spans="1:18" ht="13" x14ac:dyDescent="0.3">
      <c r="A335" s="18"/>
      <c r="B335" s="18"/>
      <c r="C335" s="16"/>
      <c r="D335" s="281" t="s">
        <v>592</v>
      </c>
      <c r="E335" s="113">
        <v>2016</v>
      </c>
      <c r="F335" s="841"/>
      <c r="G335" s="133">
        <f>$K$1152</f>
        <v>16.3</v>
      </c>
      <c r="H335" s="135">
        <f t="shared" si="42"/>
        <v>0.11603199066049254</v>
      </c>
      <c r="I335" s="826">
        <f>$I$1162</f>
        <v>84.5</v>
      </c>
      <c r="J335" s="120">
        <f>G335*I335*Conversions_Constants!$C$37*days_year</f>
        <v>4195662.9097499996</v>
      </c>
      <c r="K335" s="1001">
        <f>$J335*lb_kg/days_year</f>
        <v>5210.4332354099997</v>
      </c>
      <c r="L335" s="115"/>
      <c r="M335" s="115"/>
      <c r="N335" s="18"/>
      <c r="R335" s="278" t="s">
        <v>593</v>
      </c>
    </row>
    <row r="336" spans="1:18" ht="13" x14ac:dyDescent="0.3">
      <c r="A336" s="18"/>
      <c r="B336" s="18"/>
      <c r="C336" s="16"/>
      <c r="D336" s="281" t="s">
        <v>594</v>
      </c>
      <c r="E336" s="113">
        <v>2016</v>
      </c>
      <c r="F336" s="841"/>
      <c r="G336" s="842">
        <f>$K$1150</f>
        <v>25.7</v>
      </c>
      <c r="H336" s="135">
        <f t="shared" si="42"/>
        <v>0.18294614478372134</v>
      </c>
      <c r="I336" s="826">
        <f>$I$1160</f>
        <v>223.74242424242425</v>
      </c>
      <c r="J336" s="120">
        <f>G336*I336*Conversions_Constants!$C$37*days_year</f>
        <v>17516112.986386362</v>
      </c>
      <c r="K336" s="1001">
        <f t="shared" ref="K336" si="43">$J336*lb_kg/days_year</f>
        <v>21752.590525653635</v>
      </c>
      <c r="L336" s="115"/>
      <c r="M336" s="115"/>
      <c r="N336" s="18"/>
      <c r="R336" s="278" t="s">
        <v>593</v>
      </c>
    </row>
    <row r="337" spans="1:18" ht="13" x14ac:dyDescent="0.3">
      <c r="A337" s="18"/>
      <c r="B337" s="18"/>
      <c r="C337" s="16"/>
      <c r="D337" s="16"/>
      <c r="E337" s="16"/>
      <c r="F337" s="50" t="s">
        <v>511</v>
      </c>
      <c r="G337" s="132">
        <f>SUM(G323:G336)</f>
        <v>140.4785</v>
      </c>
      <c r="H337" s="931"/>
      <c r="I337" s="144"/>
      <c r="J337" s="145" t="s">
        <v>512</v>
      </c>
      <c r="K337" s="1001">
        <f>SUMPRODUCT(H323:H336,K323:K336)</f>
        <v>28268.125761929492</v>
      </c>
      <c r="L337" s="850">
        <f>K337/'Population Data'!$F$62</f>
        <v>2.6182918159691648E-2</v>
      </c>
      <c r="M337" s="147">
        <v>0.09</v>
      </c>
      <c r="N337" s="147">
        <f>0.1356*lb_kg</f>
        <v>6.1506803999999998E-2</v>
      </c>
      <c r="P337" s="168">
        <f>SUM(P279:P332)</f>
        <v>1938.9553159799998</v>
      </c>
      <c r="Q337" s="36">
        <f>P337/'Population Data'!C62</f>
        <v>1.2035344107542217E-3</v>
      </c>
    </row>
    <row r="338" spans="1:18" x14ac:dyDescent="0.25">
      <c r="A338" s="18"/>
      <c r="B338" s="18"/>
      <c r="C338" s="16"/>
      <c r="D338" s="16"/>
      <c r="E338" s="16"/>
      <c r="F338" s="18"/>
      <c r="G338" s="16"/>
      <c r="H338" s="16"/>
      <c r="I338" s="16"/>
      <c r="J338" s="18"/>
      <c r="K338" s="18"/>
      <c r="L338" s="18"/>
      <c r="M338" s="18"/>
      <c r="N338" s="18"/>
    </row>
    <row r="339" spans="1:18" x14ac:dyDescent="0.25">
      <c r="A339" s="18"/>
      <c r="B339" s="18"/>
      <c r="C339" s="24"/>
      <c r="D339" s="18"/>
      <c r="E339" s="18"/>
      <c r="F339" s="18"/>
      <c r="G339" s="18"/>
      <c r="H339" s="18"/>
      <c r="I339" s="18"/>
      <c r="J339" s="18"/>
      <c r="K339" s="18"/>
      <c r="L339" s="18"/>
      <c r="M339" s="18"/>
      <c r="N339" s="18"/>
    </row>
    <row r="340" spans="1:18" x14ac:dyDescent="0.25">
      <c r="A340" s="18"/>
      <c r="B340" s="18"/>
      <c r="C340" s="18"/>
      <c r="D340" s="18"/>
      <c r="E340" s="18"/>
      <c r="F340" s="18"/>
      <c r="G340" s="18"/>
      <c r="H340" s="18"/>
      <c r="I340" s="18"/>
      <c r="J340" s="18"/>
      <c r="K340" s="18"/>
      <c r="L340" s="18"/>
      <c r="M340" s="18"/>
      <c r="N340" s="18"/>
    </row>
    <row r="341" spans="1:18" x14ac:dyDescent="0.25">
      <c r="A341" s="18"/>
      <c r="B341" s="18"/>
      <c r="C341" s="18"/>
      <c r="D341" s="18"/>
      <c r="E341" s="18"/>
      <c r="F341" s="18"/>
      <c r="G341" s="18"/>
      <c r="H341" s="18"/>
      <c r="I341" s="18"/>
      <c r="J341" s="18"/>
      <c r="K341" s="18"/>
      <c r="L341" s="18"/>
      <c r="M341" s="18"/>
      <c r="N341" s="18"/>
    </row>
    <row r="342" spans="1:18" s="26" customFormat="1" ht="13" x14ac:dyDescent="0.3">
      <c r="A342" s="19">
        <v>2017</v>
      </c>
      <c r="B342" s="25" t="s">
        <v>488</v>
      </c>
      <c r="C342" s="22"/>
      <c r="H342" s="139"/>
      <c r="L342" s="25"/>
      <c r="M342" s="25"/>
      <c r="P342" s="167"/>
    </row>
    <row r="343" spans="1:18" ht="13" x14ac:dyDescent="0.3">
      <c r="A343" s="16"/>
      <c r="B343" s="16"/>
      <c r="C343" s="24"/>
      <c r="D343" s="18"/>
      <c r="E343" s="18"/>
      <c r="F343" s="18"/>
      <c r="G343" s="18"/>
      <c r="H343" s="138"/>
      <c r="I343" s="18"/>
      <c r="J343" s="18"/>
      <c r="K343" s="934"/>
      <c r="L343" s="115"/>
      <c r="M343" s="115"/>
      <c r="N343" s="18"/>
    </row>
    <row r="344" spans="1:18" ht="27" x14ac:dyDescent="0.4">
      <c r="A344" s="18"/>
      <c r="B344" s="16"/>
      <c r="C344" s="115" t="s">
        <v>123</v>
      </c>
      <c r="D344" s="115" t="s">
        <v>490</v>
      </c>
      <c r="E344" s="116" t="s">
        <v>491</v>
      </c>
      <c r="F344" s="115"/>
      <c r="G344" s="114" t="s">
        <v>459</v>
      </c>
      <c r="H344" s="140"/>
      <c r="I344" s="114" t="s">
        <v>493</v>
      </c>
      <c r="J344" s="114" t="s">
        <v>494</v>
      </c>
      <c r="K344" s="114" t="s">
        <v>495</v>
      </c>
      <c r="L344" s="118" t="s">
        <v>496</v>
      </c>
      <c r="M344" s="118" t="s">
        <v>497</v>
      </c>
      <c r="N344" s="118" t="s">
        <v>498</v>
      </c>
    </row>
    <row r="345" spans="1:18" ht="15" x14ac:dyDescent="0.3">
      <c r="A345" s="16"/>
      <c r="B345" s="16"/>
      <c r="C345" s="24"/>
      <c r="D345" s="18"/>
      <c r="E345" s="18"/>
      <c r="F345" s="18"/>
      <c r="G345" s="378" t="s">
        <v>499</v>
      </c>
      <c r="H345" s="379"/>
      <c r="I345" s="378" t="s">
        <v>500</v>
      </c>
      <c r="J345" s="378" t="s">
        <v>501</v>
      </c>
      <c r="K345" s="119" t="s">
        <v>502</v>
      </c>
      <c r="L345" s="119" t="s">
        <v>503</v>
      </c>
      <c r="M345" s="119" t="s">
        <v>503</v>
      </c>
      <c r="N345" s="119" t="s">
        <v>503</v>
      </c>
      <c r="P345" s="37" t="s">
        <v>504</v>
      </c>
      <c r="R345" s="36" t="s">
        <v>14</v>
      </c>
    </row>
    <row r="346" spans="1:18" ht="13" x14ac:dyDescent="0.3">
      <c r="A346" s="16"/>
      <c r="B346" s="16"/>
      <c r="C346" s="24" t="s">
        <v>117</v>
      </c>
      <c r="D346" s="18"/>
      <c r="E346" s="18"/>
      <c r="F346" s="18"/>
      <c r="G346" s="18"/>
      <c r="H346" s="138"/>
      <c r="I346" s="18"/>
      <c r="J346" s="18"/>
      <c r="K346" s="75"/>
      <c r="L346" s="115"/>
      <c r="M346" s="115"/>
      <c r="N346" s="18"/>
    </row>
    <row r="347" spans="1:18" ht="13" x14ac:dyDescent="0.3">
      <c r="A347" s="16"/>
      <c r="B347" s="16"/>
      <c r="C347" s="24"/>
      <c r="D347" s="113" t="s">
        <v>548</v>
      </c>
      <c r="E347" s="113">
        <v>2017</v>
      </c>
      <c r="F347" s="18"/>
      <c r="G347" s="826">
        <f>$F$875</f>
        <v>1.49</v>
      </c>
      <c r="H347" s="135">
        <f t="shared" ref="H347:H355" si="44">G347/$G$356</f>
        <v>0.20853743876836947</v>
      </c>
      <c r="I347" s="120">
        <f>G876</f>
        <v>6.7</v>
      </c>
      <c r="J347" s="120">
        <f>G347*I347*Conversions_Constants!$C$37*days_year</f>
        <v>30410.064855000004</v>
      </c>
      <c r="K347" s="1001">
        <f>$J347*lb_kg/days_year</f>
        <v>37.765096009800004</v>
      </c>
      <c r="L347" s="115"/>
      <c r="M347" s="115"/>
      <c r="N347" s="18"/>
      <c r="P347" s="37">
        <f>J347/days_year</f>
        <v>83.258220000000009</v>
      </c>
      <c r="R347" s="278" t="s">
        <v>602</v>
      </c>
    </row>
    <row r="348" spans="1:18" ht="13" x14ac:dyDescent="0.3">
      <c r="A348" s="16"/>
      <c r="B348" s="16"/>
      <c r="C348" s="24"/>
      <c r="D348" s="380" t="s">
        <v>550</v>
      </c>
      <c r="E348" s="113">
        <v>2017</v>
      </c>
      <c r="F348" s="18"/>
      <c r="G348" s="826">
        <f>$F$882</f>
        <v>6.0000000000000001E-3</v>
      </c>
      <c r="H348" s="135">
        <f t="shared" si="44"/>
        <v>8.3974807557732681E-4</v>
      </c>
      <c r="I348" s="120">
        <f>G883</f>
        <v>14.2</v>
      </c>
      <c r="J348" s="120">
        <f>G348*I348*Conversions_Constants!$C$37*days_year</f>
        <v>259.53496200000001</v>
      </c>
      <c r="K348" s="1001">
        <f t="shared" ref="K348:K350" si="45">$J348*lb_kg/days_year</f>
        <v>0.32230653912000001</v>
      </c>
      <c r="L348" s="115"/>
      <c r="M348" s="115"/>
      <c r="N348" s="18"/>
      <c r="P348" s="37">
        <f t="shared" ref="P348:P352" si="46">J348/days_year</f>
        <v>0.71056799999999998</v>
      </c>
      <c r="R348" s="278" t="s">
        <v>598</v>
      </c>
    </row>
    <row r="349" spans="1:18" ht="13" x14ac:dyDescent="0.3">
      <c r="A349" s="16"/>
      <c r="B349" s="16"/>
      <c r="C349" s="24"/>
      <c r="D349" s="380" t="s">
        <v>551</v>
      </c>
      <c r="E349" s="113">
        <v>2017</v>
      </c>
      <c r="F349" s="18"/>
      <c r="G349" s="826">
        <f>$F$889</f>
        <v>0.6</v>
      </c>
      <c r="H349" s="135">
        <f t="shared" si="44"/>
        <v>8.3974807557732678E-2</v>
      </c>
      <c r="I349" s="826">
        <f>$G$889</f>
        <v>9.1</v>
      </c>
      <c r="J349" s="120">
        <f>G349*I349*Conversions_Constants!$C$37*days_year</f>
        <v>16632.170099999999</v>
      </c>
      <c r="K349" s="1001">
        <f t="shared" si="45"/>
        <v>20.654855676</v>
      </c>
      <c r="L349" s="115"/>
      <c r="M349" s="115"/>
      <c r="N349" s="18"/>
      <c r="P349" s="37">
        <f t="shared" si="46"/>
        <v>45.5364</v>
      </c>
      <c r="R349" s="278" t="s">
        <v>596</v>
      </c>
    </row>
    <row r="350" spans="1:18" ht="13" x14ac:dyDescent="0.3">
      <c r="A350" s="16"/>
      <c r="B350" s="16"/>
      <c r="C350" s="24"/>
      <c r="D350" s="380" t="s">
        <v>552</v>
      </c>
      <c r="E350" s="113">
        <v>2017</v>
      </c>
      <c r="F350" s="18"/>
      <c r="G350" s="826">
        <f>$F$848</f>
        <v>0.22</v>
      </c>
      <c r="H350" s="135">
        <f t="shared" si="44"/>
        <v>3.0790762771168649E-2</v>
      </c>
      <c r="I350" s="826">
        <f>$G$848</f>
        <v>5.18</v>
      </c>
      <c r="J350" s="120">
        <f>G350*I350*Conversions_Constants!$C$37*days_year</f>
        <v>3471.4324259999999</v>
      </c>
      <c r="K350" s="1001">
        <f t="shared" si="45"/>
        <v>4.3110391077600001</v>
      </c>
      <c r="L350" s="115"/>
      <c r="M350" s="115"/>
      <c r="N350" s="18"/>
      <c r="P350" s="37">
        <f t="shared" si="46"/>
        <v>9.5042639999999992</v>
      </c>
      <c r="R350" s="278" t="s">
        <v>595</v>
      </c>
    </row>
    <row r="351" spans="1:18" ht="13" x14ac:dyDescent="0.3">
      <c r="A351" s="16"/>
      <c r="B351" s="16"/>
      <c r="C351" s="24"/>
      <c r="D351" s="380" t="s">
        <v>553</v>
      </c>
      <c r="E351" s="113">
        <v>2017</v>
      </c>
      <c r="F351" s="18"/>
      <c r="G351" s="120">
        <f>$F$904</f>
        <v>0.22</v>
      </c>
      <c r="H351" s="135">
        <f t="shared" si="44"/>
        <v>3.0790762771168649E-2</v>
      </c>
      <c r="I351" s="120">
        <f>$G$904</f>
        <v>4</v>
      </c>
      <c r="J351" s="120">
        <f>G351*I351*Conversions_Constants!$C$37*days_year</f>
        <v>2680.6428000000001</v>
      </c>
      <c r="K351" s="1001">
        <f>$J351*lb_kg/days_year</f>
        <v>3.328987728</v>
      </c>
      <c r="L351" s="115"/>
      <c r="M351" s="115"/>
      <c r="N351" s="18"/>
      <c r="P351" s="37">
        <f>J351/days_year</f>
        <v>7.3391999999999999</v>
      </c>
      <c r="R351" s="278" t="s">
        <v>598</v>
      </c>
    </row>
    <row r="352" spans="1:18" ht="13" x14ac:dyDescent="0.3">
      <c r="A352" s="16"/>
      <c r="B352" s="16"/>
      <c r="C352" s="24"/>
      <c r="D352" s="380" t="s">
        <v>554</v>
      </c>
      <c r="E352" s="113">
        <v>2017</v>
      </c>
      <c r="F352" s="18"/>
      <c r="G352" s="120">
        <f>F911</f>
        <v>4.9000000000000002E-2</v>
      </c>
      <c r="H352" s="135">
        <f t="shared" si="44"/>
        <v>6.8579426172148353E-3</v>
      </c>
      <c r="I352" s="120">
        <f>G911</f>
        <v>9.1999999999999993</v>
      </c>
      <c r="J352" s="120">
        <f>G352*I352*Conversions_Constants!$C$37*days_year</f>
        <v>1373.220198</v>
      </c>
      <c r="K352" s="1001">
        <f>$J352*lb_kg/days_year</f>
        <v>1.70534962248</v>
      </c>
      <c r="L352" s="115"/>
      <c r="M352" s="115"/>
      <c r="N352" s="18"/>
      <c r="P352" s="37">
        <f t="shared" si="46"/>
        <v>3.7596720000000001</v>
      </c>
      <c r="R352" s="278" t="s">
        <v>598</v>
      </c>
    </row>
    <row r="353" spans="1:18" ht="13" x14ac:dyDescent="0.3">
      <c r="A353" s="16"/>
      <c r="B353" s="16"/>
      <c r="C353" s="841"/>
      <c r="D353" s="380" t="s">
        <v>555</v>
      </c>
      <c r="E353" s="113">
        <v>2017</v>
      </c>
      <c r="F353" s="841"/>
      <c r="G353" s="120">
        <f>$K$1149</f>
        <v>0.11</v>
      </c>
      <c r="H353" s="135">
        <f t="shared" si="44"/>
        <v>1.5395381385584325E-2</v>
      </c>
      <c r="I353" s="120">
        <f>$F$1163</f>
        <v>160.50833333333333</v>
      </c>
      <c r="J353" s="120">
        <f>G353*I353*Conversions_Constants!$C$37*days_year</f>
        <v>53783.188511249995</v>
      </c>
      <c r="K353" s="1001">
        <f>$J353*lb_kg/days_year</f>
        <v>66.791283988549992</v>
      </c>
      <c r="L353" s="115"/>
      <c r="M353" s="115"/>
      <c r="N353" s="18"/>
      <c r="R353" s="278" t="s">
        <v>603</v>
      </c>
    </row>
    <row r="354" spans="1:18" ht="13" x14ac:dyDescent="0.3">
      <c r="A354" s="16"/>
      <c r="B354" s="16"/>
      <c r="C354" s="24"/>
      <c r="D354" s="380" t="s">
        <v>557</v>
      </c>
      <c r="E354" s="113">
        <v>2017</v>
      </c>
      <c r="F354" s="841"/>
      <c r="G354" s="120">
        <f>$K$1151</f>
        <v>0.25</v>
      </c>
      <c r="H354" s="135">
        <f t="shared" si="44"/>
        <v>3.498950314905528E-2</v>
      </c>
      <c r="I354" s="826">
        <f>$I$490</f>
        <v>222.66875000000002</v>
      </c>
      <c r="J354" s="120">
        <f>G354*I354*Conversions_Constants!$C$37*days_year</f>
        <v>169572.5515546875</v>
      </c>
      <c r="K354" s="1001">
        <f>$J354*lb_kg/days_year</f>
        <v>210.58566368156249</v>
      </c>
      <c r="L354" s="115"/>
      <c r="M354" s="115"/>
      <c r="N354" s="18"/>
      <c r="R354" s="278" t="s">
        <v>603</v>
      </c>
    </row>
    <row r="355" spans="1:18" ht="13" x14ac:dyDescent="0.3">
      <c r="A355" s="16"/>
      <c r="B355" s="16"/>
      <c r="C355" s="24"/>
      <c r="D355" s="380" t="s">
        <v>558</v>
      </c>
      <c r="E355" s="113">
        <v>2017</v>
      </c>
      <c r="F355" s="841"/>
      <c r="G355" s="120">
        <f>$K$1153</f>
        <v>4.2</v>
      </c>
      <c r="H355" s="135">
        <f t="shared" si="44"/>
        <v>0.58782365290412875</v>
      </c>
      <c r="I355" s="120">
        <f>$F$1165</f>
        <v>124.77500000000001</v>
      </c>
      <c r="J355" s="120">
        <f>G355*I355*Conversions_Constants!$C$37*days_year</f>
        <v>1596368.4801750004</v>
      </c>
      <c r="K355" s="1001">
        <f>$J355*lb_kg/days_year</f>
        <v>1982.4689361330004</v>
      </c>
      <c r="L355" s="115"/>
      <c r="M355" s="115"/>
      <c r="N355" s="18"/>
      <c r="R355" s="278" t="s">
        <v>603</v>
      </c>
    </row>
    <row r="356" spans="1:18" ht="13" x14ac:dyDescent="0.3">
      <c r="A356" s="16"/>
      <c r="B356" s="16"/>
      <c r="C356" s="24"/>
      <c r="D356" s="889"/>
      <c r="E356" s="889"/>
      <c r="F356" s="50" t="s">
        <v>511</v>
      </c>
      <c r="G356" s="132">
        <f>SUM(G347:G355)</f>
        <v>7.1450000000000005</v>
      </c>
      <c r="H356" s="931"/>
      <c r="I356" s="144"/>
      <c r="J356" s="145" t="s">
        <v>512</v>
      </c>
      <c r="K356" s="1001">
        <f>SUMPRODUCT(H347:H355,K347:K355)</f>
        <v>1183.5958288666952</v>
      </c>
      <c r="L356" s="849">
        <f>K356/'Population Data'!$D$63</f>
        <v>5.2285434102569894E-3</v>
      </c>
      <c r="M356" s="147">
        <v>0.09</v>
      </c>
      <c r="N356" s="147">
        <f>0.1356*lb_kg</f>
        <v>6.1506803999999998E-2</v>
      </c>
    </row>
    <row r="357" spans="1:18" ht="13" x14ac:dyDescent="0.3">
      <c r="A357" s="16"/>
      <c r="B357" s="16"/>
      <c r="C357" s="24"/>
      <c r="D357" s="16"/>
      <c r="E357" s="16"/>
      <c r="F357" s="18"/>
      <c r="G357" s="17"/>
      <c r="H357" s="136"/>
      <c r="I357" s="17"/>
      <c r="J357" s="17"/>
      <c r="K357" s="1002"/>
      <c r="L357" s="115"/>
      <c r="M357" s="115"/>
      <c r="N357" s="18"/>
    </row>
    <row r="358" spans="1:18" ht="13" x14ac:dyDescent="0.3">
      <c r="A358" s="16"/>
      <c r="B358" s="16"/>
      <c r="C358" s="24" t="s">
        <v>119</v>
      </c>
      <c r="D358" s="112"/>
      <c r="E358" s="112"/>
      <c r="F358" s="18"/>
      <c r="G358" s="121"/>
      <c r="H358" s="137"/>
      <c r="I358" s="121"/>
      <c r="J358" s="121"/>
      <c r="K358" s="1003"/>
      <c r="L358" s="875"/>
      <c r="M358" s="115"/>
      <c r="N358" s="18"/>
    </row>
    <row r="359" spans="1:18" ht="13" x14ac:dyDescent="0.3">
      <c r="A359" s="16"/>
      <c r="B359" s="16"/>
      <c r="C359" s="24"/>
      <c r="D359" s="281" t="s">
        <v>559</v>
      </c>
      <c r="E359" s="113">
        <v>2017</v>
      </c>
      <c r="F359" s="18"/>
      <c r="G359" s="120">
        <f>$F$918</f>
        <v>0.34</v>
      </c>
      <c r="H359" s="135">
        <f>G359/$G$371</f>
        <v>7.8940781875939434E-2</v>
      </c>
      <c r="I359" s="120">
        <f>$G$918</f>
        <v>8.14</v>
      </c>
      <c r="J359" s="123">
        <f>G359*I359*Conversions_Constants!$C$37*days_year</f>
        <v>8430.6216060000006</v>
      </c>
      <c r="K359" s="1001">
        <f t="shared" ref="K359:K370" si="47">$J359*lb_kg/days_year</f>
        <v>10.46966640456</v>
      </c>
      <c r="L359" s="115"/>
      <c r="M359" s="115"/>
      <c r="N359" s="18"/>
      <c r="P359" s="37">
        <f t="shared" ref="P359:P370" si="48">J359/days_year</f>
        <v>23.081784000000003</v>
      </c>
      <c r="R359" s="278" t="s">
        <v>598</v>
      </c>
    </row>
    <row r="360" spans="1:18" ht="13" x14ac:dyDescent="0.3">
      <c r="A360" s="16"/>
      <c r="B360" s="16"/>
      <c r="C360" s="24"/>
      <c r="D360" s="281" t="s">
        <v>560</v>
      </c>
      <c r="E360" s="113">
        <v>2017</v>
      </c>
      <c r="F360" s="18"/>
      <c r="G360" s="826">
        <f>F924</f>
        <v>1.26</v>
      </c>
      <c r="H360" s="135">
        <f t="shared" ref="H360:H370" si="49">G360/$G$371</f>
        <v>0.2925452504814226</v>
      </c>
      <c r="I360" s="120">
        <f>G925</f>
        <v>4.7</v>
      </c>
      <c r="J360" s="123">
        <f>G360*I360*Conversions_Constants!$C$37*days_year</f>
        <v>18039.507570000002</v>
      </c>
      <c r="K360" s="1001">
        <f t="shared" si="47"/>
        <v>22.402574233200003</v>
      </c>
      <c r="L360" s="115"/>
      <c r="M360" s="115"/>
      <c r="N360" s="18"/>
      <c r="P360" s="37">
        <f t="shared" si="48"/>
        <v>49.389480000000006</v>
      </c>
      <c r="R360" s="278" t="s">
        <v>598</v>
      </c>
    </row>
    <row r="361" spans="1:18" ht="13" x14ac:dyDescent="0.3">
      <c r="A361" s="16"/>
      <c r="B361" s="16"/>
      <c r="C361" s="24"/>
      <c r="D361" s="281" t="s">
        <v>561</v>
      </c>
      <c r="E361" s="113">
        <v>2017</v>
      </c>
      <c r="F361" s="841"/>
      <c r="G361" s="120">
        <f>$F$932</f>
        <v>0.64</v>
      </c>
      <c r="H361" s="135">
        <f t="shared" si="49"/>
        <v>0.14859441294294481</v>
      </c>
      <c r="I361" s="120">
        <f>$F$1167</f>
        <v>149.9</v>
      </c>
      <c r="J361" s="123">
        <f>G361*I361*Conversions_Constants!$C$37*days_year</f>
        <v>292238.80416</v>
      </c>
      <c r="K361" s="1001">
        <f t="shared" si="47"/>
        <v>362.92018940160006</v>
      </c>
      <c r="L361" s="115"/>
      <c r="M361" s="115"/>
      <c r="N361" s="18"/>
      <c r="P361" s="37">
        <f t="shared" si="48"/>
        <v>800.10623999999996</v>
      </c>
      <c r="R361" s="278" t="s">
        <v>603</v>
      </c>
    </row>
    <row r="362" spans="1:18" ht="13" x14ac:dyDescent="0.3">
      <c r="A362" s="16"/>
      <c r="B362" s="16"/>
      <c r="C362" s="24"/>
      <c r="D362" s="281" t="s">
        <v>562</v>
      </c>
      <c r="E362" s="113">
        <v>2017</v>
      </c>
      <c r="F362" s="18"/>
      <c r="G362" s="120">
        <f>$F$939</f>
        <v>0.216</v>
      </c>
      <c r="H362" s="135">
        <f t="shared" si="49"/>
        <v>5.0150614368243869E-2</v>
      </c>
      <c r="I362" s="120">
        <f>$G$939</f>
        <v>6.7</v>
      </c>
      <c r="J362" s="123">
        <f>G362*I362*Conversions_Constants!$C$37*days_year</f>
        <v>4408.438932</v>
      </c>
      <c r="K362" s="1001">
        <f t="shared" si="47"/>
        <v>5.4746716363200001</v>
      </c>
      <c r="L362" s="115"/>
      <c r="M362" s="115"/>
      <c r="N362" s="18"/>
      <c r="P362" s="37">
        <f t="shared" si="48"/>
        <v>12.069648000000001</v>
      </c>
      <c r="R362" s="278" t="s">
        <v>598</v>
      </c>
    </row>
    <row r="363" spans="1:18" ht="13" x14ac:dyDescent="0.3">
      <c r="A363" s="16"/>
      <c r="B363" s="16"/>
      <c r="C363" s="24"/>
      <c r="D363" s="281" t="s">
        <v>563</v>
      </c>
      <c r="E363" s="113">
        <v>2017</v>
      </c>
      <c r="F363" s="18"/>
      <c r="G363" s="871">
        <f>$F$945</f>
        <v>1.0999999999999999E-2</v>
      </c>
      <c r="H363" s="135">
        <f t="shared" si="49"/>
        <v>2.5539664724568635E-3</v>
      </c>
      <c r="I363" s="871">
        <f>$G$945</f>
        <v>4.2</v>
      </c>
      <c r="J363" s="123">
        <f>G363*I363*Conversions_Constants!$C$37*days_year</f>
        <v>140.73374699999999</v>
      </c>
      <c r="K363" s="1001">
        <f t="shared" si="47"/>
        <v>0.17477185571999998</v>
      </c>
      <c r="L363" s="115"/>
      <c r="M363" s="115"/>
      <c r="N363" s="18"/>
      <c r="P363" s="37">
        <f t="shared" si="48"/>
        <v>0.38530799999999998</v>
      </c>
      <c r="R363" s="278" t="s">
        <v>596</v>
      </c>
    </row>
    <row r="364" spans="1:18" ht="13" x14ac:dyDescent="0.3">
      <c r="A364" s="16"/>
      <c r="B364" s="16"/>
      <c r="C364" s="24"/>
      <c r="D364" s="281" t="s">
        <v>565</v>
      </c>
      <c r="E364" s="113">
        <v>2017</v>
      </c>
      <c r="F364" s="18"/>
      <c r="G364" s="871">
        <f>$F$837</f>
        <v>4.0260000000000001E-3</v>
      </c>
      <c r="H364" s="135">
        <f t="shared" si="49"/>
        <v>9.3475172891921215E-4</v>
      </c>
      <c r="I364" s="871">
        <f>$G$837</f>
        <v>4.5</v>
      </c>
      <c r="J364" s="123">
        <f>G364*I364*Conversions_Constants!$C$37*days_year</f>
        <v>55.187733645000002</v>
      </c>
      <c r="K364" s="1001">
        <f t="shared" si="47"/>
        <v>6.8535534850200003E-2</v>
      </c>
      <c r="L364" s="115"/>
      <c r="M364" s="115"/>
      <c r="N364" s="18"/>
      <c r="P364" s="37">
        <f t="shared" si="48"/>
        <v>0.15109578000000001</v>
      </c>
      <c r="R364" s="278" t="s">
        <v>584</v>
      </c>
    </row>
    <row r="365" spans="1:18" ht="13" x14ac:dyDescent="0.3">
      <c r="A365" s="16"/>
      <c r="B365" s="16"/>
      <c r="C365" s="24"/>
      <c r="D365" s="281" t="s">
        <v>566</v>
      </c>
      <c r="E365" s="113">
        <v>2017</v>
      </c>
      <c r="F365" s="18"/>
      <c r="G365" s="123">
        <f>$F$960</f>
        <v>0.11899999999999999</v>
      </c>
      <c r="H365" s="135">
        <f t="shared" si="49"/>
        <v>2.7629273656578798E-2</v>
      </c>
      <c r="I365" s="123">
        <f>$G$960</f>
        <v>5.2</v>
      </c>
      <c r="J365" s="123">
        <f>G365*I365*Conversions_Constants!$C$37*days_year</f>
        <v>1884.979278</v>
      </c>
      <c r="K365" s="1001">
        <f t="shared" si="47"/>
        <v>2.3408836432800002</v>
      </c>
      <c r="L365" s="115"/>
      <c r="M365" s="115"/>
      <c r="N365" s="18"/>
      <c r="P365" s="37">
        <f t="shared" si="48"/>
        <v>5.1607919999999998</v>
      </c>
      <c r="R365" s="278" t="s">
        <v>598</v>
      </c>
    </row>
    <row r="366" spans="1:18" ht="13" x14ac:dyDescent="0.3">
      <c r="A366" s="16"/>
      <c r="B366" s="16"/>
      <c r="C366" s="24"/>
      <c r="D366" s="281" t="s">
        <v>567</v>
      </c>
      <c r="E366" s="113">
        <v>2017</v>
      </c>
      <c r="F366" s="18"/>
      <c r="G366" s="871">
        <f>$F$966</f>
        <v>9.1999999999999998E-2</v>
      </c>
      <c r="H366" s="135">
        <f t="shared" si="49"/>
        <v>2.1360446860548315E-2</v>
      </c>
      <c r="I366" s="871">
        <f>$G$966</f>
        <v>3.5</v>
      </c>
      <c r="J366" s="123">
        <f>G366*I366*Conversions_Constants!$C$37*days_year</f>
        <v>980.87157000000002</v>
      </c>
      <c r="K366" s="1001">
        <f t="shared" si="47"/>
        <v>1.2181068732</v>
      </c>
      <c r="L366" s="115"/>
      <c r="M366" s="115"/>
      <c r="N366" s="18"/>
      <c r="P366" s="37">
        <f t="shared" si="48"/>
        <v>2.6854800000000001</v>
      </c>
      <c r="R366" s="278" t="s">
        <v>596</v>
      </c>
    </row>
    <row r="367" spans="1:18" ht="13" x14ac:dyDescent="0.3">
      <c r="A367" s="16"/>
      <c r="B367" s="16"/>
      <c r="C367" s="24"/>
      <c r="D367" s="281" t="s">
        <v>568</v>
      </c>
      <c r="E367" s="113">
        <v>2017</v>
      </c>
      <c r="F367" s="18"/>
      <c r="G367" s="123">
        <f>F974</f>
        <v>0.34</v>
      </c>
      <c r="H367" s="135">
        <f t="shared" si="49"/>
        <v>7.8940781875939434E-2</v>
      </c>
      <c r="I367" s="123">
        <f>G974</f>
        <v>3.5</v>
      </c>
      <c r="J367" s="123">
        <f>G367*I367*Conversions_Constants!$C$37*days_year</f>
        <v>3624.9601500000008</v>
      </c>
      <c r="K367" s="1001">
        <f t="shared" si="47"/>
        <v>4.5016993140000015</v>
      </c>
      <c r="L367" s="115"/>
      <c r="M367" s="115"/>
      <c r="N367" s="18"/>
      <c r="P367" s="37">
        <f t="shared" si="48"/>
        <v>9.9246000000000016</v>
      </c>
      <c r="R367" s="278" t="s">
        <v>598</v>
      </c>
    </row>
    <row r="368" spans="1:18" ht="13" x14ac:dyDescent="0.3">
      <c r="A368" s="16"/>
      <c r="B368" s="16"/>
      <c r="C368" s="24"/>
      <c r="D368" s="281" t="s">
        <v>569</v>
      </c>
      <c r="E368" s="113">
        <v>2017</v>
      </c>
      <c r="F368" s="18"/>
      <c r="G368" s="123">
        <f>$F$981</f>
        <v>0.55500000000000005</v>
      </c>
      <c r="H368" s="135">
        <f t="shared" si="49"/>
        <v>0.12885921747395995</v>
      </c>
      <c r="I368" s="123">
        <f>$G$981</f>
        <v>2.2000000000000002</v>
      </c>
      <c r="J368" s="123">
        <f>G368*I368*Conversions_Constants!$C$37*days_year</f>
        <v>3719.3918850000005</v>
      </c>
      <c r="K368" s="1001">
        <f t="shared" si="47"/>
        <v>4.6189704726</v>
      </c>
      <c r="L368" s="115"/>
      <c r="M368" s="115"/>
      <c r="N368" s="18"/>
      <c r="P368" s="37">
        <f t="shared" si="48"/>
        <v>10.183140000000002</v>
      </c>
      <c r="R368" s="278" t="s">
        <v>598</v>
      </c>
    </row>
    <row r="369" spans="1:18" ht="13" x14ac:dyDescent="0.3">
      <c r="A369" s="16"/>
      <c r="B369" s="16"/>
      <c r="C369" s="24"/>
      <c r="D369" s="281" t="s">
        <v>570</v>
      </c>
      <c r="E369" s="113">
        <v>2017</v>
      </c>
      <c r="F369" s="18"/>
      <c r="G369" s="123">
        <f>F988</f>
        <v>0.33</v>
      </c>
      <c r="H369" s="135">
        <f t="shared" si="49"/>
        <v>7.661899417370592E-2</v>
      </c>
      <c r="I369" s="123">
        <f>G988</f>
        <v>11.3</v>
      </c>
      <c r="J369" s="123">
        <f>G369*I369*Conversions_Constants!$C$37*days_year</f>
        <v>11359.223865000002</v>
      </c>
      <c r="K369" s="1001">
        <f t="shared" si="47"/>
        <v>14.106585497400003</v>
      </c>
      <c r="L369" s="115"/>
      <c r="M369" s="115"/>
      <c r="N369" s="18"/>
      <c r="P369" s="37">
        <f t="shared" si="48"/>
        <v>31.099860000000003</v>
      </c>
      <c r="R369" s="278" t="s">
        <v>598</v>
      </c>
    </row>
    <row r="370" spans="1:18" ht="13" x14ac:dyDescent="0.3">
      <c r="A370" s="16"/>
      <c r="B370" s="16"/>
      <c r="C370" s="24"/>
      <c r="D370" s="281" t="s">
        <v>571</v>
      </c>
      <c r="E370" s="113">
        <v>2017</v>
      </c>
      <c r="F370" s="18"/>
      <c r="G370" s="123">
        <f>F995</f>
        <v>0.4</v>
      </c>
      <c r="H370" s="135">
        <f t="shared" si="49"/>
        <v>9.2871508089340513E-2</v>
      </c>
      <c r="I370" s="123">
        <f>G995</f>
        <v>2.5</v>
      </c>
      <c r="J370" s="123">
        <f>G370*I370*Conversions_Constants!$C$37*days_year</f>
        <v>3046.1849999999999</v>
      </c>
      <c r="K370" s="1001">
        <f t="shared" si="47"/>
        <v>3.7829405999999999</v>
      </c>
      <c r="L370" s="115"/>
      <c r="M370" s="115"/>
      <c r="N370" s="18"/>
      <c r="P370" s="37">
        <f t="shared" si="48"/>
        <v>8.34</v>
      </c>
      <c r="R370" s="278" t="s">
        <v>598</v>
      </c>
    </row>
    <row r="371" spans="1:18" ht="13" x14ac:dyDescent="0.3">
      <c r="A371" s="16"/>
      <c r="B371" s="16"/>
      <c r="C371" s="24"/>
      <c r="D371" s="889"/>
      <c r="E371" s="889"/>
      <c r="F371" s="50" t="s">
        <v>511</v>
      </c>
      <c r="G371" s="132">
        <f>SUM(G359:G370)</f>
        <v>4.3070260000000014</v>
      </c>
      <c r="H371" s="931"/>
      <c r="I371" s="144"/>
      <c r="J371" s="145" t="s">
        <v>512</v>
      </c>
      <c r="K371" s="1001">
        <f>SUMPRODUCT(H359:H370,K359:K370)</f>
        <v>64.056651999641403</v>
      </c>
      <c r="L371" s="848">
        <f>K371/'Population Data'!$J$63</f>
        <v>6.6902709644251043E-4</v>
      </c>
      <c r="M371" s="147">
        <v>0.09</v>
      </c>
      <c r="N371" s="147">
        <f>0.1356*lb_kg</f>
        <v>6.1506803999999998E-2</v>
      </c>
    </row>
    <row r="372" spans="1:18" ht="13" x14ac:dyDescent="0.3">
      <c r="A372" s="16"/>
      <c r="B372" s="16"/>
      <c r="C372" s="24"/>
      <c r="D372" s="16"/>
      <c r="E372" s="16"/>
      <c r="F372" s="18"/>
      <c r="G372" s="17"/>
      <c r="H372" s="136"/>
      <c r="I372" s="17"/>
      <c r="J372" s="17"/>
      <c r="K372" s="1002"/>
      <c r="L372" s="115"/>
      <c r="M372" s="115"/>
      <c r="N372" s="18"/>
    </row>
    <row r="373" spans="1:18" ht="13" x14ac:dyDescent="0.3">
      <c r="A373" s="16"/>
      <c r="B373" s="16"/>
      <c r="C373" s="24" t="s">
        <v>124</v>
      </c>
      <c r="D373" s="112"/>
      <c r="E373" s="112"/>
      <c r="F373" s="18"/>
      <c r="G373" s="121"/>
      <c r="H373" s="137"/>
      <c r="I373" s="121"/>
      <c r="J373" s="121"/>
      <c r="K373" s="1003"/>
      <c r="L373" s="115"/>
      <c r="M373" s="115"/>
      <c r="N373" s="18"/>
    </row>
    <row r="374" spans="1:18" ht="12.75" customHeight="1" x14ac:dyDescent="0.3">
      <c r="A374" s="16"/>
      <c r="B374" s="16"/>
      <c r="C374" s="24"/>
      <c r="D374" s="110" t="s">
        <v>124</v>
      </c>
      <c r="E374" s="113">
        <v>2017</v>
      </c>
      <c r="F374" s="18"/>
      <c r="G374" s="120">
        <f>F1002</f>
        <v>0.38</v>
      </c>
      <c r="H374" s="135">
        <f>G374/$G$375</f>
        <v>1</v>
      </c>
      <c r="I374" s="122">
        <f>G1002</f>
        <v>63</v>
      </c>
      <c r="J374" s="120">
        <f>G374*I374*Conversions_Constants!$C$37*days_year</f>
        <v>72925.668900000004</v>
      </c>
      <c r="K374" s="1001">
        <f>$J374*lb_kg/days_year</f>
        <v>90.563597963999996</v>
      </c>
      <c r="L374" s="115"/>
      <c r="M374" s="115"/>
      <c r="N374" s="18"/>
      <c r="R374" s="278" t="s">
        <v>598</v>
      </c>
    </row>
    <row r="375" spans="1:18" ht="13" x14ac:dyDescent="0.3">
      <c r="A375" s="16"/>
      <c r="B375" s="16"/>
      <c r="C375" s="24"/>
      <c r="D375" s="889"/>
      <c r="E375" s="889"/>
      <c r="F375" s="50" t="s">
        <v>511</v>
      </c>
      <c r="G375" s="132">
        <f>SUM(G374)</f>
        <v>0.38</v>
      </c>
      <c r="H375" s="931"/>
      <c r="I375" s="144"/>
      <c r="J375" s="145" t="s">
        <v>512</v>
      </c>
      <c r="K375" s="1001">
        <f>(K374*H374)</f>
        <v>90.563597963999996</v>
      </c>
      <c r="L375" s="849">
        <f>K375/'Population Data'!$R$63</f>
        <v>1.6544232370861174E-2</v>
      </c>
      <c r="M375" s="147">
        <v>0.09</v>
      </c>
      <c r="N375" s="147">
        <f>0.1356*lb_kg</f>
        <v>6.1506803999999998E-2</v>
      </c>
    </row>
    <row r="376" spans="1:18" ht="13" x14ac:dyDescent="0.3">
      <c r="A376" s="16"/>
      <c r="B376" s="16"/>
      <c r="C376" s="24"/>
      <c r="D376" s="16"/>
      <c r="E376" s="16"/>
      <c r="F376" s="18"/>
      <c r="G376" s="17"/>
      <c r="H376" s="136"/>
      <c r="I376" s="17"/>
      <c r="J376" s="17"/>
      <c r="K376" s="1002"/>
      <c r="L376" s="115"/>
      <c r="M376" s="115"/>
      <c r="N376" s="18"/>
    </row>
    <row r="377" spans="1:18" ht="13" x14ac:dyDescent="0.3">
      <c r="A377" s="16"/>
      <c r="B377" s="16"/>
      <c r="C377" s="24" t="s">
        <v>120</v>
      </c>
      <c r="D377" s="112"/>
      <c r="E377" s="112"/>
      <c r="F377" s="18"/>
      <c r="G377" s="121"/>
      <c r="H377" s="137"/>
      <c r="I377" s="121"/>
      <c r="J377" s="121"/>
      <c r="K377" s="1003"/>
      <c r="L377" s="115"/>
      <c r="M377" s="115"/>
      <c r="N377" s="18"/>
    </row>
    <row r="378" spans="1:18" ht="13" x14ac:dyDescent="0.3">
      <c r="A378" s="16"/>
      <c r="B378" s="16"/>
      <c r="C378" s="24"/>
      <c r="D378" s="281" t="s">
        <v>572</v>
      </c>
      <c r="E378" s="113">
        <v>2017</v>
      </c>
      <c r="F378" s="18"/>
      <c r="G378" s="120">
        <f>F1009</f>
        <v>3.7</v>
      </c>
      <c r="H378" s="135">
        <f>G378/$G$381</f>
        <v>0.27611940298507465</v>
      </c>
      <c r="I378" s="120">
        <f>G1009</f>
        <v>3.5</v>
      </c>
      <c r="J378" s="120">
        <f>G378*I378*Conversions_Constants!$C$37*days_year</f>
        <v>39448.09575</v>
      </c>
      <c r="K378" s="1001">
        <f>$J378*lb_kg/days_year</f>
        <v>48.989080769999994</v>
      </c>
      <c r="L378" s="115"/>
      <c r="M378" s="115"/>
      <c r="N378" s="18"/>
      <c r="P378" s="37">
        <f>J378/days_year</f>
        <v>108.003</v>
      </c>
      <c r="R378" s="278" t="s">
        <v>598</v>
      </c>
    </row>
    <row r="379" spans="1:18" ht="13" x14ac:dyDescent="0.3">
      <c r="A379" s="16"/>
      <c r="B379" s="16"/>
      <c r="C379" s="24"/>
      <c r="D379" s="281" t="s">
        <v>573</v>
      </c>
      <c r="E379" s="113">
        <v>2017</v>
      </c>
      <c r="F379" s="18"/>
      <c r="G379" s="120">
        <f>F1016</f>
        <v>4.2</v>
      </c>
      <c r="H379" s="135">
        <f t="shared" ref="H379:H380" si="50">G379/$G$381</f>
        <v>0.31343283582089554</v>
      </c>
      <c r="I379" s="120">
        <f>G1016</f>
        <v>7.2</v>
      </c>
      <c r="J379" s="120">
        <f>G379*I379*Conversions_Constants!$C$37*days_year</f>
        <v>92116.63440000001</v>
      </c>
      <c r="K379" s="1001">
        <f>$J379*lb_kg/days_year</f>
        <v>114.39612374400001</v>
      </c>
      <c r="L379" s="115"/>
      <c r="M379" s="115"/>
      <c r="N379" s="18"/>
      <c r="P379" s="37">
        <f>J379/days_year</f>
        <v>252.20160000000001</v>
      </c>
      <c r="R379" s="278" t="s">
        <v>598</v>
      </c>
    </row>
    <row r="380" spans="1:18" ht="13" x14ac:dyDescent="0.3">
      <c r="A380" s="16"/>
      <c r="B380" s="16"/>
      <c r="C380" s="24"/>
      <c r="D380" s="113" t="s">
        <v>574</v>
      </c>
      <c r="E380" s="113">
        <v>2017</v>
      </c>
      <c r="F380" s="18"/>
      <c r="G380" s="120">
        <f>F1023</f>
        <v>5.5</v>
      </c>
      <c r="H380" s="135">
        <f t="shared" si="50"/>
        <v>0.41044776119402981</v>
      </c>
      <c r="I380" s="120">
        <f>G1023</f>
        <v>9.1</v>
      </c>
      <c r="J380" s="120">
        <f>G380*I380*Conversions_Constants!$C$37*days_year</f>
        <v>152461.55924999999</v>
      </c>
      <c r="K380" s="1001">
        <f>$J380*lb_kg/days_year</f>
        <v>189.33617703000002</v>
      </c>
      <c r="L380" s="115"/>
      <c r="M380" s="115"/>
      <c r="N380" s="18"/>
      <c r="R380" s="278" t="s">
        <v>598</v>
      </c>
    </row>
    <row r="381" spans="1:18" ht="13" x14ac:dyDescent="0.3">
      <c r="A381" s="16"/>
      <c r="B381" s="16"/>
      <c r="C381" s="24"/>
      <c r="D381" s="889"/>
      <c r="E381" s="889"/>
      <c r="F381" s="50" t="s">
        <v>511</v>
      </c>
      <c r="G381" s="132">
        <f>SUM(G378:G380)</f>
        <v>13.4</v>
      </c>
      <c r="H381" s="931"/>
      <c r="I381" s="144"/>
      <c r="J381" s="145" t="s">
        <v>512</v>
      </c>
      <c r="K381" s="1001">
        <f>SUMPRODUCT(H378:H380,K378:K380)</f>
        <v>127.09494718200001</v>
      </c>
      <c r="L381" s="848">
        <f>K381/'Population Data'!$U$63</f>
        <v>6.2769112615463155E-4</v>
      </c>
      <c r="M381" s="147">
        <v>0.09</v>
      </c>
      <c r="N381" s="147">
        <f>0.1356*lb_kg</f>
        <v>6.1506803999999998E-2</v>
      </c>
    </row>
    <row r="382" spans="1:18" ht="13" x14ac:dyDescent="0.3">
      <c r="A382" s="16"/>
      <c r="B382" s="16"/>
      <c r="C382" s="278"/>
      <c r="D382" s="16"/>
      <c r="E382" s="16"/>
      <c r="F382" s="18"/>
      <c r="G382" s="17"/>
      <c r="H382" s="136"/>
      <c r="I382" s="17"/>
      <c r="J382" s="17"/>
      <c r="K382" s="1002"/>
      <c r="L382" s="115"/>
      <c r="M382" s="115"/>
      <c r="N382" s="18"/>
    </row>
    <row r="383" spans="1:18" ht="13" x14ac:dyDescent="0.3">
      <c r="A383" s="16"/>
      <c r="B383" s="16"/>
      <c r="C383" s="24" t="s">
        <v>125</v>
      </c>
      <c r="D383" s="112"/>
      <c r="E383" s="112"/>
      <c r="F383" s="18"/>
      <c r="G383" s="121"/>
      <c r="H383" s="137"/>
      <c r="I383" s="121"/>
      <c r="J383" s="121"/>
      <c r="K383" s="1003"/>
      <c r="L383" s="115"/>
      <c r="M383" s="115"/>
      <c r="N383" s="18"/>
    </row>
    <row r="384" spans="1:18" ht="13" x14ac:dyDescent="0.3">
      <c r="A384" s="16"/>
      <c r="B384" s="16"/>
      <c r="C384" s="24"/>
      <c r="D384" s="381" t="s">
        <v>575</v>
      </c>
      <c r="E384" s="113">
        <v>2017</v>
      </c>
      <c r="F384" s="18"/>
      <c r="G384" s="826">
        <f>G316</f>
        <v>0.28000000000000003</v>
      </c>
      <c r="H384" s="135">
        <f>G384/$G$385</f>
        <v>1</v>
      </c>
      <c r="I384" s="826">
        <f>I316</f>
        <v>8.6999999999999993</v>
      </c>
      <c r="J384" s="120">
        <f>G384*I384*Conversions_Constants!$C$37*days_year</f>
        <v>7420.50666</v>
      </c>
      <c r="K384" s="1001">
        <f>$J384*lb_kg/days_year</f>
        <v>9.2152433015999993</v>
      </c>
      <c r="L384" s="115"/>
      <c r="M384" s="115"/>
      <c r="N384" s="18"/>
      <c r="R384" s="278" t="s">
        <v>596</v>
      </c>
    </row>
    <row r="385" spans="1:19" ht="13" x14ac:dyDescent="0.3">
      <c r="A385" s="16"/>
      <c r="B385" s="16"/>
      <c r="C385" s="24"/>
      <c r="D385" s="889"/>
      <c r="E385" s="889"/>
      <c r="F385" s="50" t="s">
        <v>511</v>
      </c>
      <c r="G385" s="132">
        <f>SUM(G384)</f>
        <v>0.28000000000000003</v>
      </c>
      <c r="H385" s="931"/>
      <c r="I385" s="144"/>
      <c r="J385" s="145" t="s">
        <v>512</v>
      </c>
      <c r="K385" s="1001">
        <f>(K384*H384)</f>
        <v>9.2152433015999993</v>
      </c>
      <c r="L385" s="848">
        <f>K385/'Population Data'!$X$63</f>
        <v>8.3661652183708568E-4</v>
      </c>
      <c r="M385" s="147">
        <v>0.09</v>
      </c>
      <c r="N385" s="147">
        <f>0.1356*lb_kg</f>
        <v>6.1506803999999998E-2</v>
      </c>
    </row>
    <row r="386" spans="1:19" ht="13" x14ac:dyDescent="0.3">
      <c r="A386" s="16"/>
      <c r="B386" s="16"/>
      <c r="C386" s="24"/>
      <c r="D386" s="16"/>
      <c r="E386" s="16"/>
      <c r="F386" s="18"/>
      <c r="G386" s="17"/>
      <c r="H386" s="136"/>
      <c r="I386" s="17"/>
      <c r="J386" s="17"/>
      <c r="K386" s="18"/>
      <c r="L386" s="115"/>
      <c r="M386" s="115"/>
      <c r="N386" s="18"/>
    </row>
    <row r="387" spans="1:19" x14ac:dyDescent="0.25">
      <c r="A387" s="16"/>
      <c r="B387" s="16"/>
      <c r="L387" s="482"/>
    </row>
    <row r="388" spans="1:19" ht="13" x14ac:dyDescent="0.3">
      <c r="A388" s="16"/>
      <c r="B388" s="16"/>
      <c r="C388" t="s">
        <v>126</v>
      </c>
      <c r="D388" s="113" t="s">
        <v>532</v>
      </c>
      <c r="E388" s="113">
        <v>2017</v>
      </c>
      <c r="L388" s="482"/>
      <c r="N388" s="147">
        <f>0.1356*lb_kg</f>
        <v>6.1506803999999998E-2</v>
      </c>
      <c r="R388" s="278" t="s">
        <v>576</v>
      </c>
    </row>
    <row r="389" spans="1:19" x14ac:dyDescent="0.25">
      <c r="A389" s="16"/>
      <c r="B389" s="16"/>
      <c r="L389" s="482"/>
    </row>
    <row r="390" spans="1:19" ht="13" x14ac:dyDescent="0.3">
      <c r="A390" s="16"/>
      <c r="B390" s="16"/>
      <c r="C390" s="24" t="s">
        <v>127</v>
      </c>
      <c r="D390" s="112"/>
      <c r="E390" s="112"/>
      <c r="F390" s="18"/>
      <c r="G390" s="121"/>
      <c r="H390" s="137"/>
      <c r="I390" s="121"/>
      <c r="J390" s="121"/>
      <c r="K390" s="75"/>
      <c r="L390" s="489"/>
      <c r="M390" s="115"/>
      <c r="N390" s="18"/>
    </row>
    <row r="391" spans="1:19" ht="13" x14ac:dyDescent="0.3">
      <c r="A391" s="16"/>
      <c r="B391" s="16"/>
      <c r="C391" s="24"/>
      <c r="D391" s="281" t="s">
        <v>577</v>
      </c>
      <c r="E391" s="113">
        <v>2017</v>
      </c>
      <c r="F391" s="841"/>
      <c r="G391" s="826">
        <f>$G$323</f>
        <v>10</v>
      </c>
      <c r="H391" s="135">
        <f>G391/$G$405</f>
        <v>7.124765328042007E-2</v>
      </c>
      <c r="I391" s="826">
        <f>$I$323</f>
        <v>3.3</v>
      </c>
      <c r="J391" s="120">
        <f>G391*I391*Conversions_Constants!$C$37*days_year</f>
        <v>100524.105</v>
      </c>
      <c r="K391" s="1001">
        <f t="shared" ref="K391:K399" si="51">$J391*lb_kg/days_year</f>
        <v>124.8370398</v>
      </c>
      <c r="L391" s="115"/>
      <c r="M391" s="115"/>
      <c r="N391" s="18"/>
      <c r="P391" s="37">
        <f t="shared" ref="P391:P400" si="52">J391/days_year</f>
        <v>275.21999999999997</v>
      </c>
      <c r="R391" s="278" t="s">
        <v>584</v>
      </c>
    </row>
    <row r="392" spans="1:19" ht="13" x14ac:dyDescent="0.3">
      <c r="A392" s="16"/>
      <c r="B392" s="16"/>
      <c r="C392" s="24"/>
      <c r="D392" s="281" t="s">
        <v>538</v>
      </c>
      <c r="E392" s="113">
        <v>2017</v>
      </c>
      <c r="F392" s="841"/>
      <c r="G392" s="120">
        <f>$K$1146</f>
        <v>76</v>
      </c>
      <c r="H392" s="135">
        <f t="shared" ref="H392:H404" si="53">G392/$G$405</f>
        <v>0.5414821649311925</v>
      </c>
      <c r="I392" s="826">
        <f>$I$528</f>
        <v>151.95238095238096</v>
      </c>
      <c r="J392" s="120">
        <f>G392*I392*Conversions_Constants!$C$37*days_year</f>
        <v>35178504.83142858</v>
      </c>
      <c r="K392" s="1001">
        <f>$J392*lb_kg/days_year</f>
        <v>43686.839169028586</v>
      </c>
      <c r="L392" s="115"/>
      <c r="M392" s="115"/>
      <c r="N392" s="18"/>
      <c r="R392" s="278" t="s">
        <v>603</v>
      </c>
    </row>
    <row r="393" spans="1:19" ht="13" x14ac:dyDescent="0.3">
      <c r="A393" s="16"/>
      <c r="B393" s="16"/>
      <c r="C393" s="24"/>
      <c r="D393" s="281" t="s">
        <v>580</v>
      </c>
      <c r="E393" s="113">
        <v>2017</v>
      </c>
      <c r="F393" s="18"/>
      <c r="G393" s="120">
        <f>F1044</f>
        <v>0.15</v>
      </c>
      <c r="H393" s="135">
        <f t="shared" si="53"/>
        <v>1.0687147992063011E-3</v>
      </c>
      <c r="I393" s="120">
        <f>G1044</f>
        <v>2.2999999999999998</v>
      </c>
      <c r="J393" s="120">
        <f>G393*I393*Conversions_Constants!$C$37*days_year</f>
        <v>1050.9338249999998</v>
      </c>
      <c r="K393" s="1001">
        <f t="shared" si="51"/>
        <v>1.3051145069999999</v>
      </c>
      <c r="L393" s="115"/>
      <c r="M393" s="115"/>
      <c r="N393" s="18"/>
      <c r="P393" s="37">
        <f t="shared" si="52"/>
        <v>2.8772999999999995</v>
      </c>
      <c r="R393" s="278" t="s">
        <v>598</v>
      </c>
    </row>
    <row r="394" spans="1:19" ht="13" x14ac:dyDescent="0.3">
      <c r="A394" s="16"/>
      <c r="B394" s="16"/>
      <c r="C394" s="16"/>
      <c r="D394" s="281" t="s">
        <v>581</v>
      </c>
      <c r="E394" s="113">
        <v>2017</v>
      </c>
      <c r="F394" s="18"/>
      <c r="G394" s="120">
        <f>F1051</f>
        <v>9.2999999999999999E-2</v>
      </c>
      <c r="H394" s="135">
        <f t="shared" si="53"/>
        <v>6.6260317550790671E-4</v>
      </c>
      <c r="I394" s="120">
        <f>G1051</f>
        <v>3.3</v>
      </c>
      <c r="J394" s="120">
        <f>G394*I394*Conversions_Constants!$C$37*days_year</f>
        <v>934.87417650000009</v>
      </c>
      <c r="K394" s="1001">
        <f t="shared" si="51"/>
        <v>1.1609844701400001</v>
      </c>
      <c r="L394" s="115"/>
      <c r="M394" s="115"/>
      <c r="N394" s="18"/>
      <c r="P394" s="37">
        <f t="shared" si="52"/>
        <v>2.5595460000000001</v>
      </c>
      <c r="R394" s="278" t="s">
        <v>598</v>
      </c>
    </row>
    <row r="395" spans="1:19" ht="13" x14ac:dyDescent="0.3">
      <c r="A395" s="16"/>
      <c r="B395" s="16"/>
      <c r="C395" s="16"/>
      <c r="D395" s="281" t="s">
        <v>582</v>
      </c>
      <c r="E395" s="113">
        <v>2017</v>
      </c>
      <c r="F395" s="18"/>
      <c r="G395" s="826">
        <f>$F$1057</f>
        <v>0.58699999999999997</v>
      </c>
      <c r="H395" s="135">
        <f t="shared" si="53"/>
        <v>4.1822372475606578E-3</v>
      </c>
      <c r="I395" s="826">
        <f>$G$1057</f>
        <v>2</v>
      </c>
      <c r="J395" s="120">
        <f>G395*I395*Conversions_Constants!$C$37*days_year</f>
        <v>3576.2211899999998</v>
      </c>
      <c r="K395" s="1001">
        <f t="shared" si="51"/>
        <v>4.4411722643999996</v>
      </c>
      <c r="L395" s="115"/>
      <c r="M395" s="115"/>
      <c r="N395" s="18"/>
      <c r="P395" s="37">
        <f t="shared" si="52"/>
        <v>9.7911599999999996</v>
      </c>
      <c r="R395" s="278" t="s">
        <v>596</v>
      </c>
    </row>
    <row r="396" spans="1:19" ht="13" x14ac:dyDescent="0.3">
      <c r="A396" s="16"/>
      <c r="B396" s="16"/>
      <c r="C396" s="16"/>
      <c r="D396" s="281" t="s">
        <v>583</v>
      </c>
      <c r="E396" s="113">
        <v>2017</v>
      </c>
      <c r="F396" s="18"/>
      <c r="G396" s="826">
        <f>$F$1064</f>
        <v>0.46</v>
      </c>
      <c r="H396" s="135">
        <f t="shared" si="53"/>
        <v>3.2773920508993235E-3</v>
      </c>
      <c r="I396" s="826">
        <f>$G$1064</f>
        <v>2</v>
      </c>
      <c r="J396" s="120">
        <f>G396*I396*Conversions_Constants!$C$37*days_year</f>
        <v>2802.4902000000002</v>
      </c>
      <c r="K396" s="1001">
        <f t="shared" si="51"/>
        <v>3.4803053520000007</v>
      </c>
      <c r="L396" s="115"/>
      <c r="M396" s="115"/>
      <c r="N396" s="18"/>
      <c r="P396" s="37">
        <f t="shared" si="52"/>
        <v>7.6728000000000005</v>
      </c>
      <c r="R396" s="278" t="s">
        <v>596</v>
      </c>
    </row>
    <row r="397" spans="1:19" ht="13" x14ac:dyDescent="0.3">
      <c r="A397" s="16"/>
      <c r="B397" s="16"/>
      <c r="C397" s="16"/>
      <c r="D397" s="281" t="s">
        <v>585</v>
      </c>
      <c r="E397" s="113">
        <v>2017</v>
      </c>
      <c r="F397" s="18"/>
      <c r="G397" s="120">
        <f>$F$1072</f>
        <v>0.23</v>
      </c>
      <c r="H397" s="135">
        <f t="shared" si="53"/>
        <v>1.6386960254496617E-3</v>
      </c>
      <c r="I397" s="120">
        <f>$G$1072</f>
        <v>12.2</v>
      </c>
      <c r="J397" s="120">
        <f>G397*I397*Conversions_Constants!$C$37*days_year</f>
        <v>8547.5951100000002</v>
      </c>
      <c r="K397" s="1001">
        <f t="shared" si="51"/>
        <v>10.6149313236</v>
      </c>
      <c r="L397" s="115"/>
      <c r="M397" s="115"/>
      <c r="N397" s="18"/>
      <c r="P397" s="37">
        <f t="shared" si="52"/>
        <v>23.40204</v>
      </c>
      <c r="R397" s="278" t="s">
        <v>598</v>
      </c>
      <c r="S397" s="409"/>
    </row>
    <row r="398" spans="1:19" ht="13" x14ac:dyDescent="0.3">
      <c r="A398" s="16"/>
      <c r="B398" s="16"/>
      <c r="C398" s="16"/>
      <c r="D398" s="113" t="s">
        <v>586</v>
      </c>
      <c r="E398" s="113">
        <v>2017</v>
      </c>
      <c r="F398" s="18"/>
      <c r="G398" s="826">
        <f>$F$843</f>
        <v>2.9499999999999998E-2</v>
      </c>
      <c r="H398" s="135">
        <f t="shared" si="53"/>
        <v>2.1018057717723921E-4</v>
      </c>
      <c r="I398" s="826">
        <f>$G$843</f>
        <v>13.1</v>
      </c>
      <c r="J398" s="120">
        <f>G398*I398*Conversions_Constants!$C$37*days_year</f>
        <v>1177.19819325</v>
      </c>
      <c r="K398" s="1001">
        <f t="shared" si="51"/>
        <v>1.4619173948699999</v>
      </c>
      <c r="L398" s="115"/>
      <c r="M398" s="115"/>
      <c r="N398" s="18"/>
      <c r="P398" s="37">
        <f t="shared" si="52"/>
        <v>3.2229930000000002</v>
      </c>
      <c r="R398" s="278" t="s">
        <v>584</v>
      </c>
    </row>
    <row r="399" spans="1:19" ht="13" x14ac:dyDescent="0.3">
      <c r="A399" s="16"/>
      <c r="B399" s="16"/>
      <c r="C399" s="16"/>
      <c r="D399" s="113" t="s">
        <v>587</v>
      </c>
      <c r="E399" s="113">
        <v>2017</v>
      </c>
      <c r="F399" s="841"/>
      <c r="G399" s="120">
        <f>$F$1086</f>
        <v>2.2999999999999998</v>
      </c>
      <c r="H399" s="135">
        <f t="shared" si="53"/>
        <v>1.6386960254496614E-2</v>
      </c>
      <c r="I399" s="120">
        <f>$G$1086</f>
        <v>3.4</v>
      </c>
      <c r="J399" s="120">
        <f>G399*I399*Conversions_Constants!$C$37*days_year</f>
        <v>23821.166699999994</v>
      </c>
      <c r="K399" s="1001">
        <f t="shared" si="51"/>
        <v>29.582595491999996</v>
      </c>
      <c r="L399" s="115"/>
      <c r="M399" s="115"/>
      <c r="N399" s="18"/>
      <c r="P399" s="37">
        <f t="shared" si="52"/>
        <v>65.218799999999987</v>
      </c>
      <c r="R399" s="278" t="s">
        <v>598</v>
      </c>
    </row>
    <row r="400" spans="1:19" ht="13" x14ac:dyDescent="0.3">
      <c r="A400" s="18"/>
      <c r="B400" s="18"/>
      <c r="C400" s="16"/>
      <c r="D400" s="281" t="s">
        <v>588</v>
      </c>
      <c r="E400" s="113">
        <v>2017</v>
      </c>
      <c r="F400" s="18"/>
      <c r="G400" s="133">
        <f>F1093</f>
        <v>0.38</v>
      </c>
      <c r="H400" s="135">
        <f t="shared" si="53"/>
        <v>2.7074108246559628E-3</v>
      </c>
      <c r="I400" s="133">
        <f>G1093</f>
        <v>3</v>
      </c>
      <c r="J400" s="120">
        <f>G400*I400*Conversions_Constants!$C$37*days_year</f>
        <v>3472.6509000000001</v>
      </c>
      <c r="K400" s="1001">
        <f>$J400*lb_kg/days_year</f>
        <v>4.3125522839999997</v>
      </c>
      <c r="L400" s="115"/>
      <c r="M400" s="115"/>
      <c r="N400" s="18"/>
      <c r="P400" s="37">
        <f t="shared" si="52"/>
        <v>9.5076000000000001</v>
      </c>
      <c r="R400" s="278" t="s">
        <v>598</v>
      </c>
    </row>
    <row r="401" spans="1:18" ht="13" x14ac:dyDescent="0.3">
      <c r="A401" s="18"/>
      <c r="B401" s="18"/>
      <c r="C401" s="845"/>
      <c r="D401" s="281" t="s">
        <v>589</v>
      </c>
      <c r="E401" s="113">
        <v>2017</v>
      </c>
      <c r="F401" s="841"/>
      <c r="G401" s="133">
        <f>$D$1191</f>
        <v>3.726</v>
      </c>
      <c r="H401" s="135">
        <f t="shared" si="53"/>
        <v>2.6546875612284519E-2</v>
      </c>
      <c r="I401" s="133">
        <f>F1172</f>
        <v>12.364957651044607</v>
      </c>
      <c r="J401" s="120">
        <f>G401*I401*Conversions_Constants!$C$37*days_year</f>
        <v>140343.3241938935</v>
      </c>
      <c r="K401" s="1001">
        <f>$J401*lb_kg/days_year</f>
        <v>174.28700457524477</v>
      </c>
      <c r="L401" s="115"/>
      <c r="M401" s="115"/>
      <c r="N401" s="18"/>
      <c r="R401" s="278" t="s">
        <v>604</v>
      </c>
    </row>
    <row r="402" spans="1:18" ht="13" x14ac:dyDescent="0.3">
      <c r="A402" s="18"/>
      <c r="B402" s="18"/>
      <c r="C402" s="16"/>
      <c r="D402" s="281" t="s">
        <v>591</v>
      </c>
      <c r="E402" s="113">
        <v>2017</v>
      </c>
      <c r="F402" s="841"/>
      <c r="G402" s="133">
        <f>$K$1148</f>
        <v>4.4000000000000004</v>
      </c>
      <c r="H402" s="135">
        <f t="shared" si="53"/>
        <v>3.1348967443384834E-2</v>
      </c>
      <c r="I402" s="872">
        <f>$F$1161</f>
        <v>66.779166666666654</v>
      </c>
      <c r="J402" s="120">
        <f>G402*I402*Conversions_Constants!$C$37*days_year</f>
        <v>895055.46157499996</v>
      </c>
      <c r="K402" s="1001">
        <f>$J402*lb_kg/days_year</f>
        <v>1111.5351315969999</v>
      </c>
      <c r="L402" s="115"/>
      <c r="M402" s="115"/>
      <c r="N402" s="18"/>
      <c r="R402" s="278" t="s">
        <v>603</v>
      </c>
    </row>
    <row r="403" spans="1:18" ht="13" x14ac:dyDescent="0.3">
      <c r="A403" s="18"/>
      <c r="B403" s="18"/>
      <c r="C403" s="845"/>
      <c r="D403" s="281" t="s">
        <v>592</v>
      </c>
      <c r="E403" s="113">
        <v>2017</v>
      </c>
      <c r="F403" s="841"/>
      <c r="G403" s="133">
        <f>$K$1152</f>
        <v>16.3</v>
      </c>
      <c r="H403" s="135">
        <f t="shared" si="53"/>
        <v>0.11613367484708473</v>
      </c>
      <c r="I403" s="826">
        <f>$I$1162</f>
        <v>84.5</v>
      </c>
      <c r="J403" s="120">
        <f>G403*I403*Conversions_Constants!$C$37*days_year</f>
        <v>4195662.9097499996</v>
      </c>
      <c r="K403" s="1001">
        <f>$J403*lb_kg/days_year</f>
        <v>5210.4332354099997</v>
      </c>
      <c r="L403" s="115"/>
      <c r="M403" s="115"/>
      <c r="N403" s="18"/>
      <c r="R403" s="278" t="s">
        <v>603</v>
      </c>
    </row>
    <row r="404" spans="1:18" ht="13" x14ac:dyDescent="0.3">
      <c r="A404" s="18"/>
      <c r="B404" s="18"/>
      <c r="C404" s="845"/>
      <c r="D404" s="281" t="s">
        <v>594</v>
      </c>
      <c r="E404" s="113">
        <v>2017</v>
      </c>
      <c r="F404" s="841"/>
      <c r="G404" s="842">
        <f>$K$1150</f>
        <v>25.7</v>
      </c>
      <c r="H404" s="135">
        <f t="shared" si="53"/>
        <v>0.18310646893067958</v>
      </c>
      <c r="I404" s="826">
        <f>$I$1160</f>
        <v>223.74242424242425</v>
      </c>
      <c r="J404" s="120">
        <f>G404*I404*Conversions_Constants!$C$37*days_year</f>
        <v>17516112.986386362</v>
      </c>
      <c r="K404" s="1001">
        <f t="shared" ref="K404" si="54">$J404*lb_kg/days_year</f>
        <v>21752.590525653635</v>
      </c>
      <c r="L404" s="115"/>
      <c r="M404" s="115"/>
      <c r="N404" s="18"/>
      <c r="R404" s="278" t="s">
        <v>603</v>
      </c>
    </row>
    <row r="405" spans="1:18" ht="13" x14ac:dyDescent="0.3">
      <c r="A405" s="18"/>
      <c r="B405" s="18"/>
      <c r="C405" s="16"/>
      <c r="D405" s="16"/>
      <c r="E405" s="16"/>
      <c r="F405" s="50" t="s">
        <v>511</v>
      </c>
      <c r="G405" s="132">
        <f>SUM(G391:G404)</f>
        <v>140.35550000000001</v>
      </c>
      <c r="H405" s="843"/>
      <c r="I405" s="144"/>
      <c r="J405" s="145" t="s">
        <v>512</v>
      </c>
      <c r="K405" s="1001">
        <f>SUMPRODUCT(H391:H404,K391:K404)</f>
        <v>28292.70394388754</v>
      </c>
      <c r="L405" s="850">
        <f>K405/'Population Data'!$F$63</f>
        <v>2.6127806179469089E-2</v>
      </c>
      <c r="M405" s="147">
        <v>0.09</v>
      </c>
      <c r="N405" s="147">
        <f>0.1356*lb_kg</f>
        <v>6.1506803999999998E-2</v>
      </c>
      <c r="P405" s="168">
        <f>SUM(P347:P400)</f>
        <v>1862.3625907800001</v>
      </c>
      <c r="Q405" s="36">
        <f>P405/'Population Data'!C63</f>
        <v>1.1466599046893694E-3</v>
      </c>
    </row>
    <row r="406" spans="1:18" x14ac:dyDescent="0.25">
      <c r="A406" s="18"/>
      <c r="B406" s="18"/>
      <c r="C406" s="16"/>
      <c r="D406" s="16"/>
      <c r="E406" s="16"/>
      <c r="F406" s="18"/>
      <c r="G406" s="16"/>
      <c r="H406" s="16"/>
      <c r="I406" s="16"/>
      <c r="J406" s="18"/>
      <c r="K406" s="18"/>
      <c r="L406" s="18"/>
      <c r="M406" s="18"/>
      <c r="N406" s="18"/>
    </row>
    <row r="407" spans="1:18" x14ac:dyDescent="0.25">
      <c r="A407" s="18"/>
      <c r="B407" s="18"/>
      <c r="C407" s="24"/>
      <c r="D407" s="18"/>
      <c r="E407" s="18"/>
      <c r="F407" s="18"/>
      <c r="G407" s="144"/>
      <c r="H407" s="18"/>
      <c r="I407" s="144"/>
      <c r="J407" s="144"/>
      <c r="K407" s="18"/>
      <c r="L407" s="18"/>
      <c r="M407" s="18"/>
      <c r="N407" s="18"/>
    </row>
    <row r="408" spans="1:18" s="26" customFormat="1" ht="13" x14ac:dyDescent="0.3">
      <c r="A408" s="19">
        <v>2018</v>
      </c>
      <c r="B408" s="25" t="s">
        <v>488</v>
      </c>
      <c r="C408" s="22"/>
      <c r="H408" s="139"/>
      <c r="L408" s="25"/>
      <c r="M408" s="25"/>
      <c r="P408" s="167"/>
    </row>
    <row r="409" spans="1:18" ht="13" x14ac:dyDescent="0.3">
      <c r="A409" s="16"/>
      <c r="B409" s="16"/>
      <c r="C409" s="24"/>
      <c r="D409" s="18"/>
      <c r="E409" s="18"/>
      <c r="F409" s="18"/>
      <c r="G409" s="18"/>
      <c r="H409" s="138"/>
      <c r="I409" s="18"/>
      <c r="J409" s="18"/>
      <c r="K409" s="934"/>
      <c r="L409" s="115"/>
      <c r="M409" s="115"/>
      <c r="N409" s="18"/>
    </row>
    <row r="410" spans="1:18" ht="27" x14ac:dyDescent="0.4">
      <c r="A410" s="18"/>
      <c r="B410" s="16"/>
      <c r="C410" s="115" t="s">
        <v>123</v>
      </c>
      <c r="D410" s="115" t="s">
        <v>490</v>
      </c>
      <c r="E410" s="116" t="s">
        <v>491</v>
      </c>
      <c r="F410" s="115"/>
      <c r="G410" s="114" t="s">
        <v>459</v>
      </c>
      <c r="H410" s="140"/>
      <c r="I410" s="114" t="s">
        <v>493</v>
      </c>
      <c r="J410" s="114" t="s">
        <v>494</v>
      </c>
      <c r="K410" s="114" t="s">
        <v>495</v>
      </c>
      <c r="L410" s="118" t="s">
        <v>496</v>
      </c>
      <c r="M410" s="118" t="s">
        <v>497</v>
      </c>
      <c r="N410" s="118" t="s">
        <v>498</v>
      </c>
      <c r="R410" s="36" t="s">
        <v>14</v>
      </c>
    </row>
    <row r="411" spans="1:18" ht="14.5" x14ac:dyDescent="0.25">
      <c r="A411" s="16"/>
      <c r="B411" s="16"/>
      <c r="C411" s="24"/>
      <c r="D411" s="18"/>
      <c r="E411" s="18"/>
      <c r="F411" s="18"/>
      <c r="G411" s="378" t="s">
        <v>499</v>
      </c>
      <c r="H411" s="379"/>
      <c r="I411" s="378" t="s">
        <v>500</v>
      </c>
      <c r="J411" s="378" t="s">
        <v>501</v>
      </c>
      <c r="K411" s="119" t="s">
        <v>502</v>
      </c>
      <c r="L411" s="119" t="s">
        <v>503</v>
      </c>
      <c r="M411" s="119" t="s">
        <v>503</v>
      </c>
      <c r="N411" s="119" t="s">
        <v>503</v>
      </c>
      <c r="P411" s="37" t="s">
        <v>504</v>
      </c>
    </row>
    <row r="412" spans="1:18" ht="13" x14ac:dyDescent="0.3">
      <c r="A412" s="16"/>
      <c r="B412" s="16"/>
      <c r="C412" s="24" t="s">
        <v>117</v>
      </c>
      <c r="D412" s="18"/>
      <c r="E412" s="18"/>
      <c r="F412" s="18"/>
      <c r="G412" s="18"/>
      <c r="H412" s="138"/>
      <c r="I412" s="18"/>
      <c r="J412" s="18"/>
      <c r="K412" s="75"/>
      <c r="L412" s="115"/>
      <c r="M412" s="115"/>
      <c r="N412" s="18"/>
    </row>
    <row r="413" spans="1:18" ht="13" x14ac:dyDescent="0.3">
      <c r="A413" s="16"/>
      <c r="B413" s="16"/>
      <c r="C413" s="24"/>
      <c r="D413" s="113" t="s">
        <v>548</v>
      </c>
      <c r="E413" s="113">
        <v>2018</v>
      </c>
      <c r="F413" s="18"/>
      <c r="G413" s="842">
        <f>F877</f>
        <v>1.49</v>
      </c>
      <c r="H413" s="135">
        <f>G413/$G$422</f>
        <v>0.20680083275503122</v>
      </c>
      <c r="I413" s="842">
        <f>G877</f>
        <v>8.75</v>
      </c>
      <c r="J413" s="120">
        <f>G413*I413*Conversions_Constants!$C$37*days_year</f>
        <v>39714.636937499999</v>
      </c>
      <c r="K413" s="1001">
        <f t="shared" ref="K413:K417" si="55">$J413*lb_kg/days_year</f>
        <v>49.320088072499992</v>
      </c>
      <c r="L413" s="115"/>
      <c r="M413" s="115"/>
      <c r="N413" s="18"/>
      <c r="P413" s="37">
        <f t="shared" ref="P413:P418" si="56">J413/days_year</f>
        <v>108.73275</v>
      </c>
      <c r="R413" s="278" t="s">
        <v>605</v>
      </c>
    </row>
    <row r="414" spans="1:18" ht="13" x14ac:dyDescent="0.3">
      <c r="A414" s="16"/>
      <c r="B414" s="16"/>
      <c r="C414" s="24"/>
      <c r="D414" s="380" t="s">
        <v>550</v>
      </c>
      <c r="E414" s="113">
        <v>2018</v>
      </c>
      <c r="F414" s="18"/>
      <c r="G414" s="826">
        <f>$G$348</f>
        <v>6.0000000000000001E-3</v>
      </c>
      <c r="H414" s="135">
        <f t="shared" ref="H414:H421" si="57">G414/$G$422</f>
        <v>8.3275503122831368E-4</v>
      </c>
      <c r="I414" s="842">
        <f>G884</f>
        <v>13.658333333333333</v>
      </c>
      <c r="J414" s="120">
        <f>G414*I414*Conversions_Constants!$C$37*days_year</f>
        <v>249.63486074999997</v>
      </c>
      <c r="K414" s="1001">
        <f t="shared" si="55"/>
        <v>0.31001198216999998</v>
      </c>
      <c r="L414" s="115"/>
      <c r="M414" s="115"/>
      <c r="N414" s="18"/>
      <c r="P414" s="37">
        <f t="shared" si="56"/>
        <v>0.68346299999999993</v>
      </c>
      <c r="R414" s="278" t="s">
        <v>606</v>
      </c>
    </row>
    <row r="415" spans="1:18" ht="13" x14ac:dyDescent="0.3">
      <c r="A415" s="16"/>
      <c r="B415" s="16"/>
      <c r="C415" s="24"/>
      <c r="D415" s="380" t="s">
        <v>551</v>
      </c>
      <c r="E415" s="113">
        <v>2018</v>
      </c>
      <c r="F415" s="18"/>
      <c r="G415" s="826">
        <f>$G$485</f>
        <v>0.65</v>
      </c>
      <c r="H415" s="135">
        <f t="shared" si="57"/>
        <v>9.021512838306732E-2</v>
      </c>
      <c r="I415" s="842">
        <f>G891</f>
        <v>2.3480769230769232</v>
      </c>
      <c r="J415" s="120">
        <f>G415*I415*Conversions_Constants!$C$37*days_year</f>
        <v>4649.2398562500002</v>
      </c>
      <c r="K415" s="1001">
        <f t="shared" si="55"/>
        <v>5.7737130907500003</v>
      </c>
      <c r="L415" s="115"/>
      <c r="M415" s="115"/>
      <c r="N415" s="18"/>
      <c r="P415" s="37">
        <f t="shared" si="56"/>
        <v>12.728925</v>
      </c>
      <c r="R415" s="278" t="s">
        <v>607</v>
      </c>
    </row>
    <row r="416" spans="1:18" ht="13" x14ac:dyDescent="0.3">
      <c r="A416" s="16"/>
      <c r="B416" s="16"/>
      <c r="C416" s="24"/>
      <c r="D416" s="380" t="s">
        <v>552</v>
      </c>
      <c r="E416" s="113">
        <v>2018</v>
      </c>
      <c r="F416" s="18"/>
      <c r="G416" s="826">
        <f>G486</f>
        <v>0.23</v>
      </c>
      <c r="H416" s="135">
        <f t="shared" si="57"/>
        <v>3.1922276197085361E-2</v>
      </c>
      <c r="I416" s="842">
        <f>G898</f>
        <v>5.3192307692307699</v>
      </c>
      <c r="J416" s="120">
        <f>G416*I416*Conversions_Constants!$C$37*days_year</f>
        <v>3726.7730255769234</v>
      </c>
      <c r="K416" s="1001">
        <f t="shared" si="55"/>
        <v>4.6281368286692315</v>
      </c>
      <c r="L416" s="115"/>
      <c r="M416" s="115"/>
      <c r="N416" s="18"/>
      <c r="P416" s="37">
        <f t="shared" si="56"/>
        <v>10.203348461538463</v>
      </c>
      <c r="R416" s="278" t="s">
        <v>608</v>
      </c>
    </row>
    <row r="417" spans="1:18" ht="13" x14ac:dyDescent="0.3">
      <c r="A417" s="16"/>
      <c r="B417" s="16"/>
      <c r="C417" s="736"/>
      <c r="D417" s="380" t="s">
        <v>553</v>
      </c>
      <c r="E417" s="113">
        <v>2018</v>
      </c>
      <c r="F417" s="18"/>
      <c r="G417" s="826">
        <f>$G$351</f>
        <v>0.22</v>
      </c>
      <c r="H417" s="135">
        <f t="shared" si="57"/>
        <v>3.0534351145038167E-2</v>
      </c>
      <c r="I417" s="842">
        <f>G905</f>
        <v>2.967307692307692</v>
      </c>
      <c r="J417" s="120">
        <f>G417*I417*Conversions_Constants!$C$37*days_year</f>
        <v>1988.5730001923075</v>
      </c>
      <c r="K417" s="1001">
        <f t="shared" si="55"/>
        <v>2.4695327232230766</v>
      </c>
      <c r="L417" s="115"/>
      <c r="M417" s="115"/>
      <c r="N417" s="18"/>
      <c r="P417" s="37">
        <f t="shared" si="56"/>
        <v>5.4444161538461531</v>
      </c>
      <c r="R417" s="278" t="s">
        <v>606</v>
      </c>
    </row>
    <row r="418" spans="1:18" ht="13" x14ac:dyDescent="0.3">
      <c r="A418" s="16"/>
      <c r="B418" s="16"/>
      <c r="C418" s="736"/>
      <c r="D418" s="380" t="s">
        <v>554</v>
      </c>
      <c r="E418" s="113">
        <v>2018</v>
      </c>
      <c r="F418" s="18"/>
      <c r="G418" s="826">
        <f>$G$352</f>
        <v>4.9000000000000002E-2</v>
      </c>
      <c r="H418" s="135">
        <f t="shared" si="57"/>
        <v>6.8008327550312282E-3</v>
      </c>
      <c r="I418" s="842">
        <f>G912</f>
        <v>7</v>
      </c>
      <c r="J418" s="120">
        <f>G418*I418*Conversions_Constants!$C$37*days_year</f>
        <v>1044.8414550000002</v>
      </c>
      <c r="K418" s="1001">
        <f>$J418*lb_kg/days_year</f>
        <v>1.2975486258000002</v>
      </c>
      <c r="L418" s="115"/>
      <c r="M418" s="115"/>
      <c r="N418" s="18"/>
      <c r="P418" s="37">
        <f t="shared" si="56"/>
        <v>2.8606200000000008</v>
      </c>
      <c r="R418" s="278" t="s">
        <v>606</v>
      </c>
    </row>
    <row r="419" spans="1:18" ht="13" x14ac:dyDescent="0.3">
      <c r="A419" s="16"/>
      <c r="B419" s="16"/>
      <c r="C419" s="736"/>
      <c r="D419" s="380" t="s">
        <v>555</v>
      </c>
      <c r="E419" s="113">
        <v>2018</v>
      </c>
      <c r="F419" s="841"/>
      <c r="G419" s="120">
        <f>$K$1149</f>
        <v>0.11</v>
      </c>
      <c r="H419" s="135">
        <f t="shared" si="57"/>
        <v>1.5267175572519083E-2</v>
      </c>
      <c r="I419" s="842">
        <f>$G$1163</f>
        <v>361.08333333333331</v>
      </c>
      <c r="J419" s="120">
        <f>G419*I419*Conversions_Constants!$C$37*days_year</f>
        <v>120991.9297125</v>
      </c>
      <c r="K419" s="1001">
        <f>$J419*lb_kg/days_year</f>
        <v>150.25524818150001</v>
      </c>
      <c r="L419" s="115"/>
      <c r="M419" s="115"/>
      <c r="N419" s="18"/>
      <c r="R419" s="278" t="s">
        <v>603</v>
      </c>
    </row>
    <row r="420" spans="1:18" ht="13" x14ac:dyDescent="0.3">
      <c r="A420" s="16"/>
      <c r="B420" s="16"/>
      <c r="C420" s="736"/>
      <c r="D420" s="380" t="s">
        <v>557</v>
      </c>
      <c r="E420" s="113">
        <v>2018</v>
      </c>
      <c r="F420" s="841"/>
      <c r="G420" s="120">
        <f>$K$1151</f>
        <v>0.25</v>
      </c>
      <c r="H420" s="135">
        <f>G420/$G$422</f>
        <v>3.4698126301179737E-2</v>
      </c>
      <c r="I420" s="826">
        <f>$I$490</f>
        <v>222.66875000000002</v>
      </c>
      <c r="J420" s="120">
        <f>G420*I420*Conversions_Constants!$C$37*days_year</f>
        <v>169572.5515546875</v>
      </c>
      <c r="K420" s="1001">
        <f>$J420*lb_kg/days_year</f>
        <v>210.58566368156249</v>
      </c>
      <c r="L420" s="115"/>
      <c r="M420" s="115"/>
      <c r="N420" s="18"/>
      <c r="R420" s="278" t="s">
        <v>603</v>
      </c>
    </row>
    <row r="421" spans="1:18" ht="13" x14ac:dyDescent="0.3">
      <c r="A421" s="16"/>
      <c r="B421" s="16"/>
      <c r="C421" s="736"/>
      <c r="D421" s="380" t="s">
        <v>558</v>
      </c>
      <c r="E421" s="113">
        <v>2018</v>
      </c>
      <c r="F421" s="841"/>
      <c r="G421" s="120">
        <f>$K$1153</f>
        <v>4.2</v>
      </c>
      <c r="H421" s="135">
        <f t="shared" si="57"/>
        <v>0.58292852185981958</v>
      </c>
      <c r="I421" s="842">
        <f>G1165</f>
        <v>110.06458333333335</v>
      </c>
      <c r="J421" s="120">
        <f>G421*I421*Conversions_Constants!$C$37*days_year</f>
        <v>1408163.7476812501</v>
      </c>
      <c r="K421" s="1001">
        <f>$J421*lb_kg/days_year</f>
        <v>1748.74467983775</v>
      </c>
      <c r="L421" s="115"/>
      <c r="M421" s="115"/>
      <c r="N421" s="18"/>
      <c r="R421" s="278" t="s">
        <v>603</v>
      </c>
    </row>
    <row r="422" spans="1:18" ht="13" x14ac:dyDescent="0.3">
      <c r="A422" s="16"/>
      <c r="B422" s="16"/>
      <c r="C422" s="24"/>
      <c r="D422" s="889"/>
      <c r="E422" s="889"/>
      <c r="F422" s="50" t="s">
        <v>511</v>
      </c>
      <c r="G422" s="132">
        <f>SUM(G413:G421)</f>
        <v>7.2050000000000001</v>
      </c>
      <c r="H422" s="931"/>
      <c r="I422" s="144"/>
      <c r="J422" s="145" t="s">
        <v>512</v>
      </c>
      <c r="K422" s="1001">
        <f>SUMPRODUCT(H413:H421,K413:K421)</f>
        <v>1039.9465929077278</v>
      </c>
      <c r="L422" s="848">
        <f>K422/'Population Data'!$D$64</f>
        <v>4.5858281500865518E-3</v>
      </c>
      <c r="M422" s="147">
        <v>0.09</v>
      </c>
      <c r="N422" s="147">
        <f>0.1356*lb_kg</f>
        <v>6.1506803999999998E-2</v>
      </c>
    </row>
    <row r="423" spans="1:18" ht="13" x14ac:dyDescent="0.3">
      <c r="A423" s="16"/>
      <c r="B423" s="16"/>
      <c r="C423" s="24"/>
      <c r="D423" s="16"/>
      <c r="E423" s="16"/>
      <c r="F423" s="18"/>
      <c r="G423" s="17"/>
      <c r="H423" s="136"/>
      <c r="I423" s="17"/>
      <c r="J423" s="17"/>
      <c r="K423" s="1002"/>
      <c r="L423" s="886"/>
      <c r="M423" s="115"/>
      <c r="N423" s="18"/>
    </row>
    <row r="424" spans="1:18" ht="13" x14ac:dyDescent="0.3">
      <c r="A424" s="16"/>
      <c r="B424" s="16"/>
      <c r="C424" s="24" t="s">
        <v>119</v>
      </c>
      <c r="D424" s="112"/>
      <c r="E424" s="112"/>
      <c r="F424" s="18"/>
      <c r="G424" s="121"/>
      <c r="H424" s="137"/>
      <c r="I424" s="121"/>
      <c r="J424" s="121"/>
      <c r="K424" s="1003"/>
      <c r="L424" s="886"/>
      <c r="M424" s="115"/>
      <c r="N424" s="18"/>
    </row>
    <row r="425" spans="1:18" ht="13" x14ac:dyDescent="0.3">
      <c r="A425" s="16"/>
      <c r="B425" s="16"/>
      <c r="C425" s="736"/>
      <c r="D425" s="281" t="s">
        <v>559</v>
      </c>
      <c r="E425" s="113">
        <v>2018</v>
      </c>
      <c r="F425" s="18"/>
      <c r="G425" s="842">
        <f>F919</f>
        <v>0.34</v>
      </c>
      <c r="H425" s="135">
        <f>G425/$G$437</f>
        <v>8.9954059830744948E-2</v>
      </c>
      <c r="I425" s="842">
        <f>G919</f>
        <v>5.6083333333333343</v>
      </c>
      <c r="J425" s="120">
        <f>G425*I425*Conversions_Constants!$C$37*days_year</f>
        <v>5808.5670975000012</v>
      </c>
      <c r="K425" s="1001">
        <f t="shared" ref="K425:K436" si="58">$J425*lb_kg/days_year</f>
        <v>7.2134372341000006</v>
      </c>
      <c r="L425" s="886"/>
      <c r="M425" s="115"/>
      <c r="N425" s="18"/>
      <c r="P425" s="37">
        <f t="shared" ref="P425:P436" si="59">J425/days_year</f>
        <v>15.902990000000003</v>
      </c>
      <c r="R425" s="278" t="s">
        <v>605</v>
      </c>
    </row>
    <row r="426" spans="1:18" ht="13" x14ac:dyDescent="0.3">
      <c r="A426" s="16"/>
      <c r="B426" s="16"/>
      <c r="C426" s="24"/>
      <c r="D426" s="281" t="s">
        <v>560</v>
      </c>
      <c r="E426" s="113">
        <v>2018</v>
      </c>
      <c r="F426" s="18"/>
      <c r="G426" s="842">
        <f>F926</f>
        <v>1.1559999999999999</v>
      </c>
      <c r="H426" s="135">
        <f t="shared" ref="H426:H436" si="60">G426/$G$437</f>
        <v>0.30584380342453277</v>
      </c>
      <c r="I426" s="842">
        <f>G926</f>
        <v>11.758333333333333</v>
      </c>
      <c r="J426" s="120">
        <f>G426*I426*Conversions_Constants!$C$37*days_year</f>
        <v>41405.675770499991</v>
      </c>
      <c r="K426" s="1001">
        <f t="shared" si="58"/>
        <v>51.420124497579984</v>
      </c>
      <c r="L426" s="886"/>
      <c r="M426" s="115"/>
      <c r="N426" s="18"/>
      <c r="P426" s="37">
        <f t="shared" si="59"/>
        <v>113.36256199999997</v>
      </c>
      <c r="R426" s="278" t="s">
        <v>605</v>
      </c>
    </row>
    <row r="427" spans="1:18" ht="13" x14ac:dyDescent="0.3">
      <c r="A427" s="16"/>
      <c r="B427" s="16"/>
      <c r="C427" s="845"/>
      <c r="D427" s="281" t="s">
        <v>561</v>
      </c>
      <c r="E427" s="113">
        <v>2018</v>
      </c>
      <c r="F427" s="841"/>
      <c r="G427" s="842">
        <f>F933</f>
        <v>0.52200000000000002</v>
      </c>
      <c r="H427" s="135">
        <f t="shared" si="60"/>
        <v>0.1381059389166143</v>
      </c>
      <c r="I427" s="842">
        <f>G933</f>
        <v>4.541666666666667</v>
      </c>
      <c r="J427" s="120">
        <f>G427*I427*Conversions_Constants!$C$37*days_year</f>
        <v>7221.7430887500004</v>
      </c>
      <c r="K427" s="1001">
        <f t="shared" si="58"/>
        <v>8.9684064274500006</v>
      </c>
      <c r="L427" s="886"/>
      <c r="M427" s="115"/>
      <c r="N427" s="18"/>
      <c r="P427" s="37">
        <f t="shared" si="59"/>
        <v>19.772055000000002</v>
      </c>
      <c r="R427" s="278" t="s">
        <v>603</v>
      </c>
    </row>
    <row r="428" spans="1:18" ht="13" x14ac:dyDescent="0.3">
      <c r="A428" s="16"/>
      <c r="B428" s="16"/>
      <c r="C428" s="24"/>
      <c r="D428" s="281" t="s">
        <v>562</v>
      </c>
      <c r="E428" s="113">
        <v>2018</v>
      </c>
      <c r="F428" s="18"/>
      <c r="G428" s="842">
        <f>F940</f>
        <v>0.215</v>
      </c>
      <c r="H428" s="135">
        <f t="shared" si="60"/>
        <v>5.6882714304735765E-2</v>
      </c>
      <c r="I428" s="842">
        <f>G940</f>
        <v>21.674999999999997</v>
      </c>
      <c r="J428" s="120">
        <f>G428*I428*Conversions_Constants!$C$37*days_year</f>
        <v>14195.602873124997</v>
      </c>
      <c r="K428" s="1001">
        <f t="shared" si="58"/>
        <v>17.628976063574996</v>
      </c>
      <c r="L428" s="886"/>
      <c r="M428" s="115"/>
      <c r="N428" s="18"/>
      <c r="P428" s="37">
        <f t="shared" si="59"/>
        <v>38.865442499999993</v>
      </c>
      <c r="R428" s="278" t="s">
        <v>605</v>
      </c>
    </row>
    <row r="429" spans="1:18" ht="13" x14ac:dyDescent="0.3">
      <c r="A429" s="16"/>
      <c r="B429" s="16"/>
      <c r="C429" s="24"/>
      <c r="D429" s="281" t="s">
        <v>563</v>
      </c>
      <c r="E429" s="113">
        <v>2018</v>
      </c>
      <c r="F429" s="18"/>
      <c r="G429" s="826">
        <f>$G$363</f>
        <v>1.0999999999999999E-2</v>
      </c>
      <c r="H429" s="135">
        <f t="shared" si="60"/>
        <v>2.9102784062888065E-3</v>
      </c>
      <c r="I429" s="842">
        <f>G947</f>
        <v>8.9083333333333332</v>
      </c>
      <c r="J429" s="120">
        <f>G429*I429*Conversions_Constants!$C$37*days_year</f>
        <v>298.50074512499998</v>
      </c>
      <c r="K429" s="1001">
        <f t="shared" si="58"/>
        <v>0.37069665429499998</v>
      </c>
      <c r="L429" s="886"/>
      <c r="M429" s="115"/>
      <c r="N429" s="18"/>
      <c r="P429" s="37">
        <f t="shared" si="59"/>
        <v>0.81725049999999999</v>
      </c>
      <c r="R429" s="278" t="s">
        <v>606</v>
      </c>
    </row>
    <row r="430" spans="1:18" ht="13" x14ac:dyDescent="0.3">
      <c r="A430" s="16"/>
      <c r="B430" s="16"/>
      <c r="C430" s="24"/>
      <c r="D430" s="281" t="s">
        <v>565</v>
      </c>
      <c r="E430" s="113">
        <v>2018</v>
      </c>
      <c r="F430" s="18"/>
      <c r="G430" s="884">
        <f>F954</f>
        <v>2E-3</v>
      </c>
      <c r="H430" s="135">
        <f t="shared" si="60"/>
        <v>5.2914152841614668E-4</v>
      </c>
      <c r="I430" s="842">
        <f>G954</f>
        <v>4.0666666666666673</v>
      </c>
      <c r="J430" s="120">
        <f>G430*I430*Conversions_Constants!$C$37*days_year</f>
        <v>24.775638000000001</v>
      </c>
      <c r="K430" s="1001">
        <f t="shared" si="58"/>
        <v>3.0767916880000003E-2</v>
      </c>
      <c r="L430" s="886"/>
      <c r="M430" s="115"/>
      <c r="N430" s="18"/>
      <c r="P430" s="37">
        <f t="shared" si="59"/>
        <v>6.7832000000000003E-2</v>
      </c>
      <c r="R430" s="278" t="s">
        <v>605</v>
      </c>
    </row>
    <row r="431" spans="1:18" ht="13" x14ac:dyDescent="0.3">
      <c r="A431" s="16"/>
      <c r="B431" s="16"/>
      <c r="C431" s="24"/>
      <c r="D431" s="281" t="s">
        <v>566</v>
      </c>
      <c r="E431" s="113">
        <v>2018</v>
      </c>
      <c r="F431" s="18"/>
      <c r="G431" s="826">
        <f>$G$365</f>
        <v>0.11899999999999999</v>
      </c>
      <c r="H431" s="135">
        <f t="shared" si="60"/>
        <v>3.1483920940760725E-2</v>
      </c>
      <c r="I431" s="842">
        <f>G961</f>
        <v>6.2384615384615376</v>
      </c>
      <c r="J431" s="120">
        <f>G431*I431*Conversions_Constants!$C$37*days_year</f>
        <v>2261.4174474230763</v>
      </c>
      <c r="K431" s="1001">
        <f t="shared" si="58"/>
        <v>2.8083678028107686</v>
      </c>
      <c r="L431" s="886"/>
      <c r="M431" s="115"/>
      <c r="N431" s="18"/>
      <c r="P431" s="37">
        <f t="shared" si="59"/>
        <v>6.191423538461537</v>
      </c>
      <c r="R431" s="278" t="s">
        <v>606</v>
      </c>
    </row>
    <row r="432" spans="1:18" ht="13" x14ac:dyDescent="0.3">
      <c r="A432" s="16"/>
      <c r="B432" s="16"/>
      <c r="C432" s="24"/>
      <c r="D432" s="281" t="s">
        <v>567</v>
      </c>
      <c r="E432" s="113">
        <v>2018</v>
      </c>
      <c r="F432" s="18"/>
      <c r="G432" s="871">
        <f>G502</f>
        <v>4.1784038461538463E-2</v>
      </c>
      <c r="H432" s="135">
        <f t="shared" si="60"/>
        <v>1.1054834987468761E-2</v>
      </c>
      <c r="I432" s="884">
        <f>G968</f>
        <v>20.438461538461539</v>
      </c>
      <c r="J432" s="120">
        <f>G432*I432*Conversions_Constants!$C$37*days_year</f>
        <v>2601.4464466227291</v>
      </c>
      <c r="K432" s="1001">
        <f t="shared" si="58"/>
        <v>3.2306368069092501</v>
      </c>
      <c r="L432" s="886"/>
      <c r="M432" s="115"/>
      <c r="N432" s="18"/>
      <c r="P432" s="37">
        <f t="shared" si="59"/>
        <v>7.1223722015680471</v>
      </c>
      <c r="R432" s="278" t="s">
        <v>607</v>
      </c>
    </row>
    <row r="433" spans="1:18" ht="13" x14ac:dyDescent="0.3">
      <c r="A433" s="16"/>
      <c r="B433" s="16"/>
      <c r="C433" s="24"/>
      <c r="D433" s="281" t="s">
        <v>568</v>
      </c>
      <c r="E433" s="113">
        <v>2018</v>
      </c>
      <c r="F433" s="18"/>
      <c r="G433" s="842">
        <f>F975</f>
        <v>0.17192307692307693</v>
      </c>
      <c r="H433" s="135">
        <f t="shared" si="60"/>
        <v>4.548581984654184E-2</v>
      </c>
      <c r="I433" s="842">
        <f>G975</f>
        <v>6.1307692307692285</v>
      </c>
      <c r="J433" s="120">
        <f>G433*I433*Conversions_Constants!$C$37*days_year</f>
        <v>3210.7420766715964</v>
      </c>
      <c r="K433" s="1001">
        <f t="shared" si="58"/>
        <v>3.9872977373236669</v>
      </c>
      <c r="L433" s="886"/>
      <c r="M433" s="115"/>
      <c r="N433" s="18"/>
      <c r="P433" s="37">
        <f t="shared" si="59"/>
        <v>8.7905327218934879</v>
      </c>
      <c r="R433" s="278" t="s">
        <v>605</v>
      </c>
    </row>
    <row r="434" spans="1:18" ht="13" x14ac:dyDescent="0.3">
      <c r="A434" s="16"/>
      <c r="B434" s="16"/>
      <c r="C434" s="24"/>
      <c r="D434" s="281" t="s">
        <v>569</v>
      </c>
      <c r="E434" s="113">
        <v>2018</v>
      </c>
      <c r="F434" s="18"/>
      <c r="G434" s="842">
        <f>F982</f>
        <v>0.55500000000000005</v>
      </c>
      <c r="H434" s="135">
        <f t="shared" si="60"/>
        <v>0.14683677413548071</v>
      </c>
      <c r="I434" s="842">
        <f>G982</f>
        <v>1.982692307692308</v>
      </c>
      <c r="J434" s="120">
        <f>G434*I434*Conversions_Constants!$C$37*days_year</f>
        <v>3352.0043998557694</v>
      </c>
      <c r="K434" s="1001">
        <f t="shared" si="58"/>
        <v>4.1627260115826923</v>
      </c>
      <c r="L434" s="886"/>
      <c r="M434" s="115"/>
      <c r="N434" s="18"/>
      <c r="P434" s="37">
        <f t="shared" si="59"/>
        <v>9.1772878846153851</v>
      </c>
      <c r="R434" s="278" t="s">
        <v>605</v>
      </c>
    </row>
    <row r="435" spans="1:18" ht="13" x14ac:dyDescent="0.3">
      <c r="A435" s="16"/>
      <c r="B435" s="16"/>
      <c r="C435" s="24"/>
      <c r="D435" s="281" t="s">
        <v>570</v>
      </c>
      <c r="E435" s="113">
        <v>2018</v>
      </c>
      <c r="F435" s="18"/>
      <c r="G435" s="842">
        <f>F989</f>
        <v>0.246</v>
      </c>
      <c r="H435" s="135">
        <f t="shared" si="60"/>
        <v>6.5084407995186042E-2</v>
      </c>
      <c r="I435" s="842">
        <f>G989</f>
        <v>13.655416666666666</v>
      </c>
      <c r="J435" s="120">
        <f>G435*I435*Conversions_Constants!$C$37*days_year</f>
        <v>10232.8436530125</v>
      </c>
      <c r="K435" s="1001">
        <f t="shared" si="58"/>
        <v>12.707777009089501</v>
      </c>
      <c r="L435" s="886"/>
      <c r="M435" s="115"/>
      <c r="N435" s="18"/>
      <c r="P435" s="37">
        <f t="shared" si="59"/>
        <v>28.015999050000001</v>
      </c>
      <c r="R435" s="278" t="s">
        <v>605</v>
      </c>
    </row>
    <row r="436" spans="1:18" ht="13" x14ac:dyDescent="0.3">
      <c r="A436" s="16"/>
      <c r="B436" s="16"/>
      <c r="C436" s="24"/>
      <c r="D436" s="281" t="s">
        <v>571</v>
      </c>
      <c r="E436" s="113">
        <v>2018</v>
      </c>
      <c r="F436" s="18"/>
      <c r="G436" s="826">
        <f>G370</f>
        <v>0.4</v>
      </c>
      <c r="H436" s="135">
        <f t="shared" si="60"/>
        <v>0.10582830568322935</v>
      </c>
      <c r="I436" s="842">
        <f>G996</f>
        <v>1.1403846153846153</v>
      </c>
      <c r="J436" s="120">
        <f>G436*I436*Conversions_Constants!$C$37*days_year</f>
        <v>1389.5290038461537</v>
      </c>
      <c r="K436" s="1001">
        <f t="shared" si="58"/>
        <v>1.7256029044615382</v>
      </c>
      <c r="L436" s="886"/>
      <c r="M436" s="115"/>
      <c r="N436" s="18"/>
      <c r="P436" s="37">
        <f t="shared" si="59"/>
        <v>3.8043230769230765</v>
      </c>
      <c r="R436" s="278" t="s">
        <v>606</v>
      </c>
    </row>
    <row r="437" spans="1:18" ht="13" x14ac:dyDescent="0.3">
      <c r="A437" s="16"/>
      <c r="B437" s="16"/>
      <c r="C437" s="24"/>
      <c r="D437" s="889"/>
      <c r="E437" s="889"/>
      <c r="F437" s="50" t="s">
        <v>511</v>
      </c>
      <c r="G437" s="132">
        <f>SUM(G425:G436)</f>
        <v>3.7797071153846149</v>
      </c>
      <c r="H437" s="931"/>
      <c r="I437" s="144"/>
      <c r="J437" s="145" t="s">
        <v>512</v>
      </c>
      <c r="K437" s="1001">
        <f>SUMPRODUCT(H425:H436,K425:K436)</f>
        <v>20.544308851272227</v>
      </c>
      <c r="L437" s="848">
        <f>K437/'Population Data'!$J$64</f>
        <v>2.0936969312588399E-4</v>
      </c>
      <c r="M437" s="147">
        <v>0.09</v>
      </c>
      <c r="N437" s="147">
        <f>0.1356*lb_kg</f>
        <v>6.1506803999999998E-2</v>
      </c>
    </row>
    <row r="438" spans="1:18" ht="13" x14ac:dyDescent="0.3">
      <c r="A438" s="16"/>
      <c r="B438" s="16"/>
      <c r="C438" s="24"/>
      <c r="D438" s="16"/>
      <c r="E438" s="16"/>
      <c r="F438" s="18"/>
      <c r="G438" s="17"/>
      <c r="H438" s="136"/>
      <c r="I438" s="17"/>
      <c r="J438" s="17"/>
      <c r="K438" s="1002"/>
      <c r="L438" s="886"/>
      <c r="M438" s="115"/>
      <c r="N438" s="18"/>
    </row>
    <row r="439" spans="1:18" ht="13" x14ac:dyDescent="0.3">
      <c r="A439" s="16"/>
      <c r="B439" s="16"/>
      <c r="C439" s="24" t="s">
        <v>124</v>
      </c>
      <c r="D439" s="112"/>
      <c r="E439" s="112"/>
      <c r="F439" s="18"/>
      <c r="G439" s="121"/>
      <c r="H439" s="137"/>
      <c r="I439" s="121"/>
      <c r="J439" s="121"/>
      <c r="K439" s="1003"/>
      <c r="L439" s="886"/>
      <c r="M439" s="115"/>
      <c r="N439" s="18"/>
    </row>
    <row r="440" spans="1:18" ht="12.75" customHeight="1" x14ac:dyDescent="0.3">
      <c r="A440" s="16"/>
      <c r="B440" s="16"/>
      <c r="C440" s="24"/>
      <c r="D440" s="110" t="s">
        <v>124</v>
      </c>
      <c r="E440" s="113">
        <v>2018</v>
      </c>
      <c r="F440" s="18"/>
      <c r="G440" s="842">
        <f>F1003</f>
        <v>0.32800000000000001</v>
      </c>
      <c r="H440" s="135">
        <f>G440/G441</f>
        <v>1</v>
      </c>
      <c r="I440" s="1013">
        <f>G1003</f>
        <v>49</v>
      </c>
      <c r="J440" s="120">
        <f>G440*I440*Conversions_Constants!$C$37*days_year</f>
        <v>48958.285320000003</v>
      </c>
      <c r="K440" s="1001">
        <f>$J440*lb_kg/days_year</f>
        <v>60.799421323200001</v>
      </c>
      <c r="L440" s="886"/>
      <c r="M440" s="115"/>
      <c r="N440" s="18"/>
      <c r="R440" s="278" t="s">
        <v>606</v>
      </c>
    </row>
    <row r="441" spans="1:18" ht="13" x14ac:dyDescent="0.3">
      <c r="A441" s="16"/>
      <c r="B441" s="16"/>
      <c r="C441" s="24"/>
      <c r="D441" s="889"/>
      <c r="E441" s="889"/>
      <c r="F441" s="50" t="s">
        <v>511</v>
      </c>
      <c r="G441" s="132">
        <f>SUM(G440)</f>
        <v>0.32800000000000001</v>
      </c>
      <c r="H441" s="931"/>
      <c r="I441" s="144"/>
      <c r="J441" s="145" t="s">
        <v>512</v>
      </c>
      <c r="K441" s="1001">
        <f>(K440*H440)</f>
        <v>60.799421323200001</v>
      </c>
      <c r="L441" s="848">
        <f>K441/'Population Data'!$R$64</f>
        <v>1.0891514044176143E-2</v>
      </c>
      <c r="M441" s="147">
        <v>0.09</v>
      </c>
      <c r="N441" s="147">
        <f>0.1356*lb_kg</f>
        <v>6.1506803999999998E-2</v>
      </c>
    </row>
    <row r="442" spans="1:18" ht="13" x14ac:dyDescent="0.3">
      <c r="A442" s="16"/>
      <c r="B442" s="16"/>
      <c r="C442" s="24"/>
      <c r="D442" s="16"/>
      <c r="E442" s="16"/>
      <c r="F442" s="18"/>
      <c r="G442" s="17"/>
      <c r="H442" s="136"/>
      <c r="I442" s="17"/>
      <c r="J442" s="17"/>
      <c r="K442" s="1002"/>
      <c r="L442" s="886"/>
      <c r="M442" s="115"/>
      <c r="N442" s="18"/>
    </row>
    <row r="443" spans="1:18" ht="13" x14ac:dyDescent="0.3">
      <c r="A443" s="16"/>
      <c r="B443" s="16"/>
      <c r="C443" s="24" t="s">
        <v>120</v>
      </c>
      <c r="D443" s="112"/>
      <c r="E443" s="112"/>
      <c r="F443" s="18"/>
      <c r="G443" s="121"/>
      <c r="H443" s="137"/>
      <c r="I443" s="121"/>
      <c r="J443" s="121"/>
      <c r="K443" s="1003"/>
      <c r="L443" s="886"/>
      <c r="M443" s="115"/>
      <c r="N443" s="18"/>
    </row>
    <row r="444" spans="1:18" ht="13" x14ac:dyDescent="0.3">
      <c r="A444" s="16"/>
      <c r="B444" s="16"/>
      <c r="C444" s="24"/>
      <c r="D444" s="281" t="s">
        <v>572</v>
      </c>
      <c r="E444" s="113">
        <v>2018</v>
      </c>
      <c r="F444" s="18"/>
      <c r="G444" s="826">
        <f>G378</f>
        <v>3.7</v>
      </c>
      <c r="H444" s="135">
        <f>G444/$G$447</f>
        <v>0.27552312160250203</v>
      </c>
      <c r="I444" s="842">
        <f>G1010</f>
        <v>3.15</v>
      </c>
      <c r="J444" s="120">
        <f>G444*I444*Conversions_Constants!$C$37*days_year</f>
        <v>35503.286174999994</v>
      </c>
      <c r="K444" s="1001">
        <f>$J444*lb_kg/days_year</f>
        <v>44.090172692999992</v>
      </c>
      <c r="L444" s="886"/>
      <c r="M444" s="115"/>
      <c r="N444" s="18"/>
      <c r="P444" s="37">
        <f>J444/days_year</f>
        <v>97.202699999999979</v>
      </c>
      <c r="R444" s="278" t="s">
        <v>606</v>
      </c>
    </row>
    <row r="445" spans="1:18" ht="13" x14ac:dyDescent="0.3">
      <c r="A445" s="16"/>
      <c r="B445" s="16"/>
      <c r="C445" s="24"/>
      <c r="D445" s="281" t="s">
        <v>573</v>
      </c>
      <c r="E445" s="113">
        <v>2018</v>
      </c>
      <c r="F445" s="18"/>
      <c r="G445" s="842">
        <f>F1017</f>
        <v>4.2290000000000001</v>
      </c>
      <c r="H445" s="135">
        <f>G445/$G$245</f>
        <v>0.35418760469011723</v>
      </c>
      <c r="I445" s="842">
        <f>G1017</f>
        <v>8</v>
      </c>
      <c r="J445" s="120">
        <f>G445*I445*Conversions_Constants!$C$37*days_year</f>
        <v>103058.53092</v>
      </c>
      <c r="K445" s="1001">
        <f>$J445*lb_kg/days_year</f>
        <v>127.98444637920001</v>
      </c>
      <c r="L445" s="886"/>
      <c r="M445" s="115"/>
      <c r="N445" s="18"/>
      <c r="P445" s="37">
        <f>J445/days_year</f>
        <v>282.15888000000001</v>
      </c>
      <c r="R445" s="278" t="s">
        <v>605</v>
      </c>
    </row>
    <row r="446" spans="1:18" ht="13" x14ac:dyDescent="0.3">
      <c r="A446" s="16"/>
      <c r="B446" s="16"/>
      <c r="C446" s="24"/>
      <c r="D446" s="113" t="s">
        <v>574</v>
      </c>
      <c r="E446" s="113">
        <v>2018</v>
      </c>
      <c r="F446" s="18"/>
      <c r="G446" s="842">
        <f>F1024</f>
        <v>5.5</v>
      </c>
      <c r="H446" s="135">
        <f>G446/$G$245</f>
        <v>0.46063651591289778</v>
      </c>
      <c r="I446" s="842">
        <f>G1024</f>
        <v>8.85</v>
      </c>
      <c r="J446" s="120">
        <f>G446*I446*Conversions_Constants!$C$37*days_year</f>
        <v>148273.05487499997</v>
      </c>
      <c r="K446" s="1001">
        <f>$J446*lb_kg/days_year</f>
        <v>184.13463370499994</v>
      </c>
      <c r="L446" s="886"/>
      <c r="M446" s="115"/>
      <c r="N446" s="18"/>
      <c r="R446" s="278" t="s">
        <v>605</v>
      </c>
    </row>
    <row r="447" spans="1:18" ht="13" x14ac:dyDescent="0.3">
      <c r="A447" s="16"/>
      <c r="B447" s="16"/>
      <c r="C447" s="24"/>
      <c r="D447" s="889"/>
      <c r="E447" s="889"/>
      <c r="F447" s="50" t="s">
        <v>511</v>
      </c>
      <c r="G447" s="132">
        <f>SUM(G444:G446)</f>
        <v>13.429</v>
      </c>
      <c r="H447" s="931"/>
      <c r="I447" s="144"/>
      <c r="J447" s="145" t="s">
        <v>512</v>
      </c>
      <c r="K447" s="1001">
        <f>SUMPRODUCT(H444:H446,K444:K446)</f>
        <v>142.29750264177716</v>
      </c>
      <c r="L447" s="848">
        <f>K447/'Population Data'!$U$64</f>
        <v>6.8914536409142926E-4</v>
      </c>
      <c r="M447" s="147">
        <v>0.09</v>
      </c>
      <c r="N447" s="147">
        <f>0.1356*lb_kg</f>
        <v>6.1506803999999998E-2</v>
      </c>
    </row>
    <row r="448" spans="1:18" ht="13" x14ac:dyDescent="0.3">
      <c r="A448" s="16"/>
      <c r="B448" s="16"/>
      <c r="C448" s="278"/>
      <c r="D448" s="16"/>
      <c r="E448" s="16"/>
      <c r="F448" s="18"/>
      <c r="G448" s="17"/>
      <c r="H448" s="136"/>
      <c r="I448" s="17"/>
      <c r="J448" s="17"/>
      <c r="K448" s="1002"/>
      <c r="L448" s="886"/>
      <c r="M448" s="115"/>
      <c r="N448" s="18"/>
    </row>
    <row r="449" spans="1:18" ht="13" x14ac:dyDescent="0.3">
      <c r="A449" s="16"/>
      <c r="B449" s="16"/>
      <c r="C449" s="24" t="s">
        <v>125</v>
      </c>
      <c r="D449" s="112"/>
      <c r="E449" s="112"/>
      <c r="F449" s="18"/>
      <c r="G449" s="121"/>
      <c r="H449" s="137"/>
      <c r="I449" s="121"/>
      <c r="J449" s="121"/>
      <c r="K449" s="1003"/>
      <c r="L449" s="886"/>
      <c r="M449" s="115"/>
      <c r="N449" s="18"/>
    </row>
    <row r="450" spans="1:18" ht="13" x14ac:dyDescent="0.3">
      <c r="A450" s="16"/>
      <c r="B450" s="16"/>
      <c r="C450" s="24"/>
      <c r="D450" s="381" t="s">
        <v>575</v>
      </c>
      <c r="E450" s="113">
        <v>2018</v>
      </c>
      <c r="F450" s="18"/>
      <c r="G450" s="842">
        <f>F1031</f>
        <v>0.307</v>
      </c>
      <c r="H450" s="135">
        <f>G450/G451</f>
        <v>1</v>
      </c>
      <c r="I450" s="842">
        <f>G1031</f>
        <v>9.3000000000000007</v>
      </c>
      <c r="J450" s="120">
        <f>G450*I450*Conversions_Constants!$C$37*days_year</f>
        <v>8697.1627935000015</v>
      </c>
      <c r="K450" s="1001">
        <f>$J450*lb_kg/days_year</f>
        <v>10.800673707060001</v>
      </c>
      <c r="L450" s="886"/>
      <c r="M450" s="115"/>
      <c r="N450" s="18"/>
      <c r="R450" s="278" t="s">
        <v>605</v>
      </c>
    </row>
    <row r="451" spans="1:18" ht="13" x14ac:dyDescent="0.3">
      <c r="A451" s="16"/>
      <c r="B451" s="16"/>
      <c r="C451" s="24"/>
      <c r="D451" s="889"/>
      <c r="E451" s="889"/>
      <c r="F451" s="50" t="s">
        <v>511</v>
      </c>
      <c r="G451" s="132">
        <f>SUM(G450)</f>
        <v>0.307</v>
      </c>
      <c r="H451" s="931"/>
      <c r="I451" s="144"/>
      <c r="J451" s="145" t="s">
        <v>512</v>
      </c>
      <c r="K451" s="1001">
        <f>(K450*H450)</f>
        <v>10.800673707060001</v>
      </c>
      <c r="L451" s="848">
        <f>K451/'Population Data'!$X$64</f>
        <v>9.615377379040657E-4</v>
      </c>
      <c r="M451" s="147">
        <v>0.09</v>
      </c>
      <c r="N451" s="147">
        <f>0.1356*lb_kg</f>
        <v>6.1506803999999998E-2</v>
      </c>
    </row>
    <row r="452" spans="1:18" ht="13" x14ac:dyDescent="0.3">
      <c r="A452" s="16"/>
      <c r="B452" s="16"/>
      <c r="C452" s="24"/>
      <c r="D452" s="16"/>
      <c r="E452" s="16"/>
      <c r="F452" s="18"/>
      <c r="G452" s="17"/>
      <c r="H452" s="136"/>
      <c r="I452" s="17"/>
      <c r="J452" s="17"/>
      <c r="K452" s="1002"/>
      <c r="L452" s="886"/>
      <c r="M452" s="115"/>
      <c r="N452" s="18"/>
    </row>
    <row r="453" spans="1:18" x14ac:dyDescent="0.25">
      <c r="A453" s="16"/>
      <c r="B453" s="16"/>
      <c r="K453" s="409"/>
      <c r="L453" s="887"/>
    </row>
    <row r="454" spans="1:18" ht="13" x14ac:dyDescent="0.3">
      <c r="A454" s="16"/>
      <c r="B454" s="16"/>
      <c r="C454" t="s">
        <v>126</v>
      </c>
      <c r="D454" s="113" t="s">
        <v>532</v>
      </c>
      <c r="E454" s="113">
        <v>2018</v>
      </c>
      <c r="K454" s="409"/>
      <c r="L454" s="887"/>
      <c r="N454" s="147">
        <f>0.1356*lb_kg</f>
        <v>6.1506803999999998E-2</v>
      </c>
      <c r="R454" s="278" t="s">
        <v>576</v>
      </c>
    </row>
    <row r="455" spans="1:18" x14ac:dyDescent="0.25">
      <c r="A455" s="16"/>
      <c r="B455" s="16"/>
      <c r="K455" s="409"/>
      <c r="L455" s="887"/>
    </row>
    <row r="456" spans="1:18" ht="13" x14ac:dyDescent="0.3">
      <c r="A456" s="16"/>
      <c r="B456" s="16"/>
      <c r="C456" s="24" t="s">
        <v>127</v>
      </c>
      <c r="D456" s="112"/>
      <c r="E456" s="112"/>
      <c r="F456" s="18"/>
      <c r="G456" s="121"/>
      <c r="H456" s="137"/>
      <c r="I456" s="121"/>
      <c r="J456" s="121"/>
      <c r="K456" s="1003"/>
      <c r="L456" s="888"/>
      <c r="M456" s="115"/>
      <c r="N456" s="18"/>
    </row>
    <row r="457" spans="1:18" ht="13" x14ac:dyDescent="0.3">
      <c r="A457" s="16"/>
      <c r="B457" s="16"/>
      <c r="C457" s="24"/>
      <c r="D457" s="281" t="s">
        <v>577</v>
      </c>
      <c r="E457" s="113">
        <v>2018</v>
      </c>
      <c r="F457" s="841"/>
      <c r="G457" s="826">
        <f>$G$323</f>
        <v>10</v>
      </c>
      <c r="H457" s="135">
        <f t="shared" ref="H457:H465" si="61">G457/$G$473</f>
        <v>6.7401682008974534E-2</v>
      </c>
      <c r="I457" s="826">
        <f>$I$323</f>
        <v>3.3</v>
      </c>
      <c r="J457" s="120">
        <f>G457*I457*Conversions_Constants!$C$37*days_year</f>
        <v>100524.105</v>
      </c>
      <c r="K457" s="1001">
        <f t="shared" ref="K457:K472" si="62">$J457*lb_kg/days_year</f>
        <v>124.8370398</v>
      </c>
      <c r="L457" s="886"/>
      <c r="M457" s="115"/>
      <c r="N457" s="18"/>
      <c r="P457" s="37">
        <f t="shared" ref="P457" si="63">J457/days_year</f>
        <v>275.21999999999997</v>
      </c>
      <c r="R457" s="278" t="s">
        <v>584</v>
      </c>
    </row>
    <row r="458" spans="1:18" ht="13" x14ac:dyDescent="0.3">
      <c r="A458" s="16"/>
      <c r="B458" s="16"/>
      <c r="C458" s="24"/>
      <c r="D458" s="281" t="s">
        <v>538</v>
      </c>
      <c r="E458" s="113">
        <v>2018</v>
      </c>
      <c r="F458" s="841"/>
      <c r="G458" s="842">
        <f>$K$1146</f>
        <v>76</v>
      </c>
      <c r="H458" s="135">
        <f t="shared" si="61"/>
        <v>0.51225278326820645</v>
      </c>
      <c r="I458" s="826">
        <f>$I$528</f>
        <v>151.95238095238096</v>
      </c>
      <c r="J458" s="120">
        <f>G458*I458*Conversions_Constants!$C$37*days_year</f>
        <v>35178504.83142858</v>
      </c>
      <c r="K458" s="1001">
        <f t="shared" si="62"/>
        <v>43686.839169028586</v>
      </c>
      <c r="L458" s="886"/>
      <c r="M458" s="115"/>
      <c r="N458" s="18"/>
      <c r="R458" s="278" t="s">
        <v>603</v>
      </c>
    </row>
    <row r="459" spans="1:18" ht="13" x14ac:dyDescent="0.3">
      <c r="A459" s="16"/>
      <c r="B459" s="16"/>
      <c r="C459" s="24"/>
      <c r="D459" s="281" t="s">
        <v>580</v>
      </c>
      <c r="E459" s="113">
        <v>2018</v>
      </c>
      <c r="F459" s="18"/>
      <c r="G459" s="826">
        <f t="shared" ref="G459:G465" si="64">G393</f>
        <v>0.15</v>
      </c>
      <c r="H459" s="135">
        <f t="shared" si="61"/>
        <v>1.011025230134618E-3</v>
      </c>
      <c r="I459" s="842">
        <f>G1045</f>
        <v>2.5769230769230771</v>
      </c>
      <c r="J459" s="120">
        <f>G459*I459*Conversions_Constants!$C$37*days_year</f>
        <v>1177.4676634615385</v>
      </c>
      <c r="K459" s="1001">
        <f t="shared" si="62"/>
        <v>1.4622520396153844</v>
      </c>
      <c r="L459" s="886"/>
      <c r="M459" s="115"/>
      <c r="N459" s="18"/>
      <c r="P459" s="37">
        <f t="shared" ref="P459:P468" si="65">J459/days_year</f>
        <v>3.2237307692307691</v>
      </c>
      <c r="R459" s="278" t="s">
        <v>606</v>
      </c>
    </row>
    <row r="460" spans="1:18" ht="13" x14ac:dyDescent="0.3">
      <c r="A460" s="16"/>
      <c r="B460" s="16"/>
      <c r="C460" s="16"/>
      <c r="D460" s="281" t="s">
        <v>581</v>
      </c>
      <c r="E460" s="113">
        <v>2018</v>
      </c>
      <c r="F460" s="18"/>
      <c r="G460" s="826">
        <f t="shared" si="64"/>
        <v>9.2999999999999999E-2</v>
      </c>
      <c r="H460" s="135">
        <f t="shared" si="61"/>
        <v>6.2683564268346315E-4</v>
      </c>
      <c r="I460" s="842">
        <f>G1052</f>
        <v>11.52</v>
      </c>
      <c r="J460" s="120">
        <f>G460*I460*Conversions_Constants!$C$37*days_year</f>
        <v>3263.5607615999993</v>
      </c>
      <c r="K460" s="1001">
        <f t="shared" si="62"/>
        <v>4.052891241215999</v>
      </c>
      <c r="L460" s="886"/>
      <c r="M460" s="115"/>
      <c r="N460" s="18"/>
      <c r="P460" s="37">
        <f t="shared" si="65"/>
        <v>8.9351423999999984</v>
      </c>
      <c r="R460" s="278" t="s">
        <v>606</v>
      </c>
    </row>
    <row r="461" spans="1:18" ht="13" x14ac:dyDescent="0.3">
      <c r="A461" s="16"/>
      <c r="B461" s="16"/>
      <c r="C461" s="16"/>
      <c r="D461" s="281" t="s">
        <v>582</v>
      </c>
      <c r="E461" s="113">
        <v>2018</v>
      </c>
      <c r="F461" s="18"/>
      <c r="G461" s="826">
        <f t="shared" si="64"/>
        <v>0.58699999999999997</v>
      </c>
      <c r="H461" s="135">
        <f t="shared" si="61"/>
        <v>3.956478733926805E-3</v>
      </c>
      <c r="I461" s="842">
        <f>G1059</f>
        <v>2.0769230769230771</v>
      </c>
      <c r="J461" s="120">
        <f>G461*I461*Conversions_Constants!$C$37*days_year</f>
        <v>3713.7681588461542</v>
      </c>
      <c r="K461" s="1001">
        <f t="shared" si="62"/>
        <v>4.6119865822615385</v>
      </c>
      <c r="L461" s="886"/>
      <c r="M461" s="115"/>
      <c r="N461" s="18"/>
      <c r="P461" s="37">
        <f t="shared" si="65"/>
        <v>10.167743076923077</v>
      </c>
      <c r="R461" s="278" t="s">
        <v>606</v>
      </c>
    </row>
    <row r="462" spans="1:18" ht="13" x14ac:dyDescent="0.3">
      <c r="A462" s="16"/>
      <c r="B462" s="16"/>
      <c r="C462" s="16"/>
      <c r="D462" s="281" t="s">
        <v>583</v>
      </c>
      <c r="E462" s="113">
        <v>2018</v>
      </c>
      <c r="F462" s="18"/>
      <c r="G462" s="826">
        <f t="shared" si="64"/>
        <v>0.46</v>
      </c>
      <c r="H462" s="135">
        <f t="shared" si="61"/>
        <v>3.1004773724128288E-3</v>
      </c>
      <c r="I462" s="842">
        <f>G1066</f>
        <v>2.3653846153846154</v>
      </c>
      <c r="J462" s="120">
        <f>G462*I462*Conversions_Constants!$C$37*days_year</f>
        <v>3314.4836019230775</v>
      </c>
      <c r="K462" s="1001">
        <f t="shared" si="62"/>
        <v>4.1161303682307695</v>
      </c>
      <c r="L462" s="886"/>
      <c r="M462" s="115"/>
      <c r="N462" s="18"/>
      <c r="P462" s="37">
        <f t="shared" si="65"/>
        <v>9.0745615384615395</v>
      </c>
      <c r="R462" s="278" t="s">
        <v>606</v>
      </c>
    </row>
    <row r="463" spans="1:18" ht="13" x14ac:dyDescent="0.3">
      <c r="A463" s="16"/>
      <c r="B463" s="16"/>
      <c r="C463" s="16"/>
      <c r="D463" s="281" t="s">
        <v>585</v>
      </c>
      <c r="E463" s="113">
        <v>2018</v>
      </c>
      <c r="F463" s="18"/>
      <c r="G463" s="842">
        <f>F1073</f>
        <v>0.38600000000000001</v>
      </c>
      <c r="H463" s="135">
        <f t="shared" si="61"/>
        <v>2.6017049255464171E-3</v>
      </c>
      <c r="I463" s="842">
        <f>G1073</f>
        <v>5.9133333333333331</v>
      </c>
      <c r="J463" s="120">
        <f>G463*I463*Conversions_Constants!$C$37*days_year</f>
        <v>6953.0594178000001</v>
      </c>
      <c r="K463" s="1001">
        <f t="shared" si="62"/>
        <v>8.6347384567279999</v>
      </c>
      <c r="L463" s="886"/>
      <c r="M463" s="115"/>
      <c r="N463" s="18"/>
      <c r="P463" s="37">
        <f t="shared" si="65"/>
        <v>19.0364392</v>
      </c>
      <c r="R463" s="278" t="s">
        <v>605</v>
      </c>
    </row>
    <row r="464" spans="1:18" ht="13" x14ac:dyDescent="0.3">
      <c r="A464" s="16"/>
      <c r="B464" s="16"/>
      <c r="C464" s="16"/>
      <c r="D464" s="113" t="s">
        <v>586</v>
      </c>
      <c r="E464" s="113">
        <v>2018</v>
      </c>
      <c r="F464" s="18"/>
      <c r="G464" s="842">
        <f>F1080</f>
        <v>0.20300000000000001</v>
      </c>
      <c r="H464" s="135">
        <f t="shared" si="61"/>
        <v>1.3682541447821832E-3</v>
      </c>
      <c r="I464" s="842">
        <f>G1080</f>
        <v>14.56098901098901</v>
      </c>
      <c r="J464" s="120">
        <f>G464*I464*Conversions_Constants!$C$37*days_year</f>
        <v>9004.15966101923</v>
      </c>
      <c r="K464" s="1001">
        <f t="shared" si="62"/>
        <v>11.181921370682307</v>
      </c>
      <c r="L464" s="886"/>
      <c r="M464" s="115"/>
      <c r="N464" s="18"/>
      <c r="P464" s="37">
        <f t="shared" si="65"/>
        <v>24.652045615384612</v>
      </c>
      <c r="R464" s="278" t="s">
        <v>605</v>
      </c>
    </row>
    <row r="465" spans="1:18" ht="13" x14ac:dyDescent="0.3">
      <c r="A465" s="16"/>
      <c r="B465" s="16"/>
      <c r="C465" s="16"/>
      <c r="D465" s="113" t="s">
        <v>587</v>
      </c>
      <c r="E465" s="113">
        <v>2018</v>
      </c>
      <c r="F465" s="18"/>
      <c r="G465" s="826">
        <f t="shared" si="64"/>
        <v>2.2999999999999998</v>
      </c>
      <c r="H465" s="135">
        <f t="shared" si="61"/>
        <v>1.5502386862064142E-2</v>
      </c>
      <c r="I465" s="842">
        <f>G1087</f>
        <v>4.5357142857142856</v>
      </c>
      <c r="J465" s="120">
        <f>G465*I465*Conversions_Constants!$C$37*days_year</f>
        <v>31778.237089285707</v>
      </c>
      <c r="K465" s="1001">
        <f t="shared" si="62"/>
        <v>39.464176759285706</v>
      </c>
      <c r="L465" s="886"/>
      <c r="M465" s="115"/>
      <c r="N465" s="18"/>
      <c r="P465" s="37">
        <f t="shared" si="65"/>
        <v>87.004071428571407</v>
      </c>
      <c r="R465" s="278" t="s">
        <v>603</v>
      </c>
    </row>
    <row r="466" spans="1:18" ht="13" x14ac:dyDescent="0.3">
      <c r="A466" s="16"/>
      <c r="B466" s="16"/>
      <c r="C466" s="16"/>
      <c r="D466" s="281" t="s">
        <v>609</v>
      </c>
      <c r="E466" s="113">
        <v>2018</v>
      </c>
      <c r="F466" s="18"/>
      <c r="G466" s="842">
        <f>E1220</f>
        <v>6.4</v>
      </c>
      <c r="H466" s="135">
        <f t="shared" ref="H466:H467" si="66">G466/$G$473</f>
        <v>4.3137076485743706E-2</v>
      </c>
      <c r="I466" s="842">
        <f>E1222</f>
        <v>2.0232999999999999</v>
      </c>
      <c r="J466" s="120">
        <f>G466*I466*Conversions_Constants!$C$37*days_year</f>
        <v>39445.415107200002</v>
      </c>
      <c r="K466" s="1001">
        <f t="shared" si="62"/>
        <v>48.985751782272004</v>
      </c>
      <c r="L466" s="886"/>
      <c r="M466" s="115"/>
      <c r="N466" s="18"/>
      <c r="R466" s="278" t="s">
        <v>610</v>
      </c>
    </row>
    <row r="467" spans="1:18" ht="13" x14ac:dyDescent="0.3">
      <c r="A467" s="16"/>
      <c r="B467" s="16"/>
      <c r="C467" s="16"/>
      <c r="D467" s="281" t="s">
        <v>611</v>
      </c>
      <c r="E467" s="113">
        <v>2018</v>
      </c>
      <c r="F467" s="18"/>
      <c r="G467" s="842">
        <f>E1221</f>
        <v>1.399</v>
      </c>
      <c r="H467" s="135">
        <f t="shared" si="66"/>
        <v>9.4294953130555376E-3</v>
      </c>
      <c r="I467" s="842">
        <f>E1223</f>
        <v>11.515599999999999</v>
      </c>
      <c r="J467" s="120">
        <f>G467*I467*Conversions_Constants!$C$37*days_year</f>
        <v>49075.028532413999</v>
      </c>
      <c r="K467" s="1001">
        <f t="shared" si="62"/>
        <v>60.944400251930638</v>
      </c>
      <c r="L467" s="886"/>
      <c r="M467" s="115"/>
      <c r="N467" s="18"/>
      <c r="R467" s="278" t="s">
        <v>610</v>
      </c>
    </row>
    <row r="468" spans="1:18" ht="13" x14ac:dyDescent="0.3">
      <c r="A468" s="18"/>
      <c r="B468" s="18"/>
      <c r="C468" s="16"/>
      <c r="D468" s="281" t="s">
        <v>588</v>
      </c>
      <c r="E468" s="113">
        <v>2018</v>
      </c>
      <c r="F468" s="18"/>
      <c r="G468" s="842">
        <f>F1094</f>
        <v>0.38700000000000001</v>
      </c>
      <c r="H468" s="135">
        <f>G468/$G$473</f>
        <v>2.6084450937473146E-3</v>
      </c>
      <c r="I468" s="842">
        <f>G1094</f>
        <v>3.7918269230769228</v>
      </c>
      <c r="J468" s="120">
        <f>G468*I468*Conversions_Constants!$C$37*days_year</f>
        <v>4470.0846364254803</v>
      </c>
      <c r="K468" s="1001">
        <f t="shared" si="62"/>
        <v>5.5512270779910571</v>
      </c>
      <c r="L468" s="886"/>
      <c r="M468" s="115"/>
      <c r="N468" s="18"/>
      <c r="P468" s="37">
        <f t="shared" si="65"/>
        <v>12.238424740384614</v>
      </c>
      <c r="R468" s="278" t="s">
        <v>605</v>
      </c>
    </row>
    <row r="469" spans="1:18" ht="13" x14ac:dyDescent="0.3">
      <c r="A469" s="18"/>
      <c r="B469" s="18"/>
      <c r="C469" s="845"/>
      <c r="D469" s="281" t="s">
        <v>589</v>
      </c>
      <c r="E469" s="113">
        <v>2018</v>
      </c>
      <c r="F469" s="841"/>
      <c r="G469" s="133">
        <f>$E$1191</f>
        <v>3.5992500000000001</v>
      </c>
      <c r="H469" s="135">
        <f>G469/$G$473</f>
        <v>2.4259550397080158E-2</v>
      </c>
      <c r="I469" s="842">
        <f>G1172</f>
        <v>14.141647727272726</v>
      </c>
      <c r="J469" s="120">
        <f>G469*I469*Conversions_Constants!$C$37*days_year</f>
        <v>155048.76209918159</v>
      </c>
      <c r="K469" s="1001">
        <f t="shared" si="62"/>
        <v>192.54912525822797</v>
      </c>
      <c r="L469" s="886"/>
      <c r="M469" s="115"/>
      <c r="N469" s="18"/>
      <c r="R469" s="278" t="s">
        <v>604</v>
      </c>
    </row>
    <row r="470" spans="1:18" ht="13" x14ac:dyDescent="0.3">
      <c r="A470" s="18"/>
      <c r="B470" s="18"/>
      <c r="C470" s="16"/>
      <c r="D470" s="281" t="s">
        <v>591</v>
      </c>
      <c r="E470" s="113">
        <v>2018</v>
      </c>
      <c r="F470" s="841"/>
      <c r="G470" s="133">
        <f>$K$1148</f>
        <v>4.4000000000000004</v>
      </c>
      <c r="H470" s="135">
        <f>G470/$G$473</f>
        <v>2.9656740083948797E-2</v>
      </c>
      <c r="I470" s="872">
        <f>$G$1161</f>
        <v>63.16666666666665</v>
      </c>
      <c r="J470" s="120">
        <f>G470*I470*Conversions_Constants!$C$37*days_year</f>
        <v>846636.35099999979</v>
      </c>
      <c r="K470" s="1001">
        <f t="shared" si="62"/>
        <v>1051.4052907599996</v>
      </c>
      <c r="L470" s="886"/>
      <c r="M470" s="115"/>
      <c r="N470" s="18"/>
      <c r="R470" s="278" t="s">
        <v>603</v>
      </c>
    </row>
    <row r="471" spans="1:18" ht="13" x14ac:dyDescent="0.3">
      <c r="A471" s="18"/>
      <c r="B471" s="18"/>
      <c r="C471" s="845"/>
      <c r="D471" s="281" t="s">
        <v>592</v>
      </c>
      <c r="E471" s="113">
        <v>2018</v>
      </c>
      <c r="F471" s="841"/>
      <c r="G471" s="133">
        <f>$K$1152</f>
        <v>16.3</v>
      </c>
      <c r="H471" s="135">
        <f>G471/$G$473</f>
        <v>0.10986474167462849</v>
      </c>
      <c r="I471" s="826">
        <f>$I$1162</f>
        <v>84.5</v>
      </c>
      <c r="J471" s="120">
        <f>G471*I471*Conversions_Constants!$C$37*days_year</f>
        <v>4195662.9097499996</v>
      </c>
      <c r="K471" s="1001">
        <f t="shared" si="62"/>
        <v>5210.4332354099997</v>
      </c>
      <c r="L471" s="886"/>
      <c r="M471" s="115"/>
      <c r="N471" s="18"/>
      <c r="R471" s="278" t="s">
        <v>603</v>
      </c>
    </row>
    <row r="472" spans="1:18" ht="13" x14ac:dyDescent="0.3">
      <c r="A472" s="18"/>
      <c r="B472" s="18"/>
      <c r="C472" s="845"/>
      <c r="D472" s="281" t="s">
        <v>594</v>
      </c>
      <c r="E472" s="113">
        <v>2018</v>
      </c>
      <c r="F472" s="841"/>
      <c r="G472" s="842">
        <f>$K$1150</f>
        <v>25.7</v>
      </c>
      <c r="H472" s="135">
        <f>G472/$G$473</f>
        <v>0.17322232276306454</v>
      </c>
      <c r="I472" s="826">
        <f>$I$1160</f>
        <v>223.74242424242425</v>
      </c>
      <c r="J472" s="120">
        <f>G472*I472*Conversions_Constants!$C$37*days_year</f>
        <v>17516112.986386362</v>
      </c>
      <c r="K472" s="1001">
        <f t="shared" si="62"/>
        <v>21752.590525653635</v>
      </c>
      <c r="L472" s="886"/>
      <c r="M472" s="115"/>
      <c r="N472" s="18"/>
      <c r="R472" s="278" t="s">
        <v>603</v>
      </c>
    </row>
    <row r="473" spans="1:18" ht="13" x14ac:dyDescent="0.3">
      <c r="A473" s="18"/>
      <c r="B473" s="18"/>
      <c r="C473" s="16"/>
      <c r="D473" s="16"/>
      <c r="E473" s="16"/>
      <c r="F473" s="50" t="s">
        <v>511</v>
      </c>
      <c r="G473" s="132">
        <f>SUM(G457:G472)</f>
        <v>148.36425</v>
      </c>
      <c r="H473" s="931"/>
      <c r="I473" s="144"/>
      <c r="J473" s="145" t="s">
        <v>512</v>
      </c>
      <c r="K473" s="1001">
        <f>SUMPRODUCT(H457:H472,K457:K472)</f>
        <v>26766.835588895137</v>
      </c>
      <c r="L473" s="848">
        <f>K473/'Population Data'!$F$64</f>
        <v>2.4651354915469229E-2</v>
      </c>
      <c r="M473" s="147">
        <v>0.09</v>
      </c>
      <c r="N473" s="147">
        <f>0.1356*lb_kg</f>
        <v>6.1506803999999998E-2</v>
      </c>
      <c r="P473" s="168">
        <f>SUM(P413:P468)</f>
        <v>1221.4573318578018</v>
      </c>
      <c r="Q473" s="36" t="e">
        <f>P473/'Population Data'!C242</f>
        <v>#DIV/0!</v>
      </c>
    </row>
    <row r="474" spans="1:18" x14ac:dyDescent="0.25">
      <c r="A474" s="18"/>
      <c r="B474" s="18"/>
      <c r="C474" s="16"/>
      <c r="D474" s="16"/>
      <c r="E474" s="16"/>
      <c r="F474" s="18"/>
      <c r="G474" s="16"/>
      <c r="H474" s="16"/>
      <c r="I474" s="16"/>
      <c r="J474" s="18"/>
      <c r="K474" s="18"/>
      <c r="L474" s="18"/>
      <c r="M474" s="18"/>
      <c r="N474" s="18"/>
    </row>
    <row r="475" spans="1:18" x14ac:dyDescent="0.25">
      <c r="A475" s="18"/>
      <c r="B475" s="18"/>
      <c r="C475" s="24" t="s">
        <v>224</v>
      </c>
      <c r="D475" s="18"/>
      <c r="E475" s="18"/>
      <c r="F475" s="18"/>
      <c r="G475" s="18"/>
      <c r="H475" s="18"/>
      <c r="I475" s="18"/>
      <c r="J475" s="18"/>
      <c r="K475" s="18"/>
      <c r="L475" s="18"/>
      <c r="M475" s="18"/>
      <c r="N475" s="18"/>
    </row>
    <row r="476" spans="1:18" x14ac:dyDescent="0.25">
      <c r="A476" s="18"/>
      <c r="B476" s="18"/>
      <c r="C476" s="18"/>
      <c r="D476" s="18"/>
      <c r="E476" s="18"/>
      <c r="F476" s="18"/>
      <c r="G476" s="18"/>
      <c r="H476" s="18"/>
      <c r="I476" s="18"/>
      <c r="J476" s="18"/>
      <c r="K476" s="18"/>
      <c r="L476" s="18"/>
      <c r="M476" s="18"/>
      <c r="N476" s="18"/>
    </row>
    <row r="477" spans="1:18" x14ac:dyDescent="0.25">
      <c r="A477" s="18"/>
      <c r="B477" s="18"/>
      <c r="C477" s="18"/>
      <c r="D477" s="18"/>
      <c r="E477" s="18"/>
      <c r="F477" s="18"/>
      <c r="G477" s="18"/>
      <c r="H477" s="18"/>
      <c r="I477" s="18"/>
      <c r="J477" s="18"/>
      <c r="K477" s="18"/>
      <c r="L477" s="18"/>
      <c r="M477" s="18"/>
      <c r="N477" s="18"/>
    </row>
    <row r="478" spans="1:18" s="26" customFormat="1" ht="13" x14ac:dyDescent="0.3">
      <c r="A478" s="19">
        <v>2019</v>
      </c>
      <c r="B478" s="25" t="s">
        <v>488</v>
      </c>
      <c r="C478" s="22"/>
      <c r="H478" s="139"/>
      <c r="L478" s="25"/>
      <c r="M478" s="25"/>
      <c r="P478" s="167"/>
    </row>
    <row r="479" spans="1:18" ht="13" x14ac:dyDescent="0.3">
      <c r="A479" s="16"/>
      <c r="B479" s="16"/>
      <c r="C479" s="24"/>
      <c r="D479" s="18"/>
      <c r="E479" s="18"/>
      <c r="F479" s="18"/>
      <c r="G479" s="18"/>
      <c r="H479" s="138"/>
      <c r="I479" s="18"/>
      <c r="J479" s="18"/>
      <c r="K479" s="934"/>
      <c r="L479" s="115"/>
      <c r="M479" s="115"/>
      <c r="N479" s="18"/>
    </row>
    <row r="480" spans="1:18" ht="27" x14ac:dyDescent="0.4">
      <c r="A480" s="18"/>
      <c r="B480" s="16"/>
      <c r="C480" s="115" t="s">
        <v>123</v>
      </c>
      <c r="D480" s="115" t="s">
        <v>490</v>
      </c>
      <c r="E480" s="116" t="s">
        <v>491</v>
      </c>
      <c r="F480" s="115"/>
      <c r="G480" s="114" t="s">
        <v>459</v>
      </c>
      <c r="H480" s="140"/>
      <c r="I480" s="114" t="s">
        <v>493</v>
      </c>
      <c r="J480" s="114" t="s">
        <v>494</v>
      </c>
      <c r="K480" s="114" t="s">
        <v>495</v>
      </c>
      <c r="L480" s="118" t="s">
        <v>496</v>
      </c>
      <c r="M480" s="118" t="s">
        <v>497</v>
      </c>
      <c r="N480" s="118" t="s">
        <v>498</v>
      </c>
      <c r="R480" s="36" t="s">
        <v>14</v>
      </c>
    </row>
    <row r="481" spans="1:18" ht="14.5" x14ac:dyDescent="0.25">
      <c r="A481" s="16"/>
      <c r="B481" s="16"/>
      <c r="C481" s="24"/>
      <c r="D481" s="18"/>
      <c r="E481" s="18"/>
      <c r="F481" s="18"/>
      <c r="G481" s="378" t="s">
        <v>499</v>
      </c>
      <c r="H481" s="379"/>
      <c r="I481" s="378" t="s">
        <v>500</v>
      </c>
      <c r="J481" s="378" t="s">
        <v>501</v>
      </c>
      <c r="K481" s="119" t="s">
        <v>502</v>
      </c>
      <c r="L481" s="119" t="s">
        <v>503</v>
      </c>
      <c r="M481" s="119" t="s">
        <v>503</v>
      </c>
      <c r="N481" s="119" t="s">
        <v>503</v>
      </c>
      <c r="P481" s="37" t="s">
        <v>504</v>
      </c>
    </row>
    <row r="482" spans="1:18" ht="13" x14ac:dyDescent="0.3">
      <c r="A482" s="16"/>
      <c r="B482" s="16"/>
      <c r="C482" s="24" t="s">
        <v>117</v>
      </c>
      <c r="D482" s="18"/>
      <c r="E482" s="18"/>
      <c r="F482" s="18"/>
      <c r="G482" s="18"/>
      <c r="H482" s="138"/>
      <c r="I482" s="18"/>
      <c r="J482" s="18"/>
      <c r="K482" s="75"/>
      <c r="L482" s="115"/>
      <c r="M482" s="115"/>
      <c r="N482" s="18"/>
    </row>
    <row r="483" spans="1:18" ht="13" x14ac:dyDescent="0.3">
      <c r="A483" s="16"/>
      <c r="B483" s="16"/>
      <c r="C483" s="24"/>
      <c r="D483" s="113" t="s">
        <v>548</v>
      </c>
      <c r="E483" s="113">
        <v>2019</v>
      </c>
      <c r="F483" s="18"/>
      <c r="G483" s="842">
        <f>G413</f>
        <v>1.49</v>
      </c>
      <c r="H483" s="135">
        <f>G483/$G$492</f>
        <v>0.20680083275503122</v>
      </c>
      <c r="I483" s="842">
        <f>G878</f>
        <v>13.17</v>
      </c>
      <c r="J483" s="120">
        <f>G483*I483*Conversions_Constants!$C$37*days_year</f>
        <v>59776.202110500002</v>
      </c>
      <c r="K483" s="1001">
        <f>$J483*lb_kg/days_year</f>
        <v>74.233778275980001</v>
      </c>
      <c r="L483" s="115"/>
      <c r="M483" s="115"/>
      <c r="N483" s="18"/>
      <c r="P483" s="37">
        <f t="shared" ref="P483:P488" si="67">J483/days_year</f>
        <v>163.658322</v>
      </c>
      <c r="R483" s="278" t="s">
        <v>605</v>
      </c>
    </row>
    <row r="484" spans="1:18" ht="13" x14ac:dyDescent="0.3">
      <c r="A484" s="16"/>
      <c r="B484" s="16"/>
      <c r="C484" s="24"/>
      <c r="D484" s="380" t="s">
        <v>550</v>
      </c>
      <c r="E484" s="113">
        <v>2019</v>
      </c>
      <c r="F484" s="18"/>
      <c r="G484" s="826">
        <f>$G$348</f>
        <v>6.0000000000000001E-3</v>
      </c>
      <c r="H484" s="135">
        <f t="shared" ref="H484:H491" si="68">G484/$G$492</f>
        <v>8.3275503122831368E-4</v>
      </c>
      <c r="I484" s="842">
        <f>G885</f>
        <v>13.4</v>
      </c>
      <c r="J484" s="120">
        <f>G484*I484*Conversions_Constants!$C$37*days_year</f>
        <v>244.913274</v>
      </c>
      <c r="K484" s="1001">
        <f t="shared" ref="K484:K491" si="69">$J484*lb_kg/days_year</f>
        <v>0.30414842423999999</v>
      </c>
      <c r="L484" s="115"/>
      <c r="M484" s="115"/>
      <c r="N484" s="18"/>
      <c r="P484" s="37">
        <f t="shared" si="67"/>
        <v>0.67053600000000002</v>
      </c>
      <c r="R484" s="278" t="s">
        <v>606</v>
      </c>
    </row>
    <row r="485" spans="1:18" ht="13" x14ac:dyDescent="0.3">
      <c r="A485" s="16"/>
      <c r="B485" s="16"/>
      <c r="C485" s="24"/>
      <c r="D485" s="380" t="s">
        <v>551</v>
      </c>
      <c r="E485" s="113">
        <v>2019</v>
      </c>
      <c r="F485" s="18"/>
      <c r="G485" s="842">
        <f>F892</f>
        <v>0.65</v>
      </c>
      <c r="H485" s="135">
        <f t="shared" si="68"/>
        <v>9.021512838306732E-2</v>
      </c>
      <c r="I485" s="842">
        <f>G892</f>
        <v>2.9326923076923075</v>
      </c>
      <c r="J485" s="120">
        <f>G485*I485*Conversions_Constants!$C$37*days_year</f>
        <v>5806.7901562500001</v>
      </c>
      <c r="K485" s="1001">
        <f t="shared" si="69"/>
        <v>7.2112305187499999</v>
      </c>
      <c r="L485" s="115"/>
      <c r="M485" s="115"/>
      <c r="N485" s="18"/>
      <c r="P485" s="37">
        <f t="shared" si="67"/>
        <v>15.898125</v>
      </c>
      <c r="R485" s="278" t="s">
        <v>605</v>
      </c>
    </row>
    <row r="486" spans="1:18" ht="13" x14ac:dyDescent="0.3">
      <c r="A486" s="16"/>
      <c r="B486" s="16"/>
      <c r="C486" s="24"/>
      <c r="D486" s="380" t="s">
        <v>552</v>
      </c>
      <c r="E486" s="113">
        <v>2019</v>
      </c>
      <c r="F486" s="18"/>
      <c r="G486" s="842">
        <f>F899</f>
        <v>0.23</v>
      </c>
      <c r="H486" s="135">
        <f t="shared" si="68"/>
        <v>3.1922276197085361E-2</v>
      </c>
      <c r="I486" s="842">
        <f>G899</f>
        <v>7.4826923076923082</v>
      </c>
      <c r="J486" s="120">
        <f>G486*I486*Conversions_Constants!$C$37*days_year</f>
        <v>5242.5429654807695</v>
      </c>
      <c r="K486" s="1001">
        <f t="shared" si="69"/>
        <v>6.5105135214576926</v>
      </c>
      <c r="L486" s="115"/>
      <c r="M486" s="115"/>
      <c r="N486" s="18"/>
      <c r="P486" s="37">
        <f t="shared" si="67"/>
        <v>14.353300384615386</v>
      </c>
      <c r="R486" s="278" t="s">
        <v>605</v>
      </c>
    </row>
    <row r="487" spans="1:18" ht="13" x14ac:dyDescent="0.3">
      <c r="A487" s="16"/>
      <c r="B487" s="16"/>
      <c r="C487" s="24"/>
      <c r="D487" s="380" t="s">
        <v>553</v>
      </c>
      <c r="E487" s="113">
        <v>2019</v>
      </c>
      <c r="F487" s="18"/>
      <c r="G487" s="826">
        <f>$G$351</f>
        <v>0.22</v>
      </c>
      <c r="H487" s="135">
        <f t="shared" si="68"/>
        <v>3.0534351145038167E-2</v>
      </c>
      <c r="I487" s="842">
        <f>G906</f>
        <v>4.33</v>
      </c>
      <c r="J487" s="120">
        <f>G487*I487*Conversions_Constants!$C$37*days_year</f>
        <v>2901.7958309999999</v>
      </c>
      <c r="K487" s="1001">
        <f t="shared" si="69"/>
        <v>3.6036292155600003</v>
      </c>
      <c r="L487" s="115"/>
      <c r="M487" s="115"/>
      <c r="N487" s="18"/>
      <c r="P487" s="37">
        <f t="shared" si="67"/>
        <v>7.9446839999999996</v>
      </c>
      <c r="R487" s="278" t="s">
        <v>606</v>
      </c>
    </row>
    <row r="488" spans="1:18" ht="13" x14ac:dyDescent="0.3">
      <c r="A488" s="16"/>
      <c r="B488" s="16"/>
      <c r="C488" s="24"/>
      <c r="D488" s="380" t="s">
        <v>554</v>
      </c>
      <c r="E488" s="113">
        <v>2019</v>
      </c>
      <c r="F488" s="18"/>
      <c r="G488" s="826">
        <f>G352</f>
        <v>4.9000000000000002E-2</v>
      </c>
      <c r="H488" s="135">
        <f t="shared" si="68"/>
        <v>6.8008327550312282E-3</v>
      </c>
      <c r="I488" s="842">
        <f>G913</f>
        <v>3.38</v>
      </c>
      <c r="J488" s="120">
        <f>G488*I488*Conversions_Constants!$C$37*days_year</f>
        <v>504.50915969999994</v>
      </c>
      <c r="K488" s="1001">
        <f t="shared" si="69"/>
        <v>0.62653062217199995</v>
      </c>
      <c r="L488" s="115"/>
      <c r="M488" s="115"/>
      <c r="N488" s="18"/>
      <c r="P488" s="37">
        <f t="shared" si="67"/>
        <v>1.3812707999999998</v>
      </c>
      <c r="R488" s="278" t="s">
        <v>606</v>
      </c>
    </row>
    <row r="489" spans="1:18" ht="13" x14ac:dyDescent="0.3">
      <c r="A489" s="16"/>
      <c r="B489" s="16"/>
      <c r="C489" s="24"/>
      <c r="D489" s="380" t="s">
        <v>555</v>
      </c>
      <c r="E489" s="113">
        <v>2019</v>
      </c>
      <c r="F489" s="841"/>
      <c r="G489" s="120">
        <f>$K$1149</f>
        <v>0.11</v>
      </c>
      <c r="H489" s="135">
        <f t="shared" si="68"/>
        <v>1.5267175572519083E-2</v>
      </c>
      <c r="I489" s="846">
        <f>H1163</f>
        <v>719.31111111111113</v>
      </c>
      <c r="J489" s="120">
        <f>G489*I489*Conversions_Constants!$C$37*days_year</f>
        <v>241027.01887</v>
      </c>
      <c r="K489" s="1001">
        <f t="shared" si="69"/>
        <v>299.32223268786669</v>
      </c>
      <c r="L489" s="115"/>
      <c r="M489" s="115"/>
      <c r="N489" s="18"/>
      <c r="R489" s="278" t="s">
        <v>603</v>
      </c>
    </row>
    <row r="490" spans="1:18" ht="13" x14ac:dyDescent="0.3">
      <c r="A490" s="16"/>
      <c r="B490" s="16"/>
      <c r="C490" s="24"/>
      <c r="D490" s="380" t="s">
        <v>557</v>
      </c>
      <c r="E490" s="113">
        <v>2019</v>
      </c>
      <c r="F490" s="841"/>
      <c r="G490" s="120">
        <f>$K$1151</f>
        <v>0.25</v>
      </c>
      <c r="H490" s="135">
        <f t="shared" si="68"/>
        <v>3.4698126301179737E-2</v>
      </c>
      <c r="I490" s="846">
        <f>H1164</f>
        <v>222.66875000000002</v>
      </c>
      <c r="J490" s="120">
        <f>G490*I490*Conversions_Constants!$C$37*days_year</f>
        <v>169572.5515546875</v>
      </c>
      <c r="K490" s="1001">
        <f t="shared" si="69"/>
        <v>210.58566368156249</v>
      </c>
      <c r="L490" s="115"/>
      <c r="M490" s="115"/>
      <c r="N490" s="18"/>
      <c r="R490" s="278" t="s">
        <v>603</v>
      </c>
    </row>
    <row r="491" spans="1:18" ht="13" x14ac:dyDescent="0.3">
      <c r="A491" s="16"/>
      <c r="B491" s="16"/>
      <c r="C491" s="24"/>
      <c r="D491" s="380" t="s">
        <v>558</v>
      </c>
      <c r="E491" s="113">
        <v>2019</v>
      </c>
      <c r="F491" s="841"/>
      <c r="G491" s="120">
        <f>$K$1153</f>
        <v>4.2</v>
      </c>
      <c r="H491" s="135">
        <f t="shared" si="68"/>
        <v>0.58292852185981958</v>
      </c>
      <c r="I491" s="846">
        <f>H1165</f>
        <v>100.12916666666666</v>
      </c>
      <c r="J491" s="120">
        <f>G491*I491*Conversions_Constants!$C$37*days_year</f>
        <v>1281050.2553625</v>
      </c>
      <c r="K491" s="1001">
        <f t="shared" si="69"/>
        <v>1590.8872972755</v>
      </c>
      <c r="L491" s="115"/>
      <c r="M491" s="115"/>
      <c r="N491" s="18"/>
      <c r="R491" s="278" t="s">
        <v>603</v>
      </c>
    </row>
    <row r="492" spans="1:18" ht="13" x14ac:dyDescent="0.3">
      <c r="A492" s="16"/>
      <c r="B492" s="16"/>
      <c r="C492" s="24"/>
      <c r="D492" s="889"/>
      <c r="E492" s="889"/>
      <c r="F492" s="50" t="s">
        <v>511</v>
      </c>
      <c r="G492" s="132">
        <f>SUM(G483:G491)</f>
        <v>7.2050000000000001</v>
      </c>
      <c r="H492" s="931"/>
      <c r="I492" s="144"/>
      <c r="J492" s="145" t="s">
        <v>512</v>
      </c>
      <c r="K492" s="1001">
        <f>SUMPRODUCT(H483:H491,K483:K491)</f>
        <v>955.57486203607834</v>
      </c>
      <c r="L492" s="848">
        <f>K492/'Population Data'!$D$65</f>
        <v>4.2153747090100859E-3</v>
      </c>
      <c r="M492" s="147">
        <v>0.09</v>
      </c>
      <c r="N492" s="147">
        <f>0.1356*lb_kg</f>
        <v>6.1506803999999998E-2</v>
      </c>
    </row>
    <row r="493" spans="1:18" ht="13" x14ac:dyDescent="0.3">
      <c r="A493" s="16"/>
      <c r="B493" s="16"/>
      <c r="C493" s="24"/>
      <c r="D493" s="16"/>
      <c r="E493" s="16"/>
      <c r="F493" s="18"/>
      <c r="G493" s="17"/>
      <c r="H493" s="136"/>
      <c r="I493" s="17"/>
      <c r="J493" s="17"/>
      <c r="K493" s="1002"/>
      <c r="L493" s="115"/>
      <c r="M493" s="115"/>
      <c r="N493" s="18"/>
    </row>
    <row r="494" spans="1:18" ht="13" x14ac:dyDescent="0.3">
      <c r="A494" s="16"/>
      <c r="B494" s="16"/>
      <c r="C494" s="24" t="s">
        <v>119</v>
      </c>
      <c r="D494" s="112"/>
      <c r="E494" s="112"/>
      <c r="F494" s="18"/>
      <c r="G494" s="121"/>
      <c r="H494" s="137"/>
      <c r="I494" s="121"/>
      <c r="J494" s="121"/>
      <c r="K494" s="1003"/>
      <c r="L494" s="875"/>
      <c r="M494" s="115"/>
      <c r="N494" s="18"/>
    </row>
    <row r="495" spans="1:18" ht="13" x14ac:dyDescent="0.3">
      <c r="A495" s="16"/>
      <c r="B495" s="16"/>
      <c r="C495" s="24"/>
      <c r="D495" s="281" t="s">
        <v>559</v>
      </c>
      <c r="E495" s="113">
        <v>2019</v>
      </c>
      <c r="F495" s="18"/>
      <c r="G495" s="826">
        <f>G425</f>
        <v>0.34</v>
      </c>
      <c r="H495" s="135">
        <f>G495/$G$507</f>
        <v>8.1920919530813693E-2</v>
      </c>
      <c r="I495" s="842">
        <f>G920</f>
        <v>5.6499999999999995</v>
      </c>
      <c r="J495" s="120">
        <f>G495*I495*Conversions_Constants!$C$37*days_year</f>
        <v>5851.7213849999998</v>
      </c>
      <c r="K495" s="1001">
        <f t="shared" ref="K495:K506" si="70">$J495*lb_kg/days_year</f>
        <v>7.2670288925999991</v>
      </c>
      <c r="L495" s="115"/>
      <c r="M495" s="115"/>
      <c r="N495" s="18"/>
      <c r="P495" s="37">
        <f t="shared" ref="P495:P506" si="71">J495/days_year</f>
        <v>16.021139999999999</v>
      </c>
      <c r="R495" s="278" t="s">
        <v>605</v>
      </c>
    </row>
    <row r="496" spans="1:18" ht="13" x14ac:dyDescent="0.3">
      <c r="A496" s="16"/>
      <c r="B496" s="16"/>
      <c r="C496" s="24"/>
      <c r="D496" s="281" t="s">
        <v>560</v>
      </c>
      <c r="E496" s="113">
        <v>2019</v>
      </c>
      <c r="F496" s="18"/>
      <c r="G496" s="826">
        <f>G426</f>
        <v>1.1559999999999999</v>
      </c>
      <c r="H496" s="135">
        <f t="shared" ref="H496:H506" si="72">G496/$G$507</f>
        <v>0.27853112640476652</v>
      </c>
      <c r="I496" s="842">
        <f>G927</f>
        <v>11.216666666666669</v>
      </c>
      <c r="J496" s="120">
        <f>G496*I496*Conversions_Constants!$C$37*days_year</f>
        <v>39498.256263000003</v>
      </c>
      <c r="K496" s="1001">
        <f t="shared" si="70"/>
        <v>49.051373191880003</v>
      </c>
      <c r="L496" s="115"/>
      <c r="M496" s="115"/>
      <c r="N496" s="18"/>
      <c r="P496" s="37">
        <f t="shared" si="71"/>
        <v>108.14033200000002</v>
      </c>
      <c r="R496" s="278" t="s">
        <v>605</v>
      </c>
    </row>
    <row r="497" spans="1:18" ht="13" x14ac:dyDescent="0.3">
      <c r="A497" s="16"/>
      <c r="B497" s="16"/>
      <c r="C497" s="845"/>
      <c r="D497" s="281" t="s">
        <v>561</v>
      </c>
      <c r="E497" s="113">
        <v>2019</v>
      </c>
      <c r="F497" s="841"/>
      <c r="G497" s="842">
        <f>$K$1147</f>
        <v>0.56999999999999995</v>
      </c>
      <c r="H497" s="135">
        <f t="shared" si="72"/>
        <v>0.1373380121545994</v>
      </c>
      <c r="I497" s="846">
        <f>G934</f>
        <v>4.9666666666666668</v>
      </c>
      <c r="J497" s="120">
        <f>G497*I497*Conversions_Constants!$C$37*days_year</f>
        <v>8623.7497349999994</v>
      </c>
      <c r="K497" s="1001">
        <f t="shared" si="70"/>
        <v>10.709504838599999</v>
      </c>
      <c r="L497" s="115"/>
      <c r="M497" s="115"/>
      <c r="N497" s="18"/>
      <c r="P497" s="37">
        <f t="shared" si="71"/>
        <v>23.610539999999997</v>
      </c>
      <c r="R497" s="278" t="s">
        <v>603</v>
      </c>
    </row>
    <row r="498" spans="1:18" ht="13" x14ac:dyDescent="0.3">
      <c r="A498" s="16"/>
      <c r="B498" s="16"/>
      <c r="C498" s="24"/>
      <c r="D498" s="281" t="s">
        <v>562</v>
      </c>
      <c r="E498" s="113">
        <v>2019</v>
      </c>
      <c r="F498" s="18"/>
      <c r="G498" s="826">
        <f>G428</f>
        <v>0.215</v>
      </c>
      <c r="H498" s="135">
        <f t="shared" si="72"/>
        <v>5.1802934409191009E-2</v>
      </c>
      <c r="I498" s="842">
        <f>G941</f>
        <v>8.7833333333333332</v>
      </c>
      <c r="J498" s="120">
        <f>G498*I498*Conversions_Constants!$C$37*days_year</f>
        <v>5752.4665237500003</v>
      </c>
      <c r="K498" s="1001">
        <f t="shared" si="70"/>
        <v>7.1437680780499999</v>
      </c>
      <c r="L498" s="115"/>
      <c r="M498" s="115"/>
      <c r="N498" s="18"/>
      <c r="P498" s="37">
        <f t="shared" si="71"/>
        <v>15.749395000000002</v>
      </c>
      <c r="R498" s="278" t="s">
        <v>606</v>
      </c>
    </row>
    <row r="499" spans="1:18" ht="13" x14ac:dyDescent="0.3">
      <c r="A499" s="16"/>
      <c r="B499" s="16"/>
      <c r="C499" s="24"/>
      <c r="D499" s="281" t="s">
        <v>563</v>
      </c>
      <c r="E499" s="113">
        <v>2019</v>
      </c>
      <c r="F499" s="18"/>
      <c r="G499" s="826">
        <f>$G$363</f>
        <v>1.0999999999999999E-2</v>
      </c>
      <c r="H499" s="135">
        <f t="shared" si="72"/>
        <v>2.6503826907027955E-3</v>
      </c>
      <c r="I499" s="842">
        <f>G948</f>
        <v>7.4</v>
      </c>
      <c r="J499" s="120">
        <f>G499*I499*Conversions_Constants!$C$37*days_year</f>
        <v>247.95945900000001</v>
      </c>
      <c r="K499" s="1001">
        <f t="shared" si="70"/>
        <v>0.30793136484</v>
      </c>
      <c r="L499" s="115"/>
      <c r="M499" s="115"/>
      <c r="N499" s="18"/>
      <c r="P499" s="37">
        <f>J499/days_year</f>
        <v>0.67887600000000003</v>
      </c>
      <c r="R499" s="278" t="s">
        <v>599</v>
      </c>
    </row>
    <row r="500" spans="1:18" ht="13" x14ac:dyDescent="0.3">
      <c r="A500" s="16"/>
      <c r="B500" s="16"/>
      <c r="C500" s="24"/>
      <c r="D500" s="281" t="s">
        <v>565</v>
      </c>
      <c r="E500" s="113">
        <v>2019</v>
      </c>
      <c r="F500" s="18"/>
      <c r="G500" s="871">
        <f>G430</f>
        <v>2E-3</v>
      </c>
      <c r="H500" s="135">
        <f t="shared" si="72"/>
        <v>4.8188776194596288E-4</v>
      </c>
      <c r="I500" s="842">
        <f>G955</f>
        <v>7.75</v>
      </c>
      <c r="J500" s="120">
        <f>G500*I500*Conversions_Constants!$C$37*days_year</f>
        <v>47.215867500000002</v>
      </c>
      <c r="K500" s="1001">
        <f t="shared" si="70"/>
        <v>5.8635579300000004E-2</v>
      </c>
      <c r="L500" s="115"/>
      <c r="M500" s="115"/>
      <c r="N500" s="18"/>
      <c r="P500" s="37">
        <f t="shared" si="71"/>
        <v>0.12927</v>
      </c>
      <c r="R500" s="278" t="s">
        <v>584</v>
      </c>
    </row>
    <row r="501" spans="1:18" ht="13" x14ac:dyDescent="0.3">
      <c r="A501" s="16"/>
      <c r="B501" s="16"/>
      <c r="C501" s="24"/>
      <c r="D501" s="281" t="s">
        <v>566</v>
      </c>
      <c r="E501" s="113">
        <v>2019</v>
      </c>
      <c r="F501" s="18"/>
      <c r="G501" s="842">
        <f>F962</f>
        <v>0.11536</v>
      </c>
      <c r="H501" s="135">
        <f t="shared" si="72"/>
        <v>2.7795286109043138E-2</v>
      </c>
      <c r="I501" s="842">
        <f>G962</f>
        <v>6.351923076923077</v>
      </c>
      <c r="J501" s="120">
        <f>G501*I501*Conversions_Constants!$C$37*days_year</f>
        <v>2232.1159595861541</v>
      </c>
      <c r="K501" s="1001">
        <f t="shared" si="70"/>
        <v>2.7719794061839385</v>
      </c>
      <c r="L501" s="115"/>
      <c r="M501" s="115"/>
      <c r="N501" s="18"/>
      <c r="P501" s="37">
        <f t="shared" si="71"/>
        <v>6.1112004369230775</v>
      </c>
      <c r="R501" s="278" t="s">
        <v>605</v>
      </c>
    </row>
    <row r="502" spans="1:18" ht="13" x14ac:dyDescent="0.3">
      <c r="A502" s="16"/>
      <c r="B502" s="16"/>
      <c r="C502" s="24"/>
      <c r="D502" s="281" t="s">
        <v>567</v>
      </c>
      <c r="E502" s="113">
        <v>2019</v>
      </c>
      <c r="F502" s="18"/>
      <c r="G502" s="884">
        <f>F969</f>
        <v>4.1784038461538463E-2</v>
      </c>
      <c r="H502" s="135">
        <f t="shared" si="72"/>
        <v>1.0067608389647402E-2</v>
      </c>
      <c r="I502" s="884">
        <f>G969</f>
        <v>14.598717948717949</v>
      </c>
      <c r="J502" s="120">
        <f>G502*I502*Conversions_Constants!$C$37*days_year</f>
        <v>1858.1527215966014</v>
      </c>
      <c r="K502" s="1001">
        <f t="shared" si="70"/>
        <v>2.3075687693059614</v>
      </c>
      <c r="L502" s="115"/>
      <c r="M502" s="115"/>
      <c r="N502" s="18"/>
      <c r="P502" s="37">
        <f t="shared" si="71"/>
        <v>5.0873448914349115</v>
      </c>
      <c r="R502" s="278" t="s">
        <v>605</v>
      </c>
    </row>
    <row r="503" spans="1:18" ht="13" x14ac:dyDescent="0.3">
      <c r="A503" s="16"/>
      <c r="B503" s="16"/>
      <c r="C503" s="24"/>
      <c r="D503" s="281" t="s">
        <v>568</v>
      </c>
      <c r="E503" s="113">
        <v>2019</v>
      </c>
      <c r="F503" s="18"/>
      <c r="G503" s="842">
        <f>F976</f>
        <v>0.5232</v>
      </c>
      <c r="H503" s="135">
        <f t="shared" si="72"/>
        <v>0.12606183852506389</v>
      </c>
      <c r="I503" s="842">
        <f>G976</f>
        <v>5.5611538461538466</v>
      </c>
      <c r="J503" s="120">
        <f>G503*I503*Conversions_Constants!$C$37*days_year</f>
        <v>8863.1667539723076</v>
      </c>
      <c r="K503" s="1001">
        <f t="shared" si="70"/>
        <v>11.006827674015875</v>
      </c>
      <c r="L503" s="115"/>
      <c r="M503" s="115"/>
      <c r="N503" s="18"/>
      <c r="P503" s="37">
        <f t="shared" si="71"/>
        <v>24.266028073846154</v>
      </c>
      <c r="R503" s="278" t="s">
        <v>605</v>
      </c>
    </row>
    <row r="504" spans="1:18" ht="13" x14ac:dyDescent="0.3">
      <c r="A504" s="16"/>
      <c r="B504" s="16"/>
      <c r="C504" s="24"/>
      <c r="D504" s="281" t="s">
        <v>569</v>
      </c>
      <c r="E504" s="113">
        <v>2019</v>
      </c>
      <c r="F504" s="18"/>
      <c r="G504" s="826">
        <f>G434</f>
        <v>0.55500000000000005</v>
      </c>
      <c r="H504" s="135">
        <f t="shared" si="72"/>
        <v>0.13372385394000472</v>
      </c>
      <c r="I504" s="842">
        <f>G983</f>
        <v>2.8078296703296708</v>
      </c>
      <c r="J504" s="120">
        <f>G504*I504*Conversions_Constants!$C$37*days_year</f>
        <v>4747.0085864938201</v>
      </c>
      <c r="K504" s="1001">
        <f t="shared" si="70"/>
        <v>5.8951283360649747</v>
      </c>
      <c r="L504" s="115"/>
      <c r="M504" s="115"/>
      <c r="N504" s="18"/>
      <c r="P504" s="37">
        <f t="shared" si="71"/>
        <v>12.996601195054948</v>
      </c>
      <c r="R504" s="278" t="s">
        <v>606</v>
      </c>
    </row>
    <row r="505" spans="1:18" ht="13" x14ac:dyDescent="0.3">
      <c r="A505" s="16"/>
      <c r="B505" s="16"/>
      <c r="C505" s="24"/>
      <c r="D505" s="281" t="s">
        <v>570</v>
      </c>
      <c r="E505" s="113">
        <v>2019</v>
      </c>
      <c r="F505" s="18"/>
      <c r="G505" s="826">
        <f>G435</f>
        <v>0.246</v>
      </c>
      <c r="H505" s="135">
        <f t="shared" si="72"/>
        <v>5.9272194719353431E-2</v>
      </c>
      <c r="I505" s="842">
        <f>G990</f>
        <v>13.996666666666664</v>
      </c>
      <c r="J505" s="120">
        <f>G505*I505*Conversions_Constants!$C$37*days_year</f>
        <v>10488.563268299999</v>
      </c>
      <c r="K505" s="1001">
        <f>$J505*lb_kg/days_year</f>
        <v>13.025345415107997</v>
      </c>
      <c r="L505" s="115"/>
      <c r="M505" s="115"/>
      <c r="N505" s="18"/>
      <c r="P505" s="37">
        <f t="shared" si="71"/>
        <v>28.716121199999996</v>
      </c>
      <c r="R505" s="278" t="s">
        <v>606</v>
      </c>
    </row>
    <row r="506" spans="1:18" ht="13" x14ac:dyDescent="0.3">
      <c r="A506" s="16"/>
      <c r="B506" s="16"/>
      <c r="C506" s="24"/>
      <c r="D506" s="281" t="s">
        <v>571</v>
      </c>
      <c r="E506" s="113">
        <v>2019</v>
      </c>
      <c r="F506" s="18"/>
      <c r="G506" s="842">
        <f>F997</f>
        <v>0.375</v>
      </c>
      <c r="H506" s="135">
        <f t="shared" si="72"/>
        <v>9.0353955364868038E-2</v>
      </c>
      <c r="I506" s="842">
        <f>G997</f>
        <v>1.7179487179487178</v>
      </c>
      <c r="J506" s="120">
        <f>G506*I506*Conversions_Constants!$C$37*days_year</f>
        <v>1962.4461057692304</v>
      </c>
      <c r="K506" s="1001">
        <f t="shared" si="70"/>
        <v>2.4370867326923071</v>
      </c>
      <c r="L506" s="115"/>
      <c r="M506" s="115"/>
      <c r="N506" s="18"/>
      <c r="P506" s="37">
        <f t="shared" si="71"/>
        <v>5.3728846153846144</v>
      </c>
      <c r="R506" s="278" t="s">
        <v>605</v>
      </c>
    </row>
    <row r="507" spans="1:18" ht="13" x14ac:dyDescent="0.3">
      <c r="A507" s="16"/>
      <c r="B507" s="16"/>
      <c r="C507" s="24"/>
      <c r="D507" s="889"/>
      <c r="E507" s="889"/>
      <c r="F507" s="50" t="s">
        <v>511</v>
      </c>
      <c r="G507" s="132">
        <f>SUM(G495:G506)</f>
        <v>4.1503440384615384</v>
      </c>
      <c r="H507" s="931"/>
      <c r="I507" s="144"/>
      <c r="J507" s="145" t="s">
        <v>512</v>
      </c>
      <c r="K507" s="1001">
        <f>SUMPRODUCT(H495:H506,K495:K506)</f>
        <v>19.367771671042604</v>
      </c>
      <c r="L507" s="885">
        <f>K507/'Population Data'!$J$65</f>
        <v>1.9917172968530054E-4</v>
      </c>
      <c r="M507" s="147">
        <v>0.09</v>
      </c>
      <c r="N507" s="147">
        <f>0.1356*lb_kg</f>
        <v>6.1506803999999998E-2</v>
      </c>
    </row>
    <row r="508" spans="1:18" ht="13" x14ac:dyDescent="0.3">
      <c r="A508" s="16"/>
      <c r="B508" s="16"/>
      <c r="C508" s="24"/>
      <c r="D508" s="16"/>
      <c r="E508" s="16"/>
      <c r="F508" s="18"/>
      <c r="G508" s="17"/>
      <c r="H508" s="136"/>
      <c r="I508" s="17"/>
      <c r="J508" s="17"/>
      <c r="K508" s="1002"/>
      <c r="L508" s="115"/>
      <c r="M508" s="115"/>
      <c r="N508" s="18"/>
    </row>
    <row r="509" spans="1:18" ht="13" x14ac:dyDescent="0.3">
      <c r="A509" s="16"/>
      <c r="B509" s="16"/>
      <c r="C509" s="24" t="s">
        <v>124</v>
      </c>
      <c r="D509" s="112"/>
      <c r="E509" s="112"/>
      <c r="F509" s="18"/>
      <c r="G509" s="121"/>
      <c r="H509" s="137"/>
      <c r="I509" s="121"/>
      <c r="J509" s="121"/>
      <c r="K509" s="1003"/>
      <c r="L509" s="115"/>
      <c r="M509" s="115"/>
      <c r="N509" s="18"/>
    </row>
    <row r="510" spans="1:18" ht="12.75" customHeight="1" x14ac:dyDescent="0.3">
      <c r="A510" s="16"/>
      <c r="B510" s="16"/>
      <c r="C510" s="24"/>
      <c r="D510" s="110" t="s">
        <v>124</v>
      </c>
      <c r="E510" s="113">
        <v>2019</v>
      </c>
      <c r="F510" s="18"/>
      <c r="G510" s="826">
        <f>G440</f>
        <v>0.32800000000000001</v>
      </c>
      <c r="H510" s="135">
        <f>G510/G511</f>
        <v>1</v>
      </c>
      <c r="I510" s="1013">
        <f>G1004</f>
        <v>26.865384615384613</v>
      </c>
      <c r="J510" s="120">
        <f>G510*I510*Conversions_Constants!$C$37*days_year</f>
        <v>26842.513576153844</v>
      </c>
      <c r="K510" s="1001">
        <f>$J510*lb_kg/days_year</f>
        <v>33.33469057633846</v>
      </c>
      <c r="L510" s="115"/>
      <c r="M510" s="115"/>
      <c r="N510" s="18"/>
      <c r="R510" s="278" t="s">
        <v>606</v>
      </c>
    </row>
    <row r="511" spans="1:18" ht="13" x14ac:dyDescent="0.3">
      <c r="A511" s="16"/>
      <c r="B511" s="16"/>
      <c r="C511" s="24"/>
      <c r="D511" s="889"/>
      <c r="E511" s="889"/>
      <c r="F511" s="50" t="s">
        <v>511</v>
      </c>
      <c r="G511" s="132">
        <f>SUM(G510)</f>
        <v>0.32800000000000001</v>
      </c>
      <c r="H511" s="931"/>
      <c r="I511" s="144"/>
      <c r="J511" s="145" t="s">
        <v>512</v>
      </c>
      <c r="K511" s="1001">
        <f>(K510*H510)</f>
        <v>33.33469057633846</v>
      </c>
      <c r="L511" s="848">
        <f>K511/'Population Data'!$R$65</f>
        <v>5.9381507794138569E-3</v>
      </c>
      <c r="M511" s="147">
        <v>0.09</v>
      </c>
      <c r="N511" s="147">
        <f>0.1356*lb_kg</f>
        <v>6.1506803999999998E-2</v>
      </c>
    </row>
    <row r="512" spans="1:18" ht="13" x14ac:dyDescent="0.3">
      <c r="A512" s="16"/>
      <c r="B512" s="16"/>
      <c r="C512" s="24"/>
      <c r="D512" s="16"/>
      <c r="E512" s="16"/>
      <c r="F512" s="18"/>
      <c r="G512" s="17"/>
      <c r="H512" s="136"/>
      <c r="I512" s="17"/>
      <c r="J512" s="17"/>
      <c r="K512" s="1002"/>
      <c r="L512" s="115"/>
      <c r="M512" s="115"/>
      <c r="N512" s="18"/>
    </row>
    <row r="513" spans="1:18" ht="13" x14ac:dyDescent="0.3">
      <c r="A513" s="16"/>
      <c r="B513" s="16"/>
      <c r="C513" s="24" t="s">
        <v>120</v>
      </c>
      <c r="D513" s="112"/>
      <c r="E513" s="112"/>
      <c r="F513" s="18"/>
      <c r="G513" s="121"/>
      <c r="H513" s="137"/>
      <c r="I513" s="121"/>
      <c r="J513" s="121"/>
      <c r="K513" s="1003"/>
      <c r="L513" s="115"/>
      <c r="M513" s="115"/>
      <c r="N513" s="18"/>
    </row>
    <row r="514" spans="1:18" ht="13" x14ac:dyDescent="0.3">
      <c r="A514" s="16"/>
      <c r="B514" s="16"/>
      <c r="C514" s="24"/>
      <c r="D514" s="281" t="s">
        <v>572</v>
      </c>
      <c r="E514" s="113">
        <v>2019</v>
      </c>
      <c r="F514" s="18"/>
      <c r="G514" s="826">
        <f>G378</f>
        <v>3.7</v>
      </c>
      <c r="H514" s="135">
        <f>G514/$G$517</f>
        <v>0.27552312160250203</v>
      </c>
      <c r="I514" s="842">
        <f>G1011</f>
        <v>2.82</v>
      </c>
      <c r="J514" s="120">
        <f>G514*I514*Conversions_Constants!$C$37*days_year</f>
        <v>31783.89429</v>
      </c>
      <c r="K514" s="1001">
        <f>$J514*lb_kg/days_year</f>
        <v>39.471202220400002</v>
      </c>
      <c r="L514" s="115"/>
      <c r="M514" s="115"/>
      <c r="N514" s="18"/>
      <c r="P514" s="37">
        <f>J514/days_year</f>
        <v>87.019559999999998</v>
      </c>
      <c r="R514" s="278" t="s">
        <v>606</v>
      </c>
    </row>
    <row r="515" spans="1:18" ht="13" x14ac:dyDescent="0.3">
      <c r="A515" s="16"/>
      <c r="B515" s="16"/>
      <c r="C515" s="24"/>
      <c r="D515" s="281" t="s">
        <v>573</v>
      </c>
      <c r="E515" s="113">
        <v>2019</v>
      </c>
      <c r="F515" s="18"/>
      <c r="G515" s="826">
        <f>G445</f>
        <v>4.2290000000000001</v>
      </c>
      <c r="H515" s="135">
        <f t="shared" ref="H515:H516" si="73">G515/$G$517</f>
        <v>0.31491548142080572</v>
      </c>
      <c r="I515" s="842">
        <f>G1018</f>
        <v>5.0199999999999996</v>
      </c>
      <c r="J515" s="120">
        <f>G515*I515*Conversions_Constants!$C$37*days_year</f>
        <v>64669.228152299998</v>
      </c>
      <c r="K515" s="1001">
        <f>$J515*lb_kg/days_year</f>
        <v>80.310240102947986</v>
      </c>
      <c r="L515" s="115"/>
      <c r="M515" s="115"/>
      <c r="N515" s="18"/>
      <c r="P515" s="37">
        <f>J515/days_year</f>
        <v>177.05469719999999</v>
      </c>
      <c r="R515" s="278" t="s">
        <v>606</v>
      </c>
    </row>
    <row r="516" spans="1:18" ht="13" x14ac:dyDescent="0.3">
      <c r="A516" s="16"/>
      <c r="B516" s="16"/>
      <c r="C516" s="24"/>
      <c r="D516" s="113" t="s">
        <v>574</v>
      </c>
      <c r="E516" s="113">
        <v>2019</v>
      </c>
      <c r="F516" s="18"/>
      <c r="G516" s="826">
        <f>G446</f>
        <v>5.5</v>
      </c>
      <c r="H516" s="135">
        <f t="shared" si="73"/>
        <v>0.40956139697669225</v>
      </c>
      <c r="I516" s="842">
        <f>G1025</f>
        <v>9.8000000000000007</v>
      </c>
      <c r="J516" s="120">
        <f>G516*I516*Conversions_Constants!$C$37*days_year</f>
        <v>164189.37150000004</v>
      </c>
      <c r="K516" s="1001">
        <f>$J516*lb_kg/days_year</f>
        <v>203.90049834000004</v>
      </c>
      <c r="L516" s="115"/>
      <c r="M516" s="115"/>
      <c r="N516" s="18"/>
      <c r="R516" s="278" t="s">
        <v>606</v>
      </c>
    </row>
    <row r="517" spans="1:18" ht="13" x14ac:dyDescent="0.3">
      <c r="A517" s="16"/>
      <c r="B517" s="16"/>
      <c r="C517" s="24"/>
      <c r="D517" s="889"/>
      <c r="E517" s="889"/>
      <c r="F517" s="50" t="s">
        <v>511</v>
      </c>
      <c r="G517" s="132">
        <f>SUM(G514:G516)</f>
        <v>13.429</v>
      </c>
      <c r="H517" s="931"/>
      <c r="I517" s="144"/>
      <c r="J517" s="145" t="s">
        <v>512</v>
      </c>
      <c r="K517" s="1001">
        <f>SUMPRODUCT(H514:H516,K514:K516)</f>
        <v>119.67593971858273</v>
      </c>
      <c r="L517" s="848">
        <f>K517/'Population Data'!$U$65</f>
        <v>5.7635012239654732E-4</v>
      </c>
      <c r="M517" s="147">
        <v>0.09</v>
      </c>
      <c r="N517" s="147">
        <f>0.1356*lb_kg</f>
        <v>6.1506803999999998E-2</v>
      </c>
    </row>
    <row r="518" spans="1:18" ht="13" x14ac:dyDescent="0.3">
      <c r="A518" s="16"/>
      <c r="B518" s="16"/>
      <c r="C518" s="278"/>
      <c r="D518" s="16"/>
      <c r="E518" s="16"/>
      <c r="F518" s="18"/>
      <c r="G518" s="17"/>
      <c r="H518" s="136"/>
      <c r="I518" s="17"/>
      <c r="J518" s="17"/>
      <c r="K518" s="1002"/>
      <c r="L518" s="115"/>
      <c r="M518" s="115"/>
      <c r="N518" s="18"/>
    </row>
    <row r="519" spans="1:18" ht="13" x14ac:dyDescent="0.3">
      <c r="A519" s="16"/>
      <c r="B519" s="16"/>
      <c r="C519" s="24" t="s">
        <v>125</v>
      </c>
      <c r="D519" s="112"/>
      <c r="E519" s="112"/>
      <c r="F519" s="18"/>
      <c r="G519" s="121"/>
      <c r="H519" s="137"/>
      <c r="I519" s="121"/>
      <c r="J519" s="121"/>
      <c r="K519" s="1003"/>
      <c r="L519" s="115"/>
      <c r="M519" s="115"/>
      <c r="N519" s="18"/>
    </row>
    <row r="520" spans="1:18" ht="13" x14ac:dyDescent="0.3">
      <c r="A520" s="16"/>
      <c r="B520" s="16"/>
      <c r="C520" s="24"/>
      <c r="D520" s="381" t="s">
        <v>575</v>
      </c>
      <c r="E520" s="113">
        <v>2019</v>
      </c>
      <c r="F520" s="18"/>
      <c r="G520" s="826">
        <f>G450</f>
        <v>0.307</v>
      </c>
      <c r="H520" s="135">
        <f>G520/$G$521</f>
        <v>1</v>
      </c>
      <c r="I520" s="842">
        <f>G1032</f>
        <v>7.8576923076923082</v>
      </c>
      <c r="J520" s="120">
        <f>G520*I520*Conversions_Constants!$C$37*days_year</f>
        <v>7348.3472237884625</v>
      </c>
      <c r="K520" s="1001">
        <f>$J520*lb_kg/days_year</f>
        <v>9.1256312586946162</v>
      </c>
      <c r="L520" s="115"/>
      <c r="M520" s="115"/>
      <c r="N520" s="18"/>
      <c r="R520" s="278" t="s">
        <v>606</v>
      </c>
    </row>
    <row r="521" spans="1:18" ht="13" x14ac:dyDescent="0.3">
      <c r="A521" s="16"/>
      <c r="B521" s="16"/>
      <c r="C521" s="24"/>
      <c r="D521" s="889"/>
      <c r="E521" s="889"/>
      <c r="F521" s="50" t="s">
        <v>511</v>
      </c>
      <c r="G521" s="132">
        <f>SUM(G520)</f>
        <v>0.307</v>
      </c>
      <c r="H521" s="931"/>
      <c r="I521" s="144"/>
      <c r="J521" s="145" t="s">
        <v>512</v>
      </c>
      <c r="K521" s="1001">
        <f>(K520*H520)</f>
        <v>9.1256312586946162</v>
      </c>
      <c r="L521" s="848">
        <f>K521/'Population Data'!$X$65</f>
        <v>8.0787540481389735E-4</v>
      </c>
      <c r="M521" s="147">
        <v>0.09</v>
      </c>
      <c r="N521" s="147">
        <f>0.1356*lb_kg</f>
        <v>6.1506803999999998E-2</v>
      </c>
    </row>
    <row r="522" spans="1:18" ht="13" x14ac:dyDescent="0.3">
      <c r="A522" s="16"/>
      <c r="B522" s="16"/>
      <c r="C522" s="24"/>
      <c r="D522" s="16"/>
      <c r="E522" s="16"/>
      <c r="F522" s="18"/>
      <c r="G522" s="17"/>
      <c r="H522" s="136"/>
      <c r="I522" s="17"/>
      <c r="J522" s="17"/>
      <c r="K522" s="1002"/>
      <c r="L522" s="115"/>
      <c r="M522" s="115"/>
      <c r="N522" s="18"/>
    </row>
    <row r="523" spans="1:18" x14ac:dyDescent="0.25">
      <c r="A523" s="16"/>
      <c r="B523" s="16"/>
      <c r="K523" s="409"/>
      <c r="L523" s="482"/>
    </row>
    <row r="524" spans="1:18" ht="13" x14ac:dyDescent="0.3">
      <c r="A524" s="16"/>
      <c r="B524" s="16"/>
      <c r="C524" t="s">
        <v>126</v>
      </c>
      <c r="D524" s="113" t="s">
        <v>532</v>
      </c>
      <c r="E524" s="113">
        <v>2019</v>
      </c>
      <c r="K524" s="409"/>
      <c r="L524" s="482"/>
      <c r="N524" s="147">
        <f>0.1356*lb_kg</f>
        <v>6.1506803999999998E-2</v>
      </c>
    </row>
    <row r="525" spans="1:18" x14ac:dyDescent="0.25">
      <c r="A525" s="16"/>
      <c r="B525" s="16"/>
      <c r="K525" s="409"/>
      <c r="L525" s="482"/>
    </row>
    <row r="526" spans="1:18" ht="13" x14ac:dyDescent="0.3">
      <c r="A526" s="16"/>
      <c r="B526" s="16"/>
      <c r="C526" s="24" t="s">
        <v>127</v>
      </c>
      <c r="D526" s="112"/>
      <c r="E526" s="112"/>
      <c r="F526" s="18"/>
      <c r="G526" s="121"/>
      <c r="H526" s="137"/>
      <c r="I526" s="121"/>
      <c r="J526" s="121"/>
      <c r="K526" s="1003"/>
      <c r="L526" s="489"/>
      <c r="M526" s="115"/>
      <c r="N526" s="18"/>
    </row>
    <row r="527" spans="1:18" ht="13" x14ac:dyDescent="0.3">
      <c r="A527" s="16"/>
      <c r="B527" s="16"/>
      <c r="C527" s="24"/>
      <c r="D527" s="281" t="s">
        <v>577</v>
      </c>
      <c r="E527" s="113">
        <v>2019</v>
      </c>
      <c r="F527" s="841"/>
      <c r="G527" s="826">
        <f>$G$323</f>
        <v>10</v>
      </c>
      <c r="H527" s="135">
        <f t="shared" ref="H527:H542" si="74">G527/$G$543</f>
        <v>6.7925298121932182E-2</v>
      </c>
      <c r="I527" s="826">
        <f>$I$323</f>
        <v>3.3</v>
      </c>
      <c r="J527" s="120">
        <f>G527*I527*Conversions_Constants!$C$37*days_year</f>
        <v>100524.105</v>
      </c>
      <c r="K527" s="1001">
        <f>$J527*lb_kg/days_year</f>
        <v>124.8370398</v>
      </c>
      <c r="L527" s="115"/>
      <c r="M527" s="115"/>
      <c r="N527" s="18"/>
      <c r="P527" s="37">
        <f t="shared" ref="P527" si="75">J527/days_year</f>
        <v>275.21999999999997</v>
      </c>
      <c r="R527" s="278" t="s">
        <v>584</v>
      </c>
    </row>
    <row r="528" spans="1:18" ht="13" x14ac:dyDescent="0.3">
      <c r="A528" s="16"/>
      <c r="B528" s="16"/>
      <c r="C528" s="24"/>
      <c r="D528" s="281" t="s">
        <v>538</v>
      </c>
      <c r="E528" s="113">
        <v>2019</v>
      </c>
      <c r="F528" s="841"/>
      <c r="G528" s="842">
        <f>$K$1146</f>
        <v>76</v>
      </c>
      <c r="H528" s="135">
        <f t="shared" si="74"/>
        <v>0.51623226572668457</v>
      </c>
      <c r="I528" s="842">
        <f>H1159</f>
        <v>151.95238095238096</v>
      </c>
      <c r="J528" s="120">
        <f>G528*I528*Conversions_Constants!$C$37*days_year</f>
        <v>35178504.83142858</v>
      </c>
      <c r="K528" s="1001">
        <f>$J528*lb_kg/days_year</f>
        <v>43686.839169028586</v>
      </c>
      <c r="L528" s="115"/>
      <c r="M528" s="115"/>
      <c r="N528" s="18"/>
      <c r="R528" s="278" t="s">
        <v>603</v>
      </c>
    </row>
    <row r="529" spans="1:18" ht="13" x14ac:dyDescent="0.3">
      <c r="A529" s="16"/>
      <c r="B529" s="16"/>
      <c r="C529" s="24"/>
      <c r="D529" s="281" t="s">
        <v>580</v>
      </c>
      <c r="E529" s="113">
        <v>2019</v>
      </c>
      <c r="F529" s="18"/>
      <c r="G529" s="842">
        <f>F1046</f>
        <v>0.13900000000000001</v>
      </c>
      <c r="H529" s="135">
        <f t="shared" si="74"/>
        <v>9.4416164389485736E-4</v>
      </c>
      <c r="I529" s="842">
        <f>G1046</f>
        <v>2.3653846153846154</v>
      </c>
      <c r="J529" s="120">
        <f>G529*I529*Conversions_Constants!$C$37*days_year</f>
        <v>1001.5504797115386</v>
      </c>
      <c r="K529" s="1001">
        <f t="shared" ref="K529:K537" si="76">$J529*lb_kg/days_year</f>
        <v>1.2437872199653848</v>
      </c>
      <c r="L529" s="115"/>
      <c r="M529" s="115"/>
      <c r="N529" s="18"/>
      <c r="P529" s="37">
        <f t="shared" ref="P529:P538" si="77">J529/days_year</f>
        <v>2.7420957692307697</v>
      </c>
      <c r="R529" s="278" t="s">
        <v>605</v>
      </c>
    </row>
    <row r="530" spans="1:18" ht="13" x14ac:dyDescent="0.3">
      <c r="A530" s="16"/>
      <c r="B530" s="16"/>
      <c r="C530" s="16"/>
      <c r="D530" s="281" t="s">
        <v>581</v>
      </c>
      <c r="E530" s="113">
        <v>2019</v>
      </c>
      <c r="F530" s="18"/>
      <c r="G530" s="842">
        <f>F1053</f>
        <v>7.8E-2</v>
      </c>
      <c r="H530" s="135">
        <f t="shared" si="74"/>
        <v>5.2981732535107098E-4</v>
      </c>
      <c r="I530" s="842">
        <f>G1053</f>
        <v>5.2407407407407405</v>
      </c>
      <c r="J530" s="120">
        <f>G530*I530*Conversions_Constants!$C$37*days_year</f>
        <v>1245.2127349999998</v>
      </c>
      <c r="K530" s="1001">
        <f t="shared" si="76"/>
        <v>1.5463820519333331</v>
      </c>
      <c r="L530" s="115"/>
      <c r="M530" s="115"/>
      <c r="N530" s="18"/>
      <c r="P530" s="37">
        <f t="shared" si="77"/>
        <v>3.4092066666666661</v>
      </c>
      <c r="R530" s="278" t="s">
        <v>605</v>
      </c>
    </row>
    <row r="531" spans="1:18" ht="13" x14ac:dyDescent="0.3">
      <c r="A531" s="16"/>
      <c r="B531" s="16"/>
      <c r="C531" s="16"/>
      <c r="D531" s="281" t="s">
        <v>582</v>
      </c>
      <c r="E531" s="113">
        <v>2019</v>
      </c>
      <c r="F531" s="18"/>
      <c r="G531" s="826">
        <f>G395</f>
        <v>0.58699999999999997</v>
      </c>
      <c r="H531" s="135">
        <f t="shared" si="74"/>
        <v>3.9872149997574186E-3</v>
      </c>
      <c r="I531" s="842">
        <f>G1060</f>
        <v>2.0188679245283021</v>
      </c>
      <c r="J531" s="120">
        <f>G531*I531*Conversions_Constants!$C$37*days_year</f>
        <v>3609.9591257547172</v>
      </c>
      <c r="K531" s="1001">
        <f t="shared" si="76"/>
        <v>4.4830701159509436</v>
      </c>
      <c r="L531" s="115"/>
      <c r="M531" s="115"/>
      <c r="N531" s="18"/>
      <c r="P531" s="37">
        <f t="shared" si="77"/>
        <v>9.8835294339622646</v>
      </c>
      <c r="R531" s="278" t="s">
        <v>606</v>
      </c>
    </row>
    <row r="532" spans="1:18" ht="13" x14ac:dyDescent="0.3">
      <c r="A532" s="16"/>
      <c r="B532" s="16"/>
      <c r="C532" s="16"/>
      <c r="D532" s="281" t="s">
        <v>583</v>
      </c>
      <c r="E532" s="113">
        <v>2019</v>
      </c>
      <c r="F532" s="18"/>
      <c r="G532" s="826">
        <f>G396</f>
        <v>0.46</v>
      </c>
      <c r="H532" s="135">
        <f t="shared" si="74"/>
        <v>3.1245637136088802E-3</v>
      </c>
      <c r="I532" s="842">
        <f>G1067</f>
        <v>2</v>
      </c>
      <c r="J532" s="120">
        <f>G532*I532*Conversions_Constants!$C$37*days_year</f>
        <v>2802.4902000000002</v>
      </c>
      <c r="K532" s="1001">
        <f t="shared" si="76"/>
        <v>3.4803053520000007</v>
      </c>
      <c r="L532" s="115"/>
      <c r="M532" s="115"/>
      <c r="N532" s="18"/>
      <c r="P532" s="37">
        <f t="shared" si="77"/>
        <v>7.6728000000000005</v>
      </c>
      <c r="R532" s="278" t="s">
        <v>606</v>
      </c>
    </row>
    <row r="533" spans="1:18" ht="13" x14ac:dyDescent="0.3">
      <c r="A533" s="16"/>
      <c r="B533" s="16"/>
      <c r="C533" s="16"/>
      <c r="D533" s="281" t="s">
        <v>585</v>
      </c>
      <c r="E533" s="113">
        <v>2019</v>
      </c>
      <c r="F533" s="18"/>
      <c r="G533" s="842">
        <f>F1074</f>
        <v>0.35337037037037039</v>
      </c>
      <c r="H533" s="135">
        <f t="shared" si="74"/>
        <v>2.4002787754864997E-3</v>
      </c>
      <c r="I533" s="842">
        <f>G1074</f>
        <v>5.8692307692307697</v>
      </c>
      <c r="J533" s="120">
        <f>G533*I533*Conversions_Constants!$C$37*days_year</f>
        <v>6317.8250079358995</v>
      </c>
      <c r="K533" s="1001">
        <f t="shared" si="76"/>
        <v>7.8458651481167552</v>
      </c>
      <c r="L533" s="115"/>
      <c r="M533" s="115"/>
      <c r="N533" s="18"/>
      <c r="P533" s="37">
        <f t="shared" si="77"/>
        <v>17.297262170940176</v>
      </c>
      <c r="R533" s="278" t="s">
        <v>605</v>
      </c>
    </row>
    <row r="534" spans="1:18" ht="13" x14ac:dyDescent="0.3">
      <c r="A534" s="16"/>
      <c r="B534" s="16"/>
      <c r="C534" s="16"/>
      <c r="D534" s="113" t="s">
        <v>586</v>
      </c>
      <c r="E534" s="113">
        <v>2019</v>
      </c>
      <c r="F534" s="18"/>
      <c r="G534" s="826">
        <f>G464</f>
        <v>0.20300000000000001</v>
      </c>
      <c r="H534" s="135">
        <f t="shared" si="74"/>
        <v>1.3788835518752233E-3</v>
      </c>
      <c r="I534" s="842">
        <f>G1081</f>
        <v>6.9537500000000003</v>
      </c>
      <c r="J534" s="120">
        <f>G534*I534*Conversions_Constants!$C$37*days_year</f>
        <v>4300.0290155812509</v>
      </c>
      <c r="K534" s="1001">
        <f t="shared" si="76"/>
        <v>5.3400415090417503</v>
      </c>
      <c r="L534" s="115"/>
      <c r="M534" s="115"/>
      <c r="N534" s="18"/>
      <c r="P534" s="37">
        <f t="shared" si="77"/>
        <v>11.772837825000002</v>
      </c>
      <c r="R534" s="278" t="s">
        <v>606</v>
      </c>
    </row>
    <row r="535" spans="1:18" ht="13" x14ac:dyDescent="0.3">
      <c r="A535" s="16"/>
      <c r="B535" s="16"/>
      <c r="C535" s="16"/>
      <c r="D535" s="281" t="s">
        <v>587</v>
      </c>
      <c r="E535" s="113">
        <v>2019</v>
      </c>
      <c r="F535" s="18"/>
      <c r="G535" s="826">
        <f>G399</f>
        <v>2.2999999999999998</v>
      </c>
      <c r="H535" s="135">
        <f t="shared" si="74"/>
        <v>1.56228185680444E-2</v>
      </c>
      <c r="I535" s="842">
        <f>G1088</f>
        <v>3.0766666666666662</v>
      </c>
      <c r="J535" s="120">
        <f>G535*I535*Conversions_Constants!$C$37*days_year</f>
        <v>21555.820454999994</v>
      </c>
      <c r="K535" s="1001">
        <f t="shared" si="76"/>
        <v>26.769348665799992</v>
      </c>
      <c r="L535" s="115"/>
      <c r="M535" s="115"/>
      <c r="N535" s="18"/>
      <c r="P535" s="37">
        <f t="shared" si="77"/>
        <v>59.016619999999982</v>
      </c>
      <c r="R535" s="278" t="s">
        <v>603</v>
      </c>
    </row>
    <row r="536" spans="1:18" ht="13" x14ac:dyDescent="0.3">
      <c r="A536" s="16"/>
      <c r="B536" s="16"/>
      <c r="C536" s="16"/>
      <c r="D536" s="281" t="s">
        <v>609</v>
      </c>
      <c r="E536" s="113">
        <v>2019</v>
      </c>
      <c r="F536" s="18"/>
      <c r="G536" s="842">
        <f>F1220</f>
        <v>5.3833000000000002</v>
      </c>
      <c r="H536" s="135">
        <f t="shared" si="74"/>
        <v>3.6566225737979748E-2</v>
      </c>
      <c r="I536" s="842">
        <f>F1222</f>
        <v>2.0567000000000002</v>
      </c>
      <c r="J536" s="120">
        <f>G536*I536*Conversions_Constants!$C$37*days_year</f>
        <v>33726.851942185356</v>
      </c>
      <c r="K536" s="1001">
        <f t="shared" si="76"/>
        <v>41.884086988243268</v>
      </c>
      <c r="L536" s="115"/>
      <c r="M536" s="115"/>
      <c r="N536" s="18"/>
      <c r="R536" s="278" t="s">
        <v>610</v>
      </c>
    </row>
    <row r="537" spans="1:18" ht="13" x14ac:dyDescent="0.3">
      <c r="A537" s="16"/>
      <c r="B537" s="16"/>
      <c r="C537" s="16"/>
      <c r="D537" s="281" t="s">
        <v>611</v>
      </c>
      <c r="E537" s="113">
        <v>2019</v>
      </c>
      <c r="F537" s="18"/>
      <c r="G537" s="842">
        <f>F1221</f>
        <v>1.5347999999999999</v>
      </c>
      <c r="H537" s="135">
        <f t="shared" si="74"/>
        <v>1.0425174755754149E-2</v>
      </c>
      <c r="I537" s="842">
        <f>F1223</f>
        <v>14.507</v>
      </c>
      <c r="J537" s="120">
        <f>G537*I537*Conversions_Constants!$C$37*days_year</f>
        <v>67824.355694165992</v>
      </c>
      <c r="K537" s="1001">
        <f t="shared" si="76"/>
        <v>84.228472277390139</v>
      </c>
      <c r="L537" s="115"/>
      <c r="M537" s="115"/>
      <c r="N537" s="18"/>
      <c r="R537" s="278" t="s">
        <v>610</v>
      </c>
    </row>
    <row r="538" spans="1:18" ht="15" customHeight="1" x14ac:dyDescent="0.3">
      <c r="A538" s="18"/>
      <c r="B538" s="18"/>
      <c r="C538" s="16"/>
      <c r="D538" s="281" t="s">
        <v>588</v>
      </c>
      <c r="E538" s="113">
        <v>2019</v>
      </c>
      <c r="F538" s="18"/>
      <c r="G538" s="826">
        <f>G468</f>
        <v>0.38700000000000001</v>
      </c>
      <c r="H538" s="135">
        <f t="shared" si="74"/>
        <v>2.6287090373187751E-3</v>
      </c>
      <c r="I538" s="842">
        <f>G1095</f>
        <v>6.078846153846154</v>
      </c>
      <c r="J538" s="120">
        <f>G538*I538*Conversions_Constants!$C$37*days_year</f>
        <v>7166.1912188365395</v>
      </c>
      <c r="K538" s="1001">
        <f>$J538*lb_kg/days_year</f>
        <v>8.8994186857003861</v>
      </c>
      <c r="L538" s="115"/>
      <c r="M538" s="115"/>
      <c r="N538" s="18"/>
      <c r="P538" s="37">
        <f t="shared" si="77"/>
        <v>19.619962269230772</v>
      </c>
      <c r="R538" s="278" t="s">
        <v>606</v>
      </c>
    </row>
    <row r="539" spans="1:18" ht="13" x14ac:dyDescent="0.3">
      <c r="A539" s="18"/>
      <c r="B539" s="18"/>
      <c r="C539" s="845"/>
      <c r="D539" s="281" t="s">
        <v>589</v>
      </c>
      <c r="E539" s="113">
        <v>2019</v>
      </c>
      <c r="F539" s="841"/>
      <c r="G539" s="133">
        <f>$F$1191</f>
        <v>3.3950833333333335</v>
      </c>
      <c r="H539" s="135">
        <f t="shared" si="74"/>
        <v>2.306120475654699E-2</v>
      </c>
      <c r="I539" s="842">
        <f>H1172</f>
        <v>13.244421357292735</v>
      </c>
      <c r="J539" s="120">
        <f>G539*I539*Conversions_Constants!$C$37*days_year</f>
        <v>136974.49337714491</v>
      </c>
      <c r="K539" s="1001">
        <f>$J539*lb_kg/days_year</f>
        <v>170.10338248032625</v>
      </c>
      <c r="L539" s="115"/>
      <c r="M539" s="115"/>
      <c r="N539" s="18"/>
      <c r="R539" s="278" t="s">
        <v>604</v>
      </c>
    </row>
    <row r="540" spans="1:18" ht="13" x14ac:dyDescent="0.3">
      <c r="A540" s="18"/>
      <c r="B540" s="18"/>
      <c r="C540" s="16"/>
      <c r="D540" s="281" t="s">
        <v>591</v>
      </c>
      <c r="E540" s="113">
        <v>2019</v>
      </c>
      <c r="F540" s="841"/>
      <c r="G540" s="133">
        <f>$K$1148</f>
        <v>4.4000000000000004</v>
      </c>
      <c r="H540" s="135">
        <f>G540/$G$543</f>
        <v>2.9887131173650161E-2</v>
      </c>
      <c r="I540" s="842">
        <f>$H$1161</f>
        <v>63.971232876712321</v>
      </c>
      <c r="J540" s="120">
        <f>G540*I540*Conversions_Constants!$C$37*days_year</f>
        <v>857420.12409041089</v>
      </c>
      <c r="K540" s="1001">
        <f>$J540*lb_kg/days_year</f>
        <v>1064.7972459580274</v>
      </c>
      <c r="L540" s="115"/>
      <c r="M540" s="115"/>
      <c r="N540" s="18"/>
      <c r="R540" s="278" t="s">
        <v>603</v>
      </c>
    </row>
    <row r="541" spans="1:18" ht="13" x14ac:dyDescent="0.3">
      <c r="A541" s="18"/>
      <c r="B541" s="18"/>
      <c r="C541" s="845"/>
      <c r="D541" s="281" t="s">
        <v>592</v>
      </c>
      <c r="E541" s="113">
        <v>2019</v>
      </c>
      <c r="F541" s="841"/>
      <c r="G541" s="133">
        <f>$K$1152</f>
        <v>16.3</v>
      </c>
      <c r="H541" s="135">
        <f t="shared" si="74"/>
        <v>0.11071823593874945</v>
      </c>
      <c r="I541" s="826">
        <f>$I$1162</f>
        <v>84.5</v>
      </c>
      <c r="J541" s="120">
        <f>G541*I541*Conversions_Constants!$C$37*days_year</f>
        <v>4195662.9097499996</v>
      </c>
      <c r="K541" s="1001">
        <f>$J541*lb_kg/days_year</f>
        <v>5210.4332354099997</v>
      </c>
      <c r="L541" s="115"/>
      <c r="M541" s="115"/>
      <c r="N541" s="18"/>
      <c r="R541" s="278" t="s">
        <v>603</v>
      </c>
    </row>
    <row r="542" spans="1:18" ht="13" x14ac:dyDescent="0.3">
      <c r="A542" s="18"/>
      <c r="B542" s="18"/>
      <c r="C542" s="845"/>
      <c r="D542" s="281" t="s">
        <v>594</v>
      </c>
      <c r="E542" s="113">
        <v>2019</v>
      </c>
      <c r="F542" s="841"/>
      <c r="G542" s="842">
        <f>$K$1150</f>
        <v>25.7</v>
      </c>
      <c r="H542" s="135">
        <f t="shared" si="74"/>
        <v>0.17456801617336568</v>
      </c>
      <c r="I542" s="826">
        <f>$I$1160</f>
        <v>223.74242424242425</v>
      </c>
      <c r="J542" s="120">
        <f>G542*I542*Conversions_Constants!$C$37*days_year</f>
        <v>17516112.986386362</v>
      </c>
      <c r="K542" s="1001">
        <f t="shared" ref="K542" si="78">$J542*lb_kg/days_year</f>
        <v>21752.590525653635</v>
      </c>
      <c r="L542" s="115"/>
      <c r="M542" s="115"/>
      <c r="N542" s="18"/>
      <c r="R542" s="278" t="s">
        <v>603</v>
      </c>
    </row>
    <row r="543" spans="1:18" ht="13" x14ac:dyDescent="0.3">
      <c r="A543" s="18"/>
      <c r="B543" s="18"/>
      <c r="C543" s="16"/>
      <c r="D543" s="16"/>
      <c r="E543" s="16"/>
      <c r="F543" s="50" t="s">
        <v>511</v>
      </c>
      <c r="G543" s="132">
        <f>SUM(G527:G542)</f>
        <v>147.2205537037037</v>
      </c>
      <c r="H543" s="931"/>
      <c r="I543" s="144"/>
      <c r="J543" s="145" t="s">
        <v>512</v>
      </c>
      <c r="K543" s="1001">
        <f>SUMPRODUCT(H527:H542,K527:K542)</f>
        <v>26973.886819480223</v>
      </c>
      <c r="L543" s="848">
        <f>K543/'Population Data'!$F$65</f>
        <v>2.4886345499911176E-2</v>
      </c>
      <c r="M543" s="147">
        <v>0.09</v>
      </c>
      <c r="N543" s="847">
        <f>0.1356*lb_kg</f>
        <v>6.1506803999999998E-2</v>
      </c>
      <c r="P543" s="168">
        <f>SUM(P483:P538)</f>
        <v>1121.4945429322897</v>
      </c>
      <c r="Q543" s="36" t="e">
        <f>P543/'Population Data'!C243</f>
        <v>#DIV/0!</v>
      </c>
    </row>
    <row r="544" spans="1:18" x14ac:dyDescent="0.25">
      <c r="A544" s="18"/>
      <c r="B544" s="18"/>
      <c r="C544" s="16"/>
      <c r="D544" s="16"/>
      <c r="E544" s="16"/>
      <c r="F544" s="18"/>
      <c r="G544" s="16"/>
      <c r="H544" s="16"/>
      <c r="I544" s="16"/>
      <c r="J544" s="18"/>
      <c r="K544" s="18"/>
      <c r="L544" s="18"/>
      <c r="M544" s="18"/>
      <c r="N544" s="18"/>
    </row>
    <row r="545" spans="1:18" x14ac:dyDescent="0.25">
      <c r="A545" s="18"/>
      <c r="B545" s="18"/>
      <c r="C545" s="24"/>
      <c r="D545" s="18"/>
      <c r="E545" s="18"/>
      <c r="F545" s="18"/>
      <c r="G545" s="18"/>
      <c r="H545" s="18"/>
      <c r="I545" s="18"/>
      <c r="J545" s="18"/>
      <c r="K545" s="1007"/>
      <c r="L545" s="18"/>
      <c r="M545" s="18"/>
      <c r="N545" s="18"/>
    </row>
    <row r="546" spans="1:18" x14ac:dyDescent="0.25">
      <c r="A546" s="18"/>
      <c r="B546" s="18"/>
      <c r="C546" s="18"/>
      <c r="D546" s="18"/>
      <c r="E546" s="18"/>
      <c r="F546" s="18"/>
      <c r="G546" s="18"/>
      <c r="H546" s="18"/>
      <c r="I546" s="18"/>
      <c r="J546" s="18"/>
      <c r="K546" s="18"/>
      <c r="L546" s="18"/>
      <c r="M546" s="18"/>
      <c r="N546" s="18"/>
    </row>
    <row r="547" spans="1:18" x14ac:dyDescent="0.25">
      <c r="A547" s="18"/>
      <c r="B547" s="18"/>
      <c r="C547" s="18"/>
      <c r="D547" s="18"/>
      <c r="E547" s="18"/>
      <c r="F547" s="18"/>
      <c r="G547" s="18"/>
      <c r="H547" s="18"/>
      <c r="I547" s="18"/>
      <c r="J547" s="18"/>
      <c r="K547" s="18"/>
      <c r="L547" s="18"/>
      <c r="M547" s="18"/>
      <c r="N547" s="18"/>
    </row>
    <row r="548" spans="1:18" s="26" customFormat="1" ht="13" x14ac:dyDescent="0.3">
      <c r="A548" s="19">
        <v>2020</v>
      </c>
      <c r="B548" s="25" t="s">
        <v>488</v>
      </c>
      <c r="C548" s="22"/>
      <c r="H548" s="139"/>
      <c r="L548" s="25"/>
      <c r="M548" s="25"/>
      <c r="P548" s="167"/>
    </row>
    <row r="549" spans="1:18" ht="13" x14ac:dyDescent="0.3">
      <c r="A549" s="16"/>
      <c r="B549" s="16"/>
      <c r="C549" s="24"/>
      <c r="D549" s="18"/>
      <c r="E549" s="18"/>
      <c r="F549" s="18"/>
      <c r="G549" s="18"/>
      <c r="H549" s="138"/>
      <c r="I549" s="18"/>
      <c r="J549" s="18"/>
      <c r="K549" s="934"/>
      <c r="L549" s="115"/>
      <c r="M549" s="115"/>
      <c r="N549" s="18"/>
    </row>
    <row r="550" spans="1:18" ht="27" x14ac:dyDescent="0.4">
      <c r="A550" s="18"/>
      <c r="B550" s="16"/>
      <c r="C550" s="115" t="s">
        <v>123</v>
      </c>
      <c r="D550" s="115" t="s">
        <v>490</v>
      </c>
      <c r="E550" s="116" t="s">
        <v>491</v>
      </c>
      <c r="F550" s="115"/>
      <c r="G550" s="114" t="s">
        <v>459</v>
      </c>
      <c r="H550" s="140"/>
      <c r="I550" s="114" t="s">
        <v>493</v>
      </c>
      <c r="J550" s="114" t="s">
        <v>494</v>
      </c>
      <c r="K550" s="114" t="s">
        <v>495</v>
      </c>
      <c r="L550" s="118" t="s">
        <v>496</v>
      </c>
      <c r="M550" s="118" t="s">
        <v>497</v>
      </c>
      <c r="N550" s="118" t="s">
        <v>498</v>
      </c>
    </row>
    <row r="551" spans="1:18" ht="14.5" x14ac:dyDescent="0.25">
      <c r="A551" s="16"/>
      <c r="B551" s="16"/>
      <c r="C551" s="24"/>
      <c r="D551" s="18"/>
      <c r="E551" s="18"/>
      <c r="F551" s="18"/>
      <c r="G551" s="378" t="s">
        <v>499</v>
      </c>
      <c r="H551" s="379"/>
      <c r="I551" s="378" t="s">
        <v>500</v>
      </c>
      <c r="J551" s="378" t="s">
        <v>501</v>
      </c>
      <c r="K551" s="119" t="s">
        <v>502</v>
      </c>
      <c r="L551" s="119" t="s">
        <v>503</v>
      </c>
      <c r="M551" s="119" t="s">
        <v>503</v>
      </c>
      <c r="N551" s="119" t="s">
        <v>503</v>
      </c>
      <c r="P551" s="37" t="s">
        <v>504</v>
      </c>
    </row>
    <row r="552" spans="1:18" ht="13" x14ac:dyDescent="0.3">
      <c r="A552" s="16"/>
      <c r="B552" s="16"/>
      <c r="C552" s="24" t="s">
        <v>117</v>
      </c>
      <c r="D552" s="18"/>
      <c r="E552" s="18"/>
      <c r="F552" s="18"/>
      <c r="G552" s="18"/>
      <c r="H552" s="138"/>
      <c r="I552" s="18"/>
      <c r="J552" s="18"/>
      <c r="K552" s="75"/>
      <c r="L552" s="115"/>
      <c r="M552" s="115"/>
      <c r="N552" s="18"/>
    </row>
    <row r="553" spans="1:18" ht="13" x14ac:dyDescent="0.3">
      <c r="A553" s="16"/>
      <c r="B553" s="16"/>
      <c r="C553" s="24"/>
      <c r="D553" s="113" t="s">
        <v>548</v>
      </c>
      <c r="E553" s="113">
        <v>2020</v>
      </c>
      <c r="F553" s="18"/>
      <c r="G553" s="826">
        <f>G483</f>
        <v>1.49</v>
      </c>
      <c r="H553" s="135">
        <f>G553/$G$562</f>
        <v>0.25362997259434528</v>
      </c>
      <c r="I553" s="120">
        <f>G879</f>
        <v>8.19</v>
      </c>
      <c r="J553" s="120">
        <f>G553*I553*Conversions_Constants!$C$37*days_year</f>
        <v>37172.900173499998</v>
      </c>
      <c r="K553" s="1001">
        <f>$J553*lb_kg/days_year</f>
        <v>46.16360243586</v>
      </c>
      <c r="L553" s="115"/>
      <c r="M553" s="115"/>
      <c r="N553" s="18"/>
      <c r="P553" s="37">
        <f t="shared" ref="P553:P556" si="79">J553/days_year</f>
        <v>101.773854</v>
      </c>
      <c r="R553" s="278" t="s">
        <v>612</v>
      </c>
    </row>
    <row r="554" spans="1:18" ht="13" x14ac:dyDescent="0.3">
      <c r="A554" s="16"/>
      <c r="B554" s="16"/>
      <c r="C554" s="24"/>
      <c r="D554" s="380" t="s">
        <v>550</v>
      </c>
      <c r="E554" s="113">
        <v>2020</v>
      </c>
      <c r="F554" s="18"/>
      <c r="G554" s="826">
        <f t="shared" ref="G554:G558" si="80">G484</f>
        <v>6.0000000000000001E-3</v>
      </c>
      <c r="H554" s="135">
        <f t="shared" ref="H554:H561" si="81">G554/$G$562</f>
        <v>1.0213287487020615E-3</v>
      </c>
      <c r="I554" s="120">
        <f>G886</f>
        <v>26.891666666666666</v>
      </c>
      <c r="J554" s="120">
        <f>G554*I554*Conversions_Constants!$C$37*days_year</f>
        <v>491.50194974999999</v>
      </c>
      <c r="K554" s="1001">
        <f t="shared" ref="K554:K561" si="82">$J554*lb_kg/days_year</f>
        <v>0.61037746580999996</v>
      </c>
      <c r="L554" s="115"/>
      <c r="M554" s="115"/>
      <c r="N554" s="18"/>
      <c r="P554" s="37">
        <f t="shared" si="79"/>
        <v>1.3456589999999999</v>
      </c>
      <c r="R554" s="278" t="s">
        <v>612</v>
      </c>
    </row>
    <row r="555" spans="1:18" ht="13" x14ac:dyDescent="0.3">
      <c r="A555" s="16"/>
      <c r="B555" s="16"/>
      <c r="C555" s="24"/>
      <c r="D555" s="380" t="s">
        <v>551</v>
      </c>
      <c r="E555" s="113">
        <v>2020</v>
      </c>
      <c r="F555" s="18"/>
      <c r="G555" s="826">
        <f t="shared" si="80"/>
        <v>0.65</v>
      </c>
      <c r="H555" s="135">
        <f t="shared" si="81"/>
        <v>0.11064394777605666</v>
      </c>
      <c r="I555" s="120">
        <f>G893</f>
        <v>2.2406695156695156</v>
      </c>
      <c r="J555" s="120">
        <f>G555*I555*Conversions_Constants!$C$37*days_year</f>
        <v>4436.5710145833327</v>
      </c>
      <c r="K555" s="1001">
        <f t="shared" si="82"/>
        <v>5.5096077933055545</v>
      </c>
      <c r="L555" s="115"/>
      <c r="M555" s="115"/>
      <c r="N555" s="18"/>
      <c r="P555" s="37">
        <f t="shared" si="79"/>
        <v>12.146669444444443</v>
      </c>
      <c r="R555" s="278" t="s">
        <v>612</v>
      </c>
    </row>
    <row r="556" spans="1:18" ht="13" x14ac:dyDescent="0.3">
      <c r="A556" s="16"/>
      <c r="B556" s="16"/>
      <c r="C556" s="24"/>
      <c r="D556" s="380" t="s">
        <v>552</v>
      </c>
      <c r="E556" s="113">
        <v>2020</v>
      </c>
      <c r="F556" s="18"/>
      <c r="G556" s="826">
        <f t="shared" si="80"/>
        <v>0.23</v>
      </c>
      <c r="H556" s="135">
        <f t="shared" si="81"/>
        <v>3.9150935366912352E-2</v>
      </c>
      <c r="I556" s="120">
        <f>G900</f>
        <v>6.7540598290598295</v>
      </c>
      <c r="J556" s="120">
        <f>G556*I556*Conversions_Constants!$C$37*days_year</f>
        <v>4732.0466202884627</v>
      </c>
      <c r="K556" s="1001">
        <f t="shared" si="82"/>
        <v>5.8765476427012837</v>
      </c>
      <c r="L556" s="115"/>
      <c r="M556" s="115"/>
      <c r="N556" s="18"/>
      <c r="P556" s="37">
        <f t="shared" si="79"/>
        <v>12.955637564102567</v>
      </c>
      <c r="R556" s="278" t="s">
        <v>612</v>
      </c>
    </row>
    <row r="557" spans="1:18" ht="13" x14ac:dyDescent="0.3">
      <c r="A557" s="16"/>
      <c r="B557" s="16"/>
      <c r="C557" s="24"/>
      <c r="D557" s="380" t="s">
        <v>553</v>
      </c>
      <c r="E557" s="113">
        <v>2020</v>
      </c>
      <c r="F557" s="18"/>
      <c r="G557" s="826">
        <f t="shared" si="80"/>
        <v>0.22</v>
      </c>
      <c r="H557" s="135">
        <f>G557/$G$562</f>
        <v>3.7448720785742254E-2</v>
      </c>
      <c r="I557" s="120">
        <f>G907</f>
        <v>5.6454415954415964</v>
      </c>
      <c r="J557" s="120">
        <f>G557*I557*Conversions_Constants!$C$37*days_year</f>
        <v>3783.3530914102566</v>
      </c>
      <c r="K557" s="1001">
        <f>$J557*lb_kg/days_year</f>
        <v>4.6984014475914533</v>
      </c>
      <c r="L557" s="115"/>
      <c r="M557" s="115"/>
      <c r="N557" s="18"/>
      <c r="P557" s="37">
        <f>J557/days_year</f>
        <v>10.358256239316241</v>
      </c>
      <c r="R557" s="278" t="s">
        <v>612</v>
      </c>
    </row>
    <row r="558" spans="1:18" ht="13" x14ac:dyDescent="0.3">
      <c r="A558" s="16"/>
      <c r="B558" s="16"/>
      <c r="C558" s="24"/>
      <c r="D558" s="380" t="s">
        <v>554</v>
      </c>
      <c r="E558" s="113">
        <v>2020</v>
      </c>
      <c r="F558" s="18"/>
      <c r="G558" s="826">
        <f t="shared" si="80"/>
        <v>4.9000000000000002E-2</v>
      </c>
      <c r="H558" s="135">
        <f>G558/$G$562</f>
        <v>8.3408514477335011E-3</v>
      </c>
      <c r="I558" s="842">
        <f>G914</f>
        <v>4.4800000000000004</v>
      </c>
      <c r="J558" s="120">
        <f>G558*I558*Conversions_Constants!$C$37*days_year</f>
        <v>668.69853120000005</v>
      </c>
      <c r="K558" s="1001">
        <f t="shared" si="82"/>
        <v>0.83043112051199997</v>
      </c>
      <c r="L558" s="115"/>
      <c r="M558" s="115"/>
      <c r="N558" s="18"/>
      <c r="P558" s="37">
        <f t="shared" ref="P558" si="83">J558/days_year</f>
        <v>1.8307968000000001</v>
      </c>
      <c r="R558" s="278" t="s">
        <v>612</v>
      </c>
    </row>
    <row r="559" spans="1:18" ht="13" x14ac:dyDescent="0.3">
      <c r="A559" s="16"/>
      <c r="B559" s="16"/>
      <c r="C559" s="24"/>
      <c r="D559" s="380" t="s">
        <v>555</v>
      </c>
      <c r="E559" s="113">
        <v>2020</v>
      </c>
      <c r="F559" s="841"/>
      <c r="G559" s="120">
        <f>$E$1201</f>
        <v>9.0499999999999997E-2</v>
      </c>
      <c r="H559" s="135">
        <f t="shared" si="81"/>
        <v>1.5405041959589427E-2</v>
      </c>
      <c r="I559" s="846">
        <f>I1163</f>
        <v>1308.8861111111112</v>
      </c>
      <c r="J559" s="120">
        <f>G559*I559*Conversions_Constants!$C$37*days_year</f>
        <v>360833.38607293752</v>
      </c>
      <c r="K559" s="1001">
        <f t="shared" si="82"/>
        <v>448.10517615009917</v>
      </c>
      <c r="L559" s="115"/>
      <c r="M559" s="115"/>
      <c r="N559" s="18"/>
      <c r="R559" s="278" t="s">
        <v>603</v>
      </c>
    </row>
    <row r="560" spans="1:18" ht="13" x14ac:dyDescent="0.3">
      <c r="A560" s="16"/>
      <c r="B560" s="16"/>
      <c r="C560" s="24"/>
      <c r="D560" s="380" t="s">
        <v>557</v>
      </c>
      <c r="E560" s="113">
        <v>2020</v>
      </c>
      <c r="F560" s="841"/>
      <c r="G560" s="120">
        <f>$E$1199</f>
        <v>9.8400000000000001E-2</v>
      </c>
      <c r="H560" s="135">
        <f t="shared" si="81"/>
        <v>1.6749791478713808E-2</v>
      </c>
      <c r="I560" s="846">
        <f>I1164</f>
        <v>347.34305555555557</v>
      </c>
      <c r="J560" s="120">
        <f>G560*I560*Conversions_Constants!$C$37*days_year</f>
        <v>104114.20663965</v>
      </c>
      <c r="K560" s="1001">
        <f t="shared" si="82"/>
        <v>129.29544966373399</v>
      </c>
      <c r="L560" s="115"/>
      <c r="M560" s="115"/>
      <c r="N560" s="18"/>
      <c r="R560" s="278" t="s">
        <v>603</v>
      </c>
    </row>
    <row r="561" spans="1:18" ht="13" x14ac:dyDescent="0.3">
      <c r="A561" s="16"/>
      <c r="B561" s="16"/>
      <c r="C561" s="24"/>
      <c r="D561" s="380" t="s">
        <v>558</v>
      </c>
      <c r="E561" s="113">
        <v>2020</v>
      </c>
      <c r="F561" s="841"/>
      <c r="G561" s="120">
        <f>E1200</f>
        <v>3.0407999999999999</v>
      </c>
      <c r="H561" s="135">
        <f t="shared" si="81"/>
        <v>0.51760940984220472</v>
      </c>
      <c r="I561" s="846">
        <f>I1165</f>
        <v>103.72419354838709</v>
      </c>
      <c r="J561" s="120">
        <f>G561*I561*Conversions_Constants!$C$37*days_year</f>
        <v>960780.54133956763</v>
      </c>
      <c r="K561" s="1001">
        <f t="shared" si="82"/>
        <v>1193.1565934187938</v>
      </c>
      <c r="L561" s="115"/>
      <c r="M561" s="115"/>
      <c r="N561" s="18"/>
      <c r="R561" s="278" t="s">
        <v>603</v>
      </c>
    </row>
    <row r="562" spans="1:18" ht="13" x14ac:dyDescent="0.3">
      <c r="A562" s="16"/>
      <c r="B562" s="16"/>
      <c r="C562" s="24"/>
      <c r="D562" s="889"/>
      <c r="E562" s="889"/>
      <c r="F562" s="50" t="s">
        <v>511</v>
      </c>
      <c r="G562" s="132">
        <f>SUM(G553:G561)</f>
        <v>5.8746999999999998</v>
      </c>
      <c r="H562" s="931"/>
      <c r="I562" s="144"/>
      <c r="J562" s="145" t="s">
        <v>512</v>
      </c>
      <c r="K562" s="1001">
        <f>SUMPRODUCT(H553:H561,K553:K561)</f>
        <v>639.38948036792272</v>
      </c>
      <c r="L562" s="885">
        <f>K562/'Population Data'!$D$66</f>
        <v>3.0759251276906261E-3</v>
      </c>
      <c r="M562" s="885">
        <v>0.09</v>
      </c>
      <c r="N562" s="885">
        <f>0.1356*lb_kg</f>
        <v>6.1506803999999998E-2</v>
      </c>
    </row>
    <row r="563" spans="1:18" ht="13" x14ac:dyDescent="0.3">
      <c r="A563" s="16"/>
      <c r="B563" s="16"/>
      <c r="C563" s="24"/>
      <c r="D563" s="16"/>
      <c r="E563" s="16"/>
      <c r="F563" s="18"/>
      <c r="G563" s="17"/>
      <c r="H563" s="136"/>
      <c r="I563" s="17"/>
      <c r="J563" s="17"/>
      <c r="K563" s="1002"/>
      <c r="L563" s="115"/>
      <c r="M563" s="115"/>
      <c r="N563" s="18"/>
    </row>
    <row r="564" spans="1:18" ht="13" x14ac:dyDescent="0.3">
      <c r="A564" s="16"/>
      <c r="B564" s="16"/>
      <c r="C564" s="24" t="s">
        <v>119</v>
      </c>
      <c r="D564" s="112"/>
      <c r="E564" s="112"/>
      <c r="F564" s="18"/>
      <c r="G564" s="121"/>
      <c r="H564" s="137"/>
      <c r="I564" s="121"/>
      <c r="J564" s="121"/>
      <c r="K564" s="1003"/>
      <c r="L564" s="115"/>
      <c r="M564" s="115"/>
      <c r="N564" s="18"/>
    </row>
    <row r="565" spans="1:18" ht="13" x14ac:dyDescent="0.3">
      <c r="A565" s="16"/>
      <c r="B565" s="16"/>
      <c r="C565" s="24"/>
      <c r="D565" s="281" t="s">
        <v>559</v>
      </c>
      <c r="E565" s="113">
        <v>2020</v>
      </c>
      <c r="F565" s="18"/>
      <c r="G565" s="826">
        <f>G495</f>
        <v>0.34</v>
      </c>
      <c r="H565" s="135">
        <f>G565/$G$577</f>
        <v>9.7825285257812505E-2</v>
      </c>
      <c r="I565" s="120">
        <f>G921</f>
        <v>4.1416666666666666</v>
      </c>
      <c r="J565" s="120">
        <f>G565*I565*Conversions_Constants!$C$37*days_year</f>
        <v>4289.5361775000001</v>
      </c>
      <c r="K565" s="1001">
        <f t="shared" ref="K565:K576" si="84">$J565*lb_kg/days_year</f>
        <v>5.3270108549000001</v>
      </c>
      <c r="L565" s="115"/>
      <c r="M565" s="115"/>
      <c r="N565" s="18"/>
      <c r="P565" s="37">
        <f t="shared" ref="P565:P576" si="85">J565/days_year</f>
        <v>11.744110000000001</v>
      </c>
      <c r="R565" s="278" t="s">
        <v>612</v>
      </c>
    </row>
    <row r="566" spans="1:18" ht="13" x14ac:dyDescent="0.3">
      <c r="A566" s="16"/>
      <c r="B566" s="16"/>
      <c r="C566" s="24"/>
      <c r="D566" s="281" t="s">
        <v>560</v>
      </c>
      <c r="E566" s="113">
        <v>2020</v>
      </c>
      <c r="F566" s="18"/>
      <c r="G566" s="826">
        <f>G496</f>
        <v>1.1559999999999999</v>
      </c>
      <c r="H566" s="135">
        <f t="shared" ref="H566:H576" si="86">G566/$G$577</f>
        <v>0.33260596987656249</v>
      </c>
      <c r="I566" s="120">
        <f>G928</f>
        <v>12.558333333333332</v>
      </c>
      <c r="J566" s="120">
        <f>G566*I566*Conversions_Constants!$C$37*days_year</f>
        <v>44222.78765849999</v>
      </c>
      <c r="K566" s="1001">
        <f t="shared" si="84"/>
        <v>54.918587964459988</v>
      </c>
      <c r="L566" s="115"/>
      <c r="M566" s="115"/>
      <c r="N566" s="18"/>
      <c r="P566" s="37">
        <f t="shared" si="85"/>
        <v>121.07539399999997</v>
      </c>
      <c r="R566" s="278" t="s">
        <v>612</v>
      </c>
    </row>
    <row r="567" spans="1:18" ht="13" x14ac:dyDescent="0.3">
      <c r="A567" s="16"/>
      <c r="B567" s="16"/>
      <c r="C567" s="24"/>
      <c r="D567" s="281" t="s">
        <v>561</v>
      </c>
      <c r="E567" s="113">
        <v>2020</v>
      </c>
      <c r="F567" s="18"/>
      <c r="G567" s="120">
        <f>E1202</f>
        <v>0.29980000000000001</v>
      </c>
      <c r="H567" s="135">
        <f t="shared" si="86"/>
        <v>8.6258883883212317E-2</v>
      </c>
      <c r="I567" s="120">
        <f>G935</f>
        <v>5.2916666666666661</v>
      </c>
      <c r="J567" s="120">
        <f>G567*I567*Conversions_Constants!$C$37*days_year</f>
        <v>4832.594808375</v>
      </c>
      <c r="K567" s="1001">
        <f t="shared" si="84"/>
        <v>6.001414590365</v>
      </c>
      <c r="L567" s="115"/>
      <c r="M567" s="115"/>
      <c r="N567" s="18"/>
      <c r="P567" s="37">
        <f t="shared" si="85"/>
        <v>13.230923499999999</v>
      </c>
      <c r="R567" s="278" t="s">
        <v>613</v>
      </c>
    </row>
    <row r="568" spans="1:18" ht="13" x14ac:dyDescent="0.3">
      <c r="A568" s="16"/>
      <c r="B568" s="16"/>
      <c r="C568" s="24"/>
      <c r="D568" s="281" t="s">
        <v>562</v>
      </c>
      <c r="E568" s="113">
        <v>2020</v>
      </c>
      <c r="F568" s="18"/>
      <c r="G568" s="826">
        <f>G498</f>
        <v>0.215</v>
      </c>
      <c r="H568" s="135">
        <f t="shared" si="86"/>
        <v>6.1860106854204962E-2</v>
      </c>
      <c r="I568" s="120">
        <f>G942</f>
        <v>10.924999999999999</v>
      </c>
      <c r="J568" s="120">
        <f>G568*I568*Conversions_Constants!$C$37*days_year</f>
        <v>7155.1077918749988</v>
      </c>
      <c r="K568" s="1001">
        <f t="shared" si="84"/>
        <v>8.8856546018249993</v>
      </c>
      <c r="L568" s="115"/>
      <c r="M568" s="115"/>
      <c r="N568" s="18"/>
      <c r="P568" s="37">
        <f t="shared" si="85"/>
        <v>19.589617499999996</v>
      </c>
      <c r="R568" s="278" t="s">
        <v>612</v>
      </c>
    </row>
    <row r="569" spans="1:18" ht="13" x14ac:dyDescent="0.3">
      <c r="A569" s="16"/>
      <c r="B569" s="16"/>
      <c r="C569" s="24"/>
      <c r="D569" s="281" t="s">
        <v>563</v>
      </c>
      <c r="E569" s="113">
        <v>2020</v>
      </c>
      <c r="F569" s="18"/>
      <c r="G569" s="826">
        <f t="shared" ref="G569:G570" si="87">G499</f>
        <v>1.0999999999999999E-2</v>
      </c>
      <c r="H569" s="135">
        <f t="shared" si="86"/>
        <v>3.1649356995174628E-3</v>
      </c>
      <c r="I569" s="884">
        <f>G949</f>
        <v>7.3916666666666666</v>
      </c>
      <c r="J569" s="120">
        <f>G569*I569*Conversions_Constants!$C$37*days_year</f>
        <v>247.68022537499999</v>
      </c>
      <c r="K569" s="1001">
        <f t="shared" si="84"/>
        <v>0.30758459528499998</v>
      </c>
      <c r="L569" s="115"/>
      <c r="M569" s="115"/>
      <c r="N569" s="18"/>
      <c r="P569" s="37">
        <f t="shared" si="85"/>
        <v>0.67811149999999998</v>
      </c>
      <c r="R569" s="278" t="s">
        <v>612</v>
      </c>
    </row>
    <row r="570" spans="1:18" ht="13" x14ac:dyDescent="0.3">
      <c r="A570" s="16"/>
      <c r="B570" s="16"/>
      <c r="C570" s="24"/>
      <c r="D570" s="281" t="s">
        <v>565</v>
      </c>
      <c r="E570" s="113">
        <v>2020</v>
      </c>
      <c r="F570" s="18"/>
      <c r="G570" s="826">
        <f t="shared" si="87"/>
        <v>2E-3</v>
      </c>
      <c r="H570" s="135">
        <f t="shared" si="86"/>
        <v>5.7544285445772063E-4</v>
      </c>
      <c r="I570" s="884">
        <f>G956</f>
        <v>15.341666666666667</v>
      </c>
      <c r="J570" s="120">
        <f>G570*I570*Conversions_Constants!$C$37*days_year</f>
        <v>93.467109749999992</v>
      </c>
      <c r="K570" s="1001">
        <f t="shared" si="84"/>
        <v>0.11607322740999998</v>
      </c>
      <c r="L570" s="115"/>
      <c r="M570" s="115"/>
      <c r="N570" s="18"/>
      <c r="P570" s="37">
        <f t="shared" si="85"/>
        <v>0.25589899999999999</v>
      </c>
      <c r="R570" s="278" t="s">
        <v>612</v>
      </c>
    </row>
    <row r="571" spans="1:18" ht="13" x14ac:dyDescent="0.3">
      <c r="A571" s="16"/>
      <c r="B571" s="16"/>
      <c r="C571" s="24"/>
      <c r="D571" s="281" t="s">
        <v>566</v>
      </c>
      <c r="E571" s="113">
        <v>2020</v>
      </c>
      <c r="F571" s="18"/>
      <c r="G571" s="123">
        <f>F963</f>
        <v>5.8000000000000003E-2</v>
      </c>
      <c r="H571" s="135">
        <f>G571/$G$577</f>
        <v>1.6687842779273897E-2</v>
      </c>
      <c r="I571" s="123">
        <f>G963</f>
        <v>3.2249999999999996</v>
      </c>
      <c r="J571" s="120">
        <f>G571*I571*Conversions_Constants!$C$37*days_year</f>
        <v>569.78890424999997</v>
      </c>
      <c r="K571" s="1001">
        <f t="shared" si="84"/>
        <v>0.70759903923</v>
      </c>
      <c r="L571" s="115"/>
      <c r="M571" s="115"/>
      <c r="N571" s="18"/>
      <c r="P571" s="37">
        <f t="shared" si="85"/>
        <v>1.5599969999999999</v>
      </c>
      <c r="R571" t="s">
        <v>605</v>
      </c>
    </row>
    <row r="572" spans="1:18" ht="13" x14ac:dyDescent="0.3">
      <c r="A572" s="16"/>
      <c r="B572" s="16"/>
      <c r="C572" s="24"/>
      <c r="D572" s="281" t="s">
        <v>567</v>
      </c>
      <c r="E572" s="113">
        <v>2020</v>
      </c>
      <c r="F572" s="18"/>
      <c r="G572" s="871">
        <f>G502</f>
        <v>4.1784038461538463E-2</v>
      </c>
      <c r="H572" s="135">
        <f t="shared" si="86"/>
        <v>1.2022163181539439E-2</v>
      </c>
      <c r="I572" s="123">
        <f>G970</f>
        <v>6.9980740740740739</v>
      </c>
      <c r="J572" s="120">
        <f>G572*I572*Conversions_Constants!$C$37*days_year</f>
        <v>890.7282428740474</v>
      </c>
      <c r="K572" s="1001">
        <f t="shared" si="84"/>
        <v>1.1061613242580128</v>
      </c>
      <c r="L572" s="115"/>
      <c r="M572" s="115"/>
      <c r="N572" s="18"/>
      <c r="P572" s="37">
        <f t="shared" si="85"/>
        <v>2.4386810208735041</v>
      </c>
      <c r="R572" s="278" t="s">
        <v>612</v>
      </c>
    </row>
    <row r="573" spans="1:18" ht="13" x14ac:dyDescent="0.3">
      <c r="A573" s="16"/>
      <c r="B573" s="16"/>
      <c r="C573" s="24"/>
      <c r="D573" s="281" t="s">
        <v>568</v>
      </c>
      <c r="E573" s="113">
        <v>2020</v>
      </c>
      <c r="F573" s="18"/>
      <c r="G573" s="123">
        <f>F977</f>
        <v>0.17599999999999999</v>
      </c>
      <c r="H573" s="135">
        <f t="shared" si="86"/>
        <v>5.0638971192279406E-2</v>
      </c>
      <c r="I573" s="123">
        <f>G977</f>
        <v>4.6923076923076925</v>
      </c>
      <c r="J573" s="120">
        <f>G573*I573*Conversions_Constants!$C$37*days_year</f>
        <v>2515.6801661538461</v>
      </c>
      <c r="K573" s="1001">
        <f t="shared" si="84"/>
        <v>3.1241269447384612</v>
      </c>
      <c r="L573" s="115"/>
      <c r="M573" s="115"/>
      <c r="N573" s="18"/>
      <c r="P573" s="37">
        <f t="shared" si="85"/>
        <v>6.8875569230769234</v>
      </c>
      <c r="R573" t="s">
        <v>605</v>
      </c>
    </row>
    <row r="574" spans="1:18" ht="13" x14ac:dyDescent="0.3">
      <c r="A574" s="16"/>
      <c r="B574" s="16"/>
      <c r="C574" s="24"/>
      <c r="D574" s="281" t="s">
        <v>569</v>
      </c>
      <c r="E574" s="113">
        <v>2020</v>
      </c>
      <c r="F574" s="18"/>
      <c r="G574" s="871">
        <f>G504</f>
        <v>0.55500000000000005</v>
      </c>
      <c r="H574" s="135">
        <f t="shared" si="86"/>
        <v>0.15968539211201746</v>
      </c>
      <c r="I574" s="123">
        <f>G984</f>
        <v>1.986965811965812</v>
      </c>
      <c r="J574" s="120">
        <f>G574*I574*Conversions_Constants!$C$37*days_year</f>
        <v>3359.2293258173077</v>
      </c>
      <c r="K574" s="1001">
        <f t="shared" si="84"/>
        <v>4.1716983706980768</v>
      </c>
      <c r="L574" s="115"/>
      <c r="M574" s="115"/>
      <c r="N574" s="18"/>
      <c r="P574" s="37">
        <f t="shared" si="85"/>
        <v>9.1970686538461539</v>
      </c>
      <c r="R574" s="278" t="s">
        <v>612</v>
      </c>
    </row>
    <row r="575" spans="1:18" ht="13" x14ac:dyDescent="0.3">
      <c r="A575" s="16"/>
      <c r="B575" s="16"/>
      <c r="C575" s="24"/>
      <c r="D575" s="281" t="s">
        <v>570</v>
      </c>
      <c r="E575" s="113">
        <v>2020</v>
      </c>
      <c r="F575" s="18"/>
      <c r="G575" s="871">
        <f t="shared" ref="G575:G576" si="88">G505</f>
        <v>0.246</v>
      </c>
      <c r="H575" s="135">
        <f t="shared" si="86"/>
        <v>7.0779471098299629E-2</v>
      </c>
      <c r="I575" s="884">
        <f>G991</f>
        <v>10.405833333333332</v>
      </c>
      <c r="J575" s="120">
        <f>G575*I575*Conversions_Constants!$C$37*days_year</f>
        <v>7797.7309794749981</v>
      </c>
      <c r="K575" s="1001">
        <f t="shared" si="84"/>
        <v>9.6837037508009978</v>
      </c>
      <c r="L575" s="115"/>
      <c r="M575" s="115"/>
      <c r="N575" s="18"/>
      <c r="P575" s="37">
        <f t="shared" si="85"/>
        <v>21.349023899999995</v>
      </c>
      <c r="R575" s="278" t="s">
        <v>612</v>
      </c>
    </row>
    <row r="576" spans="1:18" ht="13" x14ac:dyDescent="0.3">
      <c r="A576" s="16"/>
      <c r="B576" s="16"/>
      <c r="C576" s="24"/>
      <c r="D576" s="281" t="s">
        <v>571</v>
      </c>
      <c r="E576" s="113">
        <v>2020</v>
      </c>
      <c r="F576" s="18"/>
      <c r="G576" s="871">
        <f t="shared" si="88"/>
        <v>0.375</v>
      </c>
      <c r="H576" s="135">
        <f t="shared" si="86"/>
        <v>0.10789553521082261</v>
      </c>
      <c r="I576" s="884">
        <f>G998</f>
        <v>1.9605769230769232</v>
      </c>
      <c r="J576" s="120">
        <f>G576*I576*Conversions_Constants!$C$37*days_year</f>
        <v>2239.6050054086541</v>
      </c>
      <c r="K576" s="1001">
        <f t="shared" si="84"/>
        <v>2.7812797656490384</v>
      </c>
      <c r="L576" s="115"/>
      <c r="M576" s="115"/>
      <c r="N576" s="18"/>
      <c r="P576" s="37">
        <f t="shared" si="85"/>
        <v>6.1317043269230771</v>
      </c>
      <c r="R576" s="278" t="s">
        <v>612</v>
      </c>
    </row>
    <row r="577" spans="1:18" ht="13" x14ac:dyDescent="0.3">
      <c r="A577" s="16"/>
      <c r="B577" s="16"/>
      <c r="C577" s="24"/>
      <c r="D577" s="889"/>
      <c r="E577" s="889"/>
      <c r="F577" s="50" t="s">
        <v>511</v>
      </c>
      <c r="G577" s="132">
        <f>SUM(G565:G576)</f>
        <v>3.4755840384615388</v>
      </c>
      <c r="H577" s="931"/>
      <c r="I577" s="144"/>
      <c r="J577" s="145" t="s">
        <v>512</v>
      </c>
      <c r="K577" s="1001">
        <f>SUMPRODUCT(H565:H576,K565:K576)</f>
        <v>21.690713433578335</v>
      </c>
      <c r="L577" s="885">
        <f>K577/'Population Data'!$J$66</f>
        <v>2.7536200498402445E-4</v>
      </c>
      <c r="M577" s="885">
        <v>0.09</v>
      </c>
      <c r="N577" s="885">
        <f>0.1356*lb_kg</f>
        <v>6.1506803999999998E-2</v>
      </c>
    </row>
    <row r="578" spans="1:18" ht="13" x14ac:dyDescent="0.3">
      <c r="A578" s="16"/>
      <c r="B578" s="16"/>
      <c r="C578" s="24"/>
      <c r="D578" s="16"/>
      <c r="E578" s="16"/>
      <c r="F578" s="18"/>
      <c r="G578" s="17"/>
      <c r="H578" s="136"/>
      <c r="I578" s="17"/>
      <c r="J578" s="17"/>
      <c r="K578" s="1002"/>
      <c r="L578" s="875"/>
      <c r="M578" s="875"/>
      <c r="N578" s="876"/>
    </row>
    <row r="579" spans="1:18" ht="13" x14ac:dyDescent="0.3">
      <c r="A579" s="16"/>
      <c r="B579" s="16"/>
      <c r="C579" s="24" t="s">
        <v>124</v>
      </c>
      <c r="D579" s="112"/>
      <c r="E579" s="112"/>
      <c r="F579" s="18"/>
      <c r="G579" s="121"/>
      <c r="H579" s="137"/>
      <c r="I579" s="121"/>
      <c r="J579" s="121"/>
      <c r="K579" s="1003"/>
      <c r="L579" s="875"/>
      <c r="M579" s="875"/>
      <c r="N579" s="876"/>
    </row>
    <row r="580" spans="1:18" ht="12.75" customHeight="1" x14ac:dyDescent="0.3">
      <c r="A580" s="16"/>
      <c r="B580" s="16"/>
      <c r="C580" s="24"/>
      <c r="D580" s="110" t="s">
        <v>124</v>
      </c>
      <c r="E580" s="113">
        <v>2020</v>
      </c>
      <c r="F580" s="18"/>
      <c r="G580" s="826">
        <f>G510</f>
        <v>0.32800000000000001</v>
      </c>
      <c r="H580" s="135">
        <f>G580/$G$581</f>
        <v>1</v>
      </c>
      <c r="I580" s="1013">
        <f>G1005</f>
        <v>22.5</v>
      </c>
      <c r="J580" s="120">
        <f>G580*I580*Conversions_Constants!$C$37*days_year</f>
        <v>22480.845300000001</v>
      </c>
      <c r="K580" s="1001">
        <f>$J580*lb_kg/days_year</f>
        <v>27.918101627999999</v>
      </c>
      <c r="L580" s="875"/>
      <c r="M580" s="875"/>
      <c r="N580" s="876"/>
      <c r="R580" s="278" t="s">
        <v>612</v>
      </c>
    </row>
    <row r="581" spans="1:18" ht="13" x14ac:dyDescent="0.3">
      <c r="A581" s="16"/>
      <c r="B581" s="16"/>
      <c r="C581" s="24"/>
      <c r="D581" s="889"/>
      <c r="E581" s="889"/>
      <c r="F581" s="50" t="s">
        <v>511</v>
      </c>
      <c r="G581" s="132">
        <f>SUM(G580)</f>
        <v>0.32800000000000001</v>
      </c>
      <c r="H581" s="931"/>
      <c r="I581" s="144"/>
      <c r="J581" s="145" t="s">
        <v>512</v>
      </c>
      <c r="K581" s="1001">
        <f>(K580*H580)</f>
        <v>27.918101627999999</v>
      </c>
      <c r="L581" s="885">
        <f>K581/'Population Data'!$R$66</f>
        <v>6.1876761725106156E-3</v>
      </c>
      <c r="M581" s="885">
        <v>0.09</v>
      </c>
      <c r="N581" s="885">
        <f>0.1356*lb_kg</f>
        <v>6.1506803999999998E-2</v>
      </c>
    </row>
    <row r="582" spans="1:18" ht="13" x14ac:dyDescent="0.3">
      <c r="A582" s="16"/>
      <c r="B582" s="16"/>
      <c r="C582" s="24"/>
      <c r="D582" s="16"/>
      <c r="E582" s="16"/>
      <c r="F582" s="18"/>
      <c r="G582" s="17"/>
      <c r="H582" s="136"/>
      <c r="I582" s="17"/>
      <c r="J582" s="17"/>
      <c r="K582" s="1002"/>
      <c r="L582" s="875"/>
      <c r="M582" s="875"/>
      <c r="N582" s="876"/>
    </row>
    <row r="583" spans="1:18" ht="13" x14ac:dyDescent="0.3">
      <c r="A583" s="16"/>
      <c r="B583" s="16"/>
      <c r="C583" s="24" t="s">
        <v>120</v>
      </c>
      <c r="D583" s="112"/>
      <c r="E583" s="112"/>
      <c r="F583" s="18"/>
      <c r="G583" s="121"/>
      <c r="H583" s="137"/>
      <c r="I583" s="121"/>
      <c r="J583" s="121"/>
      <c r="K583" s="1003"/>
      <c r="L583" s="875"/>
      <c r="M583" s="875"/>
      <c r="N583" s="876"/>
    </row>
    <row r="584" spans="1:18" ht="13" x14ac:dyDescent="0.3">
      <c r="A584" s="16"/>
      <c r="B584" s="16"/>
      <c r="C584" s="24"/>
      <c r="D584" s="281" t="s">
        <v>572</v>
      </c>
      <c r="E584" s="113">
        <v>2020</v>
      </c>
      <c r="F584" s="18"/>
      <c r="G584" s="826">
        <f>G514</f>
        <v>3.7</v>
      </c>
      <c r="H584" s="135">
        <f>G584/$G$587</f>
        <v>0.27552312160250203</v>
      </c>
      <c r="I584" s="120">
        <f>G1012</f>
        <v>2.77</v>
      </c>
      <c r="J584" s="120">
        <f>G584*I584*Conversions_Constants!$C$37*days_year</f>
        <v>31220.350065000002</v>
      </c>
      <c r="K584" s="1001">
        <f>$J584*lb_kg/days_year</f>
        <v>38.771358209399999</v>
      </c>
      <c r="L584" s="875"/>
      <c r="M584" s="875"/>
      <c r="N584" s="876"/>
      <c r="P584" s="37">
        <f>J584/days_year</f>
        <v>85.47666000000001</v>
      </c>
      <c r="R584" s="278" t="s">
        <v>612</v>
      </c>
    </row>
    <row r="585" spans="1:18" ht="13" x14ac:dyDescent="0.3">
      <c r="A585" s="16"/>
      <c r="B585" s="16"/>
      <c r="C585" s="24"/>
      <c r="D585" s="281" t="s">
        <v>573</v>
      </c>
      <c r="E585" s="113">
        <v>2020</v>
      </c>
      <c r="F585" s="18"/>
      <c r="G585" s="826">
        <f t="shared" ref="G585:G586" si="89">G515</f>
        <v>4.2290000000000001</v>
      </c>
      <c r="H585" s="135">
        <f t="shared" ref="H585:H586" si="90">G585/$G$587</f>
        <v>0.31491548142080572</v>
      </c>
      <c r="I585" s="120">
        <f>G1019</f>
        <v>2.5</v>
      </c>
      <c r="J585" s="120">
        <f>G585*I585*Conversions_Constants!$C$37*days_year</f>
        <v>32205.790912500001</v>
      </c>
      <c r="K585" s="1001">
        <f>$J585*lb_kg/days_year</f>
        <v>39.995139493499998</v>
      </c>
      <c r="L585" s="875"/>
      <c r="M585" s="875"/>
      <c r="N585" s="876"/>
      <c r="P585" s="37">
        <f>J585/days_year</f>
        <v>88.17465</v>
      </c>
      <c r="R585" s="278" t="s">
        <v>612</v>
      </c>
    </row>
    <row r="586" spans="1:18" ht="13" x14ac:dyDescent="0.3">
      <c r="A586" s="16"/>
      <c r="B586" s="16"/>
      <c r="C586" s="24"/>
      <c r="D586" s="113" t="s">
        <v>574</v>
      </c>
      <c r="E586" s="113">
        <v>2020</v>
      </c>
      <c r="F586" s="18"/>
      <c r="G586" s="826">
        <f t="shared" si="89"/>
        <v>5.5</v>
      </c>
      <c r="H586" s="135">
        <f t="shared" si="90"/>
        <v>0.40956139697669225</v>
      </c>
      <c r="I586" s="120">
        <f>G1026</f>
        <v>11.155000000000001</v>
      </c>
      <c r="J586" s="120">
        <f>G586*I586*Conversions_Constants!$C$37*days_year</f>
        <v>186891.06521250002</v>
      </c>
      <c r="K586" s="1001">
        <f>$J586*lb_kg/days_year</f>
        <v>232.09286316150002</v>
      </c>
      <c r="L586" s="875"/>
      <c r="M586" s="875"/>
      <c r="N586" s="876"/>
      <c r="R586" s="278" t="s">
        <v>612</v>
      </c>
    </row>
    <row r="587" spans="1:18" ht="13" x14ac:dyDescent="0.3">
      <c r="A587" s="16"/>
      <c r="B587" s="16"/>
      <c r="C587" s="24"/>
      <c r="D587" s="889"/>
      <c r="E587" s="889"/>
      <c r="F587" s="50" t="s">
        <v>511</v>
      </c>
      <c r="G587" s="132">
        <f>SUM(G584:G586)</f>
        <v>13.429</v>
      </c>
      <c r="H587" s="931"/>
      <c r="I587" s="144"/>
      <c r="J587" s="145" t="s">
        <v>512</v>
      </c>
      <c r="K587" s="1001">
        <f>SUMPRODUCT(H584:H586,K584:K586)</f>
        <v>118.33377151545474</v>
      </c>
      <c r="L587" s="885">
        <f>K587/'Population Data'!$U$66</f>
        <v>7.0904720685987296E-4</v>
      </c>
      <c r="M587" s="885">
        <v>0.09</v>
      </c>
      <c r="N587" s="885">
        <f>0.1356*lb_kg</f>
        <v>6.1506803999999998E-2</v>
      </c>
    </row>
    <row r="588" spans="1:18" ht="13" x14ac:dyDescent="0.3">
      <c r="A588" s="16"/>
      <c r="B588" s="16"/>
      <c r="C588" s="278"/>
      <c r="D588" s="16"/>
      <c r="E588" s="16"/>
      <c r="F588" s="18"/>
      <c r="G588" s="17"/>
      <c r="H588" s="136"/>
      <c r="I588" s="17"/>
      <c r="J588" s="17"/>
      <c r="K588" s="1002"/>
      <c r="L588" s="875"/>
      <c r="M588" s="875"/>
      <c r="N588" s="876"/>
    </row>
    <row r="589" spans="1:18" ht="13" x14ac:dyDescent="0.3">
      <c r="A589" s="16"/>
      <c r="B589" s="16"/>
      <c r="C589" s="24" t="s">
        <v>125</v>
      </c>
      <c r="D589" s="112"/>
      <c r="E589" s="112"/>
      <c r="F589" s="18"/>
      <c r="G589" s="121"/>
      <c r="H589" s="137"/>
      <c r="I589" s="121"/>
      <c r="J589" s="121"/>
      <c r="K589" s="1003"/>
      <c r="L589" s="875"/>
      <c r="M589" s="875"/>
      <c r="N589" s="876"/>
    </row>
    <row r="590" spans="1:18" ht="13" x14ac:dyDescent="0.3">
      <c r="A590" s="16"/>
      <c r="B590" s="16"/>
      <c r="C590" s="24"/>
      <c r="D590" s="381" t="s">
        <v>575</v>
      </c>
      <c r="E590" s="113">
        <v>2020</v>
      </c>
      <c r="F590" s="18"/>
      <c r="G590" s="826">
        <f>G520</f>
        <v>0.307</v>
      </c>
      <c r="H590" s="135">
        <f>G590/$G$591</f>
        <v>1</v>
      </c>
      <c r="I590" s="120">
        <f>G1033</f>
        <v>8.9050000000000011</v>
      </c>
      <c r="J590" s="120">
        <f>G590*I590*Conversions_Constants!$C$37*days_year</f>
        <v>8327.7671694750006</v>
      </c>
      <c r="K590" s="1001">
        <f>$J590*lb_kg/days_year</f>
        <v>10.341935415201002</v>
      </c>
      <c r="L590" s="875"/>
      <c r="M590" s="875"/>
      <c r="N590" s="876"/>
      <c r="R590" s="278" t="s">
        <v>612</v>
      </c>
    </row>
    <row r="591" spans="1:18" ht="13" x14ac:dyDescent="0.3">
      <c r="A591" s="16"/>
      <c r="B591" s="16"/>
      <c r="C591" s="24"/>
      <c r="D591" s="889"/>
      <c r="E591" s="889"/>
      <c r="F591" s="50" t="s">
        <v>511</v>
      </c>
      <c r="G591" s="132">
        <f>SUM(G590)</f>
        <v>0.307</v>
      </c>
      <c r="H591" s="931"/>
      <c r="I591" s="144"/>
      <c r="J591" s="145" t="s">
        <v>512</v>
      </c>
      <c r="K591" s="1001">
        <f>(K590*H590)</f>
        <v>10.341935415201002</v>
      </c>
      <c r="L591" s="885">
        <f>K591/'Population Data'!$X$66</f>
        <v>1.1391218762525253E-3</v>
      </c>
      <c r="M591" s="885">
        <v>0.09</v>
      </c>
      <c r="N591" s="885">
        <f>0.1356*lb_kg</f>
        <v>6.1506803999999998E-2</v>
      </c>
    </row>
    <row r="592" spans="1:18" ht="13" x14ac:dyDescent="0.3">
      <c r="A592" s="16"/>
      <c r="B592" s="16"/>
      <c r="C592" s="24"/>
      <c r="D592" s="16"/>
      <c r="E592" s="16"/>
      <c r="F592" s="18"/>
      <c r="G592" s="17"/>
      <c r="H592" s="136"/>
      <c r="I592" s="17"/>
      <c r="J592" s="17"/>
      <c r="K592" s="1002"/>
      <c r="L592" s="875"/>
      <c r="M592" s="875"/>
      <c r="N592" s="876"/>
    </row>
    <row r="593" spans="1:19" x14ac:dyDescent="0.25">
      <c r="A593" s="16"/>
      <c r="B593" s="16"/>
      <c r="K593" s="409"/>
      <c r="L593" s="1008"/>
      <c r="M593" s="1008"/>
      <c r="N593" s="1008"/>
    </row>
    <row r="594" spans="1:19" ht="13" x14ac:dyDescent="0.3">
      <c r="A594" s="16"/>
      <c r="B594" s="16"/>
      <c r="C594" t="s">
        <v>126</v>
      </c>
      <c r="D594" s="113" t="s">
        <v>532</v>
      </c>
      <c r="E594" s="113">
        <v>2020</v>
      </c>
      <c r="K594" s="409"/>
      <c r="L594" s="1008"/>
      <c r="M594" s="1008"/>
      <c r="N594" s="885">
        <f>0.1356*lb_kg</f>
        <v>6.1506803999999998E-2</v>
      </c>
    </row>
    <row r="595" spans="1:19" x14ac:dyDescent="0.25">
      <c r="A595" s="16"/>
      <c r="B595" s="16"/>
      <c r="K595" s="409"/>
    </row>
    <row r="596" spans="1:19" ht="13" x14ac:dyDescent="0.3">
      <c r="A596" s="16"/>
      <c r="B596" s="16"/>
      <c r="C596" s="24" t="s">
        <v>127</v>
      </c>
      <c r="D596" s="112"/>
      <c r="E596" s="112"/>
      <c r="F596" s="18"/>
      <c r="G596" s="121"/>
      <c r="H596" s="137"/>
      <c r="I596" s="121"/>
      <c r="J596" s="121"/>
      <c r="K596" s="1003"/>
      <c r="L596" s="115"/>
      <c r="M596" s="115"/>
      <c r="N596" s="18"/>
    </row>
    <row r="597" spans="1:19" ht="13" x14ac:dyDescent="0.3">
      <c r="A597" s="16"/>
      <c r="B597" s="16"/>
      <c r="C597" s="24"/>
      <c r="D597" s="281" t="s">
        <v>577</v>
      </c>
      <c r="E597" s="113">
        <v>2020</v>
      </c>
      <c r="F597" s="18"/>
      <c r="G597" s="826">
        <f>G527</f>
        <v>10</v>
      </c>
      <c r="H597" s="135">
        <f>G597/$G$613</f>
        <v>8.337213032258968E-2</v>
      </c>
      <c r="I597" s="826">
        <f>I527</f>
        <v>3.3</v>
      </c>
      <c r="J597" s="120">
        <f>G597*I597*Conversions_Constants!$C$37*days_year</f>
        <v>100524.105</v>
      </c>
      <c r="K597" s="1001">
        <f t="shared" ref="K597:K608" si="91">$J597*lb_kg/days_year</f>
        <v>124.8370398</v>
      </c>
      <c r="L597" s="115"/>
      <c r="M597" s="115"/>
      <c r="N597" s="18"/>
      <c r="P597" s="37">
        <f t="shared" ref="P597" si="92">J597/days_year</f>
        <v>275.21999999999997</v>
      </c>
      <c r="R597" s="278" t="s">
        <v>614</v>
      </c>
    </row>
    <row r="598" spans="1:19" ht="13" x14ac:dyDescent="0.3">
      <c r="A598" s="16"/>
      <c r="B598" s="16"/>
      <c r="C598" s="24"/>
      <c r="D598" s="281" t="s">
        <v>538</v>
      </c>
      <c r="E598" s="113">
        <v>2020</v>
      </c>
      <c r="F598" s="18"/>
      <c r="G598" s="1000">
        <f>$E$1198</f>
        <v>60.174999999999997</v>
      </c>
      <c r="H598" s="135">
        <f t="shared" ref="H598:H612" si="93">G598/$G$613</f>
        <v>0.50169179421618337</v>
      </c>
      <c r="I598" s="120">
        <f>I1159</f>
        <v>126</v>
      </c>
      <c r="J598" s="120">
        <f>G598*I598*Conversions_Constants!$C$37*days_year</f>
        <v>23096326.979249995</v>
      </c>
      <c r="K598" s="1001">
        <f>$J598*lb_kg/days_year</f>
        <v>28682.444776229993</v>
      </c>
      <c r="L598" s="115"/>
      <c r="M598" s="115"/>
      <c r="N598" s="18"/>
      <c r="R598" s="278" t="s">
        <v>610</v>
      </c>
    </row>
    <row r="599" spans="1:19" ht="13" x14ac:dyDescent="0.3">
      <c r="A599" s="16"/>
      <c r="B599" s="16"/>
      <c r="C599" s="24"/>
      <c r="D599" s="281" t="s">
        <v>580</v>
      </c>
      <c r="E599" s="113">
        <v>2020</v>
      </c>
      <c r="F599" s="18"/>
      <c r="G599" s="826">
        <f>G529</f>
        <v>0.13900000000000001</v>
      </c>
      <c r="H599" s="135">
        <f t="shared" si="93"/>
        <v>1.1588726114839967E-3</v>
      </c>
      <c r="I599" s="120">
        <f>G1047</f>
        <v>2.3018867924528301</v>
      </c>
      <c r="J599" s="120">
        <f>G599*I599*Conversions_Constants!$C$37*days_year</f>
        <v>974.66424962264148</v>
      </c>
      <c r="K599" s="1001">
        <f t="shared" si="91"/>
        <v>1.2103982395245283</v>
      </c>
      <c r="L599" s="115"/>
      <c r="M599" s="115"/>
      <c r="N599" s="18"/>
      <c r="P599" s="37">
        <f t="shared" ref="P599:P608" si="94">J599/days_year</f>
        <v>2.6684852830188679</v>
      </c>
      <c r="R599" s="278" t="s">
        <v>612</v>
      </c>
    </row>
    <row r="600" spans="1:19" ht="13" x14ac:dyDescent="0.3">
      <c r="A600" s="16"/>
      <c r="B600" s="16"/>
      <c r="C600" s="16"/>
      <c r="D600" s="281" t="s">
        <v>581</v>
      </c>
      <c r="E600" s="113">
        <v>2020</v>
      </c>
      <c r="F600" s="18"/>
      <c r="G600" s="826">
        <f>G530</f>
        <v>7.8E-2</v>
      </c>
      <c r="H600" s="135">
        <f t="shared" si="93"/>
        <v>6.5030261651619948E-4</v>
      </c>
      <c r="I600" s="120">
        <f>G1054</f>
        <v>12.673076923076923</v>
      </c>
      <c r="J600" s="120">
        <f>G600*I600*Conversions_Constants!$C$37*days_year</f>
        <v>3011.1538725</v>
      </c>
      <c r="K600" s="1001">
        <f t="shared" si="91"/>
        <v>3.7394367831000004</v>
      </c>
      <c r="L600" s="115"/>
      <c r="M600" s="115"/>
      <c r="N600" s="18"/>
      <c r="P600" s="37">
        <f t="shared" si="94"/>
        <v>8.2440899999999999</v>
      </c>
      <c r="R600" s="278" t="s">
        <v>612</v>
      </c>
    </row>
    <row r="601" spans="1:19" ht="13" x14ac:dyDescent="0.3">
      <c r="A601" s="16"/>
      <c r="B601" s="16"/>
      <c r="C601" s="16"/>
      <c r="D601" s="281" t="s">
        <v>582</v>
      </c>
      <c r="E601" s="113">
        <v>2020</v>
      </c>
      <c r="F601" s="18"/>
      <c r="G601" s="120">
        <f>F1061</f>
        <v>0.48499999999999999</v>
      </c>
      <c r="H601" s="135">
        <f t="shared" si="93"/>
        <v>4.0435483206455996E-3</v>
      </c>
      <c r="I601" s="120">
        <f>G1061</f>
        <v>2</v>
      </c>
      <c r="J601" s="120">
        <f>G601*I601*Conversions_Constants!$C$37*days_year</f>
        <v>2954.79945</v>
      </c>
      <c r="K601" s="1001">
        <f t="shared" si="91"/>
        <v>3.6694523819999998</v>
      </c>
      <c r="L601" s="115"/>
      <c r="M601" s="115"/>
      <c r="N601" s="18"/>
      <c r="P601" s="37">
        <f t="shared" si="94"/>
        <v>8.0898000000000003</v>
      </c>
      <c r="R601" t="s">
        <v>605</v>
      </c>
    </row>
    <row r="602" spans="1:19" ht="13" x14ac:dyDescent="0.3">
      <c r="A602" s="16"/>
      <c r="B602" s="16"/>
      <c r="C602" s="16"/>
      <c r="D602" s="281" t="s">
        <v>583</v>
      </c>
      <c r="E602" s="113">
        <v>2020</v>
      </c>
      <c r="F602" s="18"/>
      <c r="G602" s="120">
        <f>F1068</f>
        <v>0.379</v>
      </c>
      <c r="H602" s="135">
        <f t="shared" si="93"/>
        <v>3.1598037392261487E-3</v>
      </c>
      <c r="I602" s="120">
        <f>G1068</f>
        <v>1.9686274509803923</v>
      </c>
      <c r="J602" s="120">
        <f>G602*I602*Conversions_Constants!$C$37*days_year</f>
        <v>2272.7884930588234</v>
      </c>
      <c r="K602" s="1001">
        <f t="shared" si="91"/>
        <v>2.8224890693129407</v>
      </c>
      <c r="L602" s="115"/>
      <c r="M602" s="115"/>
      <c r="N602" s="18"/>
      <c r="P602" s="37">
        <f t="shared" si="94"/>
        <v>6.2225557647058825</v>
      </c>
      <c r="R602" t="s">
        <v>605</v>
      </c>
    </row>
    <row r="603" spans="1:19" ht="13" x14ac:dyDescent="0.3">
      <c r="A603" s="16"/>
      <c r="B603" s="16"/>
      <c r="C603" s="16"/>
      <c r="D603" s="281" t="s">
        <v>585</v>
      </c>
      <c r="E603" s="113">
        <v>2020</v>
      </c>
      <c r="F603" s="18"/>
      <c r="G603" s="120">
        <f>F1075</f>
        <v>0.30645833333333333</v>
      </c>
      <c r="H603" s="135">
        <f t="shared" si="93"/>
        <v>2.5550084105110294E-3</v>
      </c>
      <c r="I603" s="120">
        <f>G1075</f>
        <v>4.8118589743589739</v>
      </c>
      <c r="J603" s="120">
        <f>G603*I603*Conversions_Constants!$C$37*days_year</f>
        <v>4492.0088288431489</v>
      </c>
      <c r="K603" s="1001">
        <f t="shared" si="91"/>
        <v>5.5784538937028447</v>
      </c>
      <c r="L603" s="115"/>
      <c r="M603" s="115"/>
      <c r="N603" s="18"/>
      <c r="P603" s="37">
        <f t="shared" si="94"/>
        <v>12.298449907852564</v>
      </c>
      <c r="R603" t="s">
        <v>605</v>
      </c>
      <c r="S603" s="409"/>
    </row>
    <row r="604" spans="1:19" ht="13" x14ac:dyDescent="0.3">
      <c r="A604" s="16"/>
      <c r="B604" s="16"/>
      <c r="C604" s="16"/>
      <c r="D604" s="113" t="s">
        <v>586</v>
      </c>
      <c r="E604" s="113">
        <v>2020</v>
      </c>
      <c r="F604" s="18"/>
      <c r="G604" s="826">
        <f>G534</f>
        <v>0.20300000000000001</v>
      </c>
      <c r="H604" s="135">
        <f t="shared" si="93"/>
        <v>1.6924542455485705E-3</v>
      </c>
      <c r="I604" s="120">
        <f>G1082</f>
        <v>4.8236467236467231</v>
      </c>
      <c r="J604" s="120">
        <f>G604*I604*Conversions_Constants!$C$37*days_year</f>
        <v>2982.8252198589744</v>
      </c>
      <c r="K604" s="1001">
        <f t="shared" si="91"/>
        <v>3.7042565132808547</v>
      </c>
      <c r="L604" s="115"/>
      <c r="M604" s="115"/>
      <c r="N604" s="18"/>
      <c r="P604" s="37">
        <f t="shared" si="94"/>
        <v>8.1665303760683763</v>
      </c>
      <c r="R604" s="278" t="s">
        <v>612</v>
      </c>
    </row>
    <row r="605" spans="1:19" ht="13" x14ac:dyDescent="0.3">
      <c r="A605" s="16"/>
      <c r="B605" s="16"/>
      <c r="C605" s="16"/>
      <c r="D605" s="113" t="s">
        <v>587</v>
      </c>
      <c r="E605" s="113">
        <v>2020</v>
      </c>
      <c r="F605" s="18"/>
      <c r="G605" s="826">
        <f>G535</f>
        <v>2.2999999999999998</v>
      </c>
      <c r="H605" s="135">
        <f t="shared" si="93"/>
        <v>1.9175589974195623E-2</v>
      </c>
      <c r="I605" s="120">
        <f>G1089</f>
        <v>4.4083333333333323</v>
      </c>
      <c r="J605" s="120">
        <f>G605*I605*Conversions_Constants!$C$37*days_year</f>
        <v>30885.777412499992</v>
      </c>
      <c r="K605" s="1001">
        <f t="shared" si="91"/>
        <v>38.355865233499991</v>
      </c>
      <c r="L605" s="115"/>
      <c r="M605" s="115"/>
      <c r="N605" s="18"/>
      <c r="P605" s="37">
        <f t="shared" si="94"/>
        <v>84.560649999999981</v>
      </c>
      <c r="R605" s="278" t="s">
        <v>612</v>
      </c>
    </row>
    <row r="606" spans="1:19" ht="13" x14ac:dyDescent="0.3">
      <c r="A606" s="16"/>
      <c r="B606" s="16"/>
      <c r="C606" s="16"/>
      <c r="D606" s="281" t="s">
        <v>609</v>
      </c>
      <c r="E606" s="113">
        <v>2020</v>
      </c>
      <c r="F606" s="18"/>
      <c r="G606" s="120">
        <f>G1220</f>
        <v>5.6783000000000001</v>
      </c>
      <c r="H606" s="135">
        <f t="shared" si="93"/>
        <v>4.73411967610761E-2</v>
      </c>
      <c r="I606" s="120">
        <f>G1222</f>
        <v>2</v>
      </c>
      <c r="J606" s="120">
        <f>G606*I606*Conversions_Constants!$C$37*days_year</f>
        <v>34594.304571000001</v>
      </c>
      <c r="K606" s="1001">
        <f t="shared" si="91"/>
        <v>42.96134321796</v>
      </c>
      <c r="L606" s="115"/>
      <c r="M606" s="115"/>
      <c r="N606" s="18"/>
      <c r="R606" s="278" t="s">
        <v>610</v>
      </c>
    </row>
    <row r="607" spans="1:19" ht="13" x14ac:dyDescent="0.3">
      <c r="A607" s="16"/>
      <c r="B607" s="16"/>
      <c r="C607" s="16"/>
      <c r="D607" s="281" t="s">
        <v>611</v>
      </c>
      <c r="E607" s="113">
        <v>2020</v>
      </c>
      <c r="F607" s="18"/>
      <c r="G607" s="120">
        <f>G1221</f>
        <v>1.7463</v>
      </c>
      <c r="H607" s="135">
        <f t="shared" si="93"/>
        <v>1.4559275118233836E-2</v>
      </c>
      <c r="I607" s="120">
        <f>G1223</f>
        <v>9.2274999999999991</v>
      </c>
      <c r="J607" s="120">
        <f>G607*I607*Conversions_Constants!$C$37*days_year</f>
        <v>49086.17406640124</v>
      </c>
      <c r="K607" s="1001">
        <f t="shared" si="91"/>
        <v>60.958241464144933</v>
      </c>
      <c r="L607" s="115"/>
      <c r="M607" s="115"/>
      <c r="N607" s="18"/>
      <c r="R607" s="278" t="s">
        <v>610</v>
      </c>
    </row>
    <row r="608" spans="1:19" ht="13" x14ac:dyDescent="0.3">
      <c r="A608" s="18"/>
      <c r="B608" s="18"/>
      <c r="C608" s="16"/>
      <c r="D608" s="281" t="s">
        <v>588</v>
      </c>
      <c r="E608" s="113">
        <v>2020</v>
      </c>
      <c r="F608" s="18"/>
      <c r="G608" s="863">
        <f>G538</f>
        <v>0.38700000000000001</v>
      </c>
      <c r="H608" s="135">
        <f t="shared" si="93"/>
        <v>3.2265014434842208E-3</v>
      </c>
      <c r="I608" s="133">
        <f>G1096</f>
        <v>8.3230769230769237</v>
      </c>
      <c r="J608" s="120">
        <f>G608*I608*Conversions_Constants!$C$37*days_year</f>
        <v>9811.8556137692321</v>
      </c>
      <c r="K608" s="1001">
        <f t="shared" si="91"/>
        <v>12.18496807077231</v>
      </c>
      <c r="L608" s="115"/>
      <c r="M608" s="115"/>
      <c r="N608" s="18"/>
      <c r="P608" s="37">
        <f t="shared" si="94"/>
        <v>26.86339661538462</v>
      </c>
      <c r="R608" s="278" t="s">
        <v>612</v>
      </c>
    </row>
    <row r="609" spans="1:18" ht="13" x14ac:dyDescent="0.3">
      <c r="A609" s="18"/>
      <c r="B609" s="18"/>
      <c r="C609" s="845"/>
      <c r="D609" s="281" t="s">
        <v>589</v>
      </c>
      <c r="E609" s="113">
        <v>2020</v>
      </c>
      <c r="F609" s="841"/>
      <c r="G609" s="133">
        <f>G1191</f>
        <v>3.4388000000000005</v>
      </c>
      <c r="H609" s="135">
        <f t="shared" si="93"/>
        <v>2.8670008175332145E-2</v>
      </c>
      <c r="I609" s="842">
        <f>I1172</f>
        <v>11.911231461774939</v>
      </c>
      <c r="J609" s="120">
        <f>G609*I609*Conversions_Constants!$C$37*days_year</f>
        <v>124772.78168219846</v>
      </c>
      <c r="K609" s="1001">
        <f>$J609*lb_kg/days_year</f>
        <v>154.95054358173417</v>
      </c>
      <c r="L609" s="115"/>
      <c r="M609" s="115"/>
      <c r="N609" s="18"/>
      <c r="R609" s="278" t="s">
        <v>604</v>
      </c>
    </row>
    <row r="610" spans="1:18" ht="13" x14ac:dyDescent="0.3">
      <c r="A610" s="18"/>
      <c r="B610" s="18"/>
      <c r="C610" s="16"/>
      <c r="D610" s="281" t="s">
        <v>591</v>
      </c>
      <c r="E610" s="113">
        <v>2020</v>
      </c>
      <c r="F610" s="841"/>
      <c r="G610" s="133">
        <f>E1205</f>
        <v>3.9428000000000001</v>
      </c>
      <c r="H610" s="135">
        <f t="shared" si="93"/>
        <v>3.2871963543590663E-2</v>
      </c>
      <c r="I610" s="842">
        <f>I1161</f>
        <v>68.491666666666674</v>
      </c>
      <c r="J610" s="120">
        <f>G610*I610*Conversions_Constants!$C$37*days_year</f>
        <v>822619.04044785001</v>
      </c>
      <c r="K610" s="1001">
        <f>$J610*lb_kg/days_year</f>
        <v>1021.579111722766</v>
      </c>
      <c r="L610" s="115"/>
      <c r="M610" s="115"/>
      <c r="N610" s="18"/>
      <c r="R610" s="278" t="s">
        <v>603</v>
      </c>
    </row>
    <row r="611" spans="1:18" ht="13" x14ac:dyDescent="0.3">
      <c r="A611" s="18"/>
      <c r="B611" s="18"/>
      <c r="C611" s="845"/>
      <c r="D611" s="281" t="s">
        <v>592</v>
      </c>
      <c r="E611" s="113">
        <v>2020</v>
      </c>
      <c r="F611" s="841"/>
      <c r="G611" s="133">
        <f>E1203</f>
        <v>9.6940000000000008</v>
      </c>
      <c r="H611" s="135">
        <f t="shared" si="93"/>
        <v>8.0820943134718437E-2</v>
      </c>
      <c r="I611" s="842">
        <f>I1162</f>
        <v>84.5</v>
      </c>
      <c r="J611" s="120">
        <f>G611*I611*Conversions_Constants!$C$37*days_year</f>
        <v>2495261.1194549999</v>
      </c>
      <c r="K611" s="1001">
        <f>$J611*lb_kg/days_year</f>
        <v>3098.7693119057994</v>
      </c>
      <c r="L611" s="115"/>
      <c r="M611" s="115"/>
      <c r="N611" s="18"/>
      <c r="R611" s="278" t="s">
        <v>603</v>
      </c>
    </row>
    <row r="612" spans="1:18" ht="13" x14ac:dyDescent="0.3">
      <c r="A612" s="18"/>
      <c r="B612" s="18"/>
      <c r="C612" s="845"/>
      <c r="D612" s="281" t="s">
        <v>594</v>
      </c>
      <c r="E612" s="113">
        <v>2020</v>
      </c>
      <c r="F612" s="841"/>
      <c r="G612" s="842">
        <f>E1204</f>
        <v>20.991499999999998</v>
      </c>
      <c r="H612" s="135">
        <f t="shared" si="93"/>
        <v>0.1750106073666641</v>
      </c>
      <c r="I612" s="842">
        <f>I1160</f>
        <v>223.74242424242425</v>
      </c>
      <c r="J612" s="120">
        <f>G612*I612*Conversions_Constants!$C$37*days_year</f>
        <v>14306983.881468069</v>
      </c>
      <c r="K612" s="1001">
        <f t="shared" ref="K612" si="95">$J612*lb_kg/days_year</f>
        <v>17767.29587623573</v>
      </c>
      <c r="L612" s="115"/>
      <c r="M612" s="115"/>
      <c r="N612" s="18"/>
      <c r="R612" s="278" t="s">
        <v>603</v>
      </c>
    </row>
    <row r="613" spans="1:18" ht="13" x14ac:dyDescent="0.3">
      <c r="A613" s="18"/>
      <c r="B613" s="18"/>
      <c r="C613" s="16"/>
      <c r="D613" s="16"/>
      <c r="E613" s="16"/>
      <c r="F613" s="50" t="s">
        <v>511</v>
      </c>
      <c r="G613" s="132">
        <f>SUM(G597:G612)</f>
        <v>119.94415833333336</v>
      </c>
      <c r="H613" s="931"/>
      <c r="I613" s="144"/>
      <c r="J613" s="145" t="s">
        <v>512</v>
      </c>
      <c r="K613" s="1001">
        <f>SUMPRODUCT(H597:H612,K597:K612)</f>
        <v>17801.833831058007</v>
      </c>
      <c r="L613" s="885">
        <f>K613/'Population Data'!$F$66</f>
        <v>1.7530324170308274E-2</v>
      </c>
      <c r="M613" s="885">
        <v>0.09</v>
      </c>
      <c r="N613" s="885">
        <f>0.1356*lb_kg</f>
        <v>6.1506803999999998E-2</v>
      </c>
      <c r="P613" s="168">
        <f>SUM(P553:P608)</f>
        <v>960.53422831961348</v>
      </c>
      <c r="Q613" s="36"/>
    </row>
    <row r="614" spans="1:18" x14ac:dyDescent="0.25">
      <c r="A614" s="18"/>
      <c r="B614" s="18"/>
      <c r="C614" s="18"/>
      <c r="D614" s="18"/>
      <c r="E614" s="18"/>
      <c r="F614" s="18"/>
      <c r="G614" s="18"/>
      <c r="H614" s="18"/>
      <c r="I614" s="18"/>
      <c r="J614" s="18"/>
      <c r="K614" s="18"/>
      <c r="L614" s="18"/>
      <c r="M614" s="18"/>
      <c r="N614" s="18"/>
    </row>
    <row r="615" spans="1:18" x14ac:dyDescent="0.25">
      <c r="A615" s="18"/>
      <c r="B615" s="18"/>
      <c r="C615" s="18"/>
      <c r="D615" s="18"/>
      <c r="E615" s="18"/>
      <c r="F615" s="18"/>
      <c r="G615" s="18"/>
      <c r="H615" s="18"/>
      <c r="I615" s="18"/>
      <c r="J615" s="18"/>
      <c r="K615" s="18"/>
      <c r="L615" s="18"/>
      <c r="M615" s="18"/>
      <c r="N615" s="18"/>
    </row>
    <row r="616" spans="1:18" x14ac:dyDescent="0.25">
      <c r="A616" s="18"/>
      <c r="B616" s="18"/>
      <c r="C616" s="18"/>
      <c r="D616" s="18"/>
      <c r="E616" s="18"/>
      <c r="F616" s="18"/>
      <c r="G616" s="18"/>
      <c r="H616" s="18"/>
      <c r="I616" s="18"/>
      <c r="J616" s="18"/>
      <c r="K616" s="18"/>
      <c r="L616" s="18"/>
      <c r="M616" s="18"/>
      <c r="N616" s="18"/>
    </row>
    <row r="617" spans="1:18" x14ac:dyDescent="0.25">
      <c r="A617" s="18"/>
      <c r="B617" s="18"/>
      <c r="C617" s="18"/>
      <c r="D617" s="18"/>
      <c r="E617" s="18"/>
      <c r="F617" s="18"/>
      <c r="G617" s="18"/>
      <c r="H617" s="18"/>
      <c r="I617" s="18"/>
      <c r="J617" s="18"/>
      <c r="K617" s="18"/>
      <c r="L617" s="18"/>
      <c r="M617" s="18"/>
      <c r="N617" s="18"/>
    </row>
    <row r="618" spans="1:18" x14ac:dyDescent="0.25">
      <c r="A618" s="18"/>
      <c r="B618" s="18"/>
      <c r="C618" s="18"/>
      <c r="D618" s="18"/>
      <c r="E618" s="18"/>
      <c r="F618" s="18"/>
      <c r="G618" s="18"/>
      <c r="H618" s="18"/>
      <c r="I618" s="18"/>
      <c r="J618" s="18"/>
      <c r="K618" s="18"/>
      <c r="L618" s="18"/>
      <c r="M618" s="18"/>
      <c r="N618" s="18"/>
    </row>
    <row r="619" spans="1:18" x14ac:dyDescent="0.25">
      <c r="A619" s="18"/>
      <c r="B619" s="18"/>
      <c r="C619" s="18"/>
      <c r="D619" s="18"/>
      <c r="E619" s="18"/>
      <c r="F619" s="18"/>
      <c r="G619" s="18"/>
      <c r="H619" s="18"/>
      <c r="I619" s="18"/>
      <c r="J619" s="18"/>
      <c r="K619" s="18"/>
      <c r="L619" s="18"/>
      <c r="M619" s="18"/>
      <c r="N619" s="18"/>
    </row>
    <row r="620" spans="1:18" s="26" customFormat="1" ht="13" x14ac:dyDescent="0.3">
      <c r="A620" s="19">
        <v>2021</v>
      </c>
      <c r="B620" s="25" t="s">
        <v>488</v>
      </c>
      <c r="C620" s="22"/>
      <c r="H620" s="139"/>
      <c r="L620" s="25"/>
      <c r="M620" s="25"/>
      <c r="P620" s="167"/>
    </row>
    <row r="621" spans="1:18" ht="13" x14ac:dyDescent="0.3">
      <c r="A621" s="16"/>
      <c r="B621" s="16"/>
      <c r="C621" s="24"/>
      <c r="D621" s="18"/>
      <c r="E621" s="18"/>
      <c r="F621" s="18"/>
      <c r="G621" s="18"/>
      <c r="H621" s="138"/>
      <c r="I621" s="18"/>
      <c r="J621" s="18"/>
      <c r="K621" s="934"/>
      <c r="L621" s="115"/>
      <c r="M621" s="115"/>
      <c r="N621" s="18"/>
    </row>
    <row r="622" spans="1:18" ht="27" x14ac:dyDescent="0.4">
      <c r="A622" s="18"/>
      <c r="B622" s="16"/>
      <c r="C622" s="115" t="s">
        <v>123</v>
      </c>
      <c r="D622" s="115" t="s">
        <v>490</v>
      </c>
      <c r="E622" s="116" t="s">
        <v>491</v>
      </c>
      <c r="F622" s="115"/>
      <c r="G622" s="114" t="s">
        <v>459</v>
      </c>
      <c r="H622" s="140"/>
      <c r="I622" s="114" t="s">
        <v>493</v>
      </c>
      <c r="J622" s="114" t="s">
        <v>494</v>
      </c>
      <c r="K622" s="114" t="s">
        <v>495</v>
      </c>
      <c r="L622" s="118" t="s">
        <v>496</v>
      </c>
      <c r="M622" s="118" t="s">
        <v>497</v>
      </c>
      <c r="N622" s="118" t="s">
        <v>498</v>
      </c>
    </row>
    <row r="623" spans="1:18" ht="14.5" x14ac:dyDescent="0.25">
      <c r="A623" s="16"/>
      <c r="B623" s="16"/>
      <c r="C623" s="24"/>
      <c r="D623" s="18"/>
      <c r="E623" s="18"/>
      <c r="F623" s="18"/>
      <c r="G623" s="378" t="s">
        <v>499</v>
      </c>
      <c r="H623" s="379"/>
      <c r="I623" s="378" t="s">
        <v>500</v>
      </c>
      <c r="J623" s="378" t="s">
        <v>501</v>
      </c>
      <c r="K623" s="119" t="s">
        <v>502</v>
      </c>
      <c r="L623" s="119" t="s">
        <v>503</v>
      </c>
      <c r="M623" s="119" t="s">
        <v>503</v>
      </c>
      <c r="N623" s="119" t="s">
        <v>503</v>
      </c>
      <c r="P623" s="37" t="s">
        <v>504</v>
      </c>
    </row>
    <row r="624" spans="1:18" ht="13" x14ac:dyDescent="0.3">
      <c r="A624" s="16"/>
      <c r="B624" s="16"/>
      <c r="C624" s="24" t="s">
        <v>117</v>
      </c>
      <c r="D624" s="18"/>
      <c r="E624" s="18"/>
      <c r="F624" s="18"/>
      <c r="G624" s="18"/>
      <c r="H624" s="138"/>
      <c r="I624" s="18"/>
      <c r="J624" s="18"/>
      <c r="K624" s="75"/>
      <c r="L624" s="115"/>
      <c r="M624" s="115"/>
      <c r="N624" s="18"/>
    </row>
    <row r="625" spans="1:18" ht="13" x14ac:dyDescent="0.3">
      <c r="A625" s="16"/>
      <c r="B625" s="16"/>
      <c r="C625" s="24"/>
      <c r="D625" s="113" t="s">
        <v>548</v>
      </c>
      <c r="E625" s="113">
        <v>2021</v>
      </c>
      <c r="F625" s="18"/>
      <c r="G625" s="826">
        <f>G553</f>
        <v>1.49</v>
      </c>
      <c r="H625" s="135">
        <f>G625/$G$634</f>
        <v>0.25340997993129016</v>
      </c>
      <c r="I625" s="120">
        <f>G880</f>
        <v>12.141666666666666</v>
      </c>
      <c r="J625" s="120">
        <f>G625*I625*Conversions_Constants!$C$37*days_year</f>
        <v>55108.78668374999</v>
      </c>
      <c r="K625" s="1001">
        <f>$J625*lb_kg/days_year</f>
        <v>68.437493639649986</v>
      </c>
      <c r="L625" s="115"/>
      <c r="M625" s="115"/>
      <c r="N625" s="18"/>
      <c r="P625" s="37">
        <f t="shared" ref="P625:P628" si="96">J625/days_year</f>
        <v>150.87963499999998</v>
      </c>
      <c r="R625" s="278" t="s">
        <v>615</v>
      </c>
    </row>
    <row r="626" spans="1:18" ht="13" x14ac:dyDescent="0.3">
      <c r="A626" s="16"/>
      <c r="B626" s="16"/>
      <c r="C626" s="24"/>
      <c r="D626" s="380" t="s">
        <v>550</v>
      </c>
      <c r="E626" s="113">
        <v>2021</v>
      </c>
      <c r="F626" s="18"/>
      <c r="G626" s="826">
        <f t="shared" ref="G626:G629" si="97">G554</f>
        <v>6.0000000000000001E-3</v>
      </c>
      <c r="H626" s="135">
        <f t="shared" ref="H626:H633" si="98">G626/$G$634</f>
        <v>1.0204428722065376E-3</v>
      </c>
      <c r="I626" s="120">
        <f>G887</f>
        <v>21.549999999999997</v>
      </c>
      <c r="J626" s="120">
        <f>G626*I626*Conversions_Constants!$C$37*days_year</f>
        <v>393.87172050000004</v>
      </c>
      <c r="K626" s="1001">
        <f t="shared" ref="K626:K633" si="99">$J626*lb_kg/days_year</f>
        <v>0.48913421958000003</v>
      </c>
      <c r="L626" s="115"/>
      <c r="M626" s="115"/>
      <c r="N626" s="18"/>
      <c r="P626" s="37">
        <f t="shared" si="96"/>
        <v>1.078362</v>
      </c>
      <c r="R626" s="278" t="s">
        <v>616</v>
      </c>
    </row>
    <row r="627" spans="1:18" ht="13" x14ac:dyDescent="0.3">
      <c r="A627" s="16"/>
      <c r="B627" s="16"/>
      <c r="C627" s="24"/>
      <c r="D627" s="380" t="s">
        <v>551</v>
      </c>
      <c r="E627" s="113">
        <v>2021</v>
      </c>
      <c r="F627" s="18"/>
      <c r="G627" s="826">
        <f t="shared" si="97"/>
        <v>0.65</v>
      </c>
      <c r="H627" s="135">
        <f t="shared" si="98"/>
        <v>0.11054797782237491</v>
      </c>
      <c r="I627" s="120">
        <f>G894</f>
        <v>1.7652307692307692</v>
      </c>
      <c r="J627" s="120">
        <f>G627*I627*Conversions_Constants!$C$37*days_year</f>
        <v>3495.1926689999996</v>
      </c>
      <c r="K627" s="1001">
        <f t="shared" si="99"/>
        <v>4.340546044439999</v>
      </c>
      <c r="L627" s="115"/>
      <c r="M627" s="115"/>
      <c r="N627" s="18"/>
      <c r="P627" s="37">
        <f t="shared" si="96"/>
        <v>9.5693159999999988</v>
      </c>
      <c r="R627" s="278" t="s">
        <v>617</v>
      </c>
    </row>
    <row r="628" spans="1:18" ht="13" x14ac:dyDescent="0.3">
      <c r="A628" s="16"/>
      <c r="B628" s="16"/>
      <c r="C628" s="24"/>
      <c r="D628" s="380" t="s">
        <v>552</v>
      </c>
      <c r="E628" s="113">
        <v>2021</v>
      </c>
      <c r="F628" s="18"/>
      <c r="G628" s="826">
        <f t="shared" si="97"/>
        <v>0.23</v>
      </c>
      <c r="H628" s="135">
        <f t="shared" si="98"/>
        <v>3.9116976767917276E-2</v>
      </c>
      <c r="I628" s="120">
        <f>G901</f>
        <v>8.2692307692307701</v>
      </c>
      <c r="J628" s="120">
        <f>G628*I628*Conversions_Constants!$C$37*days_year</f>
        <v>5793.6095480769245</v>
      </c>
      <c r="K628" s="1001">
        <f t="shared" si="99"/>
        <v>7.1948620257692326</v>
      </c>
      <c r="L628" s="115"/>
      <c r="M628" s="115"/>
      <c r="N628" s="18"/>
      <c r="P628" s="37">
        <f t="shared" si="96"/>
        <v>15.862038461538466</v>
      </c>
      <c r="R628" s="278" t="s">
        <v>618</v>
      </c>
    </row>
    <row r="629" spans="1:18" ht="13" x14ac:dyDescent="0.3">
      <c r="A629" s="16"/>
      <c r="B629" s="16"/>
      <c r="C629" s="24"/>
      <c r="D629" s="380" t="s">
        <v>553</v>
      </c>
      <c r="E629" s="113">
        <v>2021</v>
      </c>
      <c r="F629" s="18"/>
      <c r="G629" s="826">
        <f t="shared" si="97"/>
        <v>0.22</v>
      </c>
      <c r="H629" s="135">
        <f t="shared" si="98"/>
        <v>3.7416238647573041E-2</v>
      </c>
      <c r="I629" s="120">
        <f>G908</f>
        <v>6.4039999999999999</v>
      </c>
      <c r="J629" s="120">
        <f>G629*I629*Conversions_Constants!$C$37*days_year</f>
        <v>4291.7091227999999</v>
      </c>
      <c r="K629" s="1001">
        <f>$J629*lb_kg/days_year</f>
        <v>5.3297093525279999</v>
      </c>
      <c r="L629" s="115"/>
      <c r="M629" s="115"/>
      <c r="N629" s="18"/>
      <c r="P629" s="37">
        <f>J629/days_year</f>
        <v>11.750059199999999</v>
      </c>
      <c r="R629" s="278" t="s">
        <v>619</v>
      </c>
    </row>
    <row r="630" spans="1:18" ht="13" x14ac:dyDescent="0.3">
      <c r="A630" s="16"/>
      <c r="B630" s="16"/>
      <c r="C630" s="24"/>
      <c r="D630" s="380" t="s">
        <v>554</v>
      </c>
      <c r="E630" s="113">
        <v>2021</v>
      </c>
      <c r="F630" s="18"/>
      <c r="G630" s="120">
        <f>F915</f>
        <v>4.2999999999999997E-2</v>
      </c>
      <c r="H630" s="135">
        <f t="shared" si="98"/>
        <v>7.3131739174801856E-3</v>
      </c>
      <c r="I630" s="842">
        <f>G915</f>
        <v>3.31</v>
      </c>
      <c r="J630" s="120">
        <f>G630*I630*Conversions_Constants!$C$37*days_year</f>
        <v>433.56351104999993</v>
      </c>
      <c r="K630" s="1001">
        <f t="shared" si="99"/>
        <v>0.53842593559799989</v>
      </c>
      <c r="L630" s="115"/>
      <c r="M630" s="115"/>
      <c r="N630" s="18"/>
      <c r="P630" s="37">
        <f t="shared" ref="P630" si="100">J630/days_year</f>
        <v>1.1870321999999998</v>
      </c>
      <c r="R630" t="s">
        <v>605</v>
      </c>
    </row>
    <row r="631" spans="1:18" ht="13" x14ac:dyDescent="0.3">
      <c r="A631" s="16"/>
      <c r="B631" s="16"/>
      <c r="C631" s="24"/>
      <c r="D631" s="380" t="s">
        <v>555</v>
      </c>
      <c r="E631" s="113">
        <v>2021</v>
      </c>
      <c r="F631" s="841"/>
      <c r="G631" s="120">
        <f>$F$1201</f>
        <v>0.1018</v>
      </c>
      <c r="H631" s="135">
        <f t="shared" si="98"/>
        <v>1.7313514065104254E-2</v>
      </c>
      <c r="I631" s="846">
        <f>J1163</f>
        <v>1875.2888888888888</v>
      </c>
      <c r="J631" s="120">
        <f>G631*I631*Conversions_Constants!$C$37*days_year</f>
        <v>581530.14679119992</v>
      </c>
      <c r="K631" s="1001">
        <f t="shared" si="99"/>
        <v>722.18003910477864</v>
      </c>
      <c r="L631" s="115"/>
      <c r="M631" s="115"/>
      <c r="N631" s="18"/>
      <c r="R631" s="278" t="s">
        <v>603</v>
      </c>
    </row>
    <row r="632" spans="1:18" ht="13" x14ac:dyDescent="0.3">
      <c r="A632" s="16"/>
      <c r="B632" s="16"/>
      <c r="C632" s="24"/>
      <c r="D632" s="380" t="s">
        <v>557</v>
      </c>
      <c r="E632" s="113">
        <v>2021</v>
      </c>
      <c r="F632" s="841"/>
      <c r="G632" s="120">
        <f>$F$1199</f>
        <v>0.1076</v>
      </c>
      <c r="H632" s="135">
        <f t="shared" si="98"/>
        <v>1.8299942174903907E-2</v>
      </c>
      <c r="I632" s="846">
        <f>J1164</f>
        <v>340.27083333333331</v>
      </c>
      <c r="J632" s="120">
        <f>G632*I632*Conversions_Constants!$C$37*days_year</f>
        <v>111530.40294787499</v>
      </c>
      <c r="K632" s="1001">
        <f t="shared" si="99"/>
        <v>138.50534010438497</v>
      </c>
      <c r="L632" s="115"/>
      <c r="M632" s="115"/>
      <c r="N632" s="18"/>
      <c r="R632" s="278" t="s">
        <v>603</v>
      </c>
    </row>
    <row r="633" spans="1:18" ht="13" x14ac:dyDescent="0.3">
      <c r="A633" s="16"/>
      <c r="B633" s="16"/>
      <c r="C633" s="24"/>
      <c r="D633" s="380" t="s">
        <v>558</v>
      </c>
      <c r="E633" s="113">
        <v>2021</v>
      </c>
      <c r="F633" s="841"/>
      <c r="G633" s="120">
        <f>F1200</f>
        <v>3.0314000000000001</v>
      </c>
      <c r="H633" s="135">
        <f t="shared" si="98"/>
        <v>0.51556175380114966</v>
      </c>
      <c r="I633" s="846">
        <f>J1165</f>
        <v>92.800000000000011</v>
      </c>
      <c r="J633" s="120">
        <f>G633*I633*Conversions_Constants!$C$37*days_year</f>
        <v>856934.24339520012</v>
      </c>
      <c r="K633" s="1001">
        <f t="shared" si="99"/>
        <v>1064.193849313152</v>
      </c>
      <c r="L633" s="115"/>
      <c r="M633" s="115"/>
      <c r="N633" s="18"/>
      <c r="R633" s="278" t="s">
        <v>603</v>
      </c>
    </row>
    <row r="634" spans="1:18" ht="13" x14ac:dyDescent="0.3">
      <c r="A634" s="16"/>
      <c r="B634" s="16"/>
      <c r="C634" s="24"/>
      <c r="D634" s="889"/>
      <c r="E634" s="889"/>
      <c r="F634" s="50" t="s">
        <v>511</v>
      </c>
      <c r="G634" s="132">
        <f>SUM(G625:G633)</f>
        <v>5.8798000000000004</v>
      </c>
      <c r="H634" s="931"/>
      <c r="I634" s="144"/>
      <c r="J634" s="145" t="s">
        <v>512</v>
      </c>
      <c r="K634" s="1001">
        <f>SUMPRODUCT(H625:H633,K625:K633)</f>
        <v>582.00363945712138</v>
      </c>
      <c r="L634" s="1009">
        <f>K634/'Population Data'!$D$67</f>
        <v>2.5812793638965606E-3</v>
      </c>
      <c r="M634" s="1009">
        <v>0.09</v>
      </c>
      <c r="N634" s="1009">
        <f>0.1356*lb_kg</f>
        <v>6.1506803999999998E-2</v>
      </c>
    </row>
    <row r="635" spans="1:18" ht="13" x14ac:dyDescent="0.3">
      <c r="A635" s="16"/>
      <c r="B635" s="16"/>
      <c r="C635" s="24"/>
      <c r="D635" s="16"/>
      <c r="E635" s="16"/>
      <c r="F635" s="18"/>
      <c r="G635" s="17"/>
      <c r="H635" s="136"/>
      <c r="I635" s="17"/>
      <c r="J635" s="17"/>
      <c r="K635" s="1002"/>
      <c r="L635" s="1010"/>
      <c r="M635" s="1010"/>
      <c r="N635" s="1011"/>
    </row>
    <row r="636" spans="1:18" ht="13" x14ac:dyDescent="0.3">
      <c r="A636" s="16"/>
      <c r="B636" s="16"/>
      <c r="C636" s="24" t="s">
        <v>119</v>
      </c>
      <c r="D636" s="112"/>
      <c r="E636" s="112"/>
      <c r="F636" s="18"/>
      <c r="G636" s="121"/>
      <c r="H636" s="137"/>
      <c r="I636" s="121"/>
      <c r="J636" s="121"/>
      <c r="K636" s="1003"/>
      <c r="L636" s="1010"/>
      <c r="M636" s="1010"/>
      <c r="N636" s="1011"/>
    </row>
    <row r="637" spans="1:18" ht="13" x14ac:dyDescent="0.3">
      <c r="A637" s="16"/>
      <c r="B637" s="16"/>
      <c r="C637" s="24"/>
      <c r="D637" s="281" t="s">
        <v>559</v>
      </c>
      <c r="E637" s="113">
        <v>2021</v>
      </c>
      <c r="F637" s="18"/>
      <c r="G637" s="826">
        <f>G565</f>
        <v>0.34</v>
      </c>
      <c r="H637" s="135">
        <f>G637/$G$649</f>
        <v>9.5661900543330375E-2</v>
      </c>
      <c r="I637" s="120">
        <f>G922</f>
        <v>4.6083333333333334</v>
      </c>
      <c r="J637" s="120">
        <f>G637*I637*Conversions_Constants!$C$37*days_year</f>
        <v>4772.864197500001</v>
      </c>
      <c r="K637" s="1001">
        <f t="shared" ref="K637:K648" si="101">$J637*lb_kg/days_year</f>
        <v>5.9272374301000017</v>
      </c>
      <c r="L637" s="1010"/>
      <c r="M637" s="1010"/>
      <c r="N637" s="1011"/>
      <c r="P637" s="37">
        <f t="shared" ref="P637:P648" si="102">J637/days_year</f>
        <v>13.067390000000003</v>
      </c>
      <c r="R637" s="278" t="s">
        <v>615</v>
      </c>
    </row>
    <row r="638" spans="1:18" ht="13" x14ac:dyDescent="0.3">
      <c r="A638" s="16"/>
      <c r="B638" s="16"/>
      <c r="C638" s="24"/>
      <c r="D638" s="281" t="s">
        <v>560</v>
      </c>
      <c r="E638" s="113">
        <v>2021</v>
      </c>
      <c r="F638" s="18"/>
      <c r="G638" s="826">
        <f>G566</f>
        <v>1.1559999999999999</v>
      </c>
      <c r="H638" s="135">
        <f t="shared" ref="H638:H648" si="103">G638/$G$649</f>
        <v>0.32525046184732326</v>
      </c>
      <c r="I638" s="120">
        <f>G929</f>
        <v>16.016666666666669</v>
      </c>
      <c r="J638" s="120">
        <f>G638*I638*Conversions_Constants!$C$37*days_year</f>
        <v>56400.927591</v>
      </c>
      <c r="K638" s="1001">
        <f t="shared" si="101"/>
        <v>70.042153993159999</v>
      </c>
      <c r="L638" s="1010"/>
      <c r="M638" s="1010"/>
      <c r="N638" s="1011"/>
      <c r="P638" s="37">
        <f t="shared" si="102"/>
        <v>154.41732400000001</v>
      </c>
      <c r="R638" s="278" t="s">
        <v>615</v>
      </c>
    </row>
    <row r="639" spans="1:18" ht="13" x14ac:dyDescent="0.3">
      <c r="A639" s="16"/>
      <c r="B639" s="16"/>
      <c r="C639" s="24"/>
      <c r="D639" s="281" t="s">
        <v>561</v>
      </c>
      <c r="E639" s="113">
        <v>2021</v>
      </c>
      <c r="F639" s="18"/>
      <c r="G639" s="120">
        <f>F1202</f>
        <v>0.37840000000000001</v>
      </c>
      <c r="H639" s="135">
        <f t="shared" si="103"/>
        <v>0.10646606813410651</v>
      </c>
      <c r="I639" s="120">
        <f>G936</f>
        <v>6.7749999999999995</v>
      </c>
      <c r="J639" s="120">
        <f>G639*I639*Conversions_Constants!$C$37*days_year</f>
        <v>7809.3826371000005</v>
      </c>
      <c r="K639" s="1001">
        <f t="shared" si="101"/>
        <v>9.6981734985960006</v>
      </c>
      <c r="L639" s="1010"/>
      <c r="M639" s="1010"/>
      <c r="N639" s="1011"/>
      <c r="P639" s="37">
        <f t="shared" si="102"/>
        <v>21.380924400000001</v>
      </c>
      <c r="R639" t="s">
        <v>605</v>
      </c>
    </row>
    <row r="640" spans="1:18" ht="13" x14ac:dyDescent="0.3">
      <c r="A640" s="16"/>
      <c r="B640" s="16"/>
      <c r="C640" s="24"/>
      <c r="D640" s="281" t="s">
        <v>562</v>
      </c>
      <c r="E640" s="113">
        <v>2021</v>
      </c>
      <c r="F640" s="18"/>
      <c r="G640" s="826">
        <f>G568</f>
        <v>0.215</v>
      </c>
      <c r="H640" s="135">
        <f t="shared" si="103"/>
        <v>6.0492084167105969E-2</v>
      </c>
      <c r="I640" s="120">
        <f>G943</f>
        <v>12.1</v>
      </c>
      <c r="J640" s="120">
        <f>G640*I640*Conversions_Constants!$C$37*days_year</f>
        <v>7924.650277499999</v>
      </c>
      <c r="K640" s="1001">
        <f t="shared" si="101"/>
        <v>9.841319970899999</v>
      </c>
      <c r="L640" s="1010"/>
      <c r="M640" s="1010"/>
      <c r="N640" s="1011"/>
      <c r="P640" s="37">
        <f t="shared" si="102"/>
        <v>21.696509999999996</v>
      </c>
      <c r="R640" s="278" t="s">
        <v>615</v>
      </c>
    </row>
    <row r="641" spans="1:18" ht="13" x14ac:dyDescent="0.3">
      <c r="A641" s="16"/>
      <c r="B641" s="16"/>
      <c r="C641" s="24"/>
      <c r="D641" s="281" t="s">
        <v>563</v>
      </c>
      <c r="E641" s="113">
        <v>2021</v>
      </c>
      <c r="F641" s="18"/>
      <c r="G641" s="826">
        <f t="shared" ref="G641:G648" si="104">G569</f>
        <v>1.0999999999999999E-2</v>
      </c>
      <c r="H641" s="135">
        <f t="shared" si="103"/>
        <v>3.094943841107747E-3</v>
      </c>
      <c r="I641" s="884">
        <f>G950</f>
        <v>5.7916666666666661</v>
      </c>
      <c r="J641" s="120">
        <f>G641*I641*Conversions_Constants!$C$37*days_year</f>
        <v>194.06736937499997</v>
      </c>
      <c r="K641" s="1001">
        <f t="shared" si="101"/>
        <v>0.24100484072499997</v>
      </c>
      <c r="L641" s="1010"/>
      <c r="M641" s="1010"/>
      <c r="N641" s="1011"/>
      <c r="P641" s="37">
        <f t="shared" si="102"/>
        <v>0.53132749999999995</v>
      </c>
      <c r="R641" s="278" t="s">
        <v>615</v>
      </c>
    </row>
    <row r="642" spans="1:18" ht="13" x14ac:dyDescent="0.3">
      <c r="A642" s="16"/>
      <c r="B642" s="16"/>
      <c r="C642" s="24"/>
      <c r="D642" s="281" t="s">
        <v>565</v>
      </c>
      <c r="E642" s="113">
        <v>2021</v>
      </c>
      <c r="F642" s="18"/>
      <c r="G642" s="826">
        <f t="shared" si="104"/>
        <v>2E-3</v>
      </c>
      <c r="H642" s="135">
        <f t="shared" si="103"/>
        <v>5.6271706201959043E-4</v>
      </c>
      <c r="I642" s="884">
        <f>G957</f>
        <v>14.091666666666669</v>
      </c>
      <c r="J642" s="120">
        <f>G642*I642*Conversions_Constants!$C$37*days_year</f>
        <v>85.851647250000013</v>
      </c>
      <c r="K642" s="1001">
        <f t="shared" si="101"/>
        <v>0.10661587591000002</v>
      </c>
      <c r="L642" s="1010"/>
      <c r="M642" s="1010"/>
      <c r="N642" s="1011"/>
      <c r="P642" s="37">
        <f t="shared" si="102"/>
        <v>0.23504900000000004</v>
      </c>
      <c r="R642" s="278" t="s">
        <v>615</v>
      </c>
    </row>
    <row r="643" spans="1:18" ht="13" x14ac:dyDescent="0.3">
      <c r="A643" s="16"/>
      <c r="B643" s="16"/>
      <c r="C643" s="24"/>
      <c r="D643" s="281" t="s">
        <v>566</v>
      </c>
      <c r="E643" s="113">
        <v>2021</v>
      </c>
      <c r="F643" s="18"/>
      <c r="G643" s="826">
        <f t="shared" si="104"/>
        <v>5.8000000000000003E-2</v>
      </c>
      <c r="H643" s="135">
        <f t="shared" si="103"/>
        <v>1.6318794798568122E-2</v>
      </c>
      <c r="I643" s="123">
        <f>G964</f>
        <v>4.0653846153846152</v>
      </c>
      <c r="J643" s="120">
        <f>G643*I643*Conversions_Constants!$C$37*days_year</f>
        <v>718.26699080769231</v>
      </c>
      <c r="K643" s="1001">
        <f t="shared" si="101"/>
        <v>0.89198829393692314</v>
      </c>
      <c r="L643" s="1010"/>
      <c r="M643" s="1010"/>
      <c r="N643" s="1011"/>
      <c r="P643" s="37">
        <f t="shared" si="102"/>
        <v>1.9665078461538461</v>
      </c>
      <c r="R643" s="278" t="s">
        <v>615</v>
      </c>
    </row>
    <row r="644" spans="1:18" ht="13" x14ac:dyDescent="0.3">
      <c r="A644" s="16"/>
      <c r="B644" s="16"/>
      <c r="C644" s="24"/>
      <c r="D644" s="281" t="s">
        <v>567</v>
      </c>
      <c r="E644" s="113">
        <v>2021</v>
      </c>
      <c r="F644" s="18"/>
      <c r="G644" s="826">
        <f t="shared" si="104"/>
        <v>4.1784038461538463E-2</v>
      </c>
      <c r="H644" s="135">
        <f t="shared" si="103"/>
        <v>1.1756295681195246E-2</v>
      </c>
      <c r="I644" s="123">
        <f>G971</f>
        <v>7.1646153846153844</v>
      </c>
      <c r="J644" s="120">
        <f>G644*I644*Conversions_Constants!$C$37*days_year</f>
        <v>911.92593917365832</v>
      </c>
      <c r="K644" s="1001">
        <f t="shared" si="101"/>
        <v>1.1324859322375898</v>
      </c>
      <c r="L644" s="1010"/>
      <c r="M644" s="1010"/>
      <c r="N644" s="1011"/>
      <c r="P644" s="37">
        <f t="shared" si="102"/>
        <v>2.4967171503727812</v>
      </c>
      <c r="R644" s="278" t="s">
        <v>615</v>
      </c>
    </row>
    <row r="645" spans="1:18" ht="13" x14ac:dyDescent="0.3">
      <c r="A645" s="16"/>
      <c r="B645" s="16"/>
      <c r="C645" s="24"/>
      <c r="D645" s="281" t="s">
        <v>568</v>
      </c>
      <c r="E645" s="113">
        <v>2021</v>
      </c>
      <c r="F645" s="18"/>
      <c r="G645" s="826">
        <f t="shared" si="104"/>
        <v>0.17599999999999999</v>
      </c>
      <c r="H645" s="135">
        <f t="shared" si="103"/>
        <v>4.9519101457723952E-2</v>
      </c>
      <c r="I645" s="123">
        <f>G978</f>
        <v>3.3461538461538458</v>
      </c>
      <c r="J645" s="120">
        <f>G645*I645*Conversions_Constants!$C$37*days_year</f>
        <v>1793.9686430769232</v>
      </c>
      <c r="K645" s="1001">
        <f t="shared" si="101"/>
        <v>2.2278610179692309</v>
      </c>
      <c r="L645" s="1010"/>
      <c r="M645" s="1010"/>
      <c r="N645" s="1011"/>
      <c r="P645" s="37">
        <f t="shared" si="102"/>
        <v>4.9116184615384615</v>
      </c>
      <c r="R645" s="278" t="s">
        <v>615</v>
      </c>
    </row>
    <row r="646" spans="1:18" ht="13" x14ac:dyDescent="0.3">
      <c r="A646" s="16"/>
      <c r="B646" s="16"/>
      <c r="C646" s="24"/>
      <c r="D646" s="281" t="s">
        <v>569</v>
      </c>
      <c r="E646" s="113">
        <v>2021</v>
      </c>
      <c r="F646" s="18"/>
      <c r="G646" s="826">
        <f t="shared" si="104"/>
        <v>0.55500000000000005</v>
      </c>
      <c r="H646" s="135">
        <f t="shared" si="103"/>
        <v>0.15615398471043634</v>
      </c>
      <c r="I646" s="123">
        <f>G985</f>
        <v>3.0230769230769234</v>
      </c>
      <c r="J646" s="120">
        <f>G646*I646*Conversions_Constants!$C$37*days_year</f>
        <v>5110.912625192309</v>
      </c>
      <c r="K646" s="1001">
        <f t="shared" si="101"/>
        <v>6.3470468382230782</v>
      </c>
      <c r="L646" s="1010"/>
      <c r="M646" s="1010"/>
      <c r="N646" s="1011"/>
      <c r="P646" s="37">
        <f t="shared" si="102"/>
        <v>13.992916153846158</v>
      </c>
      <c r="R646" s="278" t="s">
        <v>615</v>
      </c>
    </row>
    <row r="647" spans="1:18" ht="13" x14ac:dyDescent="0.3">
      <c r="A647" s="16"/>
      <c r="B647" s="16"/>
      <c r="C647" s="24"/>
      <c r="D647" s="281" t="s">
        <v>570</v>
      </c>
      <c r="E647" s="113">
        <v>2021</v>
      </c>
      <c r="F647" s="18"/>
      <c r="G647" s="826">
        <f t="shared" si="104"/>
        <v>0.246</v>
      </c>
      <c r="H647" s="135">
        <f t="shared" si="103"/>
        <v>6.9214198628409621E-2</v>
      </c>
      <c r="I647" s="884">
        <f>G992</f>
        <v>13.95384615384615</v>
      </c>
      <c r="J647" s="120">
        <f>G647*I647*Conversions_Constants!$C$37*days_year</f>
        <v>10456.475224153843</v>
      </c>
      <c r="K647" s="1001">
        <f t="shared" si="101"/>
        <v>12.985496500818456</v>
      </c>
      <c r="L647" s="1010"/>
      <c r="M647" s="1010"/>
      <c r="N647" s="1011"/>
      <c r="P647" s="37">
        <f t="shared" si="102"/>
        <v>28.628268923076913</v>
      </c>
      <c r="R647" s="278" t="s">
        <v>615</v>
      </c>
    </row>
    <row r="648" spans="1:18" ht="13" x14ac:dyDescent="0.3">
      <c r="A648" s="16"/>
      <c r="B648" s="16"/>
      <c r="C648" s="24"/>
      <c r="D648" s="281" t="s">
        <v>571</v>
      </c>
      <c r="E648" s="113">
        <v>2021</v>
      </c>
      <c r="F648" s="18"/>
      <c r="G648" s="826">
        <f t="shared" si="104"/>
        <v>0.375</v>
      </c>
      <c r="H648" s="135">
        <f t="shared" si="103"/>
        <v>0.1055094491286732</v>
      </c>
      <c r="I648" s="884">
        <f>G999</f>
        <v>3.0861823361823362</v>
      </c>
      <c r="J648" s="120">
        <f>G648*I648*Conversions_Constants!$C$37*days_year</f>
        <v>3525.4058774038463</v>
      </c>
      <c r="K648" s="1001">
        <f t="shared" si="101"/>
        <v>4.3780666719551284</v>
      </c>
      <c r="L648" s="1010"/>
      <c r="M648" s="1010"/>
      <c r="N648" s="1011"/>
      <c r="P648" s="37">
        <f t="shared" si="102"/>
        <v>9.6520352564102563</v>
      </c>
      <c r="R648" s="278" t="s">
        <v>615</v>
      </c>
    </row>
    <row r="649" spans="1:18" ht="13" x14ac:dyDescent="0.3">
      <c r="A649" s="16"/>
      <c r="B649" s="16"/>
      <c r="C649" s="24"/>
      <c r="D649" s="889"/>
      <c r="E649" s="889"/>
      <c r="F649" s="50" t="s">
        <v>511</v>
      </c>
      <c r="G649" s="132">
        <f>SUM(G637:G648)</f>
        <v>3.5541840384615386</v>
      </c>
      <c r="H649" s="931"/>
      <c r="I649" s="144"/>
      <c r="J649" s="145" t="s">
        <v>512</v>
      </c>
      <c r="K649" s="1001">
        <f>SUMPRODUCT(H637:H648,K637:K648)</f>
        <v>27.466924461107762</v>
      </c>
      <c r="L649" s="1009">
        <f>K649/'Population Data'!$J$67</f>
        <v>3.0716284265110979E-4</v>
      </c>
      <c r="M649" s="1009">
        <v>0.09</v>
      </c>
      <c r="N649" s="1009">
        <f>0.1356*lb_kg</f>
        <v>6.1506803999999998E-2</v>
      </c>
    </row>
    <row r="650" spans="1:18" ht="13" x14ac:dyDescent="0.3">
      <c r="A650" s="16"/>
      <c r="B650" s="16"/>
      <c r="C650" s="24"/>
      <c r="D650" s="16"/>
      <c r="E650" s="16"/>
      <c r="F650" s="18"/>
      <c r="G650" s="17"/>
      <c r="H650" s="136"/>
      <c r="I650" s="17"/>
      <c r="J650" s="17"/>
      <c r="K650" s="1002"/>
      <c r="L650" s="1010"/>
      <c r="M650" s="1010"/>
      <c r="N650" s="1011"/>
    </row>
    <row r="651" spans="1:18" ht="13" x14ac:dyDescent="0.3">
      <c r="A651" s="16"/>
      <c r="B651" s="16"/>
      <c r="C651" s="24" t="s">
        <v>124</v>
      </c>
      <c r="D651" s="112"/>
      <c r="E651" s="112"/>
      <c r="F651" s="18"/>
      <c r="G651" s="121"/>
      <c r="H651" s="137"/>
      <c r="I651" s="121"/>
      <c r="J651" s="121"/>
      <c r="K651" s="1003"/>
      <c r="L651" s="1010"/>
      <c r="M651" s="1010"/>
      <c r="N651" s="1011"/>
    </row>
    <row r="652" spans="1:18" ht="12.75" customHeight="1" x14ac:dyDescent="0.3">
      <c r="A652" s="16"/>
      <c r="B652" s="16"/>
      <c r="C652" s="24"/>
      <c r="D652" s="110" t="s">
        <v>124</v>
      </c>
      <c r="E652" s="113">
        <v>2021</v>
      </c>
      <c r="F652" s="18"/>
      <c r="G652" s="826">
        <f>G580</f>
        <v>0.32800000000000001</v>
      </c>
      <c r="H652" s="135">
        <f>G652/$G$653</f>
        <v>1</v>
      </c>
      <c r="I652" s="1013">
        <f>G1006</f>
        <v>29.5</v>
      </c>
      <c r="J652" s="120">
        <f>G652*I652*Conversions_Constants!$C$37*days_year</f>
        <v>29474.886060000001</v>
      </c>
      <c r="K652" s="1001">
        <f>$J652*lb_kg/days_year</f>
        <v>36.603733245600004</v>
      </c>
      <c r="L652" s="1010"/>
      <c r="M652" s="1010"/>
      <c r="N652" s="1011"/>
      <c r="R652" s="278" t="s">
        <v>615</v>
      </c>
    </row>
    <row r="653" spans="1:18" ht="13" x14ac:dyDescent="0.3">
      <c r="A653" s="16"/>
      <c r="B653" s="16"/>
      <c r="C653" s="24"/>
      <c r="D653" s="889"/>
      <c r="E653" s="889"/>
      <c r="F653" s="50" t="s">
        <v>511</v>
      </c>
      <c r="G653" s="132">
        <f>SUM(G652)</f>
        <v>0.32800000000000001</v>
      </c>
      <c r="H653" s="931"/>
      <c r="I653" s="144"/>
      <c r="J653" s="145" t="s">
        <v>512</v>
      </c>
      <c r="K653" s="1001">
        <f>(K652*H652)</f>
        <v>36.603733245600004</v>
      </c>
      <c r="L653" s="1009">
        <f>K653/'Population Data'!$R$67</f>
        <v>6.8750588715269182E-3</v>
      </c>
      <c r="M653" s="1009">
        <v>0.09</v>
      </c>
      <c r="N653" s="1009">
        <f>0.1356*lb_kg</f>
        <v>6.1506803999999998E-2</v>
      </c>
    </row>
    <row r="654" spans="1:18" ht="13" x14ac:dyDescent="0.3">
      <c r="A654" s="16"/>
      <c r="B654" s="16"/>
      <c r="C654" s="24"/>
      <c r="D654" s="16"/>
      <c r="E654" s="16"/>
      <c r="F654" s="18"/>
      <c r="G654" s="17"/>
      <c r="H654" s="136"/>
      <c r="I654" s="17"/>
      <c r="J654" s="17"/>
      <c r="K654" s="1002"/>
      <c r="L654" s="1010"/>
      <c r="M654" s="1010"/>
      <c r="N654" s="1011"/>
    </row>
    <row r="655" spans="1:18" ht="13" x14ac:dyDescent="0.3">
      <c r="A655" s="16"/>
      <c r="B655" s="16"/>
      <c r="C655" s="24" t="s">
        <v>120</v>
      </c>
      <c r="D655" s="112"/>
      <c r="E655" s="112"/>
      <c r="F655" s="18"/>
      <c r="G655" s="121"/>
      <c r="H655" s="137"/>
      <c r="I655" s="121"/>
      <c r="J655" s="121"/>
      <c r="K655" s="1003"/>
      <c r="L655" s="1010"/>
      <c r="M655" s="1010"/>
      <c r="N655" s="1011"/>
    </row>
    <row r="656" spans="1:18" ht="13" x14ac:dyDescent="0.3">
      <c r="A656" s="16"/>
      <c r="B656" s="16"/>
      <c r="C656" s="24"/>
      <c r="D656" s="281" t="s">
        <v>572</v>
      </c>
      <c r="E656" s="113">
        <v>2021</v>
      </c>
      <c r="F656" s="18"/>
      <c r="G656" s="826">
        <f>G584</f>
        <v>3.7</v>
      </c>
      <c r="H656" s="135">
        <f>G656/$G$659</f>
        <v>0.27552312160250203</v>
      </c>
      <c r="I656" s="120">
        <f>G1013</f>
        <v>3.82</v>
      </c>
      <c r="J656" s="120">
        <f>G656*I656*Conversions_Constants!$C$37*days_year</f>
        <v>43054.778790000004</v>
      </c>
      <c r="K656" s="1001">
        <f>$J656*lb_kg/days_year</f>
        <v>53.468082440400003</v>
      </c>
      <c r="L656" s="1010"/>
      <c r="M656" s="1010"/>
      <c r="N656" s="1011"/>
      <c r="P656" s="37">
        <f>J656/days_year</f>
        <v>117.87756000000002</v>
      </c>
      <c r="R656" s="278" t="s">
        <v>615</v>
      </c>
    </row>
    <row r="657" spans="1:18" ht="13" x14ac:dyDescent="0.3">
      <c r="A657" s="16"/>
      <c r="B657" s="16"/>
      <c r="C657" s="24"/>
      <c r="D657" s="281" t="s">
        <v>573</v>
      </c>
      <c r="E657" s="113">
        <v>2021</v>
      </c>
      <c r="F657" s="18"/>
      <c r="G657" s="826">
        <f t="shared" ref="G657:G658" si="105">G585</f>
        <v>4.2290000000000001</v>
      </c>
      <c r="H657" s="135">
        <f t="shared" ref="H657:H658" si="106">G657/$G$659</f>
        <v>0.31491548142080572</v>
      </c>
      <c r="I657" s="120">
        <f>G1020</f>
        <v>2.5</v>
      </c>
      <c r="J657" s="120">
        <f>G657*I657*Conversions_Constants!$C$37*days_year</f>
        <v>32205.790912500001</v>
      </c>
      <c r="K657" s="1001">
        <f>$J657*lb_kg/days_year</f>
        <v>39.995139493499998</v>
      </c>
      <c r="L657" s="1010"/>
      <c r="M657" s="1010"/>
      <c r="N657" s="1011"/>
      <c r="P657" s="37">
        <f>J657/days_year</f>
        <v>88.17465</v>
      </c>
      <c r="R657" s="278" t="s">
        <v>615</v>
      </c>
    </row>
    <row r="658" spans="1:18" ht="13" x14ac:dyDescent="0.3">
      <c r="A658" s="16"/>
      <c r="B658" s="16"/>
      <c r="C658" s="24"/>
      <c r="D658" s="113" t="s">
        <v>574</v>
      </c>
      <c r="E658" s="113">
        <v>2021</v>
      </c>
      <c r="F658" s="18"/>
      <c r="G658" s="826">
        <f t="shared" si="105"/>
        <v>5.5</v>
      </c>
      <c r="H658" s="135">
        <f t="shared" si="106"/>
        <v>0.40956139697669225</v>
      </c>
      <c r="I658" s="120">
        <f>G1027</f>
        <v>14.425000000000001</v>
      </c>
      <c r="J658" s="120">
        <f>G658*I658*Conversions_Constants!$C$37*days_year</f>
        <v>241676.7024375</v>
      </c>
      <c r="K658" s="1001">
        <f>$J658*lb_kg/days_year</f>
        <v>300.12904985249997</v>
      </c>
      <c r="L658" s="1010"/>
      <c r="M658" s="1010"/>
      <c r="N658" s="1011"/>
      <c r="P658" s="37">
        <f>J658/days_year</f>
        <v>661.67475000000002</v>
      </c>
      <c r="R658" s="278" t="s">
        <v>615</v>
      </c>
    </row>
    <row r="659" spans="1:18" ht="13" x14ac:dyDescent="0.3">
      <c r="A659" s="16"/>
      <c r="B659" s="16"/>
      <c r="C659" s="24"/>
      <c r="D659" s="889"/>
      <c r="E659" s="889"/>
      <c r="F659" s="50" t="s">
        <v>511</v>
      </c>
      <c r="G659" s="132">
        <f>SUM(G656:G658)</f>
        <v>13.429</v>
      </c>
      <c r="H659" s="931"/>
      <c r="I659" s="144"/>
      <c r="J659" s="145" t="s">
        <v>512</v>
      </c>
      <c r="K659" s="1001">
        <f>SUMPRODUCT(H656:H658,K656:K658)</f>
        <v>150.24805451904396</v>
      </c>
      <c r="L659" s="1009">
        <f>K659/'Population Data'!$U$67</f>
        <v>7.6292992115907683E-4</v>
      </c>
      <c r="M659" s="1009">
        <v>0.09</v>
      </c>
      <c r="N659" s="1009">
        <f>0.1356*lb_kg</f>
        <v>6.1506803999999998E-2</v>
      </c>
    </row>
    <row r="660" spans="1:18" ht="13" x14ac:dyDescent="0.3">
      <c r="A660" s="16"/>
      <c r="B660" s="16"/>
      <c r="C660" s="278"/>
      <c r="D660" s="16"/>
      <c r="E660" s="16"/>
      <c r="F660" s="18"/>
      <c r="G660" s="17"/>
      <c r="H660" s="136"/>
      <c r="I660" s="17"/>
      <c r="J660" s="17"/>
      <c r="K660" s="1002"/>
      <c r="L660" s="1010"/>
      <c r="M660" s="1010"/>
      <c r="N660" s="1011"/>
    </row>
    <row r="661" spans="1:18" ht="13" x14ac:dyDescent="0.3">
      <c r="A661" s="16"/>
      <c r="B661" s="16"/>
      <c r="C661" s="24" t="s">
        <v>125</v>
      </c>
      <c r="D661" s="112"/>
      <c r="E661" s="112"/>
      <c r="F661" s="18"/>
      <c r="G661" s="121"/>
      <c r="H661" s="137"/>
      <c r="I661" s="121"/>
      <c r="J661" s="121"/>
      <c r="K661" s="1003"/>
      <c r="L661" s="1010"/>
      <c r="M661" s="1010"/>
      <c r="N661" s="1011"/>
    </row>
    <row r="662" spans="1:18" ht="13" x14ac:dyDescent="0.3">
      <c r="A662" s="16"/>
      <c r="B662" s="16"/>
      <c r="C662" s="24"/>
      <c r="D662" s="381" t="s">
        <v>575</v>
      </c>
      <c r="E662" s="113">
        <v>2021</v>
      </c>
      <c r="F662" s="18"/>
      <c r="G662" s="826">
        <f>G590</f>
        <v>0.307</v>
      </c>
      <c r="H662" s="135">
        <f>G662/$G$663</f>
        <v>1</v>
      </c>
      <c r="I662" s="120">
        <f>G1034</f>
        <v>17.38</v>
      </c>
      <c r="J662" s="120">
        <f>G662*I662*Conversions_Constants!$C$37*days_year</f>
        <v>16253.407457099998</v>
      </c>
      <c r="K662" s="1001">
        <f>$J662*lb_kg/days_year</f>
        <v>20.184484841795999</v>
      </c>
      <c r="L662" s="1010"/>
      <c r="M662" s="1010"/>
      <c r="N662" s="1011"/>
      <c r="R662" s="278" t="s">
        <v>615</v>
      </c>
    </row>
    <row r="663" spans="1:18" ht="13" x14ac:dyDescent="0.3">
      <c r="A663" s="16"/>
      <c r="B663" s="16"/>
      <c r="C663" s="24"/>
      <c r="D663" s="889"/>
      <c r="E663" s="889"/>
      <c r="F663" s="50" t="s">
        <v>511</v>
      </c>
      <c r="G663" s="132">
        <f>SUM(G662)</f>
        <v>0.307</v>
      </c>
      <c r="H663" s="931"/>
      <c r="I663" s="144"/>
      <c r="J663" s="145" t="s">
        <v>512</v>
      </c>
      <c r="K663" s="1001">
        <f>(K662*H662)</f>
        <v>20.184484841795999</v>
      </c>
      <c r="L663" s="1009">
        <f>K663/'Population Data'!$X$67</f>
        <v>1.8840628536152218E-3</v>
      </c>
      <c r="M663" s="1009">
        <v>0.09</v>
      </c>
      <c r="N663" s="1009">
        <f>0.1356*lb_kg</f>
        <v>6.1506803999999998E-2</v>
      </c>
    </row>
    <row r="664" spans="1:18" ht="13" x14ac:dyDescent="0.3">
      <c r="A664" s="16"/>
      <c r="B664" s="16"/>
      <c r="C664" s="24"/>
      <c r="D664" s="16"/>
      <c r="E664" s="16"/>
      <c r="F664" s="18"/>
      <c r="G664" s="17"/>
      <c r="H664" s="136"/>
      <c r="I664" s="17"/>
      <c r="J664" s="17"/>
      <c r="K664" s="1002"/>
      <c r="L664" s="1010"/>
      <c r="M664" s="1010"/>
      <c r="N664" s="1011"/>
    </row>
    <row r="665" spans="1:18" x14ac:dyDescent="0.25">
      <c r="A665" s="16"/>
      <c r="B665" s="16"/>
      <c r="K665" s="409"/>
      <c r="L665" s="1012"/>
      <c r="M665" s="1012"/>
      <c r="N665" s="1012"/>
    </row>
    <row r="666" spans="1:18" ht="13" x14ac:dyDescent="0.3">
      <c r="A666" s="16"/>
      <c r="B666" s="16"/>
      <c r="C666" t="s">
        <v>126</v>
      </c>
      <c r="D666" s="113" t="s">
        <v>532</v>
      </c>
      <c r="E666" s="113">
        <v>2021</v>
      </c>
      <c r="K666" s="409"/>
      <c r="L666" s="1012"/>
      <c r="M666" s="1012"/>
      <c r="N666" s="1009">
        <f>0.1356*lb_kg</f>
        <v>6.1506803999999998E-2</v>
      </c>
    </row>
    <row r="667" spans="1:18" x14ac:dyDescent="0.25">
      <c r="A667" s="16"/>
      <c r="B667" s="16"/>
      <c r="K667" s="409"/>
      <c r="L667" s="1012"/>
      <c r="M667" s="1012"/>
      <c r="N667" s="1012"/>
    </row>
    <row r="668" spans="1:18" ht="13" x14ac:dyDescent="0.3">
      <c r="A668" s="16"/>
      <c r="B668" s="16"/>
      <c r="C668" s="24" t="s">
        <v>127</v>
      </c>
      <c r="D668" s="112"/>
      <c r="E668" s="112"/>
      <c r="F668" s="18"/>
      <c r="G668" s="121"/>
      <c r="H668" s="137"/>
      <c r="I668" s="121"/>
      <c r="J668" s="121"/>
      <c r="K668" s="1003"/>
      <c r="L668" s="1010"/>
      <c r="M668" s="1010"/>
      <c r="N668" s="1011"/>
    </row>
    <row r="669" spans="1:18" ht="13" x14ac:dyDescent="0.3">
      <c r="A669" s="16"/>
      <c r="B669" s="16"/>
      <c r="C669" s="24"/>
      <c r="D669" s="281" t="s">
        <v>577</v>
      </c>
      <c r="E669" s="113">
        <v>2021</v>
      </c>
      <c r="F669" s="18"/>
      <c r="G669" s="826">
        <f>G597</f>
        <v>10</v>
      </c>
      <c r="H669" s="135">
        <f>G669/$G$685</f>
        <v>8.4029707786500193E-2</v>
      </c>
      <c r="I669" s="826">
        <f>I597</f>
        <v>3.3</v>
      </c>
      <c r="J669" s="120">
        <f>G669*I669*Conversions_Constants!$C$37*days_year</f>
        <v>100524.105</v>
      </c>
      <c r="K669" s="1001">
        <f t="shared" ref="K669:K680" si="107">$J669*lb_kg/days_year</f>
        <v>124.8370398</v>
      </c>
      <c r="L669" s="1010"/>
      <c r="M669" s="1010"/>
      <c r="N669" s="1011"/>
      <c r="P669" s="37">
        <f t="shared" ref="P669" si="108">J669/days_year</f>
        <v>275.21999999999997</v>
      </c>
      <c r="R669" s="278" t="s">
        <v>620</v>
      </c>
    </row>
    <row r="670" spans="1:18" ht="13" x14ac:dyDescent="0.3">
      <c r="A670" s="16"/>
      <c r="B670" s="16"/>
      <c r="C670" s="24"/>
      <c r="D670" s="281" t="s">
        <v>538</v>
      </c>
      <c r="E670" s="113">
        <v>2021</v>
      </c>
      <c r="F670" s="18"/>
      <c r="G670" s="1000">
        <f>$F$1198</f>
        <v>58.508299999999998</v>
      </c>
      <c r="H670" s="135">
        <f t="shared" ref="H670:H684" si="109">G670/$G$685</f>
        <v>0.49164353520848891</v>
      </c>
      <c r="I670" s="120">
        <f>J1159</f>
        <v>132.04166666666666</v>
      </c>
      <c r="J670" s="120">
        <f>G670*I670*Conversions_Constants!$C$37*days_year</f>
        <v>23533404.099695809</v>
      </c>
      <c r="K670" s="1001">
        <f>$J670*lb_kg/days_year</f>
        <v>29225.234128900811</v>
      </c>
      <c r="L670" s="1010"/>
      <c r="M670" s="1010"/>
      <c r="N670" s="1011"/>
      <c r="R670" t="s">
        <v>605</v>
      </c>
    </row>
    <row r="671" spans="1:18" ht="13" x14ac:dyDescent="0.3">
      <c r="A671" s="16"/>
      <c r="B671" s="16"/>
      <c r="C671" s="24"/>
      <c r="D671" s="281" t="s">
        <v>580</v>
      </c>
      <c r="E671" s="113">
        <v>2021</v>
      </c>
      <c r="F671" s="18"/>
      <c r="G671" s="826">
        <f>G599</f>
        <v>0.13900000000000001</v>
      </c>
      <c r="H671" s="135">
        <f t="shared" si="109"/>
        <v>1.1680129382323529E-3</v>
      </c>
      <c r="I671" s="120">
        <f>G1048</f>
        <v>2.8269230769230771</v>
      </c>
      <c r="J671" s="120">
        <f>G671*I671*Conversions_Constants!$C$37*days_year</f>
        <v>1196.9749635576925</v>
      </c>
      <c r="K671" s="1001">
        <f t="shared" si="107"/>
        <v>1.4864774092269233</v>
      </c>
      <c r="L671" s="1010"/>
      <c r="M671" s="1010"/>
      <c r="N671" s="1011"/>
      <c r="P671" s="37">
        <f t="shared" ref="P671:P680" si="110">J671/days_year</f>
        <v>3.2771388461538469</v>
      </c>
      <c r="R671" s="278" t="s">
        <v>615</v>
      </c>
    </row>
    <row r="672" spans="1:18" ht="13" x14ac:dyDescent="0.3">
      <c r="A672" s="16"/>
      <c r="B672" s="16"/>
      <c r="C672" s="16"/>
      <c r="D672" s="281" t="s">
        <v>581</v>
      </c>
      <c r="E672" s="113">
        <v>2021</v>
      </c>
      <c r="F672" s="18"/>
      <c r="G672" s="826">
        <f t="shared" ref="G672:G677" si="111">G600</f>
        <v>7.8E-2</v>
      </c>
      <c r="H672" s="135">
        <f t="shared" si="109"/>
        <v>6.5543172073470157E-4</v>
      </c>
      <c r="I672" s="120">
        <f>G1055</f>
        <v>13.25</v>
      </c>
      <c r="J672" s="120">
        <f>G672*I672*Conversions_Constants!$C$37*days_year</f>
        <v>3148.2321975000004</v>
      </c>
      <c r="K672" s="1001">
        <f t="shared" si="107"/>
        <v>3.9096691101000003</v>
      </c>
      <c r="L672" s="1010"/>
      <c r="M672" s="1010"/>
      <c r="N672" s="1011"/>
      <c r="P672" s="37">
        <f t="shared" si="110"/>
        <v>8.619390000000001</v>
      </c>
      <c r="R672" s="278" t="s">
        <v>615</v>
      </c>
    </row>
    <row r="673" spans="1:19" ht="13" x14ac:dyDescent="0.3">
      <c r="A673" s="16"/>
      <c r="B673" s="16"/>
      <c r="C673" s="16"/>
      <c r="D673" s="281" t="s">
        <v>582</v>
      </c>
      <c r="E673" s="113">
        <v>2021</v>
      </c>
      <c r="F673" s="18"/>
      <c r="G673" s="826">
        <f t="shared" si="111"/>
        <v>0.48499999999999999</v>
      </c>
      <c r="H673" s="135">
        <f t="shared" si="109"/>
        <v>4.0754408276452592E-3</v>
      </c>
      <c r="I673" s="120">
        <f>G1062</f>
        <v>2.2307692307692308</v>
      </c>
      <c r="J673" s="120">
        <f>G673*I673*Conversions_Constants!$C$37*days_year</f>
        <v>3295.737848076923</v>
      </c>
      <c r="K673" s="1001">
        <f t="shared" si="107"/>
        <v>4.0928507337692306</v>
      </c>
      <c r="L673" s="1010"/>
      <c r="M673" s="1010"/>
      <c r="N673" s="1011"/>
      <c r="P673" s="37">
        <f t="shared" si="110"/>
        <v>9.0232384615384618</v>
      </c>
      <c r="R673" s="278" t="s">
        <v>615</v>
      </c>
    </row>
    <row r="674" spans="1:19" ht="13" x14ac:dyDescent="0.3">
      <c r="A674" s="16"/>
      <c r="B674" s="16"/>
      <c r="C674" s="16"/>
      <c r="D674" s="281" t="s">
        <v>583</v>
      </c>
      <c r="E674" s="113">
        <v>2021</v>
      </c>
      <c r="F674" s="18"/>
      <c r="G674" s="826">
        <f t="shared" si="111"/>
        <v>0.379</v>
      </c>
      <c r="H674" s="135">
        <f t="shared" si="109"/>
        <v>3.1847259251083573E-3</v>
      </c>
      <c r="I674" s="120">
        <f>G1069</f>
        <v>2.4705882352941178</v>
      </c>
      <c r="J674" s="120">
        <f>G674*I674*Conversions_Constants!$C$37*days_year</f>
        <v>2852.3042841176471</v>
      </c>
      <c r="K674" s="1001">
        <f t="shared" si="107"/>
        <v>3.5421675571058824</v>
      </c>
      <c r="L674" s="1010"/>
      <c r="M674" s="1010"/>
      <c r="N674" s="1011"/>
      <c r="P674" s="37">
        <f t="shared" si="110"/>
        <v>7.8091835294117651</v>
      </c>
      <c r="R674" s="278" t="s">
        <v>615</v>
      </c>
    </row>
    <row r="675" spans="1:19" ht="13" x14ac:dyDescent="0.3">
      <c r="A675" s="16"/>
      <c r="B675" s="16"/>
      <c r="C675" s="16"/>
      <c r="D675" s="281" t="s">
        <v>585</v>
      </c>
      <c r="E675" s="113">
        <v>2021</v>
      </c>
      <c r="F675" s="18"/>
      <c r="G675" s="826">
        <f t="shared" si="111"/>
        <v>0.30645833333333333</v>
      </c>
      <c r="H675" s="135">
        <f t="shared" si="109"/>
        <v>2.5751604198737872E-3</v>
      </c>
      <c r="I675" s="120">
        <f>G1076</f>
        <v>4</v>
      </c>
      <c r="J675" s="120">
        <f>G675*I675*Conversions_Constants!$C$37*days_year</f>
        <v>3734.1151124999997</v>
      </c>
      <c r="K675" s="1001">
        <f t="shared" si="107"/>
        <v>4.6372546854999994</v>
      </c>
      <c r="L675" s="1010"/>
      <c r="M675" s="1010"/>
      <c r="N675" s="1011"/>
      <c r="P675" s="37">
        <f t="shared" si="110"/>
        <v>10.22345</v>
      </c>
      <c r="R675" s="278" t="s">
        <v>615</v>
      </c>
      <c r="S675" s="409"/>
    </row>
    <row r="676" spans="1:19" ht="13" x14ac:dyDescent="0.3">
      <c r="A676" s="16"/>
      <c r="B676" s="16"/>
      <c r="C676" s="16"/>
      <c r="D676" s="113" t="s">
        <v>586</v>
      </c>
      <c r="E676" s="113">
        <v>2021</v>
      </c>
      <c r="F676" s="18"/>
      <c r="G676" s="826">
        <f t="shared" si="111"/>
        <v>0.20300000000000001</v>
      </c>
      <c r="H676" s="135">
        <f t="shared" si="109"/>
        <v>1.705803068065954E-3</v>
      </c>
      <c r="I676" s="120">
        <f>G1083</f>
        <v>3.9499999999999993</v>
      </c>
      <c r="J676" s="120">
        <f>G676*I676*Conversions_Constants!$C$37*days_year</f>
        <v>2442.5834422499997</v>
      </c>
      <c r="K676" s="1001">
        <f t="shared" si="107"/>
        <v>3.0333509201099997</v>
      </c>
      <c r="L676" s="1010"/>
      <c r="M676" s="1010"/>
      <c r="N676" s="1011"/>
      <c r="P676" s="37">
        <f t="shared" si="110"/>
        <v>6.687428999999999</v>
      </c>
      <c r="R676" s="278" t="s">
        <v>615</v>
      </c>
    </row>
    <row r="677" spans="1:19" ht="13" x14ac:dyDescent="0.3">
      <c r="A677" s="16"/>
      <c r="B677" s="16"/>
      <c r="C677" s="16"/>
      <c r="D677" s="113" t="s">
        <v>587</v>
      </c>
      <c r="E677" s="113">
        <v>2021</v>
      </c>
      <c r="F677" s="18"/>
      <c r="G677" s="826">
        <f t="shared" si="111"/>
        <v>2.2999999999999998</v>
      </c>
      <c r="H677" s="135">
        <f t="shared" si="109"/>
        <v>1.9326832790895043E-2</v>
      </c>
      <c r="I677" s="120">
        <f>G1090</f>
        <v>3.92</v>
      </c>
      <c r="J677" s="120">
        <f>G677*I677*Conversions_Constants!$C$37*days_year</f>
        <v>27464.40396</v>
      </c>
      <c r="K677" s="1001">
        <f t="shared" si="107"/>
        <v>34.1069924496</v>
      </c>
      <c r="L677" s="1010"/>
      <c r="M677" s="1010"/>
      <c r="N677" s="1011"/>
      <c r="P677" s="37">
        <f t="shared" si="110"/>
        <v>75.193439999999995</v>
      </c>
      <c r="R677" s="278" t="s">
        <v>615</v>
      </c>
    </row>
    <row r="678" spans="1:19" ht="13" x14ac:dyDescent="0.3">
      <c r="A678" s="16"/>
      <c r="B678" s="16"/>
      <c r="C678" s="16"/>
      <c r="D678" s="1030" t="s">
        <v>609</v>
      </c>
      <c r="E678" s="113">
        <v>2021</v>
      </c>
      <c r="F678" s="18"/>
      <c r="G678" s="120">
        <f>H1220</f>
        <v>5.0583</v>
      </c>
      <c r="H678" s="135">
        <f t="shared" si="109"/>
        <v>4.2504747089645398E-2</v>
      </c>
      <c r="I678" s="120">
        <f>H1222</f>
        <v>1.43</v>
      </c>
      <c r="J678" s="120">
        <f>G678*I678*Conversions_Constants!$C$37*days_year</f>
        <v>22034.180147265</v>
      </c>
      <c r="K678" s="1001">
        <f t="shared" si="107"/>
        <v>27.363405264881401</v>
      </c>
      <c r="L678" s="1010"/>
      <c r="M678" s="1010"/>
      <c r="N678" s="1011"/>
      <c r="R678" t="s">
        <v>605</v>
      </c>
    </row>
    <row r="679" spans="1:19" ht="13" x14ac:dyDescent="0.3">
      <c r="A679" s="16"/>
      <c r="B679" s="16"/>
      <c r="C679" s="16"/>
      <c r="D679" s="1030" t="s">
        <v>611</v>
      </c>
      <c r="E679" s="113">
        <v>2021</v>
      </c>
      <c r="F679" s="18"/>
      <c r="G679" s="120">
        <f>H1221</f>
        <v>1.9169</v>
      </c>
      <c r="H679" s="135">
        <f t="shared" si="109"/>
        <v>1.6107654685594223E-2</v>
      </c>
      <c r="I679" s="120">
        <f>H1223</f>
        <v>12.0083</v>
      </c>
      <c r="J679" s="120">
        <f>G679*I679*Conversions_Constants!$C$37*days_year</f>
        <v>70119.249943819945</v>
      </c>
      <c r="K679" s="1001">
        <f t="shared" si="107"/>
        <v>87.078413640019946</v>
      </c>
      <c r="L679" s="1010"/>
      <c r="M679" s="1010"/>
      <c r="N679" s="1011"/>
      <c r="R679" t="s">
        <v>605</v>
      </c>
    </row>
    <row r="680" spans="1:19" ht="13" x14ac:dyDescent="0.3">
      <c r="A680" s="18"/>
      <c r="B680" s="18"/>
      <c r="C680" s="16"/>
      <c r="D680" s="281" t="s">
        <v>588</v>
      </c>
      <c r="E680" s="113">
        <v>2021</v>
      </c>
      <c r="F680" s="18"/>
      <c r="G680" s="863">
        <f>G608</f>
        <v>0.38700000000000001</v>
      </c>
      <c r="H680" s="135">
        <f t="shared" si="109"/>
        <v>3.2519496913375576E-3</v>
      </c>
      <c r="I680" s="133">
        <f>G1097</f>
        <v>4.4750000000000005</v>
      </c>
      <c r="J680" s="120">
        <f>G680*I680*Conversions_Constants!$C$37*days_year</f>
        <v>5275.4593376250004</v>
      </c>
      <c r="K680" s="1001">
        <f t="shared" si="107"/>
        <v>6.5513911045950008</v>
      </c>
      <c r="L680" s="1010"/>
      <c r="M680" s="1010"/>
      <c r="N680" s="1011"/>
      <c r="P680" s="37">
        <f t="shared" si="110"/>
        <v>14.443420500000002</v>
      </c>
      <c r="R680" s="278" t="s">
        <v>615</v>
      </c>
    </row>
    <row r="681" spans="1:19" ht="13" x14ac:dyDescent="0.3">
      <c r="A681" s="18"/>
      <c r="B681" s="18"/>
      <c r="C681" s="845"/>
      <c r="D681" s="281" t="s">
        <v>589</v>
      </c>
      <c r="E681" s="113">
        <v>2021</v>
      </c>
      <c r="F681" s="841"/>
      <c r="G681" s="133">
        <f>H1191</f>
        <v>3.6752727272727266</v>
      </c>
      <c r="H681" s="135">
        <f t="shared" si="109"/>
        <v>3.0883209330842085E-2</v>
      </c>
      <c r="I681" s="842">
        <f>J1172</f>
        <v>13.44457509881423</v>
      </c>
      <c r="J681" s="120">
        <f>G681*I681*Conversions_Constants!$C$37*days_year</f>
        <v>150519.55596892143</v>
      </c>
      <c r="K681" s="1001">
        <f>$J681*lb_kg/days_year</f>
        <v>186.92447745911861</v>
      </c>
      <c r="L681" s="1010"/>
      <c r="M681" s="1010"/>
      <c r="N681" s="1011"/>
      <c r="R681" s="278" t="s">
        <v>604</v>
      </c>
    </row>
    <row r="682" spans="1:19" ht="13" x14ac:dyDescent="0.3">
      <c r="A682" s="18"/>
      <c r="B682" s="18"/>
      <c r="C682" s="16"/>
      <c r="D682" s="281" t="s">
        <v>591</v>
      </c>
      <c r="E682" s="113">
        <v>2021</v>
      </c>
      <c r="F682" s="841"/>
      <c r="G682" s="133">
        <f>F1205</f>
        <v>3.7845</v>
      </c>
      <c r="H682" s="135">
        <f t="shared" si="109"/>
        <v>3.1801042911800997E-2</v>
      </c>
      <c r="I682" s="842">
        <f>J1161</f>
        <v>90.897222222222211</v>
      </c>
      <c r="J682" s="120">
        <f>G682*I682*Conversions_Constants!$C$37*days_year</f>
        <v>1047889.2773244374</v>
      </c>
      <c r="K682" s="1001">
        <f>$J682*lb_kg/days_year</f>
        <v>1301.3335997305724</v>
      </c>
      <c r="L682" s="1010"/>
      <c r="M682" s="1010"/>
      <c r="N682" s="1011"/>
      <c r="R682" s="278" t="s">
        <v>603</v>
      </c>
    </row>
    <row r="683" spans="1:19" ht="13" x14ac:dyDescent="0.3">
      <c r="A683" s="18"/>
      <c r="B683" s="18"/>
      <c r="C683" s="845"/>
      <c r="D683" s="281" t="s">
        <v>592</v>
      </c>
      <c r="E683" s="113">
        <v>2021</v>
      </c>
      <c r="F683" s="841"/>
      <c r="G683" s="133">
        <f>F1203</f>
        <v>10.5762</v>
      </c>
      <c r="H683" s="135">
        <f t="shared" si="109"/>
        <v>8.8871499549158336E-2</v>
      </c>
      <c r="I683" s="842">
        <f>J1162</f>
        <v>91.680555555555557</v>
      </c>
      <c r="J683" s="120">
        <f>G683*I683*Conversions_Constants!$C$37*days_year</f>
        <v>2953678.123916625</v>
      </c>
      <c r="K683" s="1001">
        <f>$J683*lb_kg/days_year</f>
        <v>3668.059850040635</v>
      </c>
      <c r="L683" s="1010"/>
      <c r="M683" s="1010"/>
      <c r="N683" s="1011"/>
      <c r="R683" s="278" t="s">
        <v>603</v>
      </c>
    </row>
    <row r="684" spans="1:19" ht="13" x14ac:dyDescent="0.3">
      <c r="A684" s="18"/>
      <c r="B684" s="18"/>
      <c r="C684" s="845"/>
      <c r="D684" s="281" t="s">
        <v>594</v>
      </c>
      <c r="E684" s="113">
        <v>2021</v>
      </c>
      <c r="F684" s="841"/>
      <c r="G684" s="842">
        <f>F1204</f>
        <v>21.208600000000001</v>
      </c>
      <c r="H684" s="135">
        <f t="shared" si="109"/>
        <v>0.1782152460560768</v>
      </c>
      <c r="I684" s="842">
        <f>J1160</f>
        <v>225.72222222222223</v>
      </c>
      <c r="J684" s="120">
        <f>G684*I684*Conversions_Constants!$C$37*days_year</f>
        <v>14582856.2151685</v>
      </c>
      <c r="K684" s="1001">
        <f t="shared" ref="K684" si="112">$J684*lb_kg/days_year</f>
        <v>18109.891172178726</v>
      </c>
      <c r="L684" s="1010"/>
      <c r="M684" s="1010"/>
      <c r="N684" s="1011"/>
      <c r="R684" s="278" t="s">
        <v>603</v>
      </c>
    </row>
    <row r="685" spans="1:19" ht="13" x14ac:dyDescent="0.3">
      <c r="A685" s="18"/>
      <c r="B685" s="18"/>
      <c r="C685" s="16"/>
      <c r="D685" s="16"/>
      <c r="E685" s="16"/>
      <c r="F685" s="50" t="s">
        <v>511</v>
      </c>
      <c r="G685" s="132">
        <f>SUM(G669:G684)</f>
        <v>119.00553106060606</v>
      </c>
      <c r="H685" s="931"/>
      <c r="I685" s="144"/>
      <c r="J685" s="145" t="s">
        <v>512</v>
      </c>
      <c r="K685" s="1001">
        <f>SUMPRODUCT(H669:H684,K669:K684)</f>
        <v>17982.784292721706</v>
      </c>
      <c r="L685" s="1009">
        <f>K685/'Population Data'!$F$67</f>
        <v>1.7341596117859952E-2</v>
      </c>
      <c r="M685" s="1009">
        <v>0.09</v>
      </c>
      <c r="N685" s="1009">
        <f>0.1356*lb_kg</f>
        <v>6.1506803999999998E-2</v>
      </c>
      <c r="P685" s="168">
        <f>SUM(P625:P680)</f>
        <v>1741.5266818900411</v>
      </c>
      <c r="Q685" s="36" t="e">
        <f>P685/'Population Data'!C307</f>
        <v>#DIV/0!</v>
      </c>
    </row>
    <row r="686" spans="1:19" x14ac:dyDescent="0.25">
      <c r="A686" s="18"/>
      <c r="B686" s="18"/>
      <c r="C686" s="18"/>
      <c r="D686" s="18"/>
      <c r="E686" s="18"/>
      <c r="F686" s="18"/>
      <c r="G686" s="18"/>
      <c r="H686" s="18"/>
      <c r="I686" s="18"/>
      <c r="J686" s="18"/>
      <c r="K686" s="18"/>
      <c r="L686" s="18"/>
      <c r="M686" s="18"/>
      <c r="N686" s="18"/>
    </row>
    <row r="687" spans="1:19" x14ac:dyDescent="0.25">
      <c r="A687" s="18"/>
      <c r="B687" s="18"/>
      <c r="C687" s="18"/>
      <c r="D687" s="18"/>
      <c r="E687" s="18"/>
      <c r="F687" s="18"/>
      <c r="G687" s="18"/>
      <c r="H687" s="18"/>
      <c r="I687" s="18"/>
      <c r="J687" s="18"/>
      <c r="K687" s="18"/>
      <c r="L687" s="18"/>
      <c r="M687" s="18"/>
      <c r="N687" s="18"/>
    </row>
    <row r="688" spans="1:19" x14ac:dyDescent="0.25">
      <c r="A688" s="18"/>
      <c r="B688" s="18"/>
      <c r="C688" s="18"/>
      <c r="D688" s="18"/>
      <c r="E688" s="18"/>
      <c r="F688" s="18"/>
      <c r="G688" s="18"/>
      <c r="H688" s="18"/>
      <c r="I688" s="18"/>
      <c r="J688" s="18"/>
      <c r="K688" s="18"/>
      <c r="L688" s="18"/>
      <c r="M688" s="18"/>
      <c r="N688" s="18"/>
    </row>
    <row r="689" spans="1:18" x14ac:dyDescent="0.25">
      <c r="A689" s="18"/>
      <c r="B689" s="18"/>
      <c r="C689" s="18"/>
      <c r="D689" s="18"/>
      <c r="E689" s="18"/>
      <c r="F689" s="18"/>
      <c r="G689" s="18"/>
      <c r="H689" s="18"/>
      <c r="I689" s="18"/>
      <c r="J689" s="18"/>
      <c r="K689" s="18"/>
      <c r="L689" s="18"/>
      <c r="M689" s="18"/>
      <c r="N689" s="18"/>
    </row>
    <row r="690" spans="1:18" s="26" customFormat="1" ht="13" x14ac:dyDescent="0.3">
      <c r="A690" s="19">
        <v>2022</v>
      </c>
      <c r="B690" s="25" t="s">
        <v>3731</v>
      </c>
      <c r="C690" s="22"/>
      <c r="H690" s="139"/>
      <c r="L690" s="25"/>
      <c r="M690" s="25"/>
      <c r="P690" s="167"/>
    </row>
    <row r="691" spans="1:18" ht="13" x14ac:dyDescent="0.3">
      <c r="A691" s="16"/>
      <c r="B691" s="16"/>
      <c r="C691" s="24"/>
      <c r="D691" s="18"/>
      <c r="E691" s="18"/>
      <c r="F691" s="18"/>
      <c r="G691" s="18"/>
      <c r="H691" s="138"/>
      <c r="I691" s="18"/>
      <c r="J691" s="18"/>
      <c r="K691" s="934"/>
      <c r="L691" s="115"/>
      <c r="M691" s="115"/>
      <c r="N691" s="18"/>
    </row>
    <row r="692" spans="1:18" ht="27" x14ac:dyDescent="0.4">
      <c r="A692" s="18"/>
      <c r="B692" s="16"/>
      <c r="C692" s="115" t="s">
        <v>123</v>
      </c>
      <c r="D692" s="115" t="s">
        <v>490</v>
      </c>
      <c r="E692" s="116" t="s">
        <v>491</v>
      </c>
      <c r="F692" s="115"/>
      <c r="G692" s="114" t="s">
        <v>459</v>
      </c>
      <c r="H692" s="140"/>
      <c r="I692" s="114" t="s">
        <v>493</v>
      </c>
      <c r="J692" s="114" t="s">
        <v>494</v>
      </c>
      <c r="K692" s="114" t="s">
        <v>495</v>
      </c>
      <c r="L692" s="118" t="s">
        <v>496</v>
      </c>
      <c r="M692" s="118" t="s">
        <v>497</v>
      </c>
      <c r="N692" s="118" t="s">
        <v>498</v>
      </c>
    </row>
    <row r="693" spans="1:18" ht="16.5" customHeight="1" x14ac:dyDescent="0.25">
      <c r="A693" s="16"/>
      <c r="B693" s="16"/>
      <c r="C693" s="24"/>
      <c r="D693" s="18"/>
      <c r="E693" s="18"/>
      <c r="F693" s="18"/>
      <c r="G693" s="378" t="s">
        <v>499</v>
      </c>
      <c r="H693" s="379"/>
      <c r="I693" s="378" t="s">
        <v>500</v>
      </c>
      <c r="J693" s="378" t="s">
        <v>501</v>
      </c>
      <c r="K693" s="119" t="s">
        <v>502</v>
      </c>
      <c r="L693" s="119" t="s">
        <v>503</v>
      </c>
      <c r="M693" s="119" t="s">
        <v>503</v>
      </c>
      <c r="N693" s="119" t="s">
        <v>503</v>
      </c>
      <c r="P693" s="37" t="s">
        <v>504</v>
      </c>
    </row>
    <row r="694" spans="1:18" ht="13" x14ac:dyDescent="0.3">
      <c r="A694" s="16"/>
      <c r="B694" s="16"/>
      <c r="C694" s="24" t="s">
        <v>117</v>
      </c>
      <c r="D694" s="18"/>
      <c r="E694" s="18"/>
      <c r="F694" s="18"/>
      <c r="G694" s="18"/>
      <c r="H694" s="138"/>
      <c r="I694" s="18"/>
      <c r="J694" s="18"/>
      <c r="K694" s="75"/>
      <c r="L694" s="115"/>
      <c r="M694" s="115"/>
      <c r="N694" s="18"/>
    </row>
    <row r="695" spans="1:18" ht="13" x14ac:dyDescent="0.3">
      <c r="A695" s="16"/>
      <c r="B695" s="16"/>
      <c r="C695" s="24"/>
      <c r="D695" s="113" t="s">
        <v>548</v>
      </c>
      <c r="E695" s="113">
        <v>2022</v>
      </c>
      <c r="F695" s="18"/>
      <c r="G695" s="826">
        <f>G625</f>
        <v>1.49</v>
      </c>
      <c r="H695" s="135">
        <f>G695/$G$356</f>
        <v>0.20853743876836947</v>
      </c>
      <c r="I695" s="120">
        <f>G881</f>
        <v>12.699999999999998</v>
      </c>
      <c r="J695" s="120">
        <f>G695*I695*Conversions_Constants!$C$37*days_year</f>
        <v>57642.958754999985</v>
      </c>
      <c r="K695" s="228">
        <f>$J695*lb_kg/days_year</f>
        <v>71.584584973799977</v>
      </c>
      <c r="L695" s="115"/>
      <c r="M695" s="115"/>
      <c r="N695" s="18"/>
      <c r="P695" s="37">
        <f t="shared" ref="P695:P698" si="113">J695/days_year</f>
        <v>157.81781999999995</v>
      </c>
      <c r="R695" s="278" t="s">
        <v>3721</v>
      </c>
    </row>
    <row r="696" spans="1:18" ht="13" x14ac:dyDescent="0.3">
      <c r="A696" s="16"/>
      <c r="B696" s="16"/>
      <c r="C696" s="24"/>
      <c r="D696" s="380" t="s">
        <v>550</v>
      </c>
      <c r="E696" s="113">
        <v>2022</v>
      </c>
      <c r="F696" s="18"/>
      <c r="G696" s="120">
        <f>F888</f>
        <v>6.0000000000000001E-3</v>
      </c>
      <c r="H696" s="135">
        <f t="shared" ref="H696:H698" si="114">G696/$G$356</f>
        <v>8.3974807557732681E-4</v>
      </c>
      <c r="I696" s="120">
        <f>G888</f>
        <v>25.816666666666663</v>
      </c>
      <c r="J696" s="120">
        <f>G696*I696*Conversions_Constants!$C$37*days_year</f>
        <v>471.8540564999999</v>
      </c>
      <c r="K696" s="228">
        <f t="shared" ref="K696:K703" si="115">$J696*lb_kg/days_year</f>
        <v>0.58597749893999984</v>
      </c>
      <c r="L696" s="115"/>
      <c r="M696" s="115"/>
      <c r="N696" s="18"/>
      <c r="P696" s="37">
        <f t="shared" si="113"/>
        <v>1.2918659999999997</v>
      </c>
      <c r="R696" s="278" t="s">
        <v>3727</v>
      </c>
    </row>
    <row r="697" spans="1:18" ht="13" x14ac:dyDescent="0.3">
      <c r="A697" s="16"/>
      <c r="B697" s="16"/>
      <c r="C697" s="24"/>
      <c r="D697" s="380" t="s">
        <v>551</v>
      </c>
      <c r="E697" s="113">
        <v>2022</v>
      </c>
      <c r="F697" s="18"/>
      <c r="G697" s="826">
        <f>G627</f>
        <v>0.65</v>
      </c>
      <c r="H697" s="135">
        <f t="shared" si="114"/>
        <v>9.097270818754373E-2</v>
      </c>
      <c r="I697" s="120">
        <f>G895</f>
        <v>2.3999999999999995</v>
      </c>
      <c r="J697" s="120">
        <f>G697*I697*Conversions_Constants!$C$37*days_year</f>
        <v>4752.0485999999992</v>
      </c>
      <c r="K697" s="228">
        <f t="shared" si="115"/>
        <v>5.9013873359999991</v>
      </c>
      <c r="L697" s="115"/>
      <c r="M697" s="115"/>
      <c r="N697" s="18"/>
      <c r="P697" s="37">
        <f t="shared" si="113"/>
        <v>13.010399999999997</v>
      </c>
      <c r="R697" s="278" t="s">
        <v>3721</v>
      </c>
    </row>
    <row r="698" spans="1:18" ht="13" x14ac:dyDescent="0.3">
      <c r="A698" s="16"/>
      <c r="B698" s="16"/>
      <c r="C698" s="24"/>
      <c r="D698" s="380" t="s">
        <v>552</v>
      </c>
      <c r="E698" s="113">
        <v>2022</v>
      </c>
      <c r="F698" s="18"/>
      <c r="G698" s="826">
        <f t="shared" ref="G698:G700" si="116">G628</f>
        <v>0.23</v>
      </c>
      <c r="H698" s="135">
        <f t="shared" si="114"/>
        <v>3.2190342897130859E-2</v>
      </c>
      <c r="I698" s="120">
        <f>G902</f>
        <v>4.3518518518518521</v>
      </c>
      <c r="J698" s="120">
        <f>G698*I698*Conversions_Constants!$C$37*days_year</f>
        <v>3049.0055416666664</v>
      </c>
      <c r="K698" s="228">
        <f t="shared" si="115"/>
        <v>3.7864433227777776</v>
      </c>
      <c r="L698" s="115"/>
      <c r="M698" s="115"/>
      <c r="N698" s="18"/>
      <c r="P698" s="37">
        <f t="shared" si="113"/>
        <v>8.347722222222222</v>
      </c>
      <c r="R698" s="278" t="s">
        <v>3726</v>
      </c>
    </row>
    <row r="699" spans="1:18" ht="13" x14ac:dyDescent="0.3">
      <c r="A699" s="16"/>
      <c r="B699" s="16"/>
      <c r="C699" s="24"/>
      <c r="D699" s="380" t="s">
        <v>553</v>
      </c>
      <c r="E699" s="113">
        <v>2022</v>
      </c>
      <c r="F699" s="18"/>
      <c r="G699" s="826">
        <f t="shared" si="116"/>
        <v>0.22</v>
      </c>
      <c r="H699" s="135">
        <f>G699/$G$356</f>
        <v>3.0790762771168649E-2</v>
      </c>
      <c r="I699" s="120">
        <f>G909</f>
        <v>2.3959999999999999</v>
      </c>
      <c r="J699" s="120">
        <f>G699*I699*Conversions_Constants!$C$37*days_year</f>
        <v>1605.7050371999999</v>
      </c>
      <c r="K699" s="228">
        <f>$J699*lb_kg/days_year</f>
        <v>1.9940636490719998</v>
      </c>
      <c r="L699" s="115"/>
      <c r="M699" s="115"/>
      <c r="N699" s="18"/>
      <c r="P699" s="37">
        <f>J699/days_year</f>
        <v>4.3961807999999998</v>
      </c>
      <c r="R699" s="278" t="s">
        <v>3728</v>
      </c>
    </row>
    <row r="700" spans="1:18" ht="13" x14ac:dyDescent="0.3">
      <c r="A700" s="16"/>
      <c r="B700" s="16"/>
      <c r="C700" s="24"/>
      <c r="D700" s="380" t="s">
        <v>554</v>
      </c>
      <c r="E700" s="113">
        <v>2022</v>
      </c>
      <c r="F700" s="18"/>
      <c r="G700" s="826">
        <f t="shared" si="116"/>
        <v>4.2999999999999997E-2</v>
      </c>
      <c r="H700" s="135">
        <f t="shared" ref="H700" si="117">G700/$G$356</f>
        <v>6.0181945416375076E-3</v>
      </c>
      <c r="I700" s="120">
        <f>G916</f>
        <v>4.05</v>
      </c>
      <c r="J700" s="120">
        <f>G700*I700*Conversions_Constants!$C$37*days_year</f>
        <v>530.4931177499999</v>
      </c>
      <c r="K700" s="228">
        <f t="shared" si="115"/>
        <v>0.65879910548999987</v>
      </c>
      <c r="L700" s="115"/>
      <c r="M700" s="115"/>
      <c r="N700" s="18"/>
      <c r="P700" s="37">
        <f t="shared" ref="P700" si="118">J700/days_year</f>
        <v>1.4524109999999997</v>
      </c>
      <c r="R700" s="278" t="s">
        <v>3729</v>
      </c>
    </row>
    <row r="701" spans="1:18" ht="13" x14ac:dyDescent="0.3">
      <c r="A701" s="16"/>
      <c r="B701" s="16"/>
      <c r="C701" s="24"/>
      <c r="D701" s="380" t="s">
        <v>555</v>
      </c>
      <c r="E701" s="113">
        <v>2022</v>
      </c>
      <c r="F701" s="841"/>
      <c r="G701" s="120">
        <f>G1201</f>
        <v>9.1249999999999998E-2</v>
      </c>
      <c r="H701" s="844">
        <f t="shared" ref="H701:H703" si="119">G701/$G$492</f>
        <v>1.2664816099930603E-2</v>
      </c>
      <c r="I701" s="846">
        <f>K1163</f>
        <v>1226.452380952381</v>
      </c>
      <c r="J701" s="120">
        <f>G701*I701*Conversions_Constants!$C$37*days_year</f>
        <v>340910.07720401784</v>
      </c>
      <c r="K701" s="228">
        <f t="shared" si="115"/>
        <v>423.36318116076785</v>
      </c>
      <c r="L701" s="115"/>
      <c r="M701" s="115"/>
      <c r="N701" s="18"/>
      <c r="R701" s="278" t="s">
        <v>3723</v>
      </c>
    </row>
    <row r="702" spans="1:18" ht="13" x14ac:dyDescent="0.3">
      <c r="A702" s="16"/>
      <c r="B702" s="16"/>
      <c r="C702" s="24"/>
      <c r="D702" s="380" t="s">
        <v>557</v>
      </c>
      <c r="E702" s="113">
        <v>2022</v>
      </c>
      <c r="F702" s="841"/>
      <c r="G702" s="120">
        <f>G1199</f>
        <v>7.6899999999999996E-2</v>
      </c>
      <c r="H702" s="844">
        <f t="shared" si="119"/>
        <v>1.0673143650242887E-2</v>
      </c>
      <c r="I702" s="846">
        <f>K1164</f>
        <v>191.19761904761904</v>
      </c>
      <c r="J702" s="120">
        <f>G702*I702*Conversions_Constants!$C$37*days_year</f>
        <v>44788.353244832142</v>
      </c>
      <c r="K702" s="228">
        <f t="shared" si="115"/>
        <v>55.620942226758139</v>
      </c>
      <c r="L702" s="115"/>
      <c r="M702" s="115"/>
      <c r="N702" s="18"/>
      <c r="R702" s="278" t="s">
        <v>3723</v>
      </c>
    </row>
    <row r="703" spans="1:18" ht="13" x14ac:dyDescent="0.3">
      <c r="A703" s="16"/>
      <c r="B703" s="16"/>
      <c r="C703" s="24"/>
      <c r="D703" s="380" t="s">
        <v>558</v>
      </c>
      <c r="E703" s="113">
        <v>2022</v>
      </c>
      <c r="F703" s="841"/>
      <c r="G703" s="120">
        <f>G1200</f>
        <v>2.8188</v>
      </c>
      <c r="H703" s="844">
        <f t="shared" si="119"/>
        <v>0.39122831367106176</v>
      </c>
      <c r="I703" s="846">
        <f>K1165</f>
        <v>95.592857142857142</v>
      </c>
      <c r="J703" s="120">
        <f>G703*I703*Conversions_Constants!$C$37*days_year</f>
        <v>820816.31541767158</v>
      </c>
      <c r="K703" s="228">
        <f t="shared" si="115"/>
        <v>1019.3403764826876</v>
      </c>
      <c r="L703" s="115"/>
      <c r="M703" s="115"/>
      <c r="N703" s="18"/>
      <c r="R703" s="278" t="s">
        <v>3723</v>
      </c>
    </row>
    <row r="704" spans="1:18" ht="13" x14ac:dyDescent="0.3">
      <c r="A704" s="16"/>
      <c r="B704" s="16"/>
      <c r="C704" s="24"/>
      <c r="D704" s="889"/>
      <c r="E704" s="889"/>
      <c r="F704" s="50" t="s">
        <v>511</v>
      </c>
      <c r="G704" s="132">
        <f>SUM(G695:G700)</f>
        <v>2.6390000000000002</v>
      </c>
      <c r="H704" s="931"/>
      <c r="I704" s="144"/>
      <c r="J704" s="145" t="s">
        <v>512</v>
      </c>
      <c r="K704" s="228">
        <f>SUMPRODUCT(H695:H700,K695:K700)</f>
        <v>15.652673698100264</v>
      </c>
      <c r="L704" s="147">
        <f>K704/'Population Data'!$D$66</f>
        <v>7.5300663870515866E-5</v>
      </c>
      <c r="M704" s="147">
        <v>0.09</v>
      </c>
      <c r="N704" s="147">
        <f>0.1356*lb_kg</f>
        <v>6.1506803999999998E-2</v>
      </c>
    </row>
    <row r="705" spans="1:18" ht="13" x14ac:dyDescent="0.3">
      <c r="A705" s="16"/>
      <c r="B705" s="16"/>
      <c r="C705" s="24"/>
      <c r="D705" s="16"/>
      <c r="E705" s="16"/>
      <c r="F705" s="18"/>
      <c r="G705" s="17"/>
      <c r="H705" s="136"/>
      <c r="I705" s="17"/>
      <c r="J705" s="17"/>
      <c r="K705" s="18"/>
      <c r="L705" s="115"/>
      <c r="M705" s="115"/>
      <c r="N705" s="18"/>
    </row>
    <row r="706" spans="1:18" ht="13" x14ac:dyDescent="0.3">
      <c r="A706" s="16"/>
      <c r="B706" s="16"/>
      <c r="C706" s="24" t="s">
        <v>119</v>
      </c>
      <c r="D706" s="112"/>
      <c r="E706" s="112"/>
      <c r="F706" s="18"/>
      <c r="G706" s="121"/>
      <c r="H706" s="137"/>
      <c r="I706" s="121"/>
      <c r="J706" s="121"/>
      <c r="K706" s="75"/>
      <c r="L706" s="115"/>
      <c r="M706" s="115"/>
      <c r="N706" s="18"/>
    </row>
    <row r="707" spans="1:18" ht="13" x14ac:dyDescent="0.3">
      <c r="A707" s="16"/>
      <c r="B707" s="16"/>
      <c r="C707" s="24"/>
      <c r="D707" s="281" t="s">
        <v>559</v>
      </c>
      <c r="E707" s="113">
        <v>2022</v>
      </c>
      <c r="F707" s="18"/>
      <c r="G707" s="826">
        <f>G637</f>
        <v>0.34</v>
      </c>
      <c r="H707" s="135">
        <f>G707/$G$371</f>
        <v>7.8940781875939434E-2</v>
      </c>
      <c r="I707" s="120">
        <f>G923</f>
        <v>5.166666666666667</v>
      </c>
      <c r="J707" s="120">
        <f>G707*I707*Conversions_Constants!$C$37*days_year</f>
        <v>5351.1316500000003</v>
      </c>
      <c r="K707" s="228">
        <f t="shared" ref="K707:K718" si="120">$J707*lb_kg/days_year</f>
        <v>6.6453656539999999</v>
      </c>
      <c r="L707" s="115"/>
      <c r="M707" s="115"/>
      <c r="N707" s="18"/>
      <c r="P707" s="37">
        <f t="shared" ref="P707:P718" si="121">J707/days_year</f>
        <v>14.650600000000001</v>
      </c>
      <c r="R707" s="278" t="s">
        <v>3721</v>
      </c>
    </row>
    <row r="708" spans="1:18" ht="13" x14ac:dyDescent="0.3">
      <c r="A708" s="16"/>
      <c r="B708" s="16"/>
      <c r="C708" s="24"/>
      <c r="D708" s="281" t="s">
        <v>560</v>
      </c>
      <c r="E708" s="113">
        <v>2022</v>
      </c>
      <c r="F708" s="18"/>
      <c r="G708" s="826">
        <f>G638</f>
        <v>1.1559999999999999</v>
      </c>
      <c r="H708" s="135">
        <f t="shared" ref="H708:H718" si="122">G708/$G$371</f>
        <v>0.26839865837819404</v>
      </c>
      <c r="I708" s="120">
        <f>G930</f>
        <v>11.933333333333332</v>
      </c>
      <c r="J708" s="120">
        <f>G708*I708*Conversions_Constants!$C$37*days_year</f>
        <v>42021.918995999993</v>
      </c>
      <c r="K708" s="228">
        <f t="shared" si="120"/>
        <v>52.185413380959986</v>
      </c>
      <c r="L708" s="115"/>
      <c r="M708" s="115"/>
      <c r="N708" s="18"/>
      <c r="P708" s="37">
        <f t="shared" si="121"/>
        <v>115.04974399999998</v>
      </c>
      <c r="R708" s="278" t="s">
        <v>3721</v>
      </c>
    </row>
    <row r="709" spans="1:18" ht="13" x14ac:dyDescent="0.3">
      <c r="A709" s="16"/>
      <c r="B709" s="16"/>
      <c r="C709" s="24"/>
      <c r="D709" s="281" t="s">
        <v>561</v>
      </c>
      <c r="E709" s="113">
        <v>2022</v>
      </c>
      <c r="F709" s="18"/>
      <c r="G709" s="120">
        <f>G1202</f>
        <v>0.36430000000000001</v>
      </c>
      <c r="H709" s="135">
        <f t="shared" si="122"/>
        <v>8.4582725992366867E-2</v>
      </c>
      <c r="I709" s="120">
        <f>G937</f>
        <v>8.8333333333333339</v>
      </c>
      <c r="J709" s="120">
        <f>G709*I709*Conversions_Constants!$C$37*days_year</f>
        <v>9802.5725602500006</v>
      </c>
      <c r="K709" s="228">
        <f t="shared" si="120"/>
        <v>12.17343980179</v>
      </c>
      <c r="L709" s="115"/>
      <c r="M709" s="115"/>
      <c r="N709" s="18"/>
      <c r="P709" s="37">
        <f t="shared" si="121"/>
        <v>26.837981000000003</v>
      </c>
      <c r="R709" s="278" t="s">
        <v>3730</v>
      </c>
    </row>
    <row r="710" spans="1:18" ht="13" x14ac:dyDescent="0.3">
      <c r="A710" s="16"/>
      <c r="B710" s="16"/>
      <c r="C710" s="24"/>
      <c r="D710" s="281" t="s">
        <v>562</v>
      </c>
      <c r="E710" s="113">
        <v>2022</v>
      </c>
      <c r="F710" s="18"/>
      <c r="G710" s="826">
        <f>G640</f>
        <v>0.215</v>
      </c>
      <c r="H710" s="135">
        <f t="shared" si="122"/>
        <v>4.9918435598020519E-2</v>
      </c>
      <c r="I710" s="120">
        <f>G944</f>
        <v>8.5833333333333339</v>
      </c>
      <c r="J710" s="120">
        <f>G710*I710*Conversions_Constants!$C$37*days_year</f>
        <v>5621.4805687500002</v>
      </c>
      <c r="K710" s="228">
        <f t="shared" si="120"/>
        <v>6.9811016322500006</v>
      </c>
      <c r="L710" s="115"/>
      <c r="M710" s="115"/>
      <c r="N710" s="18"/>
      <c r="P710" s="37">
        <f t="shared" si="121"/>
        <v>15.390775000000001</v>
      </c>
      <c r="R710" s="278" t="s">
        <v>3721</v>
      </c>
    </row>
    <row r="711" spans="1:18" ht="13" x14ac:dyDescent="0.3">
      <c r="A711" s="16"/>
      <c r="B711" s="16"/>
      <c r="C711" s="24"/>
      <c r="D711" s="281" t="s">
        <v>563</v>
      </c>
      <c r="E711" s="113">
        <v>2022</v>
      </c>
      <c r="F711" s="18"/>
      <c r="G711" s="826">
        <f t="shared" ref="G711:G718" si="123">G641</f>
        <v>1.0999999999999999E-2</v>
      </c>
      <c r="H711" s="135">
        <f t="shared" si="122"/>
        <v>2.5539664724568635E-3</v>
      </c>
      <c r="I711" s="123">
        <f>G951</f>
        <v>7.6999999999999993</v>
      </c>
      <c r="J711" s="120">
        <f>G711*I711*Conversions_Constants!$C$37*days_year</f>
        <v>258.01186949999993</v>
      </c>
      <c r="K711" s="228">
        <f t="shared" si="120"/>
        <v>0.32041506881999993</v>
      </c>
      <c r="L711" s="115"/>
      <c r="M711" s="115"/>
      <c r="N711" s="18"/>
      <c r="P711" s="37">
        <f t="shared" si="121"/>
        <v>0.70639799999999986</v>
      </c>
      <c r="R711" s="278" t="s">
        <v>3721</v>
      </c>
    </row>
    <row r="712" spans="1:18" ht="13" x14ac:dyDescent="0.3">
      <c r="A712" s="16"/>
      <c r="B712" s="16"/>
      <c r="C712" s="24"/>
      <c r="D712" s="281" t="s">
        <v>565</v>
      </c>
      <c r="E712" s="113">
        <v>2022</v>
      </c>
      <c r="F712" s="18"/>
      <c r="G712" s="826">
        <f t="shared" si="123"/>
        <v>2E-3</v>
      </c>
      <c r="H712" s="135">
        <f t="shared" si="122"/>
        <v>4.6435754044670251E-4</v>
      </c>
      <c r="I712" s="123">
        <f>G958</f>
        <v>15.883333333333335</v>
      </c>
      <c r="J712" s="120">
        <f>G712*I712*Conversions_Constants!$C$37*days_year</f>
        <v>96.767143500000017</v>
      </c>
      <c r="K712" s="228">
        <f t="shared" si="120"/>
        <v>0.12017141306000002</v>
      </c>
      <c r="L712" s="115"/>
      <c r="M712" s="115"/>
      <c r="N712" s="18"/>
      <c r="P712" s="37">
        <f t="shared" si="121"/>
        <v>0.26493400000000006</v>
      </c>
      <c r="R712" s="278" t="s">
        <v>3721</v>
      </c>
    </row>
    <row r="713" spans="1:18" ht="13" x14ac:dyDescent="0.3">
      <c r="A713" s="16"/>
      <c r="B713" s="16"/>
      <c r="C713" s="24"/>
      <c r="D713" s="281" t="s">
        <v>566</v>
      </c>
      <c r="E713" s="113">
        <v>2022</v>
      </c>
      <c r="F713" s="18"/>
      <c r="G713" s="826">
        <f t="shared" si="123"/>
        <v>5.8000000000000003E-2</v>
      </c>
      <c r="H713" s="135">
        <f t="shared" si="122"/>
        <v>1.3466368672954374E-2</v>
      </c>
      <c r="I713" s="123">
        <f>G965</f>
        <v>5.930769230769231</v>
      </c>
      <c r="J713" s="120">
        <f>G713*I713*Conversions_Constants!$C$37*days_year</f>
        <v>1047.8407756153845</v>
      </c>
      <c r="K713" s="228">
        <f t="shared" si="120"/>
        <v>1.3012733673138459</v>
      </c>
      <c r="L713" s="115"/>
      <c r="M713" s="115"/>
      <c r="N713" s="18"/>
      <c r="P713" s="37">
        <f t="shared" si="121"/>
        <v>2.8688316923076917</v>
      </c>
      <c r="R713" s="278" t="s">
        <v>3721</v>
      </c>
    </row>
    <row r="714" spans="1:18" ht="13" x14ac:dyDescent="0.3">
      <c r="A714" s="16"/>
      <c r="B714" s="16"/>
      <c r="C714" s="24"/>
      <c r="D714" s="281" t="s">
        <v>567</v>
      </c>
      <c r="E714" s="113">
        <v>2022</v>
      </c>
      <c r="F714" s="18"/>
      <c r="G714" s="826">
        <f t="shared" si="123"/>
        <v>4.1784038461538463E-2</v>
      </c>
      <c r="H714" s="135">
        <f t="shared" si="122"/>
        <v>9.7013666649652108E-3</v>
      </c>
      <c r="I714" s="871">
        <f>J644</f>
        <v>911.92593917365832</v>
      </c>
      <c r="J714" s="120">
        <f>G714*I714*Conversions_Constants!$C$37*days_year</f>
        <v>116071.67641175505</v>
      </c>
      <c r="K714" s="228">
        <f t="shared" si="120"/>
        <v>144.14497386340307</v>
      </c>
      <c r="L714" s="115"/>
      <c r="M714" s="115"/>
      <c r="N714" s="18"/>
      <c r="P714" s="37">
        <f t="shared" si="121"/>
        <v>317.7869306276661</v>
      </c>
      <c r="R714" s="278" t="s">
        <v>620</v>
      </c>
    </row>
    <row r="715" spans="1:18" ht="13" x14ac:dyDescent="0.3">
      <c r="A715" s="16"/>
      <c r="B715" s="16"/>
      <c r="C715" s="24"/>
      <c r="D715" s="281" t="s">
        <v>568</v>
      </c>
      <c r="E715" s="113">
        <v>2022</v>
      </c>
      <c r="F715" s="18"/>
      <c r="G715" s="826">
        <f t="shared" si="123"/>
        <v>0.17599999999999999</v>
      </c>
      <c r="H715" s="135">
        <f t="shared" si="122"/>
        <v>4.0863463559309816E-2</v>
      </c>
      <c r="I715" s="123">
        <f>G979</f>
        <v>3.7000000000000011</v>
      </c>
      <c r="J715" s="120">
        <f>G715*I715*Conversions_Constants!$C$37*days_year</f>
        <v>1983.6756720000005</v>
      </c>
      <c r="K715" s="228">
        <f t="shared" si="120"/>
        <v>2.4634509187200004</v>
      </c>
      <c r="L715" s="115"/>
      <c r="M715" s="115"/>
      <c r="N715" s="18"/>
      <c r="P715" s="37">
        <f t="shared" si="121"/>
        <v>5.4310080000000012</v>
      </c>
      <c r="R715" s="278" t="s">
        <v>3721</v>
      </c>
    </row>
    <row r="716" spans="1:18" ht="13" x14ac:dyDescent="0.3">
      <c r="A716" s="16"/>
      <c r="B716" s="16"/>
      <c r="C716" s="24"/>
      <c r="D716" s="281" t="s">
        <v>569</v>
      </c>
      <c r="E716" s="113">
        <v>2022</v>
      </c>
      <c r="F716" s="18"/>
      <c r="G716" s="826">
        <f t="shared" si="123"/>
        <v>0.55500000000000005</v>
      </c>
      <c r="H716" s="135">
        <f t="shared" si="122"/>
        <v>0.12885921747395995</v>
      </c>
      <c r="I716" s="123">
        <f>G986</f>
        <v>2.6076923076923078</v>
      </c>
      <c r="J716" s="120">
        <f>G716*I716*Conversions_Constants!$C$37*days_year</f>
        <v>4408.6498217307699</v>
      </c>
      <c r="K716" s="228">
        <f t="shared" si="120"/>
        <v>5.4749335322076931</v>
      </c>
      <c r="L716" s="115"/>
      <c r="M716" s="115"/>
      <c r="N716" s="18"/>
      <c r="P716" s="37">
        <f t="shared" si="121"/>
        <v>12.070225384615386</v>
      </c>
      <c r="R716" s="278" t="s">
        <v>3721</v>
      </c>
    </row>
    <row r="717" spans="1:18" ht="13" x14ac:dyDescent="0.3">
      <c r="A717" s="16"/>
      <c r="B717" s="16"/>
      <c r="C717" s="24"/>
      <c r="D717" s="281" t="s">
        <v>570</v>
      </c>
      <c r="E717" s="113">
        <v>2022</v>
      </c>
      <c r="F717" s="18"/>
      <c r="G717" s="826">
        <f t="shared" si="123"/>
        <v>0.246</v>
      </c>
      <c r="H717" s="135">
        <f t="shared" si="122"/>
        <v>5.7115977474944409E-2</v>
      </c>
      <c r="I717" s="123">
        <f>G993</f>
        <v>10.576923076923075</v>
      </c>
      <c r="J717" s="120">
        <f>G717*I717*Conversions_Constants!$C$37*days_year</f>
        <v>7925.9390480769216</v>
      </c>
      <c r="K717" s="228">
        <f t="shared" si="120"/>
        <v>9.842920445769229</v>
      </c>
      <c r="L717" s="115"/>
      <c r="M717" s="115"/>
      <c r="N717" s="18"/>
      <c r="P717" s="37">
        <f t="shared" si="121"/>
        <v>21.700038461538458</v>
      </c>
      <c r="R717" s="278" t="s">
        <v>3721</v>
      </c>
    </row>
    <row r="718" spans="1:18" ht="13" x14ac:dyDescent="0.3">
      <c r="A718" s="16"/>
      <c r="B718" s="16"/>
      <c r="C718" s="24"/>
      <c r="D718" s="281" t="s">
        <v>571</v>
      </c>
      <c r="E718" s="113">
        <v>2022</v>
      </c>
      <c r="F718" s="18"/>
      <c r="G718" s="826">
        <f t="shared" si="123"/>
        <v>0.375</v>
      </c>
      <c r="H718" s="135">
        <f t="shared" si="122"/>
        <v>8.7067038833756716E-2</v>
      </c>
      <c r="I718" s="123">
        <f>G1000</f>
        <v>2.0230769230769234</v>
      </c>
      <c r="J718" s="120">
        <f>G718*I718*Conversions_Constants!$C$37*days_year</f>
        <v>2310.9999663461545</v>
      </c>
      <c r="K718" s="228">
        <f t="shared" si="120"/>
        <v>2.8699424359615393</v>
      </c>
      <c r="L718" s="115"/>
      <c r="M718" s="115"/>
      <c r="N718" s="18"/>
      <c r="P718" s="37">
        <f t="shared" si="121"/>
        <v>6.3271730769230787</v>
      </c>
      <c r="R718" s="278" t="s">
        <v>3721</v>
      </c>
    </row>
    <row r="719" spans="1:18" ht="13" x14ac:dyDescent="0.3">
      <c r="A719" s="16"/>
      <c r="B719" s="16"/>
      <c r="C719" s="24"/>
      <c r="D719" s="889"/>
      <c r="E719" s="889"/>
      <c r="F719" s="50" t="s">
        <v>511</v>
      </c>
      <c r="G719" s="132">
        <f>SUM(G707:G718)</f>
        <v>3.5400840384615386</v>
      </c>
      <c r="H719" s="931"/>
      <c r="I719" s="144"/>
      <c r="J719" s="145" t="s">
        <v>512</v>
      </c>
      <c r="K719" s="228">
        <f>SUMPRODUCT(H707:H718,K707:K718)</f>
        <v>18.944260696945776</v>
      </c>
      <c r="L719" s="147">
        <f>K719/'Population Data'!$J$66</f>
        <v>2.4049599034283429E-4</v>
      </c>
      <c r="M719" s="147">
        <v>0.09</v>
      </c>
      <c r="N719" s="147">
        <f>0.1356*lb_kg</f>
        <v>6.1506803999999998E-2</v>
      </c>
    </row>
    <row r="720" spans="1:18" ht="13" x14ac:dyDescent="0.3">
      <c r="A720" s="16"/>
      <c r="B720" s="16"/>
      <c r="C720" s="24"/>
      <c r="D720" s="16"/>
      <c r="E720" s="16"/>
      <c r="F720" s="18"/>
      <c r="G720" s="17"/>
      <c r="H720" s="136"/>
      <c r="I720" s="17"/>
      <c r="J720" s="17"/>
      <c r="K720" s="18"/>
      <c r="L720" s="115"/>
      <c r="M720" s="115"/>
      <c r="N720" s="18"/>
    </row>
    <row r="721" spans="1:18" ht="13" x14ac:dyDescent="0.3">
      <c r="A721" s="16"/>
      <c r="B721" s="16"/>
      <c r="C721" s="24" t="s">
        <v>124</v>
      </c>
      <c r="D721" s="112"/>
      <c r="E721" s="112"/>
      <c r="F721" s="18"/>
      <c r="G721" s="121"/>
      <c r="H721" s="137"/>
      <c r="I721" s="121"/>
      <c r="J721" s="121"/>
      <c r="K721" s="75"/>
      <c r="L721" s="115"/>
      <c r="M721" s="115"/>
      <c r="N721" s="18"/>
    </row>
    <row r="722" spans="1:18" ht="12.75" customHeight="1" x14ac:dyDescent="0.3">
      <c r="A722" s="16"/>
      <c r="B722" s="16"/>
      <c r="C722" s="24"/>
      <c r="D722" s="110" t="s">
        <v>124</v>
      </c>
      <c r="E722" s="113">
        <v>2022</v>
      </c>
      <c r="F722" s="18"/>
      <c r="G722" s="826">
        <f>G652</f>
        <v>0.32800000000000001</v>
      </c>
      <c r="H722" s="135">
        <f>G722/$G$375</f>
        <v>0.86315789473684212</v>
      </c>
      <c r="I722" s="871">
        <f>I652</f>
        <v>29.5</v>
      </c>
      <c r="J722" s="120">
        <f>G722*I722*Conversions_Constants!$C$37*days_year</f>
        <v>29474.886060000001</v>
      </c>
      <c r="K722" s="228">
        <f>$J722*lb_kg/days_year</f>
        <v>36.603733245600004</v>
      </c>
      <c r="L722" s="115"/>
      <c r="M722" s="115"/>
      <c r="N722" s="18"/>
      <c r="R722" s="278" t="s">
        <v>620</v>
      </c>
    </row>
    <row r="723" spans="1:18" ht="13" x14ac:dyDescent="0.3">
      <c r="A723" s="16"/>
      <c r="B723" s="16"/>
      <c r="C723" s="24"/>
      <c r="D723" s="889"/>
      <c r="E723" s="889"/>
      <c r="F723" s="50" t="s">
        <v>511</v>
      </c>
      <c r="G723" s="132">
        <f>SUM(G722)</f>
        <v>0.32800000000000001</v>
      </c>
      <c r="H723" s="931"/>
      <c r="I723" s="144"/>
      <c r="J723" s="145" t="s">
        <v>512</v>
      </c>
      <c r="K723" s="228">
        <f>(K722*H722)</f>
        <v>31.594801327781056</v>
      </c>
      <c r="L723" s="147">
        <f>K723/'Population Data'!$R$66</f>
        <v>7.0025677947617221E-3</v>
      </c>
      <c r="M723" s="147">
        <v>0.09</v>
      </c>
      <c r="N723" s="147">
        <f>0.1356*lb_kg</f>
        <v>6.1506803999999998E-2</v>
      </c>
    </row>
    <row r="724" spans="1:18" ht="13" x14ac:dyDescent="0.3">
      <c r="A724" s="16"/>
      <c r="B724" s="16"/>
      <c r="C724" s="24"/>
      <c r="D724" s="16"/>
      <c r="E724" s="16"/>
      <c r="F724" s="18"/>
      <c r="G724" s="17"/>
      <c r="H724" s="136"/>
      <c r="I724" s="17"/>
      <c r="J724" s="17"/>
      <c r="K724" s="18"/>
      <c r="L724" s="115"/>
      <c r="M724" s="115"/>
      <c r="N724" s="18"/>
    </row>
    <row r="725" spans="1:18" ht="13" x14ac:dyDescent="0.3">
      <c r="A725" s="16"/>
      <c r="B725" s="16"/>
      <c r="C725" s="24" t="s">
        <v>120</v>
      </c>
      <c r="D725" s="112"/>
      <c r="E725" s="112"/>
      <c r="F725" s="18"/>
      <c r="G725" s="121"/>
      <c r="H725" s="137"/>
      <c r="I725" s="121"/>
      <c r="J725" s="121"/>
      <c r="K725" s="75"/>
      <c r="L725" s="115"/>
      <c r="M725" s="115"/>
      <c r="N725" s="18"/>
    </row>
    <row r="726" spans="1:18" ht="13" x14ac:dyDescent="0.3">
      <c r="A726" s="16"/>
      <c r="B726" s="16"/>
      <c r="C726" s="24"/>
      <c r="D726" s="281" t="s">
        <v>572</v>
      </c>
      <c r="E726" s="113">
        <v>2022</v>
      </c>
      <c r="F726" s="18"/>
      <c r="G726" s="826">
        <f>G656</f>
        <v>3.7</v>
      </c>
      <c r="H726" s="135">
        <f>G726/$G$381</f>
        <v>0.27611940298507465</v>
      </c>
      <c r="I726" s="826">
        <f>I656</f>
        <v>3.82</v>
      </c>
      <c r="J726" s="120">
        <f>G726*I726*Conversions_Constants!$C$37*days_year</f>
        <v>43054.778790000004</v>
      </c>
      <c r="K726" s="228">
        <f>$J726*lb_kg/days_year</f>
        <v>53.468082440400003</v>
      </c>
      <c r="L726" s="115"/>
      <c r="M726" s="115"/>
      <c r="N726" s="18"/>
      <c r="P726" s="37">
        <f>J726/days_year</f>
        <v>117.87756000000002</v>
      </c>
      <c r="R726" s="278" t="s">
        <v>620</v>
      </c>
    </row>
    <row r="727" spans="1:18" ht="13" x14ac:dyDescent="0.3">
      <c r="A727" s="16"/>
      <c r="B727" s="16"/>
      <c r="C727" s="24"/>
      <c r="D727" s="281" t="s">
        <v>573</v>
      </c>
      <c r="E727" s="113">
        <v>2022</v>
      </c>
      <c r="F727" s="18"/>
      <c r="G727" s="826">
        <f t="shared" ref="G727:I728" si="124">G657</f>
        <v>4.2290000000000001</v>
      </c>
      <c r="H727" s="135">
        <f t="shared" ref="H727:H728" si="125">G727/$G$381</f>
        <v>0.31559701492537312</v>
      </c>
      <c r="I727" s="826">
        <f t="shared" si="124"/>
        <v>2.5</v>
      </c>
      <c r="J727" s="120">
        <f>G727*I727*Conversions_Constants!$C$37*days_year</f>
        <v>32205.790912500001</v>
      </c>
      <c r="K727" s="228">
        <f>$J727*lb_kg/days_year</f>
        <v>39.995139493499998</v>
      </c>
      <c r="L727" s="115"/>
      <c r="M727" s="115"/>
      <c r="N727" s="18"/>
      <c r="P727" s="37">
        <f>J727/days_year</f>
        <v>88.17465</v>
      </c>
      <c r="R727" s="278" t="s">
        <v>620</v>
      </c>
    </row>
    <row r="728" spans="1:18" ht="13" x14ac:dyDescent="0.3">
      <c r="A728" s="16"/>
      <c r="B728" s="16"/>
      <c r="C728" s="24"/>
      <c r="D728" s="113" t="s">
        <v>574</v>
      </c>
      <c r="E728" s="113">
        <v>2022</v>
      </c>
      <c r="F728" s="18"/>
      <c r="G728" s="826">
        <f t="shared" si="124"/>
        <v>5.5</v>
      </c>
      <c r="H728" s="135">
        <f t="shared" si="125"/>
        <v>0.41044776119402981</v>
      </c>
      <c r="I728" s="826">
        <f t="shared" si="124"/>
        <v>14.425000000000001</v>
      </c>
      <c r="J728" s="120">
        <f>G728*I728*Conversions_Constants!$C$37*days_year</f>
        <v>241676.7024375</v>
      </c>
      <c r="K728" s="228">
        <f>$J728*lb_kg/days_year</f>
        <v>300.12904985249997</v>
      </c>
      <c r="L728" s="115"/>
      <c r="M728" s="115"/>
      <c r="N728" s="18"/>
      <c r="R728" s="278" t="s">
        <v>620</v>
      </c>
    </row>
    <row r="729" spans="1:18" ht="13" x14ac:dyDescent="0.3">
      <c r="A729" s="16"/>
      <c r="B729" s="16"/>
      <c r="C729" s="24"/>
      <c r="D729" s="889"/>
      <c r="E729" s="889"/>
      <c r="F729" s="50" t="s">
        <v>511</v>
      </c>
      <c r="G729" s="132">
        <f>SUM(G726:G728)</f>
        <v>13.429</v>
      </c>
      <c r="H729" s="931"/>
      <c r="I729" s="144"/>
      <c r="J729" s="145" t="s">
        <v>512</v>
      </c>
      <c r="K729" s="228">
        <f>SUMPRODUCT(H726:H728,K726:K728)</f>
        <v>150.57321821912248</v>
      </c>
      <c r="L729" s="147">
        <f>K729/'Population Data'!$U$66</f>
        <v>9.0222358705289215E-4</v>
      </c>
      <c r="M729" s="147">
        <v>0.09</v>
      </c>
      <c r="N729" s="147">
        <f>0.1356*lb_kg</f>
        <v>6.1506803999999998E-2</v>
      </c>
    </row>
    <row r="730" spans="1:18" ht="13" x14ac:dyDescent="0.3">
      <c r="A730" s="16"/>
      <c r="B730" s="16"/>
      <c r="C730" s="278"/>
      <c r="D730" s="16"/>
      <c r="E730" s="16"/>
      <c r="F730" s="18"/>
      <c r="G730" s="17"/>
      <c r="H730" s="136"/>
      <c r="I730" s="17"/>
      <c r="J730" s="17"/>
      <c r="K730" s="18"/>
      <c r="L730" s="115"/>
      <c r="M730" s="115"/>
      <c r="N730" s="18"/>
    </row>
    <row r="731" spans="1:18" ht="13" x14ac:dyDescent="0.3">
      <c r="A731" s="16"/>
      <c r="B731" s="16"/>
      <c r="C731" s="24" t="s">
        <v>125</v>
      </c>
      <c r="D731" s="112"/>
      <c r="E731" s="112"/>
      <c r="F731" s="18"/>
      <c r="G731" s="121"/>
      <c r="H731" s="137"/>
      <c r="I731" s="121"/>
      <c r="J731" s="121"/>
      <c r="K731" s="75"/>
      <c r="L731" s="115"/>
      <c r="M731" s="115"/>
      <c r="N731" s="18"/>
    </row>
    <row r="732" spans="1:18" ht="13" x14ac:dyDescent="0.3">
      <c r="A732" s="16"/>
      <c r="B732" s="16"/>
      <c r="C732" s="24"/>
      <c r="D732" s="381" t="s">
        <v>575</v>
      </c>
      <c r="E732" s="113">
        <v>2022</v>
      </c>
      <c r="F732" s="18"/>
      <c r="G732" s="826">
        <f>G662</f>
        <v>0.307</v>
      </c>
      <c r="H732" s="135">
        <f>G732/$G$385</f>
        <v>1.0964285714285713</v>
      </c>
      <c r="I732" s="826">
        <f>I662</f>
        <v>17.38</v>
      </c>
      <c r="J732" s="120">
        <f>G732*I732*Conversions_Constants!$C$37*days_year</f>
        <v>16253.407457099998</v>
      </c>
      <c r="K732" s="131">
        <f>$J732*lb_kg/days_year</f>
        <v>20.184484841795999</v>
      </c>
      <c r="L732" s="115"/>
      <c r="M732" s="115"/>
      <c r="N732" s="18"/>
      <c r="R732" s="278" t="s">
        <v>620</v>
      </c>
    </row>
    <row r="733" spans="1:18" ht="13" x14ac:dyDescent="0.3">
      <c r="A733" s="16"/>
      <c r="B733" s="16"/>
      <c r="C733" s="24"/>
      <c r="D733" s="889"/>
      <c r="E733" s="889"/>
      <c r="F733" s="50" t="s">
        <v>511</v>
      </c>
      <c r="G733" s="132">
        <f>SUM(G732)</f>
        <v>0.307</v>
      </c>
      <c r="H733" s="931"/>
      <c r="I733" s="144"/>
      <c r="J733" s="145" t="s">
        <v>512</v>
      </c>
      <c r="K733" s="131">
        <f>(K732*H732)</f>
        <v>22.130845880112041</v>
      </c>
      <c r="L733" s="147">
        <f>K733/'Population Data'!$X$66</f>
        <v>2.4376221345333874E-3</v>
      </c>
      <c r="M733" s="147">
        <v>0.09</v>
      </c>
      <c r="N733" s="147">
        <f>0.1356*lb_kg</f>
        <v>6.1506803999999998E-2</v>
      </c>
    </row>
    <row r="734" spans="1:18" ht="13" x14ac:dyDescent="0.3">
      <c r="A734" s="16"/>
      <c r="B734" s="16"/>
      <c r="C734" s="24"/>
      <c r="D734" s="16"/>
      <c r="E734" s="16"/>
      <c r="F734" s="18"/>
      <c r="G734" s="17"/>
      <c r="H734" s="136"/>
      <c r="I734" s="17"/>
      <c r="J734" s="17"/>
      <c r="K734" s="18"/>
      <c r="L734" s="115"/>
      <c r="M734" s="115"/>
      <c r="N734" s="18"/>
    </row>
    <row r="735" spans="1:18" x14ac:dyDescent="0.25">
      <c r="A735" s="16"/>
      <c r="B735" s="16"/>
    </row>
    <row r="736" spans="1:18" ht="13" x14ac:dyDescent="0.3">
      <c r="A736" s="16"/>
      <c r="B736" s="16"/>
      <c r="C736" t="s">
        <v>126</v>
      </c>
      <c r="D736" s="113" t="s">
        <v>532</v>
      </c>
      <c r="E736" s="113">
        <v>2022</v>
      </c>
      <c r="N736" s="147">
        <f>0.1356*lb_kg</f>
        <v>6.1506803999999998E-2</v>
      </c>
    </row>
    <row r="737" spans="1:19" x14ac:dyDescent="0.25">
      <c r="A737" s="16"/>
      <c r="B737" s="16"/>
    </row>
    <row r="738" spans="1:19" ht="13" x14ac:dyDescent="0.3">
      <c r="A738" s="16"/>
      <c r="B738" s="16"/>
      <c r="C738" s="24" t="s">
        <v>127</v>
      </c>
      <c r="D738" s="112"/>
      <c r="E738" s="112"/>
      <c r="F738" s="18"/>
      <c r="G738" s="121"/>
      <c r="H738" s="137"/>
      <c r="I738" s="121"/>
      <c r="J738" s="121"/>
      <c r="K738" s="75"/>
      <c r="L738" s="115"/>
      <c r="M738" s="115"/>
      <c r="N738" s="18"/>
    </row>
    <row r="739" spans="1:19" ht="13" x14ac:dyDescent="0.3">
      <c r="A739" s="16"/>
      <c r="B739" s="16"/>
      <c r="C739" s="24"/>
      <c r="D739" s="281" t="s">
        <v>577</v>
      </c>
      <c r="E739" s="113">
        <v>2022</v>
      </c>
      <c r="F739" s="18"/>
      <c r="G739" s="826">
        <f>G669</f>
        <v>10</v>
      </c>
      <c r="H739" s="135">
        <f>G739/$G$405</f>
        <v>7.124765328042007E-2</v>
      </c>
      <c r="I739" s="826">
        <f>I669</f>
        <v>3.3</v>
      </c>
      <c r="J739" s="120">
        <f>G739*I739*Conversions_Constants!$C$37*days_year</f>
        <v>100524.105</v>
      </c>
      <c r="K739" s="228">
        <f t="shared" ref="K739:K750" si="126">$J739*lb_kg/days_year</f>
        <v>124.8370398</v>
      </c>
      <c r="L739" s="115"/>
      <c r="M739" s="115"/>
      <c r="N739" s="18"/>
      <c r="P739" s="37">
        <f t="shared" ref="P739" si="127">J739/days_year</f>
        <v>275.21999999999997</v>
      </c>
      <c r="R739" s="278" t="s">
        <v>620</v>
      </c>
    </row>
    <row r="740" spans="1:19" ht="13" x14ac:dyDescent="0.3">
      <c r="A740" s="16"/>
      <c r="B740" s="16"/>
      <c r="C740" s="24"/>
      <c r="D740" s="281" t="s">
        <v>538</v>
      </c>
      <c r="E740" s="113">
        <v>2022</v>
      </c>
      <c r="F740" s="18"/>
      <c r="G740" s="1000">
        <f>G1198</f>
        <v>57.287500000000001</v>
      </c>
      <c r="H740" s="135">
        <f>G740/$G$405</f>
        <v>0.40815999373020651</v>
      </c>
      <c r="I740" s="120">
        <f>K1159</f>
        <v>148.142857142857</v>
      </c>
      <c r="J740" s="120">
        <f>G740*I740*Conversions_Constants!$C$37*days_year</f>
        <v>25852161.592205331</v>
      </c>
      <c r="K740" s="228">
        <f>$J740*lb_kg/days_year</f>
        <v>32104.810339790325</v>
      </c>
      <c r="L740" s="115"/>
      <c r="M740" s="115"/>
      <c r="N740" s="18"/>
      <c r="R740" s="278" t="s">
        <v>3723</v>
      </c>
    </row>
    <row r="741" spans="1:19" ht="13" x14ac:dyDescent="0.3">
      <c r="A741" s="16"/>
      <c r="B741" s="16"/>
      <c r="C741" s="24"/>
      <c r="D741" s="281" t="s">
        <v>580</v>
      </c>
      <c r="E741" s="113">
        <v>2022</v>
      </c>
      <c r="F741" s="18"/>
      <c r="G741" s="826">
        <f>G671</f>
        <v>0.13900000000000001</v>
      </c>
      <c r="H741" s="135">
        <f t="shared" ref="H741:H750" si="128">G741/$G$405</f>
        <v>9.9034238059783901E-4</v>
      </c>
      <c r="I741" s="826">
        <f>I671</f>
        <v>2.8269230769230771</v>
      </c>
      <c r="J741" s="120">
        <f>G741*I741*Conversions_Constants!$C$37*days_year</f>
        <v>1196.9749635576925</v>
      </c>
      <c r="K741" s="228">
        <f t="shared" si="126"/>
        <v>1.4864774092269233</v>
      </c>
      <c r="L741" s="115"/>
      <c r="M741" s="115"/>
      <c r="N741" s="18"/>
      <c r="P741" s="37">
        <f t="shared" ref="P741:P750" si="129">J741/days_year</f>
        <v>3.2771388461538469</v>
      </c>
      <c r="R741" s="278" t="s">
        <v>3724</v>
      </c>
    </row>
    <row r="742" spans="1:19" ht="13" x14ac:dyDescent="0.3">
      <c r="A742" s="16"/>
      <c r="B742" s="16"/>
      <c r="C742" s="16"/>
      <c r="D742" s="281" t="s">
        <v>581</v>
      </c>
      <c r="E742" s="113">
        <v>2022</v>
      </c>
      <c r="F742" s="18"/>
      <c r="G742" s="826">
        <f t="shared" ref="G742:G746" si="130">G672</f>
        <v>7.8E-2</v>
      </c>
      <c r="H742" s="135">
        <f t="shared" si="128"/>
        <v>5.5573169558727654E-4</v>
      </c>
      <c r="I742" s="826">
        <f t="shared" ref="I742:I743" si="131">I672</f>
        <v>13.25</v>
      </c>
      <c r="J742" s="120">
        <f>G742*I742*Conversions_Constants!$C$37*days_year</f>
        <v>3148.2321975000004</v>
      </c>
      <c r="K742" s="228">
        <f t="shared" si="126"/>
        <v>3.9096691101000003</v>
      </c>
      <c r="L742" s="115"/>
      <c r="M742" s="115"/>
      <c r="N742" s="18"/>
      <c r="P742" s="37">
        <f t="shared" si="129"/>
        <v>8.619390000000001</v>
      </c>
      <c r="R742" s="278" t="s">
        <v>3724</v>
      </c>
    </row>
    <row r="743" spans="1:19" ht="13" x14ac:dyDescent="0.3">
      <c r="A743" s="16"/>
      <c r="B743" s="16"/>
      <c r="C743" s="16"/>
      <c r="D743" s="281" t="s">
        <v>582</v>
      </c>
      <c r="E743" s="113">
        <v>2022</v>
      </c>
      <c r="F743" s="18"/>
      <c r="G743" s="826">
        <f t="shared" si="130"/>
        <v>0.48499999999999999</v>
      </c>
      <c r="H743" s="135">
        <f t="shared" si="128"/>
        <v>3.4555111841003735E-3</v>
      </c>
      <c r="I743" s="826">
        <f t="shared" si="131"/>
        <v>2.2307692307692308</v>
      </c>
      <c r="J743" s="120">
        <f>G743*I743*Conversions_Constants!$C$37*days_year</f>
        <v>3295.737848076923</v>
      </c>
      <c r="K743" s="228">
        <f t="shared" si="126"/>
        <v>4.0928507337692306</v>
      </c>
      <c r="L743" s="115"/>
      <c r="M743" s="115"/>
      <c r="N743" s="18"/>
      <c r="P743" s="37">
        <f t="shared" si="129"/>
        <v>9.0232384615384618</v>
      </c>
      <c r="R743" s="278" t="s">
        <v>3724</v>
      </c>
    </row>
    <row r="744" spans="1:19" ht="13" x14ac:dyDescent="0.3">
      <c r="A744" s="16"/>
      <c r="B744" s="16"/>
      <c r="C744" s="16"/>
      <c r="D744" s="281" t="s">
        <v>583</v>
      </c>
      <c r="E744" s="113">
        <v>2022</v>
      </c>
      <c r="F744" s="18"/>
      <c r="G744" s="826">
        <f t="shared" si="130"/>
        <v>0.379</v>
      </c>
      <c r="H744" s="135">
        <f t="shared" si="128"/>
        <v>2.7002860593279207E-3</v>
      </c>
      <c r="I744" s="120">
        <f>G1070</f>
        <v>2</v>
      </c>
      <c r="J744" s="120">
        <f>G744*I744*Conversions_Constants!$C$37*days_year</f>
        <v>2309.0082299999999</v>
      </c>
      <c r="K744" s="228">
        <f t="shared" si="126"/>
        <v>2.8674689748</v>
      </c>
      <c r="L744" s="115"/>
      <c r="M744" s="115"/>
      <c r="N744" s="18"/>
      <c r="P744" s="37">
        <f t="shared" si="129"/>
        <v>6.32172</v>
      </c>
      <c r="R744" s="278" t="s">
        <v>3721</v>
      </c>
    </row>
    <row r="745" spans="1:19" ht="13" x14ac:dyDescent="0.3">
      <c r="A745" s="16"/>
      <c r="B745" s="16"/>
      <c r="C745" s="16"/>
      <c r="D745" s="281" t="s">
        <v>585</v>
      </c>
      <c r="E745" s="113">
        <v>2022</v>
      </c>
      <c r="F745" s="18"/>
      <c r="G745" s="120">
        <f>F1077</f>
        <v>0.45773076923076927</v>
      </c>
      <c r="H745" s="135">
        <f t="shared" si="128"/>
        <v>3.2612243141933823E-3</v>
      </c>
      <c r="I745" s="120">
        <f>G1077</f>
        <v>3.3535714285714291</v>
      </c>
      <c r="J745" s="120">
        <f>G745*I745*Conversions_Constants!$C$37*days_year</f>
        <v>4675.9939802493136</v>
      </c>
      <c r="K745" s="228">
        <f t="shared" si="126"/>
        <v>5.8069380136927755</v>
      </c>
      <c r="L745" s="115"/>
      <c r="M745" s="115"/>
      <c r="N745" s="18"/>
      <c r="P745" s="37">
        <f t="shared" si="129"/>
        <v>12.80217379945055</v>
      </c>
      <c r="R745" s="278" t="s">
        <v>656</v>
      </c>
      <c r="S745" s="409"/>
    </row>
    <row r="746" spans="1:19" ht="13" x14ac:dyDescent="0.3">
      <c r="A746" s="16"/>
      <c r="B746" s="16"/>
      <c r="C746" s="16"/>
      <c r="D746" s="113" t="s">
        <v>586</v>
      </c>
      <c r="E746" s="113">
        <v>2022</v>
      </c>
      <c r="F746" s="18"/>
      <c r="G746" s="826">
        <f t="shared" si="130"/>
        <v>0.20300000000000001</v>
      </c>
      <c r="H746" s="135">
        <f t="shared" si="128"/>
        <v>1.4463273615925275E-3</v>
      </c>
      <c r="I746" s="120">
        <f>G1084</f>
        <v>2.8</v>
      </c>
      <c r="J746" s="120">
        <f>G746*I746*Conversions_Constants!$C$37*days_year</f>
        <v>1731.451554</v>
      </c>
      <c r="K746" s="228">
        <f t="shared" si="126"/>
        <v>2.1502234370400002</v>
      </c>
      <c r="L746" s="115"/>
      <c r="M746" s="115"/>
      <c r="N746" s="18"/>
      <c r="P746" s="37">
        <f t="shared" si="129"/>
        <v>4.740456</v>
      </c>
      <c r="R746" s="278" t="s">
        <v>3721</v>
      </c>
    </row>
    <row r="747" spans="1:19" ht="13" x14ac:dyDescent="0.3">
      <c r="A747" s="16"/>
      <c r="B747" s="16"/>
      <c r="C747" s="16"/>
      <c r="D747" s="113" t="s">
        <v>587</v>
      </c>
      <c r="E747" s="113">
        <v>2022</v>
      </c>
      <c r="F747" s="18"/>
      <c r="G747" s="826">
        <f>G677</f>
        <v>2.2999999999999998</v>
      </c>
      <c r="H747" s="135">
        <f t="shared" si="128"/>
        <v>1.6386960254496614E-2</v>
      </c>
      <c r="I747" s="120">
        <f>G1091</f>
        <v>1.84</v>
      </c>
      <c r="J747" s="120">
        <f>G747*I747*Conversions_Constants!$C$37*days_year</f>
        <v>12891.45492</v>
      </c>
      <c r="K747" s="228">
        <f t="shared" si="126"/>
        <v>16.009404619199998</v>
      </c>
      <c r="L747" s="115"/>
      <c r="M747" s="115"/>
      <c r="N747" s="18"/>
      <c r="P747" s="37">
        <f t="shared" si="129"/>
        <v>35.294879999999999</v>
      </c>
      <c r="R747" s="278" t="s">
        <v>3721</v>
      </c>
    </row>
    <row r="748" spans="1:19" ht="13" x14ac:dyDescent="0.3">
      <c r="A748" s="16"/>
      <c r="B748" s="16"/>
      <c r="C748" s="16"/>
      <c r="D748" s="281" t="s">
        <v>609</v>
      </c>
      <c r="E748" s="113">
        <v>2022</v>
      </c>
      <c r="F748" s="18"/>
      <c r="G748" s="120">
        <f>I1220</f>
        <v>5.0125000000000002</v>
      </c>
      <c r="H748" s="135">
        <f t="shared" ref="H748:H749" si="132">G748/$G$685</f>
        <v>4.2119891027983226E-2</v>
      </c>
      <c r="I748" s="120">
        <f>I1222</f>
        <v>1.2943</v>
      </c>
      <c r="J748" s="120">
        <f>G748*I748*Conversions_Constants!$C$37*days_year</f>
        <v>19762.66969306875</v>
      </c>
      <c r="K748" s="1001">
        <f t="shared" si="126"/>
        <v>24.542503343132246</v>
      </c>
      <c r="L748" s="1010"/>
      <c r="M748" s="1010"/>
      <c r="N748" s="1011"/>
      <c r="R748" s="278" t="s">
        <v>3720</v>
      </c>
    </row>
    <row r="749" spans="1:19" ht="13" x14ac:dyDescent="0.3">
      <c r="A749" s="16"/>
      <c r="B749" s="16"/>
      <c r="C749" s="16"/>
      <c r="D749" s="281" t="s">
        <v>611</v>
      </c>
      <c r="E749" s="113">
        <v>2022</v>
      </c>
      <c r="F749" s="18"/>
      <c r="G749" s="120">
        <f>I1221</f>
        <v>2.3834</v>
      </c>
      <c r="H749" s="135">
        <f t="shared" si="132"/>
        <v>2.0027640553834457E-2</v>
      </c>
      <c r="I749" s="120">
        <f>I1223</f>
        <v>13.7875</v>
      </c>
      <c r="J749" s="120">
        <f>G749*I749*Conversions_Constants!$C$37*days_year</f>
        <v>100101.0736735875</v>
      </c>
      <c r="K749" s="1001">
        <f t="shared" si="126"/>
        <v>124.3116933815265</v>
      </c>
      <c r="L749" s="1010"/>
      <c r="M749" s="1010"/>
      <c r="N749" s="1011"/>
      <c r="R749" s="278" t="s">
        <v>3720</v>
      </c>
    </row>
    <row r="750" spans="1:19" ht="13" x14ac:dyDescent="0.3">
      <c r="A750" s="18"/>
      <c r="B750" s="18"/>
      <c r="C750" s="16"/>
      <c r="D750" s="281" t="s">
        <v>588</v>
      </c>
      <c r="E750" s="113">
        <v>2022</v>
      </c>
      <c r="F750" s="18"/>
      <c r="G750" s="863">
        <f>G680</f>
        <v>0.38700000000000001</v>
      </c>
      <c r="H750" s="135">
        <f t="shared" si="128"/>
        <v>2.7572841819522567E-3</v>
      </c>
      <c r="I750" s="133">
        <f>G1098</f>
        <v>1.9346153846153848</v>
      </c>
      <c r="J750" s="120">
        <f>G750*I750*Conversions_Constants!$C$37*days_year</f>
        <v>2280.6669934038464</v>
      </c>
      <c r="K750" s="228">
        <f t="shared" si="126"/>
        <v>2.8322730774484617</v>
      </c>
      <c r="L750" s="115"/>
      <c r="M750" s="115"/>
      <c r="N750" s="18"/>
      <c r="P750" s="37">
        <f t="shared" si="129"/>
        <v>6.2441259230769237</v>
      </c>
      <c r="R750" s="278" t="s">
        <v>3721</v>
      </c>
    </row>
    <row r="751" spans="1:19" ht="13" x14ac:dyDescent="0.3">
      <c r="A751" s="18"/>
      <c r="B751" s="18"/>
      <c r="C751" s="845"/>
      <c r="D751" s="281" t="s">
        <v>589</v>
      </c>
      <c r="E751" s="113">
        <v>2022</v>
      </c>
      <c r="F751" s="841"/>
      <c r="G751" s="863">
        <f>H1191</f>
        <v>3.6752727272727266</v>
      </c>
      <c r="H751" s="135">
        <f t="shared" ref="H751:H754" si="133">G751/$G$543</f>
        <v>2.4964399567940668E-2</v>
      </c>
      <c r="I751" s="826">
        <f>I681</f>
        <v>13.44457509881423</v>
      </c>
      <c r="J751" s="120">
        <f>G751*I751*Conversions_Constants!$C$37*days_year</f>
        <v>150519.55596892143</v>
      </c>
      <c r="K751" s="228">
        <f>$J751*lb_kg/days_year</f>
        <v>186.92447745911861</v>
      </c>
      <c r="L751" s="115"/>
      <c r="M751" s="115"/>
      <c r="N751" s="18"/>
      <c r="R751" s="278" t="s">
        <v>3722</v>
      </c>
    </row>
    <row r="752" spans="1:19" ht="13" x14ac:dyDescent="0.3">
      <c r="A752" s="18"/>
      <c r="B752" s="18"/>
      <c r="C752" s="16"/>
      <c r="D752" s="281" t="s">
        <v>591</v>
      </c>
      <c r="E752" s="113">
        <v>2022</v>
      </c>
      <c r="F752" s="841"/>
      <c r="G752" s="133">
        <f>G1205</f>
        <v>3.3300999999999998</v>
      </c>
      <c r="H752" s="135">
        <f t="shared" si="133"/>
        <v>2.2619803527584633E-2</v>
      </c>
      <c r="I752" s="842">
        <f>K1161</f>
        <v>96.704761904761895</v>
      </c>
      <c r="J752" s="120">
        <f>G752*I752*Conversions_Constants!$C$37*days_year</f>
        <v>980982.83988522843</v>
      </c>
      <c r="K752" s="228">
        <f>$J752*lb_kg/days_year</f>
        <v>1218.2450550131164</v>
      </c>
      <c r="L752" s="115"/>
      <c r="M752" s="115"/>
      <c r="N752" s="18"/>
      <c r="R752" s="278" t="s">
        <v>3719</v>
      </c>
    </row>
    <row r="753" spans="1:18" ht="13" x14ac:dyDescent="0.3">
      <c r="A753" s="18"/>
      <c r="B753" s="18"/>
      <c r="C753" s="845"/>
      <c r="D753" s="281" t="s">
        <v>592</v>
      </c>
      <c r="E753" s="113">
        <v>2022</v>
      </c>
      <c r="F753" s="841"/>
      <c r="G753" s="133">
        <f>G1203</f>
        <v>11.021699999999999</v>
      </c>
      <c r="H753" s="135">
        <f t="shared" si="133"/>
        <v>7.4865225831049986E-2</v>
      </c>
      <c r="I753" s="842">
        <f>K1162</f>
        <v>102.66666666666667</v>
      </c>
      <c r="J753" s="120">
        <f>G753*I753*Conversions_Constants!$C$37*days_year</f>
        <v>3446944.7540219999</v>
      </c>
      <c r="K753" s="228">
        <f>$J753*lb_kg/days_year</f>
        <v>4280.6288048647193</v>
      </c>
      <c r="L753" s="115"/>
      <c r="M753" s="115"/>
      <c r="N753" s="18"/>
      <c r="R753" s="278" t="s">
        <v>3719</v>
      </c>
    </row>
    <row r="754" spans="1:18" ht="13" x14ac:dyDescent="0.3">
      <c r="A754" s="18"/>
      <c r="B754" s="18"/>
      <c r="C754" s="845"/>
      <c r="D754" s="281" t="s">
        <v>594</v>
      </c>
      <c r="E754" s="113">
        <v>2022</v>
      </c>
      <c r="F754" s="841"/>
      <c r="G754" s="842">
        <f>G1204</f>
        <v>20.006799999999998</v>
      </c>
      <c r="H754" s="135">
        <f t="shared" si="133"/>
        <v>0.13589678544658726</v>
      </c>
      <c r="I754" s="842">
        <f>K1160</f>
        <v>261.35714285714283</v>
      </c>
      <c r="J754" s="120">
        <f>G754*I754*Conversions_Constants!$C$37*days_year</f>
        <v>15928257.93130157</v>
      </c>
      <c r="K754" s="228">
        <f t="shared" ref="K754" si="134">$J754*lb_kg/days_year</f>
        <v>19780.694086404048</v>
      </c>
      <c r="L754" s="115"/>
      <c r="M754" s="115"/>
      <c r="N754" s="18"/>
      <c r="R754" s="278" t="s">
        <v>3719</v>
      </c>
    </row>
    <row r="755" spans="1:18" ht="13" x14ac:dyDescent="0.3">
      <c r="A755" s="18"/>
      <c r="B755" s="18"/>
      <c r="C755" s="16"/>
      <c r="D755" s="16"/>
      <c r="E755" s="16"/>
      <c r="F755" s="50" t="s">
        <v>511</v>
      </c>
      <c r="G755" s="132">
        <f>SUM(G739:G750)</f>
        <v>79.11213076923076</v>
      </c>
      <c r="H755" s="931"/>
      <c r="I755" s="144"/>
      <c r="K755" s="228">
        <f>SUMPRODUCT(H739:H750,K739:K750)</f>
        <v>13116.634663844545</v>
      </c>
      <c r="L755" s="147">
        <f>K755/'Population Data'!$F$66</f>
        <v>1.2916582632039517E-2</v>
      </c>
      <c r="M755" s="147">
        <v>0.09</v>
      </c>
      <c r="N755" s="147">
        <f>0.1356*lb_kg</f>
        <v>6.1506803999999998E-2</v>
      </c>
      <c r="P755" s="168">
        <f>SUM(P695:P750)</f>
        <v>1292.9963722954928</v>
      </c>
      <c r="Q755" s="36" t="e">
        <f>P755/'Population Data'!C368</f>
        <v>#DIV/0!</v>
      </c>
    </row>
    <row r="756" spans="1:18" x14ac:dyDescent="0.25">
      <c r="A756" s="18"/>
      <c r="B756" s="18"/>
      <c r="C756" s="18"/>
      <c r="D756" s="18"/>
      <c r="E756" s="18"/>
      <c r="F756" s="18"/>
      <c r="G756" s="18"/>
      <c r="H756" s="18"/>
      <c r="I756" s="18"/>
      <c r="K756" s="18"/>
      <c r="L756" s="18"/>
      <c r="M756" s="18"/>
      <c r="N756" s="18"/>
    </row>
    <row r="757" spans="1:18" x14ac:dyDescent="0.25">
      <c r="A757" s="18"/>
      <c r="B757" s="18"/>
      <c r="C757" s="18"/>
      <c r="D757" s="18"/>
      <c r="E757" s="18"/>
      <c r="F757" s="18"/>
      <c r="G757" s="18"/>
      <c r="H757" s="18"/>
      <c r="I757" s="18"/>
      <c r="J757" s="18"/>
      <c r="K757" s="18"/>
      <c r="L757" s="18"/>
      <c r="M757" s="18"/>
      <c r="N757" s="18"/>
    </row>
    <row r="758" spans="1:18" x14ac:dyDescent="0.25">
      <c r="A758" s="18"/>
      <c r="B758" s="18"/>
      <c r="C758" s="18"/>
      <c r="D758" s="18"/>
      <c r="E758" s="18"/>
      <c r="F758" s="18"/>
      <c r="G758" s="18"/>
      <c r="H758" s="18"/>
      <c r="I758" s="18"/>
      <c r="J758" s="18"/>
      <c r="K758" s="18"/>
      <c r="L758" s="18"/>
      <c r="M758" s="18"/>
      <c r="N758" s="18"/>
    </row>
    <row r="759" spans="1:18" x14ac:dyDescent="0.25">
      <c r="A759" s="18"/>
      <c r="B759" s="18"/>
      <c r="C759" s="18"/>
      <c r="D759" s="18"/>
      <c r="E759" s="18"/>
      <c r="F759" s="18"/>
      <c r="G759" s="18"/>
      <c r="H759" s="18"/>
      <c r="I759" s="18"/>
      <c r="J759" s="18"/>
      <c r="K759" s="18"/>
      <c r="L759" s="18"/>
      <c r="M759" s="18"/>
      <c r="N759" s="18"/>
    </row>
    <row r="760" spans="1:18" s="259" customFormat="1" ht="18" x14ac:dyDescent="0.4">
      <c r="A760" s="792" t="s">
        <v>296</v>
      </c>
      <c r="P760" s="260"/>
    </row>
    <row r="762" spans="1:18" ht="23" x14ac:dyDescent="0.5">
      <c r="C762" s="840" t="s">
        <v>621</v>
      </c>
    </row>
    <row r="763" spans="1:18" ht="15.5" hidden="1" x14ac:dyDescent="0.35">
      <c r="B763" s="18"/>
      <c r="C763" s="865" t="s">
        <v>622</v>
      </c>
      <c r="D763" s="24"/>
      <c r="E763" s="24"/>
      <c r="F763" s="24"/>
      <c r="G763" s="24"/>
      <c r="H763" s="24"/>
      <c r="I763" s="24"/>
      <c r="J763" s="24"/>
      <c r="K763" s="24"/>
      <c r="L763" s="24"/>
      <c r="M763" s="24"/>
      <c r="N763" s="24"/>
      <c r="O763" s="278"/>
      <c r="P763" s="194"/>
      <c r="Q763" s="278"/>
    </row>
    <row r="764" spans="1:18" ht="15" hidden="1" x14ac:dyDescent="0.3">
      <c r="C764" s="394" t="s">
        <v>623</v>
      </c>
      <c r="D764" s="394" t="s">
        <v>123</v>
      </c>
      <c r="E764" s="394" t="s">
        <v>624</v>
      </c>
      <c r="F764" s="394" t="s">
        <v>459</v>
      </c>
      <c r="G764" s="394" t="s">
        <v>625</v>
      </c>
      <c r="H764" s="394"/>
      <c r="I764" s="394" t="s">
        <v>494</v>
      </c>
    </row>
    <row r="765" spans="1:18" ht="15.5" hidden="1" thickBot="1" x14ac:dyDescent="0.35">
      <c r="C765" s="395"/>
      <c r="D765" s="395"/>
      <c r="E765" s="395"/>
      <c r="F765" s="396" t="s">
        <v>499</v>
      </c>
      <c r="G765" s="396" t="s">
        <v>500</v>
      </c>
      <c r="H765" s="396"/>
      <c r="I765" s="396" t="s">
        <v>501</v>
      </c>
    </row>
    <row r="766" spans="1:18" ht="14.5" hidden="1" x14ac:dyDescent="0.25">
      <c r="C766" s="110" t="s">
        <v>506</v>
      </c>
      <c r="D766" s="110" t="s">
        <v>117</v>
      </c>
      <c r="E766" s="110" t="s">
        <v>507</v>
      </c>
      <c r="F766" s="110">
        <v>1.0620000000000001</v>
      </c>
      <c r="G766" s="110">
        <v>21.6</v>
      </c>
      <c r="H766" s="110"/>
      <c r="I766" s="110" t="s">
        <v>626</v>
      </c>
      <c r="K766" s="864"/>
    </row>
    <row r="767" spans="1:18" hidden="1" x14ac:dyDescent="0.25">
      <c r="C767" s="110"/>
      <c r="D767" s="110"/>
      <c r="E767" s="110" t="s">
        <v>540</v>
      </c>
      <c r="F767" s="110" t="s">
        <v>627</v>
      </c>
      <c r="G767" s="110">
        <v>24</v>
      </c>
      <c r="H767" s="110"/>
      <c r="I767" s="397">
        <v>142463.9</v>
      </c>
    </row>
    <row r="768" spans="1:18" hidden="1" x14ac:dyDescent="0.25">
      <c r="C768" s="111" t="s">
        <v>509</v>
      </c>
      <c r="D768" s="111" t="s">
        <v>117</v>
      </c>
      <c r="E768" s="111" t="s">
        <v>510</v>
      </c>
      <c r="F768" s="111">
        <v>1.34E-2</v>
      </c>
      <c r="G768" s="111">
        <v>10.76</v>
      </c>
      <c r="H768" s="111"/>
      <c r="I768" s="111">
        <v>438.9</v>
      </c>
    </row>
    <row r="769" spans="3:16" hidden="1" x14ac:dyDescent="0.25">
      <c r="C769" s="398"/>
      <c r="D769" s="398"/>
      <c r="E769" s="398" t="s">
        <v>542</v>
      </c>
      <c r="F769" s="398" t="s">
        <v>628</v>
      </c>
      <c r="G769" s="398">
        <v>21</v>
      </c>
      <c r="H769" s="398"/>
      <c r="I769" s="398">
        <v>575.29999999999995</v>
      </c>
    </row>
    <row r="770" spans="3:16" hidden="1" x14ac:dyDescent="0.25">
      <c r="C770" s="110" t="s">
        <v>513</v>
      </c>
      <c r="D770" s="110" t="s">
        <v>119</v>
      </c>
      <c r="E770" s="110" t="s">
        <v>514</v>
      </c>
      <c r="F770" s="110">
        <v>0.36899999999999999</v>
      </c>
      <c r="G770" s="110">
        <v>5.4</v>
      </c>
      <c r="H770" s="110"/>
      <c r="I770" s="397">
        <v>6065.7</v>
      </c>
    </row>
    <row r="771" spans="3:16" hidden="1" x14ac:dyDescent="0.25">
      <c r="C771" s="110"/>
      <c r="D771" s="110"/>
      <c r="E771" s="110" t="s">
        <v>543</v>
      </c>
      <c r="F771" s="110" t="s">
        <v>629</v>
      </c>
      <c r="G771" s="110">
        <v>2.9</v>
      </c>
      <c r="H771" s="110"/>
      <c r="I771" s="397">
        <v>6003</v>
      </c>
    </row>
    <row r="772" spans="3:16" hidden="1" x14ac:dyDescent="0.25">
      <c r="C772" s="111" t="s">
        <v>515</v>
      </c>
      <c r="D772" s="111" t="s">
        <v>119</v>
      </c>
      <c r="E772" s="111" t="s">
        <v>516</v>
      </c>
      <c r="F772" s="111">
        <v>1.282</v>
      </c>
      <c r="G772" s="111">
        <v>5.64</v>
      </c>
      <c r="H772" s="111"/>
      <c r="I772" s="399">
        <v>22014.2</v>
      </c>
    </row>
    <row r="773" spans="3:16" hidden="1" x14ac:dyDescent="0.25">
      <c r="C773" s="398"/>
      <c r="D773" s="398"/>
      <c r="E773" s="398" t="s">
        <v>544</v>
      </c>
      <c r="F773" s="398" t="s">
        <v>630</v>
      </c>
      <c r="G773" s="398">
        <v>6.4</v>
      </c>
      <c r="H773" s="398"/>
      <c r="I773" s="400">
        <v>23963.200000000001</v>
      </c>
    </row>
    <row r="774" spans="3:16" hidden="1" x14ac:dyDescent="0.25">
      <c r="C774" s="110" t="s">
        <v>517</v>
      </c>
      <c r="D774" s="110" t="s">
        <v>119</v>
      </c>
      <c r="E774" s="110" t="s">
        <v>516</v>
      </c>
      <c r="F774" s="110">
        <v>0.64690000000000003</v>
      </c>
      <c r="G774" s="110">
        <v>5.016</v>
      </c>
      <c r="H774" s="110"/>
      <c r="I774" s="397">
        <v>9877.7000000000007</v>
      </c>
    </row>
    <row r="775" spans="3:16" hidden="1" x14ac:dyDescent="0.25">
      <c r="C775" s="110"/>
      <c r="D775" s="110"/>
      <c r="E775" s="110" t="s">
        <v>545</v>
      </c>
      <c r="F775" s="110" t="s">
        <v>631</v>
      </c>
      <c r="G775" s="110">
        <v>4.5999999999999996</v>
      </c>
      <c r="H775" s="110"/>
      <c r="I775" s="397">
        <v>9662</v>
      </c>
    </row>
    <row r="776" spans="3:16" hidden="1" x14ac:dyDescent="0.25">
      <c r="C776" s="111" t="s">
        <v>518</v>
      </c>
      <c r="D776" s="111" t="s">
        <v>119</v>
      </c>
      <c r="E776" s="111" t="s">
        <v>519</v>
      </c>
      <c r="F776" s="111">
        <v>0.186</v>
      </c>
      <c r="G776" s="111">
        <v>2.8</v>
      </c>
      <c r="H776" s="111"/>
      <c r="I776" s="399">
        <v>1585.4</v>
      </c>
      <c r="P776"/>
    </row>
    <row r="777" spans="3:16" hidden="1" x14ac:dyDescent="0.25">
      <c r="C777" s="398"/>
      <c r="D777" s="398"/>
      <c r="E777" s="398" t="s">
        <v>540</v>
      </c>
      <c r="F777" s="398" t="s">
        <v>632</v>
      </c>
      <c r="G777" s="398">
        <v>1.45</v>
      </c>
      <c r="H777" s="398"/>
      <c r="I777" s="400">
        <v>1147.5999999999999</v>
      </c>
      <c r="P777"/>
    </row>
    <row r="778" spans="3:16" hidden="1" x14ac:dyDescent="0.25">
      <c r="C778" s="110" t="s">
        <v>633</v>
      </c>
      <c r="D778" s="110" t="s">
        <v>124</v>
      </c>
      <c r="E778" s="110" t="s">
        <v>524</v>
      </c>
      <c r="F778" s="110">
        <v>0.32500000000000001</v>
      </c>
      <c r="G778" s="110">
        <v>83.8</v>
      </c>
      <c r="H778" s="110"/>
      <c r="I778" s="397">
        <v>82906.100000000006</v>
      </c>
      <c r="P778"/>
    </row>
    <row r="779" spans="3:16" ht="25" hidden="1" x14ac:dyDescent="0.25">
      <c r="C779" s="110"/>
      <c r="D779" s="110"/>
      <c r="E779" s="110" t="s">
        <v>540</v>
      </c>
      <c r="F779" s="110" t="s">
        <v>634</v>
      </c>
      <c r="G779" s="401" t="s">
        <v>635</v>
      </c>
      <c r="H779" s="401"/>
      <c r="I779" s="401" t="s">
        <v>636</v>
      </c>
      <c r="P779"/>
    </row>
    <row r="780" spans="3:16" hidden="1" x14ac:dyDescent="0.25">
      <c r="C780" s="111" t="s">
        <v>525</v>
      </c>
      <c r="D780" s="111" t="s">
        <v>120</v>
      </c>
      <c r="E780" s="111" t="s">
        <v>526</v>
      </c>
      <c r="F780" s="111">
        <v>3.2</v>
      </c>
      <c r="G780" s="111">
        <v>3.6</v>
      </c>
      <c r="H780" s="111"/>
      <c r="I780" s="399">
        <v>35068</v>
      </c>
      <c r="P780"/>
    </row>
    <row r="781" spans="3:16" hidden="1" x14ac:dyDescent="0.25">
      <c r="C781" s="398"/>
      <c r="D781" s="398"/>
      <c r="E781" s="398" t="s">
        <v>542</v>
      </c>
      <c r="F781" s="398" t="s">
        <v>637</v>
      </c>
      <c r="G781" s="398">
        <v>3</v>
      </c>
      <c r="H781" s="398"/>
      <c r="I781" s="400">
        <v>35542.9</v>
      </c>
      <c r="P781"/>
    </row>
    <row r="782" spans="3:16" hidden="1" x14ac:dyDescent="0.25">
      <c r="C782" s="110" t="s">
        <v>527</v>
      </c>
      <c r="D782" s="110" t="s">
        <v>120</v>
      </c>
      <c r="E782" s="110" t="s">
        <v>528</v>
      </c>
      <c r="F782" s="110">
        <v>1.486</v>
      </c>
      <c r="G782" s="110">
        <v>5</v>
      </c>
      <c r="H782" s="110"/>
      <c r="I782" s="397">
        <v>22617.7</v>
      </c>
      <c r="P782"/>
    </row>
    <row r="783" spans="3:16" hidden="1" x14ac:dyDescent="0.25">
      <c r="C783" s="110"/>
      <c r="D783" s="110"/>
      <c r="E783" s="110" t="s">
        <v>543</v>
      </c>
      <c r="F783" s="110" t="s">
        <v>638</v>
      </c>
      <c r="G783" s="110">
        <v>3</v>
      </c>
      <c r="H783" s="110"/>
      <c r="I783" s="397">
        <v>45296.2</v>
      </c>
      <c r="P783"/>
    </row>
    <row r="784" spans="3:16" hidden="1" x14ac:dyDescent="0.25">
      <c r="C784" s="111" t="s">
        <v>529</v>
      </c>
      <c r="D784" s="111" t="s">
        <v>120</v>
      </c>
      <c r="E784" s="111" t="s">
        <v>528</v>
      </c>
      <c r="F784" s="111">
        <v>5.1349999999999998</v>
      </c>
      <c r="G784" s="111">
        <v>4.9000000000000004</v>
      </c>
      <c r="H784" s="111"/>
      <c r="I784" s="399">
        <v>76594.100000000006</v>
      </c>
      <c r="P784"/>
    </row>
    <row r="785" spans="2:16" hidden="1" x14ac:dyDescent="0.25">
      <c r="C785" s="398"/>
      <c r="D785" s="398"/>
      <c r="E785" s="398" t="s">
        <v>540</v>
      </c>
      <c r="F785" s="398" t="s">
        <v>639</v>
      </c>
      <c r="G785" s="398">
        <v>2</v>
      </c>
      <c r="H785" s="398"/>
      <c r="I785" s="400">
        <v>28614.5</v>
      </c>
      <c r="P785"/>
    </row>
    <row r="786" spans="2:16" hidden="1" x14ac:dyDescent="0.25">
      <c r="C786" s="110" t="s">
        <v>530</v>
      </c>
      <c r="D786" s="110" t="s">
        <v>125</v>
      </c>
      <c r="E786" s="110" t="s">
        <v>531</v>
      </c>
      <c r="F786" s="110">
        <v>0.22700000000000001</v>
      </c>
      <c r="G786" s="110">
        <v>7.5</v>
      </c>
      <c r="H786" s="110"/>
      <c r="I786" s="397">
        <v>5182.6000000000004</v>
      </c>
      <c r="P786"/>
    </row>
    <row r="787" spans="2:16" hidden="1" x14ac:dyDescent="0.25">
      <c r="C787" s="110"/>
      <c r="D787" s="110"/>
      <c r="E787" s="110" t="s">
        <v>540</v>
      </c>
      <c r="F787" s="110" t="s">
        <v>640</v>
      </c>
      <c r="G787" s="110">
        <v>3.3</v>
      </c>
      <c r="H787" s="110"/>
      <c r="I787" s="397">
        <v>2310.5</v>
      </c>
      <c r="P787"/>
    </row>
    <row r="788" spans="2:16" hidden="1" x14ac:dyDescent="0.25">
      <c r="C788" s="111" t="s">
        <v>546</v>
      </c>
      <c r="D788" s="111" t="s">
        <v>127</v>
      </c>
      <c r="E788" s="111" t="s">
        <v>540</v>
      </c>
      <c r="F788" s="111" t="s">
        <v>641</v>
      </c>
      <c r="G788" s="111" t="s">
        <v>642</v>
      </c>
      <c r="H788" s="111"/>
      <c r="I788" s="111" t="s">
        <v>521</v>
      </c>
      <c r="P788"/>
    </row>
    <row r="789" spans="2:16" hidden="1" x14ac:dyDescent="0.25">
      <c r="C789" s="398"/>
      <c r="D789" s="398"/>
      <c r="E789" s="398"/>
      <c r="F789" s="398"/>
      <c r="G789" s="398"/>
      <c r="H789" s="398"/>
      <c r="I789" s="398"/>
      <c r="P789"/>
    </row>
    <row r="790" spans="2:16" hidden="1" x14ac:dyDescent="0.25">
      <c r="C790" s="110" t="s">
        <v>533</v>
      </c>
      <c r="D790" s="110" t="s">
        <v>127</v>
      </c>
      <c r="E790" s="110" t="s">
        <v>519</v>
      </c>
      <c r="F790" s="110">
        <v>0.13900000000000001</v>
      </c>
      <c r="G790" s="110">
        <v>1.9</v>
      </c>
      <c r="H790" s="110"/>
      <c r="I790" s="110">
        <v>804</v>
      </c>
      <c r="P790"/>
    </row>
    <row r="791" spans="2:16" hidden="1" x14ac:dyDescent="0.25">
      <c r="C791" s="110"/>
      <c r="D791" s="110"/>
      <c r="E791" s="110" t="s">
        <v>543</v>
      </c>
      <c r="F791" s="110" t="s">
        <v>643</v>
      </c>
      <c r="G791" s="110">
        <v>3.8</v>
      </c>
      <c r="H791" s="110"/>
      <c r="I791" s="397">
        <v>2186.3000000000002</v>
      </c>
      <c r="P791"/>
    </row>
    <row r="792" spans="2:16" hidden="1" x14ac:dyDescent="0.25">
      <c r="C792" s="111" t="s">
        <v>534</v>
      </c>
      <c r="D792" s="111" t="s">
        <v>127</v>
      </c>
      <c r="E792" s="111" t="s">
        <v>535</v>
      </c>
      <c r="F792" s="111">
        <v>0.12690000000000001</v>
      </c>
      <c r="G792" s="111">
        <v>4.4160000000000004</v>
      </c>
      <c r="H792" s="111"/>
      <c r="I792" s="399">
        <v>1705.9</v>
      </c>
      <c r="P792"/>
    </row>
    <row r="793" spans="2:16" hidden="1" x14ac:dyDescent="0.25">
      <c r="C793" s="398"/>
      <c r="D793" s="398"/>
      <c r="E793" s="398" t="s">
        <v>540</v>
      </c>
      <c r="F793" s="398" t="s">
        <v>644</v>
      </c>
      <c r="G793" s="398">
        <v>4.5999999999999996</v>
      </c>
      <c r="H793" s="398"/>
      <c r="I793" s="400">
        <v>1232.3</v>
      </c>
      <c r="P793"/>
    </row>
    <row r="794" spans="2:16" hidden="1" x14ac:dyDescent="0.25">
      <c r="C794" s="110" t="s">
        <v>536</v>
      </c>
      <c r="D794" s="110" t="s">
        <v>127</v>
      </c>
      <c r="E794" s="110">
        <v>1990</v>
      </c>
      <c r="F794" s="110">
        <v>0.751</v>
      </c>
      <c r="G794" s="110">
        <v>7.8</v>
      </c>
      <c r="H794" s="110"/>
      <c r="I794" s="397">
        <v>17831.7</v>
      </c>
      <c r="P794"/>
    </row>
    <row r="795" spans="2:16" hidden="1" x14ac:dyDescent="0.25">
      <c r="B795" s="262"/>
      <c r="C795" s="113"/>
      <c r="D795" s="113"/>
      <c r="E795" s="113" t="s">
        <v>543</v>
      </c>
      <c r="F795" s="113" t="s">
        <v>645</v>
      </c>
      <c r="G795" s="113">
        <v>11</v>
      </c>
      <c r="H795" s="113"/>
      <c r="I795" s="402">
        <v>21430.5</v>
      </c>
      <c r="P795"/>
    </row>
    <row r="796" spans="2:16" hidden="1" x14ac:dyDescent="0.25">
      <c r="C796" s="110" t="s">
        <v>520</v>
      </c>
      <c r="D796" s="110" t="s">
        <v>119</v>
      </c>
      <c r="E796" s="110">
        <v>1990</v>
      </c>
      <c r="F796" s="110" t="s">
        <v>521</v>
      </c>
      <c r="G796" s="110" t="s">
        <v>522</v>
      </c>
      <c r="H796" s="110"/>
      <c r="I796" s="110" t="s">
        <v>521</v>
      </c>
      <c r="P796"/>
    </row>
    <row r="797" spans="2:16" hidden="1" x14ac:dyDescent="0.25">
      <c r="C797" s="398"/>
      <c r="D797" s="398"/>
      <c r="E797" s="398" t="s">
        <v>542</v>
      </c>
      <c r="F797" s="403" t="s">
        <v>646</v>
      </c>
      <c r="G797" s="398" t="s">
        <v>647</v>
      </c>
      <c r="H797" s="398"/>
      <c r="I797" s="398" t="s">
        <v>648</v>
      </c>
      <c r="P797"/>
    </row>
    <row r="798" spans="2:16" hidden="1" x14ac:dyDescent="0.25">
      <c r="C798" s="110" t="s">
        <v>523</v>
      </c>
      <c r="D798" s="110" t="s">
        <v>119</v>
      </c>
      <c r="E798" s="110">
        <v>1990</v>
      </c>
      <c r="F798" s="110" t="s">
        <v>521</v>
      </c>
      <c r="G798" s="110" t="s">
        <v>522</v>
      </c>
      <c r="H798" s="110"/>
      <c r="I798" s="110" t="s">
        <v>521</v>
      </c>
      <c r="P798"/>
    </row>
    <row r="799" spans="2:16" hidden="1" x14ac:dyDescent="0.25">
      <c r="C799" s="398"/>
      <c r="D799" s="398"/>
      <c r="E799" s="398" t="s">
        <v>542</v>
      </c>
      <c r="F799" s="403" t="s">
        <v>649</v>
      </c>
      <c r="G799" s="398" t="s">
        <v>650</v>
      </c>
      <c r="H799" s="398"/>
      <c r="I799" s="398" t="s">
        <v>651</v>
      </c>
      <c r="P799"/>
    </row>
    <row r="800" spans="2:16" hidden="1" x14ac:dyDescent="0.25">
      <c r="P800"/>
    </row>
    <row r="801" spans="3:16" hidden="1" x14ac:dyDescent="0.25">
      <c r="P801"/>
    </row>
    <row r="802" spans="3:16" ht="23.5" hidden="1" thickBot="1" x14ac:dyDescent="0.55000000000000004">
      <c r="C802" s="840" t="s">
        <v>652</v>
      </c>
    </row>
    <row r="803" spans="3:16" ht="39.75" hidden="1" customHeight="1" thickBot="1" x14ac:dyDescent="0.3">
      <c r="C803" s="404" t="s">
        <v>623</v>
      </c>
      <c r="D803" s="405" t="s">
        <v>123</v>
      </c>
      <c r="E803" s="405" t="s">
        <v>624</v>
      </c>
      <c r="F803" s="405" t="s">
        <v>653</v>
      </c>
      <c r="G803" s="405" t="s">
        <v>654</v>
      </c>
      <c r="H803" s="405" t="s">
        <v>655</v>
      </c>
      <c r="P803"/>
    </row>
    <row r="804" spans="3:16" ht="14.5" hidden="1" x14ac:dyDescent="0.25">
      <c r="C804" s="1097" t="s">
        <v>548</v>
      </c>
      <c r="D804" s="205" t="s">
        <v>117</v>
      </c>
      <c r="E804" s="205">
        <v>2010</v>
      </c>
      <c r="F804" s="205">
        <v>1.68</v>
      </c>
      <c r="G804" s="205">
        <v>16.8</v>
      </c>
      <c r="H804" s="226">
        <f>F804*G804*8.34*365</f>
        <v>85916.678400000004</v>
      </c>
      <c r="P804"/>
    </row>
    <row r="805" spans="3:16" ht="15" hidden="1" thickBot="1" x14ac:dyDescent="0.3">
      <c r="C805" s="1098"/>
      <c r="D805" s="206"/>
      <c r="E805" s="206">
        <v>2015</v>
      </c>
      <c r="F805" s="206">
        <v>1.77</v>
      </c>
      <c r="G805" s="206">
        <v>7</v>
      </c>
      <c r="H805" s="227">
        <f>F805*G805*8.34*365</f>
        <v>37716.398999999998</v>
      </c>
      <c r="P805"/>
    </row>
    <row r="806" spans="3:16" ht="14.5" hidden="1" x14ac:dyDescent="0.25">
      <c r="C806" s="1097" t="s">
        <v>550</v>
      </c>
      <c r="D806" s="205" t="s">
        <v>117</v>
      </c>
      <c r="E806" s="205">
        <v>2010</v>
      </c>
      <c r="F806" s="205">
        <v>7.0000000000000001E-3</v>
      </c>
      <c r="G806" s="205">
        <v>13.2</v>
      </c>
      <c r="H806" s="226">
        <f t="shared" ref="H806:H865" si="135">F806*G806*8.34*365</f>
        <v>281.27483999999998</v>
      </c>
      <c r="P806"/>
    </row>
    <row r="807" spans="3:16" ht="15" hidden="1" thickBot="1" x14ac:dyDescent="0.3">
      <c r="C807" s="1098"/>
      <c r="D807" s="206"/>
      <c r="E807" s="206">
        <v>2015</v>
      </c>
      <c r="F807" s="206">
        <v>6.0000000000000001E-3</v>
      </c>
      <c r="G807" s="206">
        <v>9.3000000000000007</v>
      </c>
      <c r="H807" s="227">
        <f t="shared" si="135"/>
        <v>169.86078000000001</v>
      </c>
      <c r="P807"/>
    </row>
    <row r="808" spans="3:16" ht="14.5" hidden="1" x14ac:dyDescent="0.25">
      <c r="C808" s="1097" t="s">
        <v>559</v>
      </c>
      <c r="D808" s="205" t="s">
        <v>119</v>
      </c>
      <c r="E808" s="205">
        <v>2010</v>
      </c>
      <c r="F808" s="205">
        <v>0.61</v>
      </c>
      <c r="G808" s="205">
        <v>4.8</v>
      </c>
      <c r="H808" s="226">
        <f t="shared" si="135"/>
        <v>8913.1247999999996</v>
      </c>
      <c r="P808"/>
    </row>
    <row r="809" spans="3:16" ht="15" hidden="1" thickBot="1" x14ac:dyDescent="0.3">
      <c r="C809" s="1098"/>
      <c r="D809" s="206"/>
      <c r="E809" s="206">
        <v>2015</v>
      </c>
      <c r="F809" s="206">
        <v>0.33</v>
      </c>
      <c r="G809" s="206">
        <v>5.5</v>
      </c>
      <c r="H809" s="227">
        <f t="shared" si="135"/>
        <v>5525.0415000000012</v>
      </c>
      <c r="P809"/>
    </row>
    <row r="810" spans="3:16" ht="14.5" hidden="1" x14ac:dyDescent="0.25">
      <c r="C810" s="1097" t="s">
        <v>560</v>
      </c>
      <c r="D810" s="205" t="s">
        <v>119</v>
      </c>
      <c r="E810" s="205">
        <v>2010</v>
      </c>
      <c r="F810" s="205">
        <v>1.26</v>
      </c>
      <c r="G810" s="205">
        <v>4.3</v>
      </c>
      <c r="H810" s="226">
        <f t="shared" si="135"/>
        <v>16492.933800000003</v>
      </c>
      <c r="P810"/>
    </row>
    <row r="811" spans="3:16" ht="15" hidden="1" thickBot="1" x14ac:dyDescent="0.3">
      <c r="C811" s="1098"/>
      <c r="D811" s="206"/>
      <c r="E811" s="206">
        <v>2015</v>
      </c>
      <c r="F811" s="206">
        <v>1.1000000000000001</v>
      </c>
      <c r="G811" s="206">
        <v>8.4</v>
      </c>
      <c r="H811" s="227">
        <f t="shared" si="135"/>
        <v>28127.484000000004</v>
      </c>
      <c r="P811"/>
    </row>
    <row r="812" spans="3:16" ht="14.5" hidden="1" x14ac:dyDescent="0.25">
      <c r="C812" s="1097" t="s">
        <v>561</v>
      </c>
      <c r="D812" s="205" t="s">
        <v>119</v>
      </c>
      <c r="E812" s="205">
        <v>2010</v>
      </c>
      <c r="F812" s="205">
        <v>0.44</v>
      </c>
      <c r="G812" s="205">
        <v>2.2000000000000002</v>
      </c>
      <c r="H812" s="226">
        <f t="shared" si="135"/>
        <v>2946.6888000000004</v>
      </c>
      <c r="P812"/>
    </row>
    <row r="813" spans="3:16" ht="15" hidden="1" thickBot="1" x14ac:dyDescent="0.3">
      <c r="C813" s="1098"/>
      <c r="D813" s="206"/>
      <c r="E813" s="206">
        <v>2015</v>
      </c>
      <c r="F813" s="206">
        <v>0.73</v>
      </c>
      <c r="G813" s="206">
        <v>2.9</v>
      </c>
      <c r="H813" s="227">
        <f t="shared" si="135"/>
        <v>6444.3597</v>
      </c>
      <c r="P813"/>
    </row>
    <row r="814" spans="3:16" ht="14.5" hidden="1" x14ac:dyDescent="0.25">
      <c r="C814" s="1097" t="s">
        <v>562</v>
      </c>
      <c r="D814" s="205" t="s">
        <v>119</v>
      </c>
      <c r="E814" s="205">
        <v>2010</v>
      </c>
      <c r="F814" s="205">
        <v>0.2</v>
      </c>
      <c r="G814" s="205">
        <v>4</v>
      </c>
      <c r="H814" s="226">
        <f t="shared" si="135"/>
        <v>2435.2800000000002</v>
      </c>
      <c r="P814"/>
    </row>
    <row r="815" spans="3:16" ht="15" hidden="1" thickBot="1" x14ac:dyDescent="0.3">
      <c r="C815" s="1098"/>
      <c r="D815" s="206"/>
      <c r="E815" s="206">
        <v>2015</v>
      </c>
      <c r="F815" s="206">
        <v>0.215</v>
      </c>
      <c r="G815" s="206">
        <v>4.7</v>
      </c>
      <c r="H815" s="227">
        <f t="shared" si="135"/>
        <v>3076.0630499999997</v>
      </c>
      <c r="P815"/>
    </row>
    <row r="816" spans="3:16" ht="14.5" hidden="1" x14ac:dyDescent="0.25">
      <c r="C816" s="1097" t="s">
        <v>124</v>
      </c>
      <c r="D816" s="205" t="s">
        <v>124</v>
      </c>
      <c r="E816" s="205">
        <v>2010</v>
      </c>
      <c r="F816" s="205" t="s">
        <v>642</v>
      </c>
      <c r="G816" s="205" t="s">
        <v>642</v>
      </c>
      <c r="H816" s="205" t="s">
        <v>642</v>
      </c>
      <c r="P816"/>
    </row>
    <row r="817" spans="3:16" ht="15" hidden="1" thickBot="1" x14ac:dyDescent="0.3">
      <c r="C817" s="1098"/>
      <c r="D817" s="206"/>
      <c r="E817" s="206">
        <v>2015</v>
      </c>
      <c r="F817" s="206" t="s">
        <v>642</v>
      </c>
      <c r="G817" s="206" t="s">
        <v>642</v>
      </c>
      <c r="H817" s="206" t="s">
        <v>642</v>
      </c>
      <c r="P817"/>
    </row>
    <row r="818" spans="3:16" ht="14.5" hidden="1" x14ac:dyDescent="0.25">
      <c r="C818" s="1097" t="s">
        <v>572</v>
      </c>
      <c r="D818" s="205" t="s">
        <v>120</v>
      </c>
      <c r="E818" s="205">
        <v>2010</v>
      </c>
      <c r="F818" s="205">
        <v>3.34</v>
      </c>
      <c r="G818" s="205">
        <v>5.3</v>
      </c>
      <c r="H818" s="226">
        <f t="shared" si="135"/>
        <v>53886.658199999991</v>
      </c>
      <c r="P818"/>
    </row>
    <row r="819" spans="3:16" ht="15" hidden="1" thickBot="1" x14ac:dyDescent="0.3">
      <c r="C819" s="1098"/>
      <c r="D819" s="206"/>
      <c r="E819" s="206">
        <v>2015</v>
      </c>
      <c r="F819" s="206" t="s">
        <v>642</v>
      </c>
      <c r="G819" s="206" t="s">
        <v>642</v>
      </c>
      <c r="H819" s="206" t="s">
        <v>642</v>
      </c>
      <c r="P819"/>
    </row>
    <row r="820" spans="3:16" ht="14.5" hidden="1" x14ac:dyDescent="0.25">
      <c r="C820" s="1097" t="s">
        <v>573</v>
      </c>
      <c r="D820" s="205" t="s">
        <v>120</v>
      </c>
      <c r="E820" s="205">
        <v>2010</v>
      </c>
      <c r="F820" s="205">
        <v>3.84</v>
      </c>
      <c r="G820" s="205">
        <v>4</v>
      </c>
      <c r="H820" s="226">
        <f>F820*G820*8.34*365</f>
        <v>46757.375999999997</v>
      </c>
      <c r="P820"/>
    </row>
    <row r="821" spans="3:16" ht="15" hidden="1" thickBot="1" x14ac:dyDescent="0.3">
      <c r="C821" s="1098"/>
      <c r="D821" s="206"/>
      <c r="E821" s="206">
        <v>2015</v>
      </c>
      <c r="F821" s="206">
        <v>3.9</v>
      </c>
      <c r="G821" s="206">
        <v>3.8</v>
      </c>
      <c r="H821" s="227">
        <f t="shared" si="135"/>
        <v>45113.561999999991</v>
      </c>
      <c r="P821"/>
    </row>
    <row r="822" spans="3:16" ht="14.5" hidden="1" x14ac:dyDescent="0.25">
      <c r="C822" s="1097" t="s">
        <v>574</v>
      </c>
      <c r="D822" s="205" t="s">
        <v>120</v>
      </c>
      <c r="E822" s="205">
        <v>2010</v>
      </c>
      <c r="F822" s="205" t="s">
        <v>642</v>
      </c>
      <c r="G822" s="205" t="s">
        <v>642</v>
      </c>
      <c r="H822" s="205" t="s">
        <v>642</v>
      </c>
      <c r="P822"/>
    </row>
    <row r="823" spans="3:16" ht="15" hidden="1" thickBot="1" x14ac:dyDescent="0.3">
      <c r="C823" s="1098"/>
      <c r="D823" s="206"/>
      <c r="E823" s="206">
        <v>2015</v>
      </c>
      <c r="F823" s="206" t="s">
        <v>642</v>
      </c>
      <c r="G823" s="206" t="s">
        <v>642</v>
      </c>
      <c r="H823" s="206" t="s">
        <v>642</v>
      </c>
      <c r="P823"/>
    </row>
    <row r="824" spans="3:16" ht="14.5" hidden="1" x14ac:dyDescent="0.25">
      <c r="C824" s="1097" t="s">
        <v>575</v>
      </c>
      <c r="D824" s="205" t="s">
        <v>125</v>
      </c>
      <c r="E824" s="205">
        <v>2010</v>
      </c>
      <c r="F824" s="205" t="s">
        <v>642</v>
      </c>
      <c r="G824" s="205" t="s">
        <v>642</v>
      </c>
      <c r="H824" s="205" t="s">
        <v>642</v>
      </c>
      <c r="P824"/>
    </row>
    <row r="825" spans="3:16" ht="15" hidden="1" thickBot="1" x14ac:dyDescent="0.3">
      <c r="C825" s="1098"/>
      <c r="D825" s="206"/>
      <c r="E825" s="206">
        <v>2015</v>
      </c>
      <c r="F825" s="206" t="s">
        <v>642</v>
      </c>
      <c r="G825" s="206" t="s">
        <v>642</v>
      </c>
      <c r="H825" s="206" t="s">
        <v>642</v>
      </c>
      <c r="P825"/>
    </row>
    <row r="826" spans="3:16" ht="14.5" hidden="1" x14ac:dyDescent="0.25">
      <c r="C826" s="1097" t="s">
        <v>577</v>
      </c>
      <c r="D826" s="205" t="s">
        <v>127</v>
      </c>
      <c r="E826" s="205">
        <v>2010</v>
      </c>
      <c r="F826" s="205">
        <v>9</v>
      </c>
      <c r="G826" s="205">
        <v>5.4</v>
      </c>
      <c r="H826" s="226">
        <f t="shared" si="135"/>
        <v>147943.26</v>
      </c>
      <c r="P826"/>
    </row>
    <row r="827" spans="3:16" ht="15" hidden="1" thickBot="1" x14ac:dyDescent="0.3">
      <c r="C827" s="1098"/>
      <c r="D827" s="206"/>
      <c r="E827" s="206">
        <v>2015</v>
      </c>
      <c r="F827" s="419">
        <f>Unc_Inputs!T1403</f>
        <v>10</v>
      </c>
      <c r="G827" s="421">
        <f>Unc_Inputs!T1404</f>
        <v>3.3</v>
      </c>
      <c r="H827" s="227">
        <f>F827*G827*8.34*365</f>
        <v>100455.29999999999</v>
      </c>
      <c r="P827"/>
    </row>
    <row r="828" spans="3:16" ht="14.5" hidden="1" x14ac:dyDescent="0.25">
      <c r="C828" s="1097" t="s">
        <v>580</v>
      </c>
      <c r="D828" s="205" t="s">
        <v>127</v>
      </c>
      <c r="E828" s="205">
        <v>2010</v>
      </c>
      <c r="F828" s="205">
        <v>0.17</v>
      </c>
      <c r="G828" s="205">
        <v>3.2</v>
      </c>
      <c r="H828" s="226">
        <f t="shared" si="135"/>
        <v>1655.9904000000001</v>
      </c>
      <c r="P828"/>
    </row>
    <row r="829" spans="3:16" ht="15" hidden="1" thickBot="1" x14ac:dyDescent="0.3">
      <c r="C829" s="1098"/>
      <c r="D829" s="206"/>
      <c r="E829" s="206">
        <v>2015</v>
      </c>
      <c r="F829" s="206">
        <v>0.19</v>
      </c>
      <c r="G829" s="206">
        <v>2.5</v>
      </c>
      <c r="H829" s="227">
        <f t="shared" si="135"/>
        <v>1445.9474999999998</v>
      </c>
      <c r="P829"/>
    </row>
    <row r="830" spans="3:16" ht="14.5" hidden="1" x14ac:dyDescent="0.25">
      <c r="C830" s="1097" t="s">
        <v>581</v>
      </c>
      <c r="D830" s="205" t="s">
        <v>127</v>
      </c>
      <c r="E830" s="205">
        <v>2010</v>
      </c>
      <c r="F830" s="205">
        <v>9.7000000000000003E-2</v>
      </c>
      <c r="G830" s="205">
        <v>2.5</v>
      </c>
      <c r="H830" s="226">
        <f t="shared" si="135"/>
        <v>738.19425000000001</v>
      </c>
      <c r="P830"/>
    </row>
    <row r="831" spans="3:16" ht="15" hidden="1" thickBot="1" x14ac:dyDescent="0.3">
      <c r="C831" s="1098"/>
      <c r="D831" s="206"/>
      <c r="E831" s="206">
        <v>2015</v>
      </c>
      <c r="F831" s="206">
        <v>9.2999999999999999E-2</v>
      </c>
      <c r="G831" s="206">
        <v>3.3</v>
      </c>
      <c r="H831" s="227">
        <f t="shared" si="135"/>
        <v>934.23428999999999</v>
      </c>
      <c r="P831"/>
    </row>
    <row r="832" spans="3:16" ht="14.5" hidden="1" x14ac:dyDescent="0.25">
      <c r="C832" s="1097" t="s">
        <v>582</v>
      </c>
      <c r="D832" s="205" t="s">
        <v>127</v>
      </c>
      <c r="E832" s="205">
        <v>2010</v>
      </c>
      <c r="F832" s="205">
        <v>0.54</v>
      </c>
      <c r="G832" s="205">
        <v>2.6</v>
      </c>
      <c r="H832" s="226">
        <f t="shared" si="135"/>
        <v>4273.9164000000001</v>
      </c>
      <c r="P832"/>
    </row>
    <row r="833" spans="3:16" ht="15" hidden="1" thickBot="1" x14ac:dyDescent="0.3">
      <c r="C833" s="1098"/>
      <c r="D833" s="206"/>
      <c r="E833" s="206">
        <v>2015</v>
      </c>
      <c r="F833" s="206">
        <v>0.56000000000000005</v>
      </c>
      <c r="G833" s="206">
        <v>2</v>
      </c>
      <c r="H833" s="227">
        <f t="shared" si="135"/>
        <v>3409.3920000000007</v>
      </c>
      <c r="P833"/>
    </row>
    <row r="834" spans="3:16" ht="14.5" hidden="1" x14ac:dyDescent="0.25">
      <c r="C834" s="1097" t="s">
        <v>563</v>
      </c>
      <c r="D834" s="205" t="s">
        <v>119</v>
      </c>
      <c r="E834" s="205">
        <v>2010</v>
      </c>
      <c r="F834" s="205" t="s">
        <v>642</v>
      </c>
      <c r="G834" s="205" t="s">
        <v>642</v>
      </c>
      <c r="H834" s="205" t="s">
        <v>642</v>
      </c>
      <c r="P834"/>
    </row>
    <row r="835" spans="3:16" ht="15" hidden="1" thickBot="1" x14ac:dyDescent="0.3">
      <c r="C835" s="1098"/>
      <c r="D835" s="206"/>
      <c r="E835" s="206">
        <v>2015</v>
      </c>
      <c r="F835" s="206">
        <v>8.5000000000000006E-2</v>
      </c>
      <c r="G835" s="206">
        <v>32</v>
      </c>
      <c r="H835" s="227">
        <f t="shared" si="135"/>
        <v>8279.9520000000011</v>
      </c>
      <c r="P835"/>
    </row>
    <row r="836" spans="3:16" ht="14.5" hidden="1" x14ac:dyDescent="0.25">
      <c r="C836" s="1097" t="s">
        <v>565</v>
      </c>
      <c r="D836" s="205" t="s">
        <v>119</v>
      </c>
      <c r="E836" s="205">
        <v>2010</v>
      </c>
      <c r="F836" s="205">
        <v>3.0599999999999998E-3</v>
      </c>
      <c r="G836" s="205">
        <v>7.3</v>
      </c>
      <c r="H836" s="226">
        <f t="shared" si="135"/>
        <v>67.999105799999995</v>
      </c>
      <c r="P836"/>
    </row>
    <row r="837" spans="3:16" ht="15" hidden="1" thickBot="1" x14ac:dyDescent="0.3">
      <c r="C837" s="1098"/>
      <c r="D837" s="206"/>
      <c r="E837" s="206">
        <v>2015</v>
      </c>
      <c r="F837" s="206">
        <v>4.0260000000000001E-3</v>
      </c>
      <c r="G837" s="205">
        <v>4.5</v>
      </c>
      <c r="H837" s="227">
        <f t="shared" si="135"/>
        <v>55.149959700000004</v>
      </c>
      <c r="P837"/>
    </row>
    <row r="838" spans="3:16" ht="14.5" hidden="1" x14ac:dyDescent="0.25">
      <c r="C838" s="1097" t="s">
        <v>583</v>
      </c>
      <c r="D838" s="205" t="s">
        <v>127</v>
      </c>
      <c r="E838" s="205">
        <v>2010</v>
      </c>
      <c r="F838" s="205" t="s">
        <v>642</v>
      </c>
      <c r="G838" s="205">
        <v>3</v>
      </c>
      <c r="H838" s="205" t="s">
        <v>642</v>
      </c>
      <c r="P838"/>
    </row>
    <row r="839" spans="3:16" ht="15" hidden="1" thickBot="1" x14ac:dyDescent="0.3">
      <c r="C839" s="1098"/>
      <c r="D839" s="206"/>
      <c r="E839" s="206">
        <v>2015</v>
      </c>
      <c r="F839" s="206">
        <v>0.47</v>
      </c>
      <c r="G839" s="206">
        <v>2</v>
      </c>
      <c r="H839" s="227">
        <f t="shared" si="135"/>
        <v>2861.4539999999997</v>
      </c>
      <c r="P839"/>
    </row>
    <row r="840" spans="3:16" ht="14.5" hidden="1" x14ac:dyDescent="0.25">
      <c r="C840" s="1097" t="s">
        <v>585</v>
      </c>
      <c r="D840" s="205" t="s">
        <v>127</v>
      </c>
      <c r="E840" s="205">
        <v>2010</v>
      </c>
      <c r="F840" s="205" t="s">
        <v>642</v>
      </c>
      <c r="G840" s="205" t="s">
        <v>642</v>
      </c>
      <c r="H840" s="205" t="s">
        <v>642</v>
      </c>
      <c r="P840"/>
    </row>
    <row r="841" spans="3:16" ht="15" hidden="1" thickBot="1" x14ac:dyDescent="0.3">
      <c r="C841" s="1098"/>
      <c r="D841" s="206"/>
      <c r="E841" s="206">
        <v>2015</v>
      </c>
      <c r="F841" s="206">
        <v>0.23</v>
      </c>
      <c r="G841" s="206">
        <v>12.2</v>
      </c>
      <c r="H841" s="227">
        <f t="shared" si="135"/>
        <v>8541.7446</v>
      </c>
      <c r="P841"/>
    </row>
    <row r="842" spans="3:16" ht="29.25" hidden="1" customHeight="1" x14ac:dyDescent="0.25">
      <c r="C842" s="1097" t="s">
        <v>586</v>
      </c>
      <c r="D842" s="205" t="s">
        <v>127</v>
      </c>
      <c r="E842" s="205">
        <v>2010</v>
      </c>
      <c r="F842" s="205">
        <v>0.04</v>
      </c>
      <c r="G842" s="205">
        <v>18.3</v>
      </c>
      <c r="H842" s="226">
        <f>F842*G842*8.34*365</f>
        <v>2228.2812000000004</v>
      </c>
      <c r="P842"/>
    </row>
    <row r="843" spans="3:16" ht="15" hidden="1" thickBot="1" x14ac:dyDescent="0.3">
      <c r="C843" s="1098"/>
      <c r="D843" s="206"/>
      <c r="E843" s="206">
        <v>2015</v>
      </c>
      <c r="F843" s="206">
        <v>2.9499999999999998E-2</v>
      </c>
      <c r="G843" s="206">
        <v>13.1</v>
      </c>
      <c r="H843" s="227">
        <f t="shared" si="135"/>
        <v>1176.392445</v>
      </c>
      <c r="P843"/>
    </row>
    <row r="844" spans="3:16" ht="14.5" hidden="1" x14ac:dyDescent="0.25">
      <c r="C844" s="1097" t="s">
        <v>587</v>
      </c>
      <c r="D844" s="205" t="s">
        <v>127</v>
      </c>
      <c r="E844" s="205">
        <v>2010</v>
      </c>
      <c r="F844" s="205">
        <v>2</v>
      </c>
      <c r="G844" s="205">
        <v>1.8</v>
      </c>
      <c r="H844" s="226">
        <f t="shared" si="135"/>
        <v>10958.76</v>
      </c>
      <c r="P844"/>
    </row>
    <row r="845" spans="3:16" ht="15" hidden="1" thickBot="1" x14ac:dyDescent="0.3">
      <c r="C845" s="1098"/>
      <c r="D845" s="206"/>
      <c r="E845" s="206">
        <v>2015</v>
      </c>
      <c r="F845" s="206" t="s">
        <v>642</v>
      </c>
      <c r="G845" s="206" t="s">
        <v>642</v>
      </c>
      <c r="H845" s="206" t="s">
        <v>642</v>
      </c>
      <c r="P845"/>
    </row>
    <row r="846" spans="3:16" ht="14.5" hidden="1" x14ac:dyDescent="0.25">
      <c r="C846" s="1097" t="s">
        <v>551</v>
      </c>
      <c r="D846" s="205" t="s">
        <v>117</v>
      </c>
      <c r="E846" s="205">
        <v>2010</v>
      </c>
      <c r="F846" s="205">
        <v>0.5</v>
      </c>
      <c r="G846" s="205">
        <v>25</v>
      </c>
      <c r="H846" s="226">
        <f t="shared" si="135"/>
        <v>38051.25</v>
      </c>
      <c r="P846"/>
    </row>
    <row r="847" spans="3:16" ht="15" hidden="1" thickBot="1" x14ac:dyDescent="0.3">
      <c r="C847" s="1098"/>
      <c r="D847" s="206"/>
      <c r="E847" s="206">
        <v>2015</v>
      </c>
      <c r="F847" s="206">
        <v>0.63</v>
      </c>
      <c r="G847" s="206">
        <v>6.2</v>
      </c>
      <c r="H847" s="227">
        <f t="shared" si="135"/>
        <v>11890.2546</v>
      </c>
      <c r="P847"/>
    </row>
    <row r="848" spans="3:16" ht="14.5" hidden="1" x14ac:dyDescent="0.25">
      <c r="C848" s="1097" t="s">
        <v>552</v>
      </c>
      <c r="D848" s="205" t="s">
        <v>117</v>
      </c>
      <c r="E848" s="205">
        <v>2010</v>
      </c>
      <c r="F848" s="205">
        <v>0.22</v>
      </c>
      <c r="G848" s="205">
        <v>5.18</v>
      </c>
      <c r="H848" s="226">
        <f t="shared" si="135"/>
        <v>3469.0563599999996</v>
      </c>
      <c r="P848"/>
    </row>
    <row r="849" spans="3:16" ht="15" hidden="1" thickBot="1" x14ac:dyDescent="0.3">
      <c r="C849" s="1098"/>
      <c r="D849" s="206"/>
      <c r="E849" s="206">
        <v>2015</v>
      </c>
      <c r="F849" s="206" t="s">
        <v>642</v>
      </c>
      <c r="G849" s="206" t="s">
        <v>642</v>
      </c>
      <c r="H849" s="206" t="s">
        <v>642</v>
      </c>
      <c r="P849"/>
    </row>
    <row r="850" spans="3:16" ht="14.5" hidden="1" x14ac:dyDescent="0.25">
      <c r="C850" s="1097" t="s">
        <v>553</v>
      </c>
      <c r="D850" s="205" t="s">
        <v>117</v>
      </c>
      <c r="E850" s="205">
        <v>2010</v>
      </c>
      <c r="F850" s="205">
        <v>0.192</v>
      </c>
      <c r="G850" s="205">
        <v>5</v>
      </c>
      <c r="H850" s="226">
        <f t="shared" si="135"/>
        <v>2922.3359999999998</v>
      </c>
      <c r="P850"/>
    </row>
    <row r="851" spans="3:16" ht="15" hidden="1" thickBot="1" x14ac:dyDescent="0.3">
      <c r="C851" s="1098"/>
      <c r="D851" s="206"/>
      <c r="E851" s="206">
        <v>2015</v>
      </c>
      <c r="F851" s="206" t="s">
        <v>642</v>
      </c>
      <c r="G851" s="206" t="s">
        <v>642</v>
      </c>
      <c r="H851" s="206" t="s">
        <v>642</v>
      </c>
      <c r="N851" s="464"/>
      <c r="P851"/>
    </row>
    <row r="852" spans="3:16" ht="14.5" hidden="1" x14ac:dyDescent="0.25">
      <c r="C852" s="1097" t="s">
        <v>588</v>
      </c>
      <c r="D852" s="205" t="s">
        <v>127</v>
      </c>
      <c r="E852" s="205">
        <v>2010</v>
      </c>
      <c r="F852" s="205">
        <v>0.37</v>
      </c>
      <c r="G852" s="205">
        <v>5.5</v>
      </c>
      <c r="H852" s="226">
        <f t="shared" si="135"/>
        <v>6194.7435000000005</v>
      </c>
      <c r="P852"/>
    </row>
    <row r="853" spans="3:16" ht="15" hidden="1" thickBot="1" x14ac:dyDescent="0.3">
      <c r="C853" s="1098"/>
      <c r="D853" s="206"/>
      <c r="E853" s="206">
        <v>2015</v>
      </c>
      <c r="F853" s="206" t="s">
        <v>642</v>
      </c>
      <c r="G853" s="206" t="s">
        <v>642</v>
      </c>
      <c r="H853" s="206" t="s">
        <v>642</v>
      </c>
      <c r="P853"/>
    </row>
    <row r="854" spans="3:16" ht="29.25" hidden="1" customHeight="1" x14ac:dyDescent="0.25">
      <c r="C854" s="1097" t="s">
        <v>566</v>
      </c>
      <c r="D854" s="205" t="s">
        <v>119</v>
      </c>
      <c r="E854" s="205">
        <v>2010</v>
      </c>
      <c r="F854" s="205">
        <v>0.11</v>
      </c>
      <c r="G854" s="205">
        <v>5.2</v>
      </c>
      <c r="H854" s="226">
        <f t="shared" si="135"/>
        <v>1741.2252000000001</v>
      </c>
      <c r="P854"/>
    </row>
    <row r="855" spans="3:16" ht="15" hidden="1" thickBot="1" x14ac:dyDescent="0.3">
      <c r="C855" s="1098"/>
      <c r="D855" s="206"/>
      <c r="E855" s="206">
        <v>2015</v>
      </c>
      <c r="F855" s="206">
        <v>0.1</v>
      </c>
      <c r="G855" s="206">
        <v>6.8</v>
      </c>
      <c r="H855" s="227">
        <f t="shared" si="135"/>
        <v>2069.9880000000003</v>
      </c>
      <c r="P855"/>
    </row>
    <row r="856" spans="3:16" ht="14.5" hidden="1" x14ac:dyDescent="0.25">
      <c r="C856" s="1097" t="s">
        <v>567</v>
      </c>
      <c r="D856" s="205" t="s">
        <v>119</v>
      </c>
      <c r="E856" s="205">
        <v>2010</v>
      </c>
      <c r="F856" s="205">
        <v>0.08</v>
      </c>
      <c r="G856" s="205">
        <v>6.2</v>
      </c>
      <c r="H856" s="226">
        <f t="shared" si="135"/>
        <v>1509.8736000000004</v>
      </c>
      <c r="P856"/>
    </row>
    <row r="857" spans="3:16" ht="15" hidden="1" thickBot="1" x14ac:dyDescent="0.3">
      <c r="C857" s="1098"/>
      <c r="D857" s="206"/>
      <c r="E857" s="206">
        <v>2015</v>
      </c>
      <c r="F857" s="206">
        <v>9.1999999999999998E-2</v>
      </c>
      <c r="G857" s="206">
        <v>3.5</v>
      </c>
      <c r="H857" s="227">
        <f t="shared" si="135"/>
        <v>980.2002</v>
      </c>
      <c r="P857"/>
    </row>
    <row r="858" spans="3:16" ht="44.25" hidden="1" customHeight="1" x14ac:dyDescent="0.25">
      <c r="C858" s="1097" t="s">
        <v>568</v>
      </c>
      <c r="D858" s="205" t="s">
        <v>119</v>
      </c>
      <c r="E858" s="205">
        <v>2010</v>
      </c>
      <c r="F858" s="205">
        <v>0.26</v>
      </c>
      <c r="G858" s="205">
        <v>6.7</v>
      </c>
      <c r="H858" s="226">
        <f t="shared" si="135"/>
        <v>5302.8222000000005</v>
      </c>
      <c r="P858"/>
    </row>
    <row r="859" spans="3:16" ht="15" hidden="1" thickBot="1" x14ac:dyDescent="0.3">
      <c r="C859" s="1098"/>
      <c r="D859" s="206"/>
      <c r="E859" s="206">
        <v>2015</v>
      </c>
      <c r="F859" s="206">
        <v>0.45</v>
      </c>
      <c r="G859" s="206">
        <v>4.5</v>
      </c>
      <c r="H859" s="227">
        <f t="shared" si="135"/>
        <v>6164.3024999999998</v>
      </c>
      <c r="P859"/>
    </row>
    <row r="860" spans="3:16" ht="14.5" hidden="1" x14ac:dyDescent="0.25">
      <c r="C860" s="1097" t="s">
        <v>569</v>
      </c>
      <c r="D860" s="205" t="s">
        <v>119</v>
      </c>
      <c r="E860" s="205">
        <v>2010</v>
      </c>
      <c r="F860" s="205">
        <v>0.45700000000000002</v>
      </c>
      <c r="G860" s="205">
        <v>12.3</v>
      </c>
      <c r="H860" s="226">
        <f t="shared" si="135"/>
        <v>17111.19051</v>
      </c>
      <c r="P860"/>
    </row>
    <row r="861" spans="3:16" ht="15" hidden="1" thickBot="1" x14ac:dyDescent="0.3">
      <c r="C861" s="1098"/>
      <c r="D861" s="206"/>
      <c r="E861" s="206">
        <v>2015</v>
      </c>
      <c r="F861" s="206" t="s">
        <v>642</v>
      </c>
      <c r="G861" s="206" t="s">
        <v>642</v>
      </c>
      <c r="H861" s="206" t="s">
        <v>642</v>
      </c>
      <c r="P861"/>
    </row>
    <row r="862" spans="3:16" ht="14.5" hidden="1" x14ac:dyDescent="0.25">
      <c r="C862" s="1097" t="s">
        <v>570</v>
      </c>
      <c r="D862" s="205" t="s">
        <v>119</v>
      </c>
      <c r="E862" s="205">
        <v>2010</v>
      </c>
      <c r="F862" s="205">
        <v>0.35099999999999998</v>
      </c>
      <c r="G862" s="205">
        <v>5.4</v>
      </c>
      <c r="H862" s="226">
        <f t="shared" si="135"/>
        <v>5769.7871399999995</v>
      </c>
      <c r="P862"/>
    </row>
    <row r="863" spans="3:16" ht="15" hidden="1" thickBot="1" x14ac:dyDescent="0.3">
      <c r="C863" s="1098"/>
      <c r="D863" s="206"/>
      <c r="E863" s="206">
        <v>2015</v>
      </c>
      <c r="F863" s="206" t="s">
        <v>642</v>
      </c>
      <c r="G863" s="206" t="s">
        <v>642</v>
      </c>
      <c r="H863" s="206" t="s">
        <v>642</v>
      </c>
      <c r="P863"/>
    </row>
    <row r="864" spans="3:16" ht="14.5" hidden="1" x14ac:dyDescent="0.25">
      <c r="C864" s="1097" t="s">
        <v>571</v>
      </c>
      <c r="D864" s="205" t="s">
        <v>119</v>
      </c>
      <c r="E864" s="205">
        <v>2010</v>
      </c>
      <c r="F864" s="205">
        <v>0.36</v>
      </c>
      <c r="G864" s="205">
        <v>3.9</v>
      </c>
      <c r="H864" s="226">
        <f t="shared" si="135"/>
        <v>4273.9163999999992</v>
      </c>
      <c r="P864"/>
    </row>
    <row r="865" spans="3:17" ht="15" hidden="1" thickBot="1" x14ac:dyDescent="0.3">
      <c r="C865" s="1098"/>
      <c r="D865" s="206"/>
      <c r="E865" s="206">
        <v>2015</v>
      </c>
      <c r="F865" s="206">
        <v>0.39</v>
      </c>
      <c r="G865" s="206">
        <v>2.4</v>
      </c>
      <c r="H865" s="227">
        <f t="shared" si="135"/>
        <v>2849.2775999999994</v>
      </c>
      <c r="P865"/>
    </row>
    <row r="866" spans="3:17" ht="14.5" hidden="1" x14ac:dyDescent="0.25">
      <c r="C866" s="1097" t="s">
        <v>538</v>
      </c>
      <c r="D866" s="205" t="s">
        <v>127</v>
      </c>
      <c r="E866" s="205">
        <v>2010</v>
      </c>
      <c r="F866" s="205"/>
      <c r="G866" s="205"/>
      <c r="H866" s="226"/>
      <c r="P866"/>
    </row>
    <row r="867" spans="3:17" ht="15" hidden="1" thickBot="1" x14ac:dyDescent="0.3">
      <c r="C867" s="1098"/>
      <c r="D867" s="206"/>
      <c r="E867" s="206">
        <v>2015</v>
      </c>
      <c r="F867" s="206">
        <v>0.22</v>
      </c>
      <c r="G867" s="206">
        <v>1</v>
      </c>
      <c r="H867" s="227"/>
      <c r="P867"/>
    </row>
    <row r="868" spans="3:17" ht="14.5" hidden="1" x14ac:dyDescent="0.25">
      <c r="C868" s="1097" t="s">
        <v>554</v>
      </c>
      <c r="D868" s="205" t="s">
        <v>117</v>
      </c>
      <c r="E868" s="205">
        <v>2010</v>
      </c>
      <c r="F868" s="205">
        <v>1.0699999999999999E-2</v>
      </c>
      <c r="G868" s="205">
        <v>45</v>
      </c>
      <c r="H868" s="226">
        <f>F868*G868*8.34*365</f>
        <v>1465.7341499999998</v>
      </c>
      <c r="P868"/>
    </row>
    <row r="869" spans="3:17" ht="15" hidden="1" thickBot="1" x14ac:dyDescent="0.3">
      <c r="C869" s="1098"/>
      <c r="D869" s="206"/>
      <c r="E869" s="206">
        <v>2015</v>
      </c>
      <c r="F869" s="206" t="s">
        <v>642</v>
      </c>
      <c r="G869" s="206" t="s">
        <v>642</v>
      </c>
      <c r="H869" s="206" t="s">
        <v>642</v>
      </c>
      <c r="P869"/>
    </row>
    <row r="870" spans="3:17" hidden="1" x14ac:dyDescent="0.25"/>
    <row r="873" spans="3:17" ht="23" x14ac:dyDescent="0.5">
      <c r="C873" s="840" t="s">
        <v>656</v>
      </c>
    </row>
    <row r="874" spans="3:17" ht="34.5" customHeight="1" x14ac:dyDescent="0.25">
      <c r="C874" s="407" t="s">
        <v>657</v>
      </c>
      <c r="D874" s="407" t="s">
        <v>123</v>
      </c>
      <c r="E874" s="407" t="s">
        <v>624</v>
      </c>
      <c r="F874" s="407" t="s">
        <v>653</v>
      </c>
      <c r="G874" s="407" t="s">
        <v>654</v>
      </c>
      <c r="H874" s="407" t="s">
        <v>655</v>
      </c>
      <c r="P874"/>
      <c r="Q874" s="278" t="s">
        <v>3720</v>
      </c>
    </row>
    <row r="875" spans="3:17" ht="14.5" hidden="1" x14ac:dyDescent="0.25">
      <c r="C875" s="406" t="s">
        <v>548</v>
      </c>
      <c r="D875" s="406" t="s">
        <v>117</v>
      </c>
      <c r="E875" s="406">
        <v>2016</v>
      </c>
      <c r="F875" s="278">
        <v>1.49</v>
      </c>
      <c r="G875" s="278">
        <v>11.8</v>
      </c>
      <c r="H875" s="406">
        <f>IF(OR(F875="No data", G875="No data"), "No data", F875*G875*Conversions_Constants!$C$37*days_year)</f>
        <v>53558.024669999999</v>
      </c>
      <c r="N875" s="37"/>
      <c r="P875"/>
    </row>
    <row r="876" spans="3:17" ht="14.5" hidden="1" x14ac:dyDescent="0.25">
      <c r="C876" s="406" t="s">
        <v>548</v>
      </c>
      <c r="D876" s="406" t="s">
        <v>117</v>
      </c>
      <c r="E876" s="406">
        <v>2017</v>
      </c>
      <c r="F876" s="278" t="s">
        <v>642</v>
      </c>
      <c r="G876" s="278">
        <v>6.7</v>
      </c>
      <c r="H876" s="406" t="str">
        <f>IF(OR(F876="No data", G876="No data"), "No data", F876*G876*Conversions_Constants!$C$37*days_year)</f>
        <v>No data</v>
      </c>
      <c r="P876"/>
    </row>
    <row r="877" spans="3:17" ht="14.5" hidden="1" x14ac:dyDescent="0.25">
      <c r="C877" s="406" t="s">
        <v>548</v>
      </c>
      <c r="D877" s="406" t="s">
        <v>117</v>
      </c>
      <c r="E877" s="406">
        <v>2018</v>
      </c>
      <c r="F877" s="891">
        <f>Unc_Inputs!T1342</f>
        <v>1.49</v>
      </c>
      <c r="G877" s="881">
        <v>8.75</v>
      </c>
      <c r="H877" s="406">
        <f>IF(OR(F877="No data", G877="No data"), "No data", F877*G877*Conversions_Constants!$C$37*days_year)</f>
        <v>39714.636937499999</v>
      </c>
      <c r="P877"/>
    </row>
    <row r="878" spans="3:17" ht="14.5" hidden="1" x14ac:dyDescent="0.25">
      <c r="C878" s="406" t="s">
        <v>548</v>
      </c>
      <c r="D878" s="406" t="s">
        <v>117</v>
      </c>
      <c r="E878" s="406">
        <v>2019</v>
      </c>
      <c r="F878" t="s">
        <v>642</v>
      </c>
      <c r="G878" s="881">
        <v>13.17</v>
      </c>
      <c r="H878" s="406" t="str">
        <f>IF(OR(F878="No data", G878="No data"), "No data", F878*G878*Conversions_Constants!$C$37*days_year)</f>
        <v>No data</v>
      </c>
      <c r="P878"/>
    </row>
    <row r="879" spans="3:17" ht="14.5" hidden="1" x14ac:dyDescent="0.25">
      <c r="C879" s="406" t="s">
        <v>548</v>
      </c>
      <c r="D879" s="406" t="s">
        <v>117</v>
      </c>
      <c r="E879" s="406">
        <v>2020</v>
      </c>
      <c r="F879" t="s">
        <v>642</v>
      </c>
      <c r="G879" s="881">
        <v>8.19</v>
      </c>
      <c r="H879" s="406" t="str">
        <f>IF(OR(F879="No data", G879="No data"), "No data", F879*G879*Conversions_Constants!$C$37*days_year)</f>
        <v>No data</v>
      </c>
      <c r="P879"/>
    </row>
    <row r="880" spans="3:17" ht="14.5" hidden="1" x14ac:dyDescent="0.25">
      <c r="C880" s="406" t="s">
        <v>548</v>
      </c>
      <c r="D880" s="406" t="s">
        <v>117</v>
      </c>
      <c r="E880" s="406">
        <v>2021</v>
      </c>
      <c r="F880" t="s">
        <v>642</v>
      </c>
      <c r="G880" s="894">
        <f>Unc_Inputs!T1357</f>
        <v>12.141666666666666</v>
      </c>
      <c r="H880" s="406" t="str">
        <f>IF(OR(F880="No data", G880="No data"), "No data", F880*G880*Conversions_Constants!$C$37*days_year)</f>
        <v>No data</v>
      </c>
      <c r="P880"/>
    </row>
    <row r="881" spans="3:16" ht="14.5" x14ac:dyDescent="0.25">
      <c r="C881" s="406" t="s">
        <v>548</v>
      </c>
      <c r="D881" s="406" t="s">
        <v>117</v>
      </c>
      <c r="E881" s="406">
        <v>2022</v>
      </c>
      <c r="F881" t="s">
        <v>642</v>
      </c>
      <c r="G881" s="881">
        <v>12.699999999999998</v>
      </c>
      <c r="H881" s="406" t="str">
        <f>IF(OR(F881="No data", G881="No data"), "No data", F881*G881*Conversions_Constants!$C$37*days_year)</f>
        <v>No data</v>
      </c>
      <c r="P881"/>
    </row>
    <row r="882" spans="3:16" ht="14.5" hidden="1" x14ac:dyDescent="0.25">
      <c r="C882" s="406" t="s">
        <v>550</v>
      </c>
      <c r="D882" s="406" t="s">
        <v>117</v>
      </c>
      <c r="E882" s="406">
        <v>2016</v>
      </c>
      <c r="F882" s="891">
        <f>Unc_Inputs!T1343</f>
        <v>6.0000000000000001E-3</v>
      </c>
      <c r="G882" s="278">
        <v>9.3000000000000007</v>
      </c>
      <c r="H882" s="406">
        <f>IF(OR(F882="No data", G882="No data"), "No data", F882*G882*Conversions_Constants!$C$37*days_year)</f>
        <v>169.97712300000001</v>
      </c>
      <c r="N882" s="37"/>
      <c r="P882"/>
    </row>
    <row r="883" spans="3:16" ht="14.5" hidden="1" x14ac:dyDescent="0.25">
      <c r="C883" s="406" t="s">
        <v>550</v>
      </c>
      <c r="D883" s="406" t="s">
        <v>117</v>
      </c>
      <c r="E883" s="406">
        <v>2017</v>
      </c>
      <c r="F883" s="278" t="s">
        <v>642</v>
      </c>
      <c r="G883" s="278">
        <v>14.2</v>
      </c>
      <c r="H883" s="406" t="str">
        <f>IF(OR(F883="No data", G883="No data"), "No data", F883*G883*Conversions_Constants!$C$37*days_year)</f>
        <v>No data</v>
      </c>
      <c r="N883" s="37"/>
      <c r="P883"/>
    </row>
    <row r="884" spans="3:16" ht="14.5" hidden="1" x14ac:dyDescent="0.25">
      <c r="C884" s="406" t="s">
        <v>550</v>
      </c>
      <c r="D884" s="406" t="s">
        <v>117</v>
      </c>
      <c r="E884" s="406">
        <v>2018</v>
      </c>
      <c r="F884" t="s">
        <v>642</v>
      </c>
      <c r="G884" s="881">
        <v>13.658333333333333</v>
      </c>
      <c r="H884" s="406" t="str">
        <f>IF(OR(F884="No data", G884="No data"), "No data", F884*G884*Conversions_Constants!$C$37*days_year)</f>
        <v>No data</v>
      </c>
      <c r="N884" s="37"/>
      <c r="P884"/>
    </row>
    <row r="885" spans="3:16" ht="14.5" hidden="1" x14ac:dyDescent="0.25">
      <c r="C885" s="406" t="s">
        <v>550</v>
      </c>
      <c r="D885" s="406" t="s">
        <v>117</v>
      </c>
      <c r="E885" s="406">
        <v>2019</v>
      </c>
      <c r="F885" t="s">
        <v>642</v>
      </c>
      <c r="G885" s="881">
        <v>13.4</v>
      </c>
      <c r="H885" s="406" t="str">
        <f>IF(OR(F885="No data", G885="No data"), "No data", F885*G885*Conversions_Constants!$C$37*days_year)</f>
        <v>No data</v>
      </c>
      <c r="N885" s="37"/>
      <c r="P885"/>
    </row>
    <row r="886" spans="3:16" ht="14.5" hidden="1" x14ac:dyDescent="0.25">
      <c r="C886" s="406" t="s">
        <v>550</v>
      </c>
      <c r="D886" s="406" t="s">
        <v>117</v>
      </c>
      <c r="E886" s="406">
        <v>2020</v>
      </c>
      <c r="F886" t="s">
        <v>642</v>
      </c>
      <c r="G886" s="881">
        <v>26.891666666666666</v>
      </c>
      <c r="H886" s="406" t="str">
        <f>IF(OR(F886="No data", G886="No data"), "No data", F886*G886*Conversions_Constants!$C$37*days_year)</f>
        <v>No data</v>
      </c>
      <c r="N886" s="37"/>
      <c r="P886"/>
    </row>
    <row r="887" spans="3:16" ht="14.5" hidden="1" x14ac:dyDescent="0.25">
      <c r="C887" s="406" t="s">
        <v>550</v>
      </c>
      <c r="D887" s="406" t="s">
        <v>117</v>
      </c>
      <c r="E887" s="406">
        <v>2021</v>
      </c>
      <c r="F887" t="s">
        <v>642</v>
      </c>
      <c r="G887" s="894">
        <f>Unc_Inputs!T1358</f>
        <v>21.549999999999997</v>
      </c>
      <c r="H887" s="406" t="str">
        <f>IF(OR(F887="No data", G887="No data"), "No data", F887*G887*Conversions_Constants!$C$37*days_year)</f>
        <v>No data</v>
      </c>
      <c r="N887" s="37"/>
      <c r="P887"/>
    </row>
    <row r="888" spans="3:16" ht="14.5" x14ac:dyDescent="0.25">
      <c r="C888" s="406" t="s">
        <v>550</v>
      </c>
      <c r="D888" s="406" t="s">
        <v>117</v>
      </c>
      <c r="E888" s="406">
        <v>2022</v>
      </c>
      <c r="F888">
        <v>6.0000000000000001E-3</v>
      </c>
      <c r="G888" s="881">
        <v>25.816666666666663</v>
      </c>
      <c r="H888" s="406">
        <f>IF(OR(F888="No data", G888="No data"), "No data", F888*G888*Conversions_Constants!$C$37*days_year)</f>
        <v>471.8540564999999</v>
      </c>
      <c r="N888" s="37"/>
      <c r="P888"/>
    </row>
    <row r="889" spans="3:16" ht="14.5" hidden="1" x14ac:dyDescent="0.25">
      <c r="C889" s="406" t="s">
        <v>551</v>
      </c>
      <c r="D889" s="406" t="s">
        <v>117</v>
      </c>
      <c r="E889" s="406">
        <v>2016</v>
      </c>
      <c r="F889" s="278">
        <v>0.6</v>
      </c>
      <c r="G889" s="278">
        <v>9.1</v>
      </c>
      <c r="H889" s="406">
        <f>IF(OR(F889="No data", G889="No data"), "No data", F889*G889*Conversions_Constants!$C$37*days_year)</f>
        <v>16632.170099999999</v>
      </c>
      <c r="N889" s="37"/>
      <c r="P889"/>
    </row>
    <row r="890" spans="3:16" ht="14.5" hidden="1" x14ac:dyDescent="0.25">
      <c r="C890" s="406" t="s">
        <v>551</v>
      </c>
      <c r="D890" s="406" t="s">
        <v>117</v>
      </c>
      <c r="E890" s="406">
        <v>2017</v>
      </c>
      <c r="F890" s="278" t="s">
        <v>642</v>
      </c>
      <c r="G890" s="278" t="s">
        <v>642</v>
      </c>
      <c r="H890" s="406" t="str">
        <f>IF(OR(F890="No data", G890="No data"), "No data", F890*G890*Conversions_Constants!$C$37*days_year)</f>
        <v>No data</v>
      </c>
      <c r="N890" s="37"/>
      <c r="P890"/>
    </row>
    <row r="891" spans="3:16" ht="14.5" hidden="1" x14ac:dyDescent="0.25">
      <c r="C891" s="406" t="s">
        <v>551</v>
      </c>
      <c r="D891" s="406" t="s">
        <v>117</v>
      </c>
      <c r="E891" s="406">
        <v>2018</v>
      </c>
      <c r="F891" t="s">
        <v>642</v>
      </c>
      <c r="G891" s="881">
        <v>2.3480769230769232</v>
      </c>
      <c r="H891" s="406" t="str">
        <f>IF(OR(F891="No data", G891="No data"), "No data", F891*G891*Conversions_Constants!$C$37*days_year)</f>
        <v>No data</v>
      </c>
      <c r="N891" s="37"/>
      <c r="P891"/>
    </row>
    <row r="892" spans="3:16" ht="14.5" hidden="1" x14ac:dyDescent="0.25">
      <c r="C892" s="406" t="s">
        <v>551</v>
      </c>
      <c r="D892" s="406" t="s">
        <v>117</v>
      </c>
      <c r="E892" s="406">
        <v>2019</v>
      </c>
      <c r="F892" s="891">
        <f>Unc_Inputs!T1344</f>
        <v>0.65</v>
      </c>
      <c r="G892" s="881">
        <v>2.9326923076923075</v>
      </c>
      <c r="H892" s="406">
        <f>IF(OR(F892="No data", G892="No data"), "No data", F892*G892*Conversions_Constants!$C$37*days_year)</f>
        <v>5806.7901562500001</v>
      </c>
      <c r="N892" s="37"/>
      <c r="P892"/>
    </row>
    <row r="893" spans="3:16" ht="14.5" hidden="1" x14ac:dyDescent="0.25">
      <c r="C893" s="406" t="s">
        <v>551</v>
      </c>
      <c r="D893" s="406" t="s">
        <v>117</v>
      </c>
      <c r="E893" s="406">
        <v>2020</v>
      </c>
      <c r="F893" t="s">
        <v>642</v>
      </c>
      <c r="G893" s="881">
        <v>2.2406695156695156</v>
      </c>
      <c r="H893" s="406" t="str">
        <f>IF(OR(F893="No data", G893="No data"), "No data", F893*G893*Conversions_Constants!$C$37*days_year)</f>
        <v>No data</v>
      </c>
      <c r="N893" s="37"/>
      <c r="P893"/>
    </row>
    <row r="894" spans="3:16" ht="14.5" hidden="1" x14ac:dyDescent="0.25">
      <c r="C894" s="406" t="s">
        <v>551</v>
      </c>
      <c r="D894" s="406" t="s">
        <v>117</v>
      </c>
      <c r="E894" s="406">
        <v>2021</v>
      </c>
      <c r="F894" t="s">
        <v>642</v>
      </c>
      <c r="G894" s="894">
        <f>Unc_Inputs!T1382</f>
        <v>1.7652307692307692</v>
      </c>
      <c r="H894" s="406" t="str">
        <f>IF(OR(F894="No data", G894="No data"), "No data", F894*G894*Conversions_Constants!$C$37*days_year)</f>
        <v>No data</v>
      </c>
      <c r="N894" s="37"/>
      <c r="P894"/>
    </row>
    <row r="895" spans="3:16" ht="14.5" x14ac:dyDescent="0.25">
      <c r="C895" s="406" t="s">
        <v>551</v>
      </c>
      <c r="D895" s="406" t="s">
        <v>117</v>
      </c>
      <c r="E895" s="406">
        <v>2022</v>
      </c>
      <c r="F895" t="s">
        <v>642</v>
      </c>
      <c r="G895" s="881">
        <v>2.3999999999999995</v>
      </c>
      <c r="H895" s="406" t="str">
        <f>IF(OR(F895="No data", G895="No data"), "No data", F895*G895*Conversions_Constants!$C$37*days_year)</f>
        <v>No data</v>
      </c>
      <c r="N895" s="37"/>
      <c r="P895"/>
    </row>
    <row r="896" spans="3:16" ht="14.5" hidden="1" x14ac:dyDescent="0.25">
      <c r="C896" s="406" t="s">
        <v>552</v>
      </c>
      <c r="D896" s="406" t="s">
        <v>117</v>
      </c>
      <c r="E896" s="406">
        <v>2016</v>
      </c>
      <c r="F896" s="278" t="s">
        <v>642</v>
      </c>
      <c r="G896" s="278" t="s">
        <v>642</v>
      </c>
      <c r="H896" s="406" t="str">
        <f>IF(OR(F896="No data", G896="No data"), "No data", F896*G896*Conversions_Constants!$C$37*days_year)</f>
        <v>No data</v>
      </c>
      <c r="N896" s="37"/>
      <c r="P896"/>
    </row>
    <row r="897" spans="3:16" ht="14.5" hidden="1" x14ac:dyDescent="0.25">
      <c r="C897" s="406" t="s">
        <v>552</v>
      </c>
      <c r="D897" s="406" t="s">
        <v>117</v>
      </c>
      <c r="E897" s="406">
        <v>2017</v>
      </c>
      <c r="F897" s="278" t="s">
        <v>642</v>
      </c>
      <c r="G897" s="278" t="s">
        <v>642</v>
      </c>
      <c r="H897" s="406" t="str">
        <f>IF(OR(F897="No data", G897="No data"), "No data", F897*G897*Conversions_Constants!$C$37*days_year)</f>
        <v>No data</v>
      </c>
      <c r="N897" s="37"/>
      <c r="P897"/>
    </row>
    <row r="898" spans="3:16" ht="14.5" hidden="1" x14ac:dyDescent="0.25">
      <c r="C898" s="406" t="s">
        <v>552</v>
      </c>
      <c r="D898" s="406" t="s">
        <v>117</v>
      </c>
      <c r="E898" s="406">
        <v>2018</v>
      </c>
      <c r="F898" t="s">
        <v>642</v>
      </c>
      <c r="G898" s="881">
        <v>5.3192307692307699</v>
      </c>
      <c r="H898" s="406" t="str">
        <f>IF(OR(F898="No data", G898="No data"), "No data", F898*G898*Conversions_Constants!$C$37*days_year)</f>
        <v>No data</v>
      </c>
      <c r="N898" s="37"/>
      <c r="P898"/>
    </row>
    <row r="899" spans="3:16" ht="14.5" hidden="1" x14ac:dyDescent="0.25">
      <c r="C899" s="406" t="s">
        <v>552</v>
      </c>
      <c r="D899" s="406" t="s">
        <v>117</v>
      </c>
      <c r="E899" s="406">
        <v>2019</v>
      </c>
      <c r="F899" s="891">
        <f>Unc_Inputs!T1345</f>
        <v>0.23</v>
      </c>
      <c r="G899" s="881">
        <v>7.4826923076923082</v>
      </c>
      <c r="H899" s="406">
        <f>IF(OR(F899="No data", G899="No data"), "No data", F899*G899*Conversions_Constants!$C$37*days_year)</f>
        <v>5242.5429654807695</v>
      </c>
      <c r="N899" s="37"/>
      <c r="P899"/>
    </row>
    <row r="900" spans="3:16" ht="14.5" hidden="1" x14ac:dyDescent="0.25">
      <c r="C900" s="406" t="s">
        <v>552</v>
      </c>
      <c r="D900" s="406" t="s">
        <v>117</v>
      </c>
      <c r="E900" s="406">
        <v>2020</v>
      </c>
      <c r="F900" t="s">
        <v>642</v>
      </c>
      <c r="G900" s="881">
        <v>6.7540598290598295</v>
      </c>
      <c r="H900" s="406" t="str">
        <f>IF(OR(F900="No data", G900="No data"), "No data", F900*G900*Conversions_Constants!$C$37*days_year)</f>
        <v>No data</v>
      </c>
      <c r="N900" s="37"/>
      <c r="P900"/>
    </row>
    <row r="901" spans="3:16" ht="14.5" hidden="1" x14ac:dyDescent="0.25">
      <c r="C901" s="406" t="s">
        <v>552</v>
      </c>
      <c r="D901" s="406" t="s">
        <v>117</v>
      </c>
      <c r="E901" s="406">
        <v>2021</v>
      </c>
      <c r="F901" t="s">
        <v>642</v>
      </c>
      <c r="G901" s="894">
        <f>Unc_Inputs!T1383</f>
        <v>8.2692307692307701</v>
      </c>
      <c r="H901" s="406" t="str">
        <f>IF(OR(F901="No data", G901="No data"), "No data", F901*G901*Conversions_Constants!$C$37*days_year)</f>
        <v>No data</v>
      </c>
      <c r="N901" s="37"/>
      <c r="P901"/>
    </row>
    <row r="902" spans="3:16" ht="14.5" x14ac:dyDescent="0.25">
      <c r="C902" s="406" t="s">
        <v>552</v>
      </c>
      <c r="D902" s="406" t="s">
        <v>117</v>
      </c>
      <c r="E902" s="406">
        <v>2022</v>
      </c>
      <c r="F902" t="s">
        <v>642</v>
      </c>
      <c r="G902" s="881">
        <v>4.3518518518518521</v>
      </c>
      <c r="H902" s="406" t="str">
        <f>IF(OR(F902="No data", G902="No data"), "No data", F902*G902*Conversions_Constants!$C$37*days_year)</f>
        <v>No data</v>
      </c>
      <c r="N902" s="37"/>
      <c r="P902"/>
    </row>
    <row r="903" spans="3:16" ht="14.5" hidden="1" x14ac:dyDescent="0.25">
      <c r="C903" s="406" t="s">
        <v>553</v>
      </c>
      <c r="D903" s="406" t="s">
        <v>117</v>
      </c>
      <c r="E903" s="406">
        <v>2016</v>
      </c>
      <c r="F903" s="278" t="s">
        <v>642</v>
      </c>
      <c r="G903" s="278" t="s">
        <v>642</v>
      </c>
      <c r="H903" s="406" t="str">
        <f>IF(OR(F903="No data", G903="No data"), "No data", F903*G903*Conversions_Constants!$C$37*days_year)</f>
        <v>No data</v>
      </c>
      <c r="N903" s="37"/>
      <c r="P903"/>
    </row>
    <row r="904" spans="3:16" ht="14.5" hidden="1" x14ac:dyDescent="0.25">
      <c r="C904" s="406" t="s">
        <v>553</v>
      </c>
      <c r="D904" s="406" t="s">
        <v>117</v>
      </c>
      <c r="E904" s="406">
        <v>2017</v>
      </c>
      <c r="F904" s="891">
        <f>Unc_Inputs!T1323</f>
        <v>0.22</v>
      </c>
      <c r="G904" s="278">
        <v>4</v>
      </c>
      <c r="H904" s="406">
        <f>IF(OR(F904="No data", G904="No data"), "No data", F904*G904*Conversions_Constants!$C$37*days_year)</f>
        <v>2680.6428000000001</v>
      </c>
      <c r="N904" s="37"/>
      <c r="P904"/>
    </row>
    <row r="905" spans="3:16" ht="14.5" hidden="1" x14ac:dyDescent="0.25">
      <c r="C905" s="406" t="s">
        <v>553</v>
      </c>
      <c r="D905" s="406" t="s">
        <v>117</v>
      </c>
      <c r="E905" s="406">
        <v>2018</v>
      </c>
      <c r="F905" t="s">
        <v>642</v>
      </c>
      <c r="G905" s="881">
        <v>2.967307692307692</v>
      </c>
      <c r="H905" s="406" t="str">
        <f>IF(OR(F905="No data", G905="No data"), "No data", F905*G905*Conversions_Constants!$C$37*days_year)</f>
        <v>No data</v>
      </c>
      <c r="N905" s="37"/>
      <c r="P905"/>
    </row>
    <row r="906" spans="3:16" ht="14.5" hidden="1" x14ac:dyDescent="0.25">
      <c r="C906" s="406" t="s">
        <v>553</v>
      </c>
      <c r="D906" s="406" t="s">
        <v>117</v>
      </c>
      <c r="E906" s="406">
        <v>2019</v>
      </c>
      <c r="F906" t="s">
        <v>642</v>
      </c>
      <c r="G906" s="881">
        <v>4.33</v>
      </c>
      <c r="H906" s="406" t="str">
        <f>IF(OR(F906="No data", G906="No data"), "No data", F906*G906*Conversions_Constants!$C$37*days_year)</f>
        <v>No data</v>
      </c>
      <c r="N906" s="37"/>
      <c r="P906"/>
    </row>
    <row r="907" spans="3:16" ht="14.5" hidden="1" x14ac:dyDescent="0.25">
      <c r="C907" s="406" t="s">
        <v>553</v>
      </c>
      <c r="D907" s="406" t="s">
        <v>117</v>
      </c>
      <c r="E907" s="406">
        <v>2020</v>
      </c>
      <c r="F907" t="s">
        <v>642</v>
      </c>
      <c r="G907" s="881">
        <v>5.6454415954415964</v>
      </c>
      <c r="H907" s="406" t="str">
        <f>IF(OR(F907="No data", G907="No data"), "No data", F907*G907*Conversions_Constants!$C$37*days_year)</f>
        <v>No data</v>
      </c>
      <c r="N907" s="37"/>
      <c r="P907"/>
    </row>
    <row r="908" spans="3:16" ht="14.5" hidden="1" x14ac:dyDescent="0.25">
      <c r="C908" s="406" t="s">
        <v>553</v>
      </c>
      <c r="D908" s="406" t="s">
        <v>117</v>
      </c>
      <c r="E908" s="406">
        <v>2021</v>
      </c>
      <c r="F908" t="s">
        <v>642</v>
      </c>
      <c r="G908" s="894">
        <f>Unc_Inputs!T1359</f>
        <v>6.4039999999999999</v>
      </c>
      <c r="H908" s="406" t="str">
        <f>IF(OR(F908="No data", G908="No data"), "No data", F908*G908*Conversions_Constants!$C$37*days_year)</f>
        <v>No data</v>
      </c>
      <c r="N908" s="37"/>
      <c r="P908"/>
    </row>
    <row r="909" spans="3:16" ht="14.5" x14ac:dyDescent="0.25">
      <c r="C909" s="406" t="s">
        <v>553</v>
      </c>
      <c r="D909" s="406" t="s">
        <v>117</v>
      </c>
      <c r="E909" s="406">
        <v>2022</v>
      </c>
      <c r="F909" t="s">
        <v>642</v>
      </c>
      <c r="G909" s="881">
        <v>2.3959999999999999</v>
      </c>
      <c r="H909" s="406" t="str">
        <f>IF(OR(F909="No data", G909="No data"), "No data", F909*G909*Conversions_Constants!$C$37*days_year)</f>
        <v>No data</v>
      </c>
      <c r="N909" s="37"/>
      <c r="P909"/>
    </row>
    <row r="910" spans="3:16" ht="14.5" hidden="1" x14ac:dyDescent="0.25">
      <c r="C910" s="406" t="s">
        <v>554</v>
      </c>
      <c r="D910" s="406" t="s">
        <v>117</v>
      </c>
      <c r="E910" s="406">
        <v>2016</v>
      </c>
      <c r="F910" s="278">
        <v>5.6000000000000001E-2</v>
      </c>
      <c r="G910" s="278">
        <v>10</v>
      </c>
      <c r="H910" s="406">
        <f>IF(OR(F910="No data", G910="No data"), "No data", F910*G910*Conversions_Constants!$C$37*days_year)</f>
        <v>1705.8636000000004</v>
      </c>
      <c r="N910" s="37"/>
      <c r="P910"/>
    </row>
    <row r="911" spans="3:16" ht="14.5" hidden="1" x14ac:dyDescent="0.25">
      <c r="C911" s="406" t="s">
        <v>554</v>
      </c>
      <c r="D911" s="406" t="s">
        <v>117</v>
      </c>
      <c r="E911" s="406">
        <v>2017</v>
      </c>
      <c r="F911">
        <v>4.9000000000000002E-2</v>
      </c>
      <c r="G911">
        <v>9.1999999999999993</v>
      </c>
      <c r="H911" s="406">
        <f>IF(OR(F911="No data", G911="No data"), "No data", F911*G911*Conversions_Constants!$C$37*days_year)</f>
        <v>1373.220198</v>
      </c>
      <c r="N911" s="37"/>
      <c r="P911"/>
    </row>
    <row r="912" spans="3:16" ht="14.5" hidden="1" x14ac:dyDescent="0.25">
      <c r="C912" s="406" t="s">
        <v>554</v>
      </c>
      <c r="D912" s="406" t="s">
        <v>117</v>
      </c>
      <c r="E912" s="406">
        <v>2018</v>
      </c>
      <c r="F912" t="s">
        <v>642</v>
      </c>
      <c r="G912">
        <v>7</v>
      </c>
      <c r="H912" s="406" t="str">
        <f>IF(OR(F912="No data", G912="No data"), "No data", F912*G912*Conversions_Constants!$C$37*days_year)</f>
        <v>No data</v>
      </c>
      <c r="N912" s="37"/>
      <c r="P912"/>
    </row>
    <row r="913" spans="3:16" ht="14.5" hidden="1" x14ac:dyDescent="0.25">
      <c r="C913" s="406" t="s">
        <v>554</v>
      </c>
      <c r="D913" s="406" t="s">
        <v>117</v>
      </c>
      <c r="E913" s="406">
        <v>2019</v>
      </c>
      <c r="F913" t="s">
        <v>642</v>
      </c>
      <c r="G913">
        <v>3.38</v>
      </c>
      <c r="H913" s="406" t="str">
        <f>IF(OR(F913="No data", G913="No data"), "No data", F913*G913*Conversions_Constants!$C$37*days_year)</f>
        <v>No data</v>
      </c>
      <c r="N913" s="37"/>
      <c r="P913"/>
    </row>
    <row r="914" spans="3:16" ht="14.5" hidden="1" x14ac:dyDescent="0.25">
      <c r="C914" s="406" t="s">
        <v>554</v>
      </c>
      <c r="D914" s="406" t="s">
        <v>117</v>
      </c>
      <c r="E914" s="406">
        <v>2020</v>
      </c>
      <c r="F914" t="s">
        <v>642</v>
      </c>
      <c r="G914">
        <v>4.4800000000000004</v>
      </c>
      <c r="H914" s="406" t="str">
        <f>IF(OR(F914="No data", G914="No data"), "No data", F914*G914*Conversions_Constants!$C$37*days_year)</f>
        <v>No data</v>
      </c>
      <c r="N914" s="37"/>
      <c r="P914"/>
    </row>
    <row r="915" spans="3:16" ht="14.5" hidden="1" x14ac:dyDescent="0.25">
      <c r="C915" s="406" t="s">
        <v>554</v>
      </c>
      <c r="D915" s="406" t="s">
        <v>117</v>
      </c>
      <c r="E915" s="406">
        <v>2021</v>
      </c>
      <c r="F915" s="891">
        <f>Unc_Inputs!T1324</f>
        <v>4.2999999999999997E-2</v>
      </c>
      <c r="G915" s="891">
        <f>Unc_Inputs!T1360</f>
        <v>3.31</v>
      </c>
      <c r="H915" s="406">
        <f>IF(OR(F915="No data", G915="No data"), "No data", F915*G915*Conversions_Constants!$C$37*days_year)</f>
        <v>433.56351104999993</v>
      </c>
      <c r="N915" s="37"/>
      <c r="P915"/>
    </row>
    <row r="916" spans="3:16" ht="14.5" x14ac:dyDescent="0.25">
      <c r="C916" s="406" t="s">
        <v>554</v>
      </c>
      <c r="D916" s="406" t="s">
        <v>117</v>
      </c>
      <c r="E916" s="406">
        <v>2022</v>
      </c>
      <c r="F916" t="s">
        <v>642</v>
      </c>
      <c r="G916">
        <v>4.05</v>
      </c>
      <c r="H916" s="406" t="str">
        <f>IF(OR(F916="No data", G916="No data"), "No data", F916*G916*Conversions_Constants!$C$37*days_year)</f>
        <v>No data</v>
      </c>
      <c r="N916" s="37"/>
      <c r="P916"/>
    </row>
    <row r="917" spans="3:16" ht="14.5" hidden="1" x14ac:dyDescent="0.25">
      <c r="C917" s="406" t="s">
        <v>559</v>
      </c>
      <c r="D917" s="406" t="s">
        <v>119</v>
      </c>
      <c r="E917" s="406">
        <v>2016</v>
      </c>
      <c r="F917" s="278" t="s">
        <v>642</v>
      </c>
      <c r="G917" s="278">
        <v>4.8</v>
      </c>
      <c r="H917" s="406" t="str">
        <f>IF(OR(F917="No data", G917="No data"), "No data", F917*G917*Conversions_Constants!$C$37*days_year)</f>
        <v>No data</v>
      </c>
      <c r="N917" s="37"/>
      <c r="P917"/>
    </row>
    <row r="918" spans="3:16" ht="14.5" hidden="1" x14ac:dyDescent="0.25">
      <c r="C918" s="406" t="s">
        <v>559</v>
      </c>
      <c r="D918" s="406" t="s">
        <v>119</v>
      </c>
      <c r="E918" s="406">
        <v>2017</v>
      </c>
      <c r="F918" s="278">
        <v>0.34</v>
      </c>
      <c r="G918" s="278">
        <v>8.14</v>
      </c>
      <c r="H918" s="406">
        <f>IF(OR(F918="No data", G918="No data"), "No data", F918*G918*Conversions_Constants!$C$37*days_year)</f>
        <v>8430.6216060000006</v>
      </c>
      <c r="N918" s="37"/>
      <c r="P918"/>
    </row>
    <row r="919" spans="3:16" ht="14.5" hidden="1" x14ac:dyDescent="0.25">
      <c r="C919" s="406" t="s">
        <v>559</v>
      </c>
      <c r="D919" s="406" t="s">
        <v>119</v>
      </c>
      <c r="E919" s="406">
        <v>2018</v>
      </c>
      <c r="F919" s="891">
        <f>Unc_Inputs!T1325</f>
        <v>0.34</v>
      </c>
      <c r="G919" s="881">
        <v>5.6083333333333343</v>
      </c>
      <c r="H919" s="406">
        <f>IF(OR(F919="No data", G919="No data"), "No data", F919*G919*Conversions_Constants!$C$37*days_year)</f>
        <v>5808.5670975000012</v>
      </c>
      <c r="N919" s="37"/>
      <c r="P919"/>
    </row>
    <row r="920" spans="3:16" ht="14.5" hidden="1" x14ac:dyDescent="0.25">
      <c r="C920" s="406" t="s">
        <v>559</v>
      </c>
      <c r="D920" s="406" t="s">
        <v>119</v>
      </c>
      <c r="E920" s="406">
        <v>2019</v>
      </c>
      <c r="F920" t="s">
        <v>642</v>
      </c>
      <c r="G920" s="881">
        <v>5.6499999999999995</v>
      </c>
      <c r="H920" s="406" t="str">
        <f>IF(OR(F920="No data", G920="No data"), "No data", F920*G920*Conversions_Constants!$C$37*days_year)</f>
        <v>No data</v>
      </c>
      <c r="N920" s="37"/>
      <c r="P920"/>
    </row>
    <row r="921" spans="3:16" ht="14.5" hidden="1" x14ac:dyDescent="0.25">
      <c r="C921" s="406" t="s">
        <v>559</v>
      </c>
      <c r="D921" s="406" t="s">
        <v>119</v>
      </c>
      <c r="E921" s="406">
        <v>2020</v>
      </c>
      <c r="F921" t="s">
        <v>642</v>
      </c>
      <c r="G921" s="881">
        <v>4.1416666666666666</v>
      </c>
      <c r="H921" s="406" t="str">
        <f>IF(OR(F921="No data", G921="No data"), "No data", F921*G921*Conversions_Constants!$C$37*days_year)</f>
        <v>No data</v>
      </c>
      <c r="N921" s="37"/>
      <c r="P921"/>
    </row>
    <row r="922" spans="3:16" ht="14.5" hidden="1" x14ac:dyDescent="0.25">
      <c r="C922" s="406" t="s">
        <v>559</v>
      </c>
      <c r="D922" s="406" t="s">
        <v>119</v>
      </c>
      <c r="E922" s="406">
        <v>2021</v>
      </c>
      <c r="F922" t="s">
        <v>642</v>
      </c>
      <c r="G922" s="894">
        <f>Unc_Inputs!T1361</f>
        <v>4.6083333333333334</v>
      </c>
      <c r="H922" s="406" t="str">
        <f>IF(OR(F922="No data", G922="No data"), "No data", F922*G922*Conversions_Constants!$C$37*days_year)</f>
        <v>No data</v>
      </c>
      <c r="N922" s="37"/>
      <c r="P922"/>
    </row>
    <row r="923" spans="3:16" ht="14.5" x14ac:dyDescent="0.25">
      <c r="C923" s="406" t="s">
        <v>559</v>
      </c>
      <c r="D923" s="406" t="s">
        <v>119</v>
      </c>
      <c r="E923" s="406">
        <v>2022</v>
      </c>
      <c r="F923" t="s">
        <v>642</v>
      </c>
      <c r="G923" s="881">
        <v>5.166666666666667</v>
      </c>
      <c r="H923" s="406" t="str">
        <f>IF(OR(F923="No data", G923="No data"), "No data", F923*G923*Conversions_Constants!$C$37*days_year)</f>
        <v>No data</v>
      </c>
      <c r="N923" s="37"/>
      <c r="P923"/>
    </row>
    <row r="924" spans="3:16" ht="14.5" hidden="1" x14ac:dyDescent="0.25">
      <c r="C924" s="406" t="s">
        <v>560</v>
      </c>
      <c r="D924" s="406" t="s">
        <v>119</v>
      </c>
      <c r="E924" s="406">
        <v>2016</v>
      </c>
      <c r="F924" s="278">
        <v>1.26</v>
      </c>
      <c r="G924" s="278">
        <v>4.3</v>
      </c>
      <c r="H924" s="406">
        <f>IF(OR(F924="No data", G924="No data"), "No data", F924*G924*Conversions_Constants!$C$37*days_year)</f>
        <v>16504.230330000002</v>
      </c>
      <c r="N924" s="37"/>
      <c r="P924"/>
    </row>
    <row r="925" spans="3:16" ht="14.5" hidden="1" x14ac:dyDescent="0.25">
      <c r="C925" s="406" t="s">
        <v>560</v>
      </c>
      <c r="D925" s="406" t="s">
        <v>119</v>
      </c>
      <c r="E925" s="406">
        <v>2017</v>
      </c>
      <c r="F925" s="278" t="s">
        <v>642</v>
      </c>
      <c r="G925" s="278">
        <v>4.7</v>
      </c>
      <c r="H925" s="406" t="str">
        <f>IF(OR(F925="No data", G925="No data"), "No data", F925*G925*Conversions_Constants!$C$37*days_year)</f>
        <v>No data</v>
      </c>
      <c r="N925" s="37"/>
      <c r="P925"/>
    </row>
    <row r="926" spans="3:16" ht="14.5" hidden="1" x14ac:dyDescent="0.25">
      <c r="C926" s="406" t="s">
        <v>560</v>
      </c>
      <c r="D926" s="406" t="s">
        <v>119</v>
      </c>
      <c r="E926" s="406">
        <v>2018</v>
      </c>
      <c r="F926" s="891">
        <f>Unc_Inputs!T1346</f>
        <v>1.1559999999999999</v>
      </c>
      <c r="G926" s="881">
        <v>11.758333333333333</v>
      </c>
      <c r="H926" s="406">
        <f>IF(OR(F926="No data", G926="No data"), "No data", F926*G926*Conversions_Constants!$C$37*days_year)</f>
        <v>41405.675770499991</v>
      </c>
      <c r="N926" s="37"/>
      <c r="P926"/>
    </row>
    <row r="927" spans="3:16" ht="14.5" hidden="1" x14ac:dyDescent="0.25">
      <c r="C927" s="406" t="s">
        <v>560</v>
      </c>
      <c r="D927" s="406" t="s">
        <v>119</v>
      </c>
      <c r="E927" s="406">
        <v>2019</v>
      </c>
      <c r="F927" t="s">
        <v>642</v>
      </c>
      <c r="G927" s="881">
        <v>11.216666666666669</v>
      </c>
      <c r="H927" s="406" t="str">
        <f>IF(OR(F927="No data", G927="No data"), "No data", F927*G927*Conversions_Constants!$C$37*days_year)</f>
        <v>No data</v>
      </c>
      <c r="N927" s="37"/>
      <c r="P927"/>
    </row>
    <row r="928" spans="3:16" ht="14.5" hidden="1" x14ac:dyDescent="0.25">
      <c r="C928" s="406" t="s">
        <v>560</v>
      </c>
      <c r="D928" s="406" t="s">
        <v>119</v>
      </c>
      <c r="E928" s="406">
        <v>2020</v>
      </c>
      <c r="F928" t="s">
        <v>642</v>
      </c>
      <c r="G928" s="881">
        <v>12.558333333333332</v>
      </c>
      <c r="H928" s="406" t="str">
        <f>IF(OR(F928="No data", G928="No data"), "No data", F928*G928*Conversions_Constants!$C$37*days_year)</f>
        <v>No data</v>
      </c>
      <c r="N928" s="37"/>
      <c r="P928"/>
    </row>
    <row r="929" spans="3:16" ht="14.5" hidden="1" x14ac:dyDescent="0.25">
      <c r="C929" s="406" t="s">
        <v>560</v>
      </c>
      <c r="D929" s="406" t="s">
        <v>119</v>
      </c>
      <c r="E929" s="406">
        <v>2021</v>
      </c>
      <c r="F929" t="s">
        <v>642</v>
      </c>
      <c r="G929" s="894">
        <f>Unc_Inputs!T1362</f>
        <v>16.016666666666669</v>
      </c>
      <c r="H929" s="406" t="str">
        <f>IF(OR(F929="No data", G929="No data"), "No data", F929*G929*Conversions_Constants!$C$37*days_year)</f>
        <v>No data</v>
      </c>
      <c r="N929" s="37"/>
      <c r="P929"/>
    </row>
    <row r="930" spans="3:16" ht="14.5" x14ac:dyDescent="0.25">
      <c r="C930" s="406" t="s">
        <v>560</v>
      </c>
      <c r="D930" s="406" t="s">
        <v>119</v>
      </c>
      <c r="E930" s="406">
        <v>2022</v>
      </c>
      <c r="F930" t="s">
        <v>642</v>
      </c>
      <c r="G930" s="881">
        <v>11.933333333333332</v>
      </c>
      <c r="H930" s="406" t="str">
        <f>IF(OR(F930="No data", G930="No data"), "No data", F930*G930*Conversions_Constants!$C$37*days_year)</f>
        <v>No data</v>
      </c>
      <c r="N930" s="37"/>
      <c r="P930"/>
    </row>
    <row r="931" spans="3:16" ht="14.5" hidden="1" x14ac:dyDescent="0.25">
      <c r="C931" s="406" t="s">
        <v>561</v>
      </c>
      <c r="D931" s="406" t="s">
        <v>119</v>
      </c>
      <c r="E931" s="406">
        <v>2016</v>
      </c>
      <c r="F931" s="278" t="s">
        <v>642</v>
      </c>
      <c r="G931" s="278" t="s">
        <v>642</v>
      </c>
      <c r="H931" s="406" t="str">
        <f>IF(OR(F931="No data", G931="No data"), "No data", F931*G931*Conversions_Constants!$C$37*days_year)</f>
        <v>No data</v>
      </c>
      <c r="N931" s="37"/>
      <c r="P931"/>
    </row>
    <row r="932" spans="3:16" ht="14.5" hidden="1" x14ac:dyDescent="0.25">
      <c r="C932" s="406" t="s">
        <v>561</v>
      </c>
      <c r="D932" s="406" t="s">
        <v>119</v>
      </c>
      <c r="E932" s="406">
        <v>2017</v>
      </c>
      <c r="F932" s="278">
        <v>0.64</v>
      </c>
      <c r="G932" s="278">
        <v>2.2999999999999998</v>
      </c>
      <c r="H932" s="406">
        <f>IF(OR(F932="No data", G932="No data"), "No data", F932*G932*Conversions_Constants!$C$37*days_year)</f>
        <v>4483.9843199999996</v>
      </c>
      <c r="N932" s="37"/>
      <c r="P932"/>
    </row>
    <row r="933" spans="3:16" ht="14.5" hidden="1" x14ac:dyDescent="0.25">
      <c r="C933" s="406" t="s">
        <v>561</v>
      </c>
      <c r="D933" s="406" t="s">
        <v>119</v>
      </c>
      <c r="E933" s="406">
        <v>2018</v>
      </c>
      <c r="F933" s="278">
        <v>0.52200000000000002</v>
      </c>
      <c r="G933" s="881">
        <v>4.541666666666667</v>
      </c>
      <c r="H933" s="406">
        <f>IF(OR(F933="No data", G933="No data"), "No data", F933*G933*Conversions_Constants!$C$37*days_year)</f>
        <v>7221.7430887500004</v>
      </c>
      <c r="N933" s="37"/>
      <c r="P933"/>
    </row>
    <row r="934" spans="3:16" ht="14.5" hidden="1" x14ac:dyDescent="0.25">
      <c r="C934" s="406" t="s">
        <v>561</v>
      </c>
      <c r="D934" s="406" t="s">
        <v>119</v>
      </c>
      <c r="E934" s="406">
        <v>2019</v>
      </c>
      <c r="F934" t="s">
        <v>642</v>
      </c>
      <c r="G934" s="881">
        <v>4.9666666666666668</v>
      </c>
      <c r="H934" s="406" t="str">
        <f>IF(OR(F934="No data", G934="No data"), "No data", F934*G934*Conversions_Constants!$C$37*days_year)</f>
        <v>No data</v>
      </c>
      <c r="N934" s="37"/>
      <c r="P934"/>
    </row>
    <row r="935" spans="3:16" ht="14.5" hidden="1" x14ac:dyDescent="0.25">
      <c r="C935" s="406" t="s">
        <v>561</v>
      </c>
      <c r="D935" s="406" t="s">
        <v>119</v>
      </c>
      <c r="E935" s="406">
        <v>2020</v>
      </c>
      <c r="F935" t="s">
        <v>642</v>
      </c>
      <c r="G935" s="881">
        <v>5.2916666666666661</v>
      </c>
      <c r="H935" s="406" t="str">
        <f>IF(OR(F935="No data", G935="No data"), "No data", F935*G935*Conversions_Constants!$C$37*days_year)</f>
        <v>No data</v>
      </c>
      <c r="N935" s="37"/>
      <c r="P935"/>
    </row>
    <row r="936" spans="3:16" ht="14.5" hidden="1" x14ac:dyDescent="0.25">
      <c r="C936" s="406" t="s">
        <v>561</v>
      </c>
      <c r="D936" s="406" t="s">
        <v>119</v>
      </c>
      <c r="E936" s="406">
        <v>2021</v>
      </c>
      <c r="F936" t="s">
        <v>642</v>
      </c>
      <c r="G936" s="894">
        <f>Unc_Inputs!T1363</f>
        <v>6.7749999999999995</v>
      </c>
      <c r="H936" s="406" t="str">
        <f>IF(OR(F936="No data", G936="No data"), "No data", F936*G936*Conversions_Constants!$C$37*days_year)</f>
        <v>No data</v>
      </c>
      <c r="N936" s="37"/>
      <c r="P936"/>
    </row>
    <row r="937" spans="3:16" ht="14.5" x14ac:dyDescent="0.25">
      <c r="C937" s="406" t="s">
        <v>561</v>
      </c>
      <c r="D937" s="406" t="s">
        <v>119</v>
      </c>
      <c r="E937" s="406">
        <v>2022</v>
      </c>
      <c r="F937" t="s">
        <v>642</v>
      </c>
      <c r="G937" s="881">
        <v>8.8333333333333339</v>
      </c>
      <c r="H937" s="406" t="str">
        <f>IF(OR(F937="No data", G937="No data"), "No data", F937*G937*Conversions_Constants!$C$37*days_year)</f>
        <v>No data</v>
      </c>
      <c r="N937" s="37"/>
      <c r="P937"/>
    </row>
    <row r="938" spans="3:16" ht="14.5" hidden="1" x14ac:dyDescent="0.25">
      <c r="C938" s="406" t="s">
        <v>562</v>
      </c>
      <c r="D938" s="406" t="s">
        <v>119</v>
      </c>
      <c r="E938" s="406">
        <v>2016</v>
      </c>
      <c r="F938" s="278" t="s">
        <v>642</v>
      </c>
      <c r="G938" s="278">
        <v>5.98</v>
      </c>
      <c r="H938" s="406" t="str">
        <f>IF(OR(F938="No data", G938="No data"), "No data", F938*G938*Conversions_Constants!$C$37*days_year)</f>
        <v>No data</v>
      </c>
      <c r="N938" s="37"/>
      <c r="P938"/>
    </row>
    <row r="939" spans="3:16" ht="14.5" hidden="1" x14ac:dyDescent="0.25">
      <c r="C939" s="406" t="s">
        <v>562</v>
      </c>
      <c r="D939" s="406" t="s">
        <v>119</v>
      </c>
      <c r="E939" s="406">
        <v>2017</v>
      </c>
      <c r="F939" s="278">
        <v>0.216</v>
      </c>
      <c r="G939" s="278">
        <v>6.7</v>
      </c>
      <c r="H939" s="406">
        <f>IF(OR(F939="No data", G939="No data"), "No data", F939*G939*Conversions_Constants!$C$37*days_year)</f>
        <v>4408.438932</v>
      </c>
      <c r="N939" s="37"/>
      <c r="P939"/>
    </row>
    <row r="940" spans="3:16" ht="14.5" hidden="1" x14ac:dyDescent="0.25">
      <c r="C940" s="406" t="s">
        <v>562</v>
      </c>
      <c r="D940" s="406" t="s">
        <v>119</v>
      </c>
      <c r="E940" s="406">
        <v>2018</v>
      </c>
      <c r="F940" s="891">
        <f>Unc_Inputs!T1327</f>
        <v>0.215</v>
      </c>
      <c r="G940" s="881">
        <v>21.674999999999997</v>
      </c>
      <c r="H940" s="406">
        <f>IF(OR(F940="No data", G940="No data"), "No data", F940*G940*Conversions_Constants!$C$37*days_year)</f>
        <v>14195.602873124997</v>
      </c>
      <c r="N940" s="37"/>
      <c r="P940"/>
    </row>
    <row r="941" spans="3:16" ht="14.5" hidden="1" x14ac:dyDescent="0.25">
      <c r="C941" s="406" t="s">
        <v>562</v>
      </c>
      <c r="D941" s="406" t="s">
        <v>119</v>
      </c>
      <c r="E941" s="406">
        <v>2019</v>
      </c>
      <c r="F941" t="s">
        <v>642</v>
      </c>
      <c r="G941" s="881">
        <v>8.7833333333333332</v>
      </c>
      <c r="H941" s="406" t="str">
        <f>IF(OR(F941="No data", G941="No data"), "No data", F941*G941*Conversions_Constants!$C$37*days_year)</f>
        <v>No data</v>
      </c>
      <c r="N941" s="37"/>
      <c r="P941"/>
    </row>
    <row r="942" spans="3:16" ht="14.5" hidden="1" x14ac:dyDescent="0.25">
      <c r="C942" s="406" t="s">
        <v>562</v>
      </c>
      <c r="D942" s="406" t="s">
        <v>119</v>
      </c>
      <c r="E942" s="406">
        <v>2020</v>
      </c>
      <c r="F942" t="s">
        <v>642</v>
      </c>
      <c r="G942" s="881">
        <v>10.924999999999999</v>
      </c>
      <c r="H942" s="406" t="str">
        <f>IF(OR(F942="No data", G942="No data"), "No data", F942*G942*Conversions_Constants!$C$37*days_year)</f>
        <v>No data</v>
      </c>
      <c r="N942" s="37"/>
      <c r="P942"/>
    </row>
    <row r="943" spans="3:16" ht="14.5" hidden="1" x14ac:dyDescent="0.25">
      <c r="C943" s="406" t="s">
        <v>562</v>
      </c>
      <c r="D943" s="406" t="s">
        <v>119</v>
      </c>
      <c r="E943" s="406">
        <v>2021</v>
      </c>
      <c r="F943" t="s">
        <v>642</v>
      </c>
      <c r="G943" s="894">
        <f>Unc_Inputs!T1364</f>
        <v>12.1</v>
      </c>
      <c r="H943" s="406" t="str">
        <f>IF(OR(F943="No data", G943="No data"), "No data", F943*G943*Conversions_Constants!$C$37*days_year)</f>
        <v>No data</v>
      </c>
      <c r="N943" s="37"/>
      <c r="P943"/>
    </row>
    <row r="944" spans="3:16" ht="14.5" x14ac:dyDescent="0.25">
      <c r="C944" s="406" t="s">
        <v>562</v>
      </c>
      <c r="D944" s="406" t="s">
        <v>119</v>
      </c>
      <c r="E944" s="406">
        <v>2022</v>
      </c>
      <c r="F944" t="s">
        <v>642</v>
      </c>
      <c r="G944" s="881">
        <v>8.5833333333333339</v>
      </c>
      <c r="H944" s="406" t="str">
        <f>IF(OR(F944="No data", G944="No data"), "No data", F944*G944*Conversions_Constants!$C$37*days_year)</f>
        <v>No data</v>
      </c>
      <c r="N944" s="37"/>
      <c r="P944"/>
    </row>
    <row r="945" spans="3:16" ht="14.5" hidden="1" x14ac:dyDescent="0.25">
      <c r="C945" s="406" t="s">
        <v>563</v>
      </c>
      <c r="D945" s="406" t="s">
        <v>119</v>
      </c>
      <c r="E945" s="406">
        <v>2016</v>
      </c>
      <c r="F945" s="891">
        <f>Unc_Inputs!T1347</f>
        <v>1.0999999999999999E-2</v>
      </c>
      <c r="G945" s="882">
        <v>4.2</v>
      </c>
      <c r="H945" s="406">
        <f>IF(OR(F945="No data", G945="No data"), "No data", F945*G945*Conversions_Constants!$C$37*days_year)</f>
        <v>140.73374699999999</v>
      </c>
      <c r="N945" s="37"/>
      <c r="P945"/>
    </row>
    <row r="946" spans="3:16" ht="14.5" hidden="1" x14ac:dyDescent="0.25">
      <c r="C946" s="406" t="s">
        <v>563</v>
      </c>
      <c r="D946" s="406" t="s">
        <v>119</v>
      </c>
      <c r="E946" s="406">
        <v>2017</v>
      </c>
      <c r="F946" s="278" t="s">
        <v>642</v>
      </c>
      <c r="G946" s="278" t="s">
        <v>642</v>
      </c>
      <c r="H946" s="406" t="str">
        <f>IF(OR(F946="No data", G946="No data"), "No data", F946*G946*Conversions_Constants!$C$37*days_year)</f>
        <v>No data</v>
      </c>
      <c r="N946" s="37"/>
      <c r="P946"/>
    </row>
    <row r="947" spans="3:16" ht="14.5" hidden="1" x14ac:dyDescent="0.25">
      <c r="C947" s="406" t="s">
        <v>563</v>
      </c>
      <c r="D947" s="406" t="s">
        <v>119</v>
      </c>
      <c r="E947" s="406">
        <v>2018</v>
      </c>
      <c r="F947" t="s">
        <v>642</v>
      </c>
      <c r="G947" s="882">
        <v>8.9083333333333332</v>
      </c>
      <c r="H947" s="406" t="str">
        <f>IF(OR(F947="No data", G947="No data"), "No data", F947*G947*Conversions_Constants!$C$37*days_year)</f>
        <v>No data</v>
      </c>
      <c r="N947" s="37"/>
      <c r="P947"/>
    </row>
    <row r="948" spans="3:16" ht="14.5" hidden="1" x14ac:dyDescent="0.25">
      <c r="C948" s="406" t="s">
        <v>563</v>
      </c>
      <c r="D948" s="406" t="s">
        <v>119</v>
      </c>
      <c r="E948" s="406">
        <v>2019</v>
      </c>
      <c r="F948" t="s">
        <v>642</v>
      </c>
      <c r="G948" s="881">
        <v>7.4</v>
      </c>
      <c r="H948" s="406" t="str">
        <f>IF(OR(F948="No data", G948="No data"), "No data", F948*G948*Conversions_Constants!$C$37*days_year)</f>
        <v>No data</v>
      </c>
      <c r="N948" s="37"/>
      <c r="P948"/>
    </row>
    <row r="949" spans="3:16" ht="14.5" hidden="1" x14ac:dyDescent="0.25">
      <c r="C949" s="406" t="s">
        <v>563</v>
      </c>
      <c r="D949" s="406" t="s">
        <v>119</v>
      </c>
      <c r="E949" s="406">
        <v>2020</v>
      </c>
      <c r="F949" t="s">
        <v>642</v>
      </c>
      <c r="G949" s="881">
        <v>7.3916666666666666</v>
      </c>
      <c r="H949" s="406" t="str">
        <f>IF(OR(F949="No data", G949="No data"), "No data", F949*G949*Conversions_Constants!$C$37*days_year)</f>
        <v>No data</v>
      </c>
      <c r="N949" s="37"/>
      <c r="P949"/>
    </row>
    <row r="950" spans="3:16" ht="14.5" hidden="1" x14ac:dyDescent="0.25">
      <c r="C950" s="406" t="s">
        <v>563</v>
      </c>
      <c r="D950" s="406" t="s">
        <v>119</v>
      </c>
      <c r="E950" s="406">
        <v>2021</v>
      </c>
      <c r="F950" t="s">
        <v>642</v>
      </c>
      <c r="G950" s="894">
        <f>Unc_Inputs!T1384</f>
        <v>5.7916666666666661</v>
      </c>
      <c r="H950" s="406" t="str">
        <f>IF(OR(F950="No data", G950="No data"), "No data", F950*G950*Conversions_Constants!$C$37*days_year)</f>
        <v>No data</v>
      </c>
      <c r="N950" s="37"/>
      <c r="P950"/>
    </row>
    <row r="951" spans="3:16" ht="14.5" x14ac:dyDescent="0.25">
      <c r="C951" s="406" t="s">
        <v>563</v>
      </c>
      <c r="D951" s="406" t="s">
        <v>119</v>
      </c>
      <c r="E951" s="406">
        <v>2022</v>
      </c>
      <c r="F951" t="s">
        <v>642</v>
      </c>
      <c r="G951" s="881">
        <v>7.6999999999999993</v>
      </c>
      <c r="H951" s="406" t="str">
        <f>IF(OR(F951="No data", G951="No data"), "No data", F951*G951*Conversions_Constants!$C$37*days_year)</f>
        <v>No data</v>
      </c>
      <c r="N951" s="37"/>
      <c r="P951"/>
    </row>
    <row r="952" spans="3:16" ht="14.9" hidden="1" customHeight="1" x14ac:dyDescent="0.25">
      <c r="C952" s="406" t="s">
        <v>565</v>
      </c>
      <c r="D952" s="406" t="s">
        <v>119</v>
      </c>
      <c r="E952" s="406">
        <v>2016</v>
      </c>
      <c r="F952" s="278" t="s">
        <v>642</v>
      </c>
      <c r="G952" s="278" t="s">
        <v>642</v>
      </c>
      <c r="H952" s="406" t="str">
        <f>IF(OR(F952="No data", G952="No data"), "No data", F952*G952*Conversions_Constants!$C$37*days_year)</f>
        <v>No data</v>
      </c>
      <c r="N952" s="37"/>
      <c r="P952"/>
    </row>
    <row r="953" spans="3:16" ht="14.5" hidden="1" x14ac:dyDescent="0.25">
      <c r="C953" s="406" t="s">
        <v>565</v>
      </c>
      <c r="D953" s="406" t="s">
        <v>119</v>
      </c>
      <c r="E953" s="406">
        <v>2017</v>
      </c>
      <c r="F953" s="278" t="s">
        <v>642</v>
      </c>
      <c r="G953" s="278" t="s">
        <v>642</v>
      </c>
      <c r="H953" s="406" t="str">
        <f>IF(OR(F953="No data", G953="No data"), "No data", F953*G953*Conversions_Constants!$C$37*days_year)</f>
        <v>No data</v>
      </c>
      <c r="N953" s="37"/>
      <c r="P953"/>
    </row>
    <row r="954" spans="3:16" ht="14.5" hidden="1" x14ac:dyDescent="0.25">
      <c r="C954" s="406" t="s">
        <v>565</v>
      </c>
      <c r="D954" s="406" t="s">
        <v>119</v>
      </c>
      <c r="E954" s="406">
        <v>2018</v>
      </c>
      <c r="F954" s="891">
        <f>Unc_Inputs!T1348</f>
        <v>2E-3</v>
      </c>
      <c r="G954" s="881">
        <v>4.0666666666666673</v>
      </c>
      <c r="H954" s="406">
        <f>IF(OR(F954="No data", G954="No data"), "No data", F954*G954*Conversions_Constants!$C$37*days_year)</f>
        <v>24.775638000000001</v>
      </c>
      <c r="N954" s="37"/>
      <c r="P954"/>
    </row>
    <row r="955" spans="3:16" ht="14.5" hidden="1" x14ac:dyDescent="0.25">
      <c r="C955" s="406" t="s">
        <v>565</v>
      </c>
      <c r="D955" s="406" t="s">
        <v>119</v>
      </c>
      <c r="E955" s="406">
        <v>2019</v>
      </c>
      <c r="F955" t="s">
        <v>642</v>
      </c>
      <c r="G955" s="881">
        <v>7.75</v>
      </c>
      <c r="H955" s="406" t="str">
        <f>IF(OR(F955="No data", G955="No data"), "No data", F955*G955*Conversions_Constants!$C$37*days_year)</f>
        <v>No data</v>
      </c>
      <c r="N955" s="37"/>
      <c r="P955"/>
    </row>
    <row r="956" spans="3:16" ht="14.5" hidden="1" x14ac:dyDescent="0.25">
      <c r="C956" s="406" t="s">
        <v>565</v>
      </c>
      <c r="D956" s="406" t="s">
        <v>119</v>
      </c>
      <c r="E956" s="406">
        <v>2020</v>
      </c>
      <c r="F956" t="s">
        <v>642</v>
      </c>
      <c r="G956" s="881">
        <v>15.341666666666667</v>
      </c>
      <c r="H956" s="406" t="str">
        <f>IF(OR(F956="No data", G956="No data"), "No data", F956*G956*Conversions_Constants!$C$37*days_year)</f>
        <v>No data</v>
      </c>
      <c r="N956" s="37"/>
      <c r="P956"/>
    </row>
    <row r="957" spans="3:16" ht="14.5" hidden="1" x14ac:dyDescent="0.25">
      <c r="C957" s="406" t="s">
        <v>565</v>
      </c>
      <c r="D957" s="406" t="s">
        <v>119</v>
      </c>
      <c r="E957" s="406">
        <v>2021</v>
      </c>
      <c r="F957" t="s">
        <v>642</v>
      </c>
      <c r="G957" s="894">
        <f>Unc_Inputs!T1385</f>
        <v>14.091666666666669</v>
      </c>
      <c r="H957" s="406" t="str">
        <f>IF(OR(F957="No data", G957="No data"), "No data", F957*G957*Conversions_Constants!$C$37*days_year)</f>
        <v>No data</v>
      </c>
      <c r="N957" s="37"/>
      <c r="P957"/>
    </row>
    <row r="958" spans="3:16" ht="14.5" x14ac:dyDescent="0.25">
      <c r="C958" s="406" t="s">
        <v>565</v>
      </c>
      <c r="D958" s="406" t="s">
        <v>119</v>
      </c>
      <c r="E958" s="406">
        <v>2022</v>
      </c>
      <c r="F958" t="s">
        <v>642</v>
      </c>
      <c r="G958" s="881">
        <v>15.883333333333335</v>
      </c>
      <c r="H958" s="406" t="str">
        <f>IF(OR(F958="No data", G958="No data"), "No data", F958*G958*Conversions_Constants!$C$37*days_year)</f>
        <v>No data</v>
      </c>
      <c r="N958" s="37"/>
      <c r="P958"/>
    </row>
    <row r="959" spans="3:16" ht="14.5" hidden="1" x14ac:dyDescent="0.25">
      <c r="C959" s="406" t="s">
        <v>566</v>
      </c>
      <c r="D959" s="406" t="s">
        <v>119</v>
      </c>
      <c r="E959" s="406">
        <v>2016</v>
      </c>
      <c r="F959" s="278" t="s">
        <v>642</v>
      </c>
      <c r="G959" s="278" t="s">
        <v>642</v>
      </c>
      <c r="H959" s="406" t="str">
        <f>IF(OR(F959="No data", G959="No data"), "No data", F959*G959*Conversions_Constants!$C$37*days_year)</f>
        <v>No data</v>
      </c>
      <c r="N959" s="37"/>
      <c r="P959"/>
    </row>
    <row r="960" spans="3:16" ht="14.5" hidden="1" x14ac:dyDescent="0.25">
      <c r="C960" s="406" t="s">
        <v>566</v>
      </c>
      <c r="D960" s="406" t="s">
        <v>119</v>
      </c>
      <c r="E960" s="406">
        <v>2017</v>
      </c>
      <c r="F960" s="278">
        <v>0.11899999999999999</v>
      </c>
      <c r="G960" s="278">
        <v>5.2</v>
      </c>
      <c r="H960" s="406">
        <f>IF(OR(F960="No data", G960="No data"), "No data", F960*G960*Conversions_Constants!$C$37*days_year)</f>
        <v>1884.979278</v>
      </c>
      <c r="N960" s="37"/>
      <c r="P960"/>
    </row>
    <row r="961" spans="3:16" ht="14.5" hidden="1" x14ac:dyDescent="0.25">
      <c r="C961" s="406" t="s">
        <v>566</v>
      </c>
      <c r="D961" s="406" t="s">
        <v>119</v>
      </c>
      <c r="E961" s="406">
        <v>2018</v>
      </c>
      <c r="F961" t="s">
        <v>642</v>
      </c>
      <c r="G961" s="881">
        <v>6.2384615384615376</v>
      </c>
      <c r="H961" s="406" t="str">
        <f>IF(OR(F961="No data", G961="No data"), "No data", F961*G961*Conversions_Constants!$C$37*days_year)</f>
        <v>No data</v>
      </c>
      <c r="N961" s="37"/>
      <c r="P961"/>
    </row>
    <row r="962" spans="3:16" ht="14.5" hidden="1" x14ac:dyDescent="0.25">
      <c r="C962" s="406" t="s">
        <v>566</v>
      </c>
      <c r="D962" s="406" t="s">
        <v>119</v>
      </c>
      <c r="E962" s="406">
        <v>2019</v>
      </c>
      <c r="F962" s="883">
        <v>0.11536</v>
      </c>
      <c r="G962" s="881">
        <v>6.351923076923077</v>
      </c>
      <c r="H962" s="406">
        <f>IF(OR(F962="No data", G962="No data"), "No data", F962*G962*Conversions_Constants!$C$37*days_year)</f>
        <v>2232.1159595861541</v>
      </c>
      <c r="N962" s="37"/>
      <c r="P962"/>
    </row>
    <row r="963" spans="3:16" ht="14.5" hidden="1" x14ac:dyDescent="0.25">
      <c r="C963" s="406" t="s">
        <v>566</v>
      </c>
      <c r="D963" s="406" t="s">
        <v>119</v>
      </c>
      <c r="E963" s="406">
        <v>2020</v>
      </c>
      <c r="F963" s="891">
        <f>Unc_Inputs!T1328</f>
        <v>5.8000000000000003E-2</v>
      </c>
      <c r="G963" s="881">
        <v>3.2249999999999996</v>
      </c>
      <c r="H963" s="406">
        <f>IF(OR(F963="No data", G963="No data"), "No data", F963*G963*Conversions_Constants!$C$37*days_year)</f>
        <v>569.78890424999997</v>
      </c>
      <c r="N963" s="37"/>
      <c r="P963"/>
    </row>
    <row r="964" spans="3:16" ht="14.5" hidden="1" x14ac:dyDescent="0.25">
      <c r="C964" s="406" t="s">
        <v>566</v>
      </c>
      <c r="D964" s="406" t="s">
        <v>119</v>
      </c>
      <c r="E964" s="406">
        <v>2021</v>
      </c>
      <c r="F964" t="s">
        <v>642</v>
      </c>
      <c r="G964" s="894">
        <f>Unc_Inputs!T1365</f>
        <v>4.0653846153846152</v>
      </c>
      <c r="H964" s="406" t="str">
        <f>IF(OR(F964="No data", G964="No data"), "No data", F964*G964*Conversions_Constants!$C$37*days_year)</f>
        <v>No data</v>
      </c>
      <c r="N964" s="37"/>
      <c r="P964"/>
    </row>
    <row r="965" spans="3:16" ht="14.5" x14ac:dyDescent="0.25">
      <c r="C965" s="406" t="s">
        <v>566</v>
      </c>
      <c r="D965" s="406" t="s">
        <v>119</v>
      </c>
      <c r="E965" s="406">
        <v>2022</v>
      </c>
      <c r="F965" t="s">
        <v>642</v>
      </c>
      <c r="G965" s="881">
        <v>5.930769230769231</v>
      </c>
      <c r="H965" s="406" t="str">
        <f>IF(OR(F965="No data", G965="No data"), "No data", F965*G965*Conversions_Constants!$C$37*days_year)</f>
        <v>No data</v>
      </c>
      <c r="N965" s="37"/>
      <c r="P965"/>
    </row>
    <row r="966" spans="3:16" ht="14.5" hidden="1" x14ac:dyDescent="0.25">
      <c r="C966" s="406" t="s">
        <v>567</v>
      </c>
      <c r="D966" s="406" t="s">
        <v>119</v>
      </c>
      <c r="E966" s="406">
        <v>2016</v>
      </c>
      <c r="F966" s="278">
        <v>9.1999999999999998E-2</v>
      </c>
      <c r="G966" s="278">
        <v>3.5</v>
      </c>
      <c r="H966" s="406">
        <f>IF(OR(F966="No data", G966="No data"), "No data", F966*G966*Conversions_Constants!$C$37*days_year)</f>
        <v>980.87157000000002</v>
      </c>
      <c r="N966" s="37"/>
      <c r="P966"/>
    </row>
    <row r="967" spans="3:16" ht="14.5" hidden="1" x14ac:dyDescent="0.25">
      <c r="C967" s="406" t="s">
        <v>567</v>
      </c>
      <c r="D967" s="406" t="s">
        <v>119</v>
      </c>
      <c r="E967" s="406">
        <v>2017</v>
      </c>
      <c r="F967" s="278" t="s">
        <v>642</v>
      </c>
      <c r="G967" s="278" t="s">
        <v>642</v>
      </c>
      <c r="H967" s="406" t="str">
        <f>IF(OR(F967="No data", G967="No data"), "No data", F967*G967*Conversions_Constants!$C$37*days_year)</f>
        <v>No data</v>
      </c>
      <c r="N967" s="37"/>
      <c r="P967"/>
    </row>
    <row r="968" spans="3:16" ht="14.5" hidden="1" x14ac:dyDescent="0.25">
      <c r="C968" s="406" t="s">
        <v>567</v>
      </c>
      <c r="D968" s="406" t="s">
        <v>119</v>
      </c>
      <c r="E968" s="406">
        <v>2018</v>
      </c>
      <c r="F968" t="s">
        <v>642</v>
      </c>
      <c r="G968" s="881">
        <v>20.438461538461539</v>
      </c>
      <c r="H968" s="406" t="str">
        <f>IF(OR(F968="No data", G968="No data"), "No data", F968*G968*Conversions_Constants!$C$37*days_year)</f>
        <v>No data</v>
      </c>
      <c r="N968" s="37"/>
      <c r="P968"/>
    </row>
    <row r="969" spans="3:16" ht="14.5" hidden="1" x14ac:dyDescent="0.25">
      <c r="C969" s="406" t="s">
        <v>567</v>
      </c>
      <c r="D969" s="406" t="s">
        <v>119</v>
      </c>
      <c r="E969" s="406">
        <v>2019</v>
      </c>
      <c r="F969" s="893">
        <f>Unc_Inputs!T1349</f>
        <v>4.1784038461538463E-2</v>
      </c>
      <c r="G969" s="881">
        <v>14.598717948717949</v>
      </c>
      <c r="H969" s="406">
        <f>IF(OR(F969="No data", G969="No data"), "No data", F969*G969*Conversions_Constants!$C$37*days_year)</f>
        <v>1858.1527215966014</v>
      </c>
      <c r="N969" s="37"/>
      <c r="P969"/>
    </row>
    <row r="970" spans="3:16" ht="14.5" hidden="1" x14ac:dyDescent="0.25">
      <c r="C970" s="406" t="s">
        <v>567</v>
      </c>
      <c r="D970" s="406" t="s">
        <v>119</v>
      </c>
      <c r="E970" s="406">
        <v>2020</v>
      </c>
      <c r="F970" t="s">
        <v>642</v>
      </c>
      <c r="G970" s="881">
        <v>6.9980740740740739</v>
      </c>
      <c r="H970" s="406" t="str">
        <f>IF(OR(F970="No data", G970="No data"), "No data", F970*G970*Conversions_Constants!$C$37*days_year)</f>
        <v>No data</v>
      </c>
      <c r="N970" s="37"/>
      <c r="P970"/>
    </row>
    <row r="971" spans="3:16" ht="14.5" hidden="1" x14ac:dyDescent="0.25">
      <c r="C971" s="406" t="s">
        <v>567</v>
      </c>
      <c r="D971" s="406" t="s">
        <v>119</v>
      </c>
      <c r="E971" s="406">
        <v>2021</v>
      </c>
      <c r="F971" t="s">
        <v>642</v>
      </c>
      <c r="G971" s="894">
        <f>Unc_Inputs!T1386</f>
        <v>7.1646153846153844</v>
      </c>
      <c r="H971" s="406" t="str">
        <f>IF(OR(F971="No data", G971="No data"), "No data", F971*G971*Conversions_Constants!$C$37*days_year)</f>
        <v>No data</v>
      </c>
      <c r="N971" s="37"/>
      <c r="P971"/>
    </row>
    <row r="972" spans="3:16" ht="14.5" x14ac:dyDescent="0.25">
      <c r="C972" s="406" t="s">
        <v>567</v>
      </c>
      <c r="D972" s="406" t="s">
        <v>119</v>
      </c>
      <c r="E972" s="406">
        <v>2022</v>
      </c>
      <c r="F972" t="s">
        <v>642</v>
      </c>
      <c r="G972" t="s">
        <v>642</v>
      </c>
      <c r="H972" s="406" t="str">
        <f>IF(OR(F972="No data", G972="No data"), "No data", F972*G972*Conversions_Constants!$C$37*days_year)</f>
        <v>No data</v>
      </c>
      <c r="N972" s="37"/>
      <c r="P972"/>
    </row>
    <row r="973" spans="3:16" ht="14.5" hidden="1" x14ac:dyDescent="0.25">
      <c r="C973" s="406" t="s">
        <v>568</v>
      </c>
      <c r="D973" s="406" t="s">
        <v>119</v>
      </c>
      <c r="E973" s="406">
        <v>2016</v>
      </c>
      <c r="F973" s="278">
        <v>0.45</v>
      </c>
      <c r="G973" s="278">
        <v>4.5</v>
      </c>
      <c r="H973" s="406">
        <f>IF(OR(F973="No data", G973="No data"), "No data", F973*G973*Conversions_Constants!$C$37*days_year)</f>
        <v>6168.524625</v>
      </c>
      <c r="N973" s="37"/>
      <c r="P973"/>
    </row>
    <row r="974" spans="3:16" ht="14.5" hidden="1" x14ac:dyDescent="0.25">
      <c r="C974" s="406" t="s">
        <v>568</v>
      </c>
      <c r="D974" s="406" t="s">
        <v>119</v>
      </c>
      <c r="E974" s="406">
        <v>2017</v>
      </c>
      <c r="F974" s="278">
        <v>0.34</v>
      </c>
      <c r="G974" s="278">
        <v>3.5</v>
      </c>
      <c r="H974" s="406">
        <f>IF(OR(F974="No data", G974="No data"), "No data", F974*G974*Conversions_Constants!$C$37*days_year)</f>
        <v>3624.9601500000008</v>
      </c>
      <c r="N974" s="37"/>
      <c r="P974"/>
    </row>
    <row r="975" spans="3:16" ht="14.5" hidden="1" x14ac:dyDescent="0.25">
      <c r="C975" s="406" t="s">
        <v>568</v>
      </c>
      <c r="D975" s="406" t="s">
        <v>119</v>
      </c>
      <c r="E975" s="406">
        <v>2018</v>
      </c>
      <c r="F975" s="883">
        <v>0.17192307692307693</v>
      </c>
      <c r="G975" s="881">
        <v>6.1307692307692285</v>
      </c>
      <c r="H975" s="406">
        <f>IF(OR(F975="No data", G975="No data"), "No data", F975*G975*Conversions_Constants!$C$37*days_year)</f>
        <v>3210.7420766715964</v>
      </c>
      <c r="N975" s="37"/>
      <c r="P975"/>
    </row>
    <row r="976" spans="3:16" ht="14.5" hidden="1" x14ac:dyDescent="0.25">
      <c r="C976" s="406" t="s">
        <v>568</v>
      </c>
      <c r="D976" s="406" t="s">
        <v>119</v>
      </c>
      <c r="E976" s="406">
        <v>2019</v>
      </c>
      <c r="F976" s="883">
        <v>0.5232</v>
      </c>
      <c r="G976" s="881">
        <v>5.5611538461538466</v>
      </c>
      <c r="H976" s="406">
        <f>IF(OR(F976="No data", G976="No data"), "No data", F976*G976*Conversions_Constants!$C$37*days_year)</f>
        <v>8863.1667539723076</v>
      </c>
      <c r="N976" s="37"/>
      <c r="P976"/>
    </row>
    <row r="977" spans="3:16" ht="14.5" hidden="1" x14ac:dyDescent="0.25">
      <c r="C977" s="406" t="s">
        <v>568</v>
      </c>
      <c r="D977" s="406" t="s">
        <v>119</v>
      </c>
      <c r="E977" s="406">
        <v>2020</v>
      </c>
      <c r="F977" s="893">
        <f>Unc_Inputs!T1329</f>
        <v>0.17599999999999999</v>
      </c>
      <c r="G977" s="881">
        <v>4.6923076923076925</v>
      </c>
      <c r="H977" s="406">
        <f>IF(OR(F977="No data", G977="No data"), "No data", F977*G977*Conversions_Constants!$C$37*days_year)</f>
        <v>2515.6801661538461</v>
      </c>
      <c r="N977" s="37"/>
      <c r="P977"/>
    </row>
    <row r="978" spans="3:16" ht="14.5" hidden="1" x14ac:dyDescent="0.25">
      <c r="C978" s="406" t="s">
        <v>568</v>
      </c>
      <c r="D978" s="406" t="s">
        <v>119</v>
      </c>
      <c r="E978" s="406">
        <v>2021</v>
      </c>
      <c r="F978" t="s">
        <v>642</v>
      </c>
      <c r="G978" s="894">
        <f>Unc_Inputs!T1366</f>
        <v>3.3461538461538458</v>
      </c>
      <c r="H978" s="406" t="str">
        <f>IF(OR(F978="No data", G978="No data"), "No data", F978*G978*Conversions_Constants!$C$37*days_year)</f>
        <v>No data</v>
      </c>
      <c r="N978" s="37"/>
      <c r="P978"/>
    </row>
    <row r="979" spans="3:16" ht="14.5" x14ac:dyDescent="0.25">
      <c r="C979" s="406" t="s">
        <v>568</v>
      </c>
      <c r="D979" s="406" t="s">
        <v>119</v>
      </c>
      <c r="E979" s="406">
        <v>2022</v>
      </c>
      <c r="F979" t="s">
        <v>642</v>
      </c>
      <c r="G979" s="881">
        <v>3.7000000000000011</v>
      </c>
      <c r="H979" s="406" t="str">
        <f>IF(OR(F979="No data", G979="No data"), "No data", F979*G979*Conversions_Constants!$C$37*days_year)</f>
        <v>No data</v>
      </c>
      <c r="N979" s="37"/>
      <c r="P979"/>
    </row>
    <row r="980" spans="3:16" ht="14.9" hidden="1" customHeight="1" x14ac:dyDescent="0.25">
      <c r="C980" s="406" t="s">
        <v>569</v>
      </c>
      <c r="D980" s="406" t="s">
        <v>119</v>
      </c>
      <c r="E980" s="406">
        <v>2016</v>
      </c>
      <c r="F980" s="278" t="s">
        <v>642</v>
      </c>
      <c r="G980" s="278" t="s">
        <v>642</v>
      </c>
      <c r="H980" s="406" t="str">
        <f>IF(OR(F980="No data", G980="No data"), "No data", F980*G980*Conversions_Constants!$C$37*days_year)</f>
        <v>No data</v>
      </c>
      <c r="N980" s="37"/>
      <c r="P980"/>
    </row>
    <row r="981" spans="3:16" ht="14.5" hidden="1" x14ac:dyDescent="0.25">
      <c r="C981" s="406" t="s">
        <v>569</v>
      </c>
      <c r="D981" s="406" t="s">
        <v>119</v>
      </c>
      <c r="E981" s="406">
        <v>2017</v>
      </c>
      <c r="F981" s="278">
        <v>0.55500000000000005</v>
      </c>
      <c r="G981" s="278">
        <v>2.2000000000000002</v>
      </c>
      <c r="H981" s="406">
        <f>IF(OR(F981="No data", G981="No data"), "No data", F981*G981*Conversions_Constants!$C$37*days_year)</f>
        <v>3719.3918850000005</v>
      </c>
      <c r="N981" s="37"/>
      <c r="P981"/>
    </row>
    <row r="982" spans="3:16" ht="14.5" hidden="1" x14ac:dyDescent="0.25">
      <c r="C982" s="406" t="s">
        <v>569</v>
      </c>
      <c r="D982" s="406" t="s">
        <v>119</v>
      </c>
      <c r="E982" s="406">
        <v>2018</v>
      </c>
      <c r="F982" s="891">
        <f>Unc_Inputs!T1330</f>
        <v>0.55500000000000005</v>
      </c>
      <c r="G982" s="881">
        <v>1.982692307692308</v>
      </c>
      <c r="H982" s="406">
        <f>IF(OR(F982="No data", G982="No data"), "No data", F982*G982*Conversions_Constants!$C$37*days_year)</f>
        <v>3352.0043998557694</v>
      </c>
      <c r="N982" s="37"/>
      <c r="P982"/>
    </row>
    <row r="983" spans="3:16" ht="14.5" hidden="1" x14ac:dyDescent="0.25">
      <c r="C983" s="406" t="s">
        <v>569</v>
      </c>
      <c r="D983" s="406" t="s">
        <v>119</v>
      </c>
      <c r="E983" s="406">
        <v>2019</v>
      </c>
      <c r="F983" t="s">
        <v>642</v>
      </c>
      <c r="G983" s="881">
        <v>2.8078296703296708</v>
      </c>
      <c r="H983" s="406" t="str">
        <f>IF(OR(F983="No data", G983="No data"), "No data", F983*G983*Conversions_Constants!$C$37*days_year)</f>
        <v>No data</v>
      </c>
      <c r="N983" s="37"/>
      <c r="P983"/>
    </row>
    <row r="984" spans="3:16" ht="14.5" hidden="1" x14ac:dyDescent="0.25">
      <c r="C984" s="406" t="s">
        <v>569</v>
      </c>
      <c r="D984" s="406" t="s">
        <v>119</v>
      </c>
      <c r="E984" s="406">
        <v>2020</v>
      </c>
      <c r="F984" t="s">
        <v>642</v>
      </c>
      <c r="G984" s="881">
        <v>1.986965811965812</v>
      </c>
      <c r="H984" s="406" t="str">
        <f>IF(OR(F984="No data", G984="No data"), "No data", F984*G984*Conversions_Constants!$C$37*days_year)</f>
        <v>No data</v>
      </c>
      <c r="N984" s="37"/>
      <c r="P984"/>
    </row>
    <row r="985" spans="3:16" ht="14.5" hidden="1" x14ac:dyDescent="0.25">
      <c r="C985" s="406" t="s">
        <v>569</v>
      </c>
      <c r="D985" s="406" t="s">
        <v>119</v>
      </c>
      <c r="E985" s="406">
        <v>2021</v>
      </c>
      <c r="F985" t="s">
        <v>642</v>
      </c>
      <c r="G985" s="894">
        <f>Unc_Inputs!T1367</f>
        <v>3.0230769230769234</v>
      </c>
      <c r="H985" s="406" t="str">
        <f>IF(OR(F985="No data", G985="No data"), "No data", F985*G985*Conversions_Constants!$C$37*days_year)</f>
        <v>No data</v>
      </c>
      <c r="N985" s="37"/>
      <c r="P985"/>
    </row>
    <row r="986" spans="3:16" ht="14.5" x14ac:dyDescent="0.25">
      <c r="C986" s="406" t="s">
        <v>569</v>
      </c>
      <c r="D986" s="406" t="s">
        <v>119</v>
      </c>
      <c r="E986" s="406">
        <v>2022</v>
      </c>
      <c r="F986" t="s">
        <v>642</v>
      </c>
      <c r="G986" s="881">
        <v>2.6076923076923078</v>
      </c>
      <c r="H986" s="406" t="str">
        <f>IF(OR(F986="No data", G986="No data"), "No data", F986*G986*Conversions_Constants!$C$37*days_year)</f>
        <v>No data</v>
      </c>
      <c r="N986" s="37"/>
      <c r="P986"/>
    </row>
    <row r="987" spans="3:16" ht="14.9" hidden="1" customHeight="1" x14ac:dyDescent="0.25">
      <c r="C987" s="406" t="s">
        <v>570</v>
      </c>
      <c r="D987" s="406" t="s">
        <v>119</v>
      </c>
      <c r="E987" s="406">
        <v>2016</v>
      </c>
      <c r="F987" s="278">
        <v>0.4</v>
      </c>
      <c r="G987" s="278">
        <v>30</v>
      </c>
      <c r="H987" s="406">
        <f>IF(OR(F987="No data", G987="No data"), "No data", F987*G987*Conversions_Constants!$C$37*days_year)</f>
        <v>36554.22</v>
      </c>
      <c r="N987" s="37"/>
      <c r="P987"/>
    </row>
    <row r="988" spans="3:16" ht="14.5" hidden="1" x14ac:dyDescent="0.25">
      <c r="C988" s="406" t="s">
        <v>570</v>
      </c>
      <c r="D988" s="406" t="s">
        <v>119</v>
      </c>
      <c r="E988" s="406">
        <v>2017</v>
      </c>
      <c r="F988" s="278">
        <v>0.33</v>
      </c>
      <c r="G988" s="278">
        <v>11.3</v>
      </c>
      <c r="H988" s="406">
        <f>IF(OR(F988="No data", G988="No data"), "No data", F988*G988*Conversions_Constants!$C$37*days_year)</f>
        <v>11359.223865000002</v>
      </c>
      <c r="N988" s="37"/>
      <c r="P988"/>
    </row>
    <row r="989" spans="3:16" ht="14.5" hidden="1" x14ac:dyDescent="0.25">
      <c r="C989" s="406" t="s">
        <v>570</v>
      </c>
      <c r="D989" s="406" t="s">
        <v>119</v>
      </c>
      <c r="E989" s="406">
        <v>2018</v>
      </c>
      <c r="F989" s="891">
        <f>Unc_Inputs!T1331</f>
        <v>0.246</v>
      </c>
      <c r="G989" s="881">
        <v>13.655416666666666</v>
      </c>
      <c r="H989" s="406">
        <f>IF(OR(F989="No data", G989="No data"), "No data", F989*G989*Conversions_Constants!$C$37*days_year)</f>
        <v>10232.8436530125</v>
      </c>
      <c r="N989" s="37"/>
      <c r="P989"/>
    </row>
    <row r="990" spans="3:16" ht="14.5" hidden="1" x14ac:dyDescent="0.25">
      <c r="C990" s="406" t="s">
        <v>570</v>
      </c>
      <c r="D990" s="406" t="s">
        <v>119</v>
      </c>
      <c r="E990" s="406">
        <v>2019</v>
      </c>
      <c r="F990" t="s">
        <v>642</v>
      </c>
      <c r="G990" s="881">
        <v>13.996666666666664</v>
      </c>
      <c r="H990" s="406" t="str">
        <f>IF(OR(F990="No data", G990="No data"), "No data", F990*G990*Conversions_Constants!$C$37*days_year)</f>
        <v>No data</v>
      </c>
      <c r="N990" s="37"/>
      <c r="P990"/>
    </row>
    <row r="991" spans="3:16" ht="14.5" hidden="1" x14ac:dyDescent="0.25">
      <c r="C991" s="406" t="s">
        <v>570</v>
      </c>
      <c r="D991" s="406" t="s">
        <v>119</v>
      </c>
      <c r="E991" s="406">
        <v>2020</v>
      </c>
      <c r="F991" t="s">
        <v>642</v>
      </c>
      <c r="G991" s="881">
        <v>10.405833333333332</v>
      </c>
      <c r="H991" s="406" t="str">
        <f>IF(OR(F991="No data", G991="No data"), "No data", F991*G991*Conversions_Constants!$C$37*days_year)</f>
        <v>No data</v>
      </c>
      <c r="N991" s="37"/>
      <c r="P991"/>
    </row>
    <row r="992" spans="3:16" ht="14.5" hidden="1" x14ac:dyDescent="0.25">
      <c r="C992" s="406" t="s">
        <v>570</v>
      </c>
      <c r="D992" s="406" t="s">
        <v>119</v>
      </c>
      <c r="E992" s="406">
        <v>2021</v>
      </c>
      <c r="F992" t="s">
        <v>642</v>
      </c>
      <c r="G992" s="894">
        <f>Unc_Inputs!T1368</f>
        <v>13.95384615384615</v>
      </c>
      <c r="H992" s="406" t="str">
        <f>IF(OR(F992="No data", G992="No data"), "No data", F992*G992*Conversions_Constants!$C$37*days_year)</f>
        <v>No data</v>
      </c>
      <c r="N992" s="37"/>
      <c r="P992"/>
    </row>
    <row r="993" spans="3:16" ht="14.5" x14ac:dyDescent="0.25">
      <c r="C993" s="406" t="s">
        <v>570</v>
      </c>
      <c r="D993" s="406" t="s">
        <v>119</v>
      </c>
      <c r="E993" s="406">
        <v>2022</v>
      </c>
      <c r="F993" t="s">
        <v>642</v>
      </c>
      <c r="G993" s="881">
        <v>10.576923076923075</v>
      </c>
      <c r="H993" s="406" t="str">
        <f>IF(OR(F993="No data", G993="No data"), "No data", F993*G993*Conversions_Constants!$C$37*days_year)</f>
        <v>No data</v>
      </c>
      <c r="N993" s="37"/>
      <c r="P993"/>
    </row>
    <row r="994" spans="3:16" ht="14.5" hidden="1" x14ac:dyDescent="0.25">
      <c r="C994" s="406" t="s">
        <v>571</v>
      </c>
      <c r="D994" s="406" t="s">
        <v>119</v>
      </c>
      <c r="E994" s="406">
        <v>2016</v>
      </c>
      <c r="F994" s="278" t="s">
        <v>642</v>
      </c>
      <c r="G994" s="278" t="s">
        <v>642</v>
      </c>
      <c r="H994" s="406" t="str">
        <f>IF(OR(F994="No data", G994="No data"), "No data", F994*G994*Conversions_Constants!$C$37*days_year)</f>
        <v>No data</v>
      </c>
      <c r="N994" s="37"/>
      <c r="P994"/>
    </row>
    <row r="995" spans="3:16" ht="14.5" hidden="1" x14ac:dyDescent="0.25">
      <c r="C995" s="406" t="s">
        <v>571</v>
      </c>
      <c r="D995" s="406" t="s">
        <v>119</v>
      </c>
      <c r="E995" s="406">
        <v>2017</v>
      </c>
      <c r="F995" s="278">
        <v>0.4</v>
      </c>
      <c r="G995" s="881">
        <v>2.5</v>
      </c>
      <c r="H995" s="406">
        <f>IF(OR(F995="No data", G995="No data"), "No data", F995*G995*Conversions_Constants!$C$37*days_year)</f>
        <v>3046.1849999999999</v>
      </c>
      <c r="N995" s="37"/>
      <c r="P995"/>
    </row>
    <row r="996" spans="3:16" ht="14.5" hidden="1" x14ac:dyDescent="0.25">
      <c r="C996" s="406" t="s">
        <v>571</v>
      </c>
      <c r="D996" s="406" t="s">
        <v>119</v>
      </c>
      <c r="E996" s="406">
        <v>2018</v>
      </c>
      <c r="F996" t="s">
        <v>642</v>
      </c>
      <c r="G996" s="881">
        <v>1.1403846153846153</v>
      </c>
      <c r="H996" s="406" t="str">
        <f>IF(OR(F996="No data", G996="No data"), "No data", F996*G996*Conversions_Constants!$C$37*days_year)</f>
        <v>No data</v>
      </c>
      <c r="N996" s="37"/>
      <c r="P996"/>
    </row>
    <row r="997" spans="3:16" ht="14.5" hidden="1" x14ac:dyDescent="0.25">
      <c r="C997" s="406" t="s">
        <v>571</v>
      </c>
      <c r="D997" s="406" t="s">
        <v>119</v>
      </c>
      <c r="E997" s="406">
        <v>2019</v>
      </c>
      <c r="F997" s="891">
        <f>Unc_Inputs!T1332</f>
        <v>0.375</v>
      </c>
      <c r="G997" s="881">
        <v>1.7179487179487178</v>
      </c>
      <c r="H997" s="406">
        <f>IF(OR(F997="No data", G997="No data"), "No data", F997*G997*Conversions_Constants!$C$37*days_year)</f>
        <v>1962.4461057692304</v>
      </c>
      <c r="N997" s="37"/>
      <c r="P997"/>
    </row>
    <row r="998" spans="3:16" ht="14.5" hidden="1" x14ac:dyDescent="0.25">
      <c r="C998" s="406" t="s">
        <v>571</v>
      </c>
      <c r="D998" s="406" t="s">
        <v>119</v>
      </c>
      <c r="E998" s="406">
        <v>2020</v>
      </c>
      <c r="F998" t="s">
        <v>642</v>
      </c>
      <c r="G998" s="881">
        <v>1.9605769230769232</v>
      </c>
      <c r="H998" s="406" t="str">
        <f>IF(OR(F998="No data", G998="No data"), "No data", F998*G998*Conversions_Constants!$C$37*days_year)</f>
        <v>No data</v>
      </c>
      <c r="N998" s="37"/>
      <c r="P998"/>
    </row>
    <row r="999" spans="3:16" ht="14.5" hidden="1" x14ac:dyDescent="0.25">
      <c r="C999" s="406" t="s">
        <v>571</v>
      </c>
      <c r="D999" s="406" t="s">
        <v>119</v>
      </c>
      <c r="E999" s="406">
        <v>2021</v>
      </c>
      <c r="F999" t="s">
        <v>642</v>
      </c>
      <c r="G999" s="894">
        <f>Unc_Inputs!T1369</f>
        <v>3.0861823361823362</v>
      </c>
      <c r="H999" s="406" t="str">
        <f>IF(OR(F999="No data", G999="No data"), "No data", F999*G999*Conversions_Constants!$C$37*days_year)</f>
        <v>No data</v>
      </c>
      <c r="N999" s="37"/>
      <c r="P999"/>
    </row>
    <row r="1000" spans="3:16" ht="14.5" x14ac:dyDescent="0.25">
      <c r="C1000" s="406" t="s">
        <v>571</v>
      </c>
      <c r="D1000" s="406" t="s">
        <v>119</v>
      </c>
      <c r="E1000" s="406">
        <v>2022</v>
      </c>
      <c r="F1000" t="s">
        <v>642</v>
      </c>
      <c r="G1000" s="881">
        <v>2.0230769230769234</v>
      </c>
      <c r="H1000" s="406" t="str">
        <f>IF(OR(F1000="No data", G1000="No data"), "No data", F1000*G1000*Conversions_Constants!$C$37*days_year)</f>
        <v>No data</v>
      </c>
      <c r="N1000" s="37"/>
      <c r="P1000"/>
    </row>
    <row r="1001" spans="3:16" ht="14.5" hidden="1" x14ac:dyDescent="0.25">
      <c r="C1001" s="406" t="s">
        <v>124</v>
      </c>
      <c r="D1001" s="406" t="s">
        <v>124</v>
      </c>
      <c r="E1001" s="406">
        <v>2016</v>
      </c>
      <c r="F1001" s="278" t="s">
        <v>642</v>
      </c>
      <c r="G1001" s="278" t="s">
        <v>642</v>
      </c>
      <c r="H1001" s="406" t="str">
        <f>IF(OR(F1001="No data", G1001="No data"), "No data", F1001*G1001*Conversions_Constants!$C$37*days_year)</f>
        <v>No data</v>
      </c>
      <c r="N1001" s="37"/>
      <c r="P1001"/>
    </row>
    <row r="1002" spans="3:16" ht="14.5" hidden="1" x14ac:dyDescent="0.25">
      <c r="C1002" s="406" t="s">
        <v>124</v>
      </c>
      <c r="D1002" s="406" t="s">
        <v>124</v>
      </c>
      <c r="E1002" s="406">
        <v>2017</v>
      </c>
      <c r="F1002" s="278">
        <v>0.38</v>
      </c>
      <c r="G1002" s="881">
        <v>63</v>
      </c>
      <c r="H1002" s="406">
        <f>IF(OR(F1002="No data", G1002="No data"), "No data", F1002*G1002*Conversions_Constants!$C$37*days_year)</f>
        <v>72925.668900000004</v>
      </c>
      <c r="N1002" s="37"/>
      <c r="P1002"/>
    </row>
    <row r="1003" spans="3:16" ht="14.5" hidden="1" x14ac:dyDescent="0.25">
      <c r="C1003" s="406" t="s">
        <v>124</v>
      </c>
      <c r="D1003" s="406" t="s">
        <v>124</v>
      </c>
      <c r="E1003" s="406">
        <v>2018</v>
      </c>
      <c r="F1003" s="891">
        <f>Unc_Inputs!T1333</f>
        <v>0.32800000000000001</v>
      </c>
      <c r="G1003" s="881">
        <v>49</v>
      </c>
      <c r="H1003" s="406">
        <f>IF(OR(F1003="No data", G1003="No data"), "No data", F1003*G1003*Conversions_Constants!$C$37*days_year)</f>
        <v>48958.285320000003</v>
      </c>
      <c r="N1003" s="37"/>
      <c r="P1003"/>
    </row>
    <row r="1004" spans="3:16" ht="14.5" hidden="1" x14ac:dyDescent="0.25">
      <c r="C1004" s="406" t="s">
        <v>124</v>
      </c>
      <c r="D1004" s="406" t="s">
        <v>124</v>
      </c>
      <c r="E1004" s="406">
        <v>2019</v>
      </c>
      <c r="F1004" t="s">
        <v>642</v>
      </c>
      <c r="G1004" s="881">
        <v>26.865384615384613</v>
      </c>
      <c r="H1004" s="406" t="str">
        <f>IF(OR(F1004="No data", G1004="No data"), "No data", F1004*G1004*Conversions_Constants!$C$37*days_year)</f>
        <v>No data</v>
      </c>
      <c r="N1004" s="37"/>
      <c r="P1004"/>
    </row>
    <row r="1005" spans="3:16" ht="14.5" hidden="1" x14ac:dyDescent="0.25">
      <c r="C1005" s="406" t="s">
        <v>124</v>
      </c>
      <c r="D1005" s="406" t="s">
        <v>124</v>
      </c>
      <c r="E1005" s="406">
        <v>2020</v>
      </c>
      <c r="F1005" t="s">
        <v>642</v>
      </c>
      <c r="G1005" s="881">
        <v>22.5</v>
      </c>
      <c r="H1005" s="406" t="str">
        <f>IF(OR(F1005="No data", G1005="No data"), "No data", F1005*G1005*Conversions_Constants!$C$37*days_year)</f>
        <v>No data</v>
      </c>
      <c r="N1005" s="37"/>
      <c r="P1005"/>
    </row>
    <row r="1006" spans="3:16" ht="14.5" hidden="1" x14ac:dyDescent="0.25">
      <c r="C1006" s="406" t="s">
        <v>124</v>
      </c>
      <c r="D1006" s="406" t="s">
        <v>124</v>
      </c>
      <c r="E1006" s="406">
        <v>2021</v>
      </c>
      <c r="F1006" t="s">
        <v>642</v>
      </c>
      <c r="G1006" s="894">
        <f>Unc_Inputs!T1370</f>
        <v>29.5</v>
      </c>
      <c r="H1006" s="406" t="str">
        <f>IF(OR(F1006="No data", G1006="No data"), "No data", F1006*G1006*Conversions_Constants!$C$37*days_year)</f>
        <v>No data</v>
      </c>
      <c r="N1006" s="37"/>
      <c r="P1006"/>
    </row>
    <row r="1007" spans="3:16" ht="14.5" x14ac:dyDescent="0.25">
      <c r="C1007" s="406" t="s">
        <v>124</v>
      </c>
      <c r="D1007" s="406" t="s">
        <v>124</v>
      </c>
      <c r="E1007" s="406">
        <v>2022</v>
      </c>
      <c r="F1007" t="s">
        <v>642</v>
      </c>
      <c r="G1007" t="s">
        <v>642</v>
      </c>
      <c r="H1007" s="406" t="str">
        <f>IF(OR(F1007="No data", G1007="No data"), "No data", F1007*G1007*Conversions_Constants!$C$37*days_year)</f>
        <v>No data</v>
      </c>
      <c r="N1007" s="37"/>
      <c r="P1007"/>
    </row>
    <row r="1008" spans="3:16" ht="14.9" hidden="1" customHeight="1" x14ac:dyDescent="0.25">
      <c r="C1008" s="406" t="s">
        <v>572</v>
      </c>
      <c r="D1008" s="406" t="s">
        <v>120</v>
      </c>
      <c r="E1008" s="406">
        <v>2016</v>
      </c>
      <c r="F1008" s="278" t="s">
        <v>642</v>
      </c>
      <c r="G1008" s="278" t="s">
        <v>642</v>
      </c>
      <c r="H1008" s="406" t="str">
        <f>IF(OR(F1008="No data", G1008="No data"), "No data", F1008*G1008*Conversions_Constants!$C$37*days_year)</f>
        <v>No data</v>
      </c>
      <c r="N1008" s="37"/>
      <c r="P1008"/>
    </row>
    <row r="1009" spans="3:16" ht="14.5" hidden="1" x14ac:dyDescent="0.25">
      <c r="C1009" s="406" t="s">
        <v>572</v>
      </c>
      <c r="D1009" s="406" t="s">
        <v>120</v>
      </c>
      <c r="E1009" s="406">
        <v>2017</v>
      </c>
      <c r="F1009" s="891">
        <f>Unc_Inputs!T1334</f>
        <v>3.7</v>
      </c>
      <c r="G1009" s="278">
        <v>3.5</v>
      </c>
      <c r="H1009" s="406">
        <f>IF(OR(F1009="No data", G1009="No data"), "No data", F1009*G1009*Conversions_Constants!$C$37*days_year)</f>
        <v>39448.09575</v>
      </c>
      <c r="N1009" s="37"/>
      <c r="P1009"/>
    </row>
    <row r="1010" spans="3:16" ht="14.5" hidden="1" x14ac:dyDescent="0.25">
      <c r="C1010" s="406" t="s">
        <v>572</v>
      </c>
      <c r="D1010" s="406" t="s">
        <v>120</v>
      </c>
      <c r="E1010" s="406">
        <v>2018</v>
      </c>
      <c r="F1010" t="s">
        <v>642</v>
      </c>
      <c r="G1010" s="881">
        <v>3.15</v>
      </c>
      <c r="H1010" s="406" t="str">
        <f>IF(OR(F1010="No data", G1010="No data"), "No data", F1010*G1010*Conversions_Constants!$C$37*days_year)</f>
        <v>No data</v>
      </c>
      <c r="N1010" s="37"/>
      <c r="P1010"/>
    </row>
    <row r="1011" spans="3:16" ht="14.5" hidden="1" x14ac:dyDescent="0.25">
      <c r="C1011" s="406" t="s">
        <v>572</v>
      </c>
      <c r="D1011" s="406" t="s">
        <v>120</v>
      </c>
      <c r="E1011" s="406">
        <v>2019</v>
      </c>
      <c r="F1011" t="s">
        <v>642</v>
      </c>
      <c r="G1011" s="881">
        <v>2.82</v>
      </c>
      <c r="H1011" s="406" t="str">
        <f>IF(OR(F1011="No data", G1011="No data"), "No data", F1011*G1011*Conversions_Constants!$C$37*days_year)</f>
        <v>No data</v>
      </c>
      <c r="N1011" s="37"/>
      <c r="P1011"/>
    </row>
    <row r="1012" spans="3:16" ht="14.5" hidden="1" x14ac:dyDescent="0.25">
      <c r="C1012" s="406" t="s">
        <v>572</v>
      </c>
      <c r="D1012" s="406" t="s">
        <v>120</v>
      </c>
      <c r="E1012" s="406">
        <v>2020</v>
      </c>
      <c r="F1012" t="s">
        <v>642</v>
      </c>
      <c r="G1012" s="881">
        <v>2.77</v>
      </c>
      <c r="H1012" s="406" t="str">
        <f>IF(OR(F1012="No data", G1012="No data"), "No data", F1012*G1012*Conversions_Constants!$C$37*days_year)</f>
        <v>No data</v>
      </c>
      <c r="N1012" s="37"/>
      <c r="P1012"/>
    </row>
    <row r="1013" spans="3:16" ht="14.5" hidden="1" x14ac:dyDescent="0.25">
      <c r="C1013" s="406" t="s">
        <v>572</v>
      </c>
      <c r="D1013" s="406" t="s">
        <v>120</v>
      </c>
      <c r="E1013" s="406">
        <v>2021</v>
      </c>
      <c r="F1013" t="s">
        <v>642</v>
      </c>
      <c r="G1013" s="894">
        <f>Unc_Inputs!T1371</f>
        <v>3.82</v>
      </c>
      <c r="H1013" s="406" t="str">
        <f>IF(OR(F1013="No data", G1013="No data"), "No data", F1013*G1013*Conversions_Constants!$C$37*days_year)</f>
        <v>No data</v>
      </c>
      <c r="N1013" s="37"/>
      <c r="P1013"/>
    </row>
    <row r="1014" spans="3:16" ht="14.5" x14ac:dyDescent="0.25">
      <c r="C1014" s="406" t="s">
        <v>572</v>
      </c>
      <c r="D1014" s="406" t="s">
        <v>120</v>
      </c>
      <c r="E1014" s="406">
        <v>2022</v>
      </c>
      <c r="F1014" t="s">
        <v>642</v>
      </c>
      <c r="G1014" t="s">
        <v>642</v>
      </c>
      <c r="H1014" s="406" t="str">
        <f>IF(OR(F1014="No data", G1014="No data"), "No data", F1014*G1014*Conversions_Constants!$C$37*days_year)</f>
        <v>No data</v>
      </c>
      <c r="N1014" s="37"/>
      <c r="P1014"/>
    </row>
    <row r="1015" spans="3:16" ht="14.5" hidden="1" x14ac:dyDescent="0.25">
      <c r="C1015" s="406" t="s">
        <v>573</v>
      </c>
      <c r="D1015" s="406" t="s">
        <v>120</v>
      </c>
      <c r="E1015" s="406">
        <v>2016</v>
      </c>
      <c r="F1015" s="278">
        <v>4</v>
      </c>
      <c r="G1015" s="278">
        <v>4.7</v>
      </c>
      <c r="H1015" s="406">
        <f>IF(OR(F1015="No data", G1015="No data"), "No data", F1015*G1015*Conversions_Constants!$C$37*days_year)</f>
        <v>57268.277999999998</v>
      </c>
      <c r="N1015" s="37"/>
      <c r="P1015"/>
    </row>
    <row r="1016" spans="3:16" ht="14.5" hidden="1" x14ac:dyDescent="0.25">
      <c r="C1016" s="406" t="s">
        <v>573</v>
      </c>
      <c r="D1016" s="406" t="s">
        <v>120</v>
      </c>
      <c r="E1016" s="406">
        <v>2017</v>
      </c>
      <c r="F1016" s="278">
        <v>4.2</v>
      </c>
      <c r="G1016" s="278">
        <v>7.2</v>
      </c>
      <c r="H1016" s="406">
        <f>IF(OR(F1016="No data", G1016="No data"), "No data", F1016*G1016*Conversions_Constants!$C$37*days_year)</f>
        <v>92116.63440000001</v>
      </c>
      <c r="N1016" s="37"/>
      <c r="P1016"/>
    </row>
    <row r="1017" spans="3:16" ht="14.5" hidden="1" x14ac:dyDescent="0.25">
      <c r="C1017" s="406" t="s">
        <v>573</v>
      </c>
      <c r="D1017" s="406" t="s">
        <v>120</v>
      </c>
      <c r="E1017" s="406">
        <v>2018</v>
      </c>
      <c r="F1017" s="891">
        <f>Unc_Inputs!T1335</f>
        <v>4.2290000000000001</v>
      </c>
      <c r="G1017" s="881">
        <v>8</v>
      </c>
      <c r="H1017" s="406">
        <f>IF(OR(F1017="No data", G1017="No data"), "No data", F1017*G1017*Conversions_Constants!$C$37*days_year)</f>
        <v>103058.53092</v>
      </c>
      <c r="N1017" s="37"/>
      <c r="P1017"/>
    </row>
    <row r="1018" spans="3:16" ht="14.5" hidden="1" x14ac:dyDescent="0.25">
      <c r="C1018" s="406" t="s">
        <v>573</v>
      </c>
      <c r="D1018" s="406" t="s">
        <v>120</v>
      </c>
      <c r="E1018" s="406">
        <v>2019</v>
      </c>
      <c r="F1018" t="s">
        <v>642</v>
      </c>
      <c r="G1018" s="881">
        <v>5.0199999999999996</v>
      </c>
      <c r="H1018" s="406" t="str">
        <f>IF(OR(F1018="No data", G1018="No data"), "No data", F1018*G1018*Conversions_Constants!$C$37*days_year)</f>
        <v>No data</v>
      </c>
      <c r="N1018" s="37"/>
      <c r="P1018"/>
    </row>
    <row r="1019" spans="3:16" ht="14.5" hidden="1" x14ac:dyDescent="0.25">
      <c r="C1019" s="406" t="s">
        <v>573</v>
      </c>
      <c r="D1019" s="406" t="s">
        <v>120</v>
      </c>
      <c r="E1019" s="406">
        <v>2020</v>
      </c>
      <c r="F1019" t="s">
        <v>642</v>
      </c>
      <c r="G1019" s="881">
        <v>2.5</v>
      </c>
      <c r="H1019" s="406" t="str">
        <f>IF(OR(F1019="No data", G1019="No data"), "No data", F1019*G1019*Conversions_Constants!$C$37*days_year)</f>
        <v>No data</v>
      </c>
      <c r="N1019" s="37"/>
      <c r="P1019"/>
    </row>
    <row r="1020" spans="3:16" ht="14.5" hidden="1" x14ac:dyDescent="0.25">
      <c r="C1020" s="406" t="s">
        <v>573</v>
      </c>
      <c r="D1020" s="406" t="s">
        <v>120</v>
      </c>
      <c r="E1020" s="406">
        <v>2021</v>
      </c>
      <c r="F1020" t="s">
        <v>642</v>
      </c>
      <c r="G1020" s="894">
        <f>Unc_Inputs!T1372</f>
        <v>2.5</v>
      </c>
      <c r="H1020" s="406" t="str">
        <f>IF(OR(F1020="No data", G1020="No data"), "No data", F1020*G1020*Conversions_Constants!$C$37*days_year)</f>
        <v>No data</v>
      </c>
      <c r="N1020" s="37"/>
      <c r="P1020"/>
    </row>
    <row r="1021" spans="3:16" ht="14.5" x14ac:dyDescent="0.25">
      <c r="C1021" s="406" t="s">
        <v>573</v>
      </c>
      <c r="D1021" s="406" t="s">
        <v>120</v>
      </c>
      <c r="E1021" s="406">
        <v>2022</v>
      </c>
      <c r="F1021" t="s">
        <v>642</v>
      </c>
      <c r="G1021" t="s">
        <v>642</v>
      </c>
      <c r="H1021" s="406" t="str">
        <f>IF(OR(F1021="No data", G1021="No data"), "No data", F1021*G1021*Conversions_Constants!$C$37*days_year)</f>
        <v>No data</v>
      </c>
      <c r="N1021" s="37"/>
      <c r="P1021"/>
    </row>
    <row r="1022" spans="3:16" ht="14.9" hidden="1" customHeight="1" x14ac:dyDescent="0.25">
      <c r="C1022" s="406" t="s">
        <v>574</v>
      </c>
      <c r="D1022" s="406" t="s">
        <v>120</v>
      </c>
      <c r="E1022" s="406">
        <v>2016</v>
      </c>
      <c r="F1022" s="278">
        <v>5.4</v>
      </c>
      <c r="G1022" s="278">
        <v>7.2</v>
      </c>
      <c r="H1022" s="406">
        <f>IF(OR(F1022="No data", G1022="No data"), "No data", F1022*G1022*Conversions_Constants!$C$37*days_year)</f>
        <v>118435.67280000001</v>
      </c>
      <c r="N1022" s="37"/>
      <c r="P1022"/>
    </row>
    <row r="1023" spans="3:16" ht="14.5" hidden="1" x14ac:dyDescent="0.25">
      <c r="C1023" s="406" t="s">
        <v>574</v>
      </c>
      <c r="D1023" s="406" t="s">
        <v>120</v>
      </c>
      <c r="E1023" s="406">
        <v>2017</v>
      </c>
      <c r="F1023" s="278">
        <v>5.5</v>
      </c>
      <c r="G1023" s="278">
        <v>9.1</v>
      </c>
      <c r="H1023" s="406">
        <f>IF(OR(F1023="No data", G1023="No data"), "No data", F1023*G1023*Conversions_Constants!$C$37*days_year)</f>
        <v>152461.55924999999</v>
      </c>
      <c r="N1023" s="37"/>
      <c r="P1023"/>
    </row>
    <row r="1024" spans="3:16" ht="14.5" hidden="1" x14ac:dyDescent="0.25">
      <c r="C1024" s="406" t="s">
        <v>574</v>
      </c>
      <c r="D1024" s="406" t="s">
        <v>120</v>
      </c>
      <c r="E1024" s="406">
        <v>2018</v>
      </c>
      <c r="F1024" s="891">
        <f>Unc_Inputs!T1336</f>
        <v>5.5</v>
      </c>
      <c r="G1024" s="881">
        <v>8.85</v>
      </c>
      <c r="H1024" s="406">
        <f>IF(OR(F1024="No data", G1024="No data"), "No data", F1024*G1024*Conversions_Constants!$C$37*days_year)</f>
        <v>148273.05487499997</v>
      </c>
      <c r="N1024" s="37"/>
      <c r="P1024"/>
    </row>
    <row r="1025" spans="3:16" ht="14.5" hidden="1" x14ac:dyDescent="0.25">
      <c r="C1025" s="406" t="s">
        <v>574</v>
      </c>
      <c r="D1025" s="406" t="s">
        <v>120</v>
      </c>
      <c r="E1025" s="406">
        <v>2019</v>
      </c>
      <c r="F1025" t="s">
        <v>642</v>
      </c>
      <c r="G1025" s="881">
        <v>9.8000000000000007</v>
      </c>
      <c r="H1025" s="406" t="str">
        <f>IF(OR(F1025="No data", G1025="No data"), "No data", F1025*G1025*Conversions_Constants!$C$37*days_year)</f>
        <v>No data</v>
      </c>
      <c r="N1025" s="37"/>
      <c r="P1025"/>
    </row>
    <row r="1026" spans="3:16" ht="14.5" hidden="1" x14ac:dyDescent="0.25">
      <c r="C1026" s="406" t="s">
        <v>574</v>
      </c>
      <c r="D1026" s="406" t="s">
        <v>120</v>
      </c>
      <c r="E1026" s="406">
        <v>2020</v>
      </c>
      <c r="F1026" t="s">
        <v>642</v>
      </c>
      <c r="G1026" s="881">
        <v>11.155000000000001</v>
      </c>
      <c r="H1026" s="406" t="str">
        <f>IF(OR(F1026="No data", G1026="No data"), "No data", F1026*G1026*Conversions_Constants!$C$37*days_year)</f>
        <v>No data</v>
      </c>
      <c r="N1026" s="37"/>
      <c r="P1026"/>
    </row>
    <row r="1027" spans="3:16" ht="14.5" hidden="1" x14ac:dyDescent="0.25">
      <c r="C1027" s="406" t="s">
        <v>574</v>
      </c>
      <c r="D1027" s="406" t="s">
        <v>120</v>
      </c>
      <c r="E1027" s="406">
        <v>2021</v>
      </c>
      <c r="F1027" t="s">
        <v>642</v>
      </c>
      <c r="G1027" s="894">
        <f>Unc_Inputs!T1373</f>
        <v>14.425000000000001</v>
      </c>
      <c r="H1027" s="406" t="str">
        <f>IF(OR(F1027="No data", G1027="No data"), "No data", F1027*G1027*Conversions_Constants!$C$37*days_year)</f>
        <v>No data</v>
      </c>
      <c r="N1027" s="37"/>
      <c r="P1027"/>
    </row>
    <row r="1028" spans="3:16" ht="14.5" x14ac:dyDescent="0.25">
      <c r="C1028" s="406" t="s">
        <v>574</v>
      </c>
      <c r="D1028" s="406" t="s">
        <v>120</v>
      </c>
      <c r="E1028" s="406">
        <v>2022</v>
      </c>
      <c r="F1028" t="s">
        <v>642</v>
      </c>
      <c r="G1028" t="s">
        <v>642</v>
      </c>
      <c r="H1028" s="406" t="str">
        <f>IF(OR(F1028="No data", G1028="No data"), "No data", F1028*G1028*Conversions_Constants!$C$37*days_year)</f>
        <v>No data</v>
      </c>
      <c r="N1028" s="37"/>
      <c r="P1028"/>
    </row>
    <row r="1029" spans="3:16" ht="14.9" hidden="1" customHeight="1" x14ac:dyDescent="0.25">
      <c r="C1029" s="406" t="s">
        <v>575</v>
      </c>
      <c r="D1029" s="406" t="s">
        <v>125</v>
      </c>
      <c r="E1029" s="406">
        <v>2016</v>
      </c>
      <c r="F1029" s="278">
        <v>0.28000000000000003</v>
      </c>
      <c r="G1029" s="278">
        <v>8.6999999999999993</v>
      </c>
      <c r="H1029" s="406">
        <f>IF(OR(F1029="No data", G1029="No data"), "No data", F1029*G1029*Conversions_Constants!$C$37*days_year)</f>
        <v>7420.50666</v>
      </c>
      <c r="N1029" s="37"/>
      <c r="P1029"/>
    </row>
    <row r="1030" spans="3:16" ht="14.5" hidden="1" x14ac:dyDescent="0.25">
      <c r="C1030" s="406" t="s">
        <v>575</v>
      </c>
      <c r="D1030" s="406" t="s">
        <v>125</v>
      </c>
      <c r="E1030" s="406">
        <v>2017</v>
      </c>
      <c r="F1030" s="278" t="s">
        <v>642</v>
      </c>
      <c r="G1030" s="278" t="s">
        <v>642</v>
      </c>
      <c r="H1030" s="406" t="str">
        <f>IF(OR(F1030="No data", G1030="No data"), "No data", F1030*G1030*Conversions_Constants!$C$37*days_year)</f>
        <v>No data</v>
      </c>
      <c r="N1030" s="37"/>
      <c r="P1030"/>
    </row>
    <row r="1031" spans="3:16" ht="14.5" hidden="1" x14ac:dyDescent="0.25">
      <c r="C1031" s="406" t="s">
        <v>575</v>
      </c>
      <c r="D1031" s="406" t="s">
        <v>125</v>
      </c>
      <c r="E1031" s="406">
        <v>2018</v>
      </c>
      <c r="F1031" s="891">
        <f>Unc_Inputs!T1350</f>
        <v>0.307</v>
      </c>
      <c r="G1031" s="881">
        <v>9.3000000000000007</v>
      </c>
      <c r="H1031" s="406">
        <f>IF(OR(F1031="No data", G1031="No data"), "No data", F1031*G1031*Conversions_Constants!$C$37*days_year)</f>
        <v>8697.1627935000015</v>
      </c>
      <c r="N1031" s="37"/>
      <c r="P1031"/>
    </row>
    <row r="1032" spans="3:16" ht="14.5" hidden="1" x14ac:dyDescent="0.25">
      <c r="C1032" s="406" t="s">
        <v>575</v>
      </c>
      <c r="D1032" s="406" t="s">
        <v>125</v>
      </c>
      <c r="E1032" s="406">
        <v>2019</v>
      </c>
      <c r="F1032" t="s">
        <v>642</v>
      </c>
      <c r="G1032" s="881">
        <v>7.8576923076923082</v>
      </c>
      <c r="H1032" s="406" t="str">
        <f>IF(OR(F1032="No data", G1032="No data"), "No data", F1032*G1032*Conversions_Constants!$C$37*days_year)</f>
        <v>No data</v>
      </c>
      <c r="N1032" s="37"/>
      <c r="P1032"/>
    </row>
    <row r="1033" spans="3:16" ht="14.5" hidden="1" x14ac:dyDescent="0.25">
      <c r="C1033" s="406" t="s">
        <v>575</v>
      </c>
      <c r="D1033" s="406" t="s">
        <v>125</v>
      </c>
      <c r="E1033" s="406">
        <v>2020</v>
      </c>
      <c r="F1033" t="s">
        <v>642</v>
      </c>
      <c r="G1033" s="881">
        <v>8.9050000000000011</v>
      </c>
      <c r="H1033" s="406" t="str">
        <f>IF(OR(F1033="No data", G1033="No data"), "No data", F1033*G1033*Conversions_Constants!$C$37*days_year)</f>
        <v>No data</v>
      </c>
      <c r="N1033" s="37"/>
      <c r="P1033"/>
    </row>
    <row r="1034" spans="3:16" ht="14.5" hidden="1" x14ac:dyDescent="0.25">
      <c r="C1034" s="406" t="s">
        <v>575</v>
      </c>
      <c r="D1034" s="406" t="s">
        <v>125</v>
      </c>
      <c r="E1034" s="406">
        <v>2021</v>
      </c>
      <c r="F1034" t="s">
        <v>642</v>
      </c>
      <c r="G1034" s="894">
        <f>Unc_Inputs!T1387</f>
        <v>17.38</v>
      </c>
      <c r="H1034" s="406" t="str">
        <f>IF(OR(F1034="No data", G1034="No data"), "No data", F1034*G1034*Conversions_Constants!$C$37*days_year)</f>
        <v>No data</v>
      </c>
      <c r="N1034" s="37"/>
      <c r="P1034"/>
    </row>
    <row r="1035" spans="3:16" ht="14.5" x14ac:dyDescent="0.25">
      <c r="C1035" s="406" t="s">
        <v>575</v>
      </c>
      <c r="D1035" s="406" t="s">
        <v>125</v>
      </c>
      <c r="E1035" s="406">
        <v>2022</v>
      </c>
      <c r="F1035" t="s">
        <v>642</v>
      </c>
      <c r="G1035" t="s">
        <v>642</v>
      </c>
      <c r="H1035" s="406" t="str">
        <f>IF(OR(F1035="No data", G1035="No data"), "No data", F1035*G1035*Conversions_Constants!$C$37*days_year)</f>
        <v>No data</v>
      </c>
      <c r="N1035" s="37"/>
      <c r="P1035"/>
    </row>
    <row r="1036" spans="3:16" ht="14.9" hidden="1" customHeight="1" x14ac:dyDescent="0.25">
      <c r="C1036" s="406" t="s">
        <v>577</v>
      </c>
      <c r="D1036" s="406" t="s">
        <v>127</v>
      </c>
      <c r="E1036" s="406">
        <v>2016</v>
      </c>
      <c r="F1036" s="278" t="s">
        <v>642</v>
      </c>
      <c r="G1036" s="278" t="s">
        <v>642</v>
      </c>
      <c r="H1036" s="406" t="str">
        <f>IF(OR(F1036="No data", G1036="No data"), "No data", F1036*G1036*Conversions_Constants!$C$37*days_year)</f>
        <v>No data</v>
      </c>
      <c r="N1036" s="37"/>
      <c r="P1036"/>
    </row>
    <row r="1037" spans="3:16" ht="14.5" hidden="1" x14ac:dyDescent="0.25">
      <c r="C1037" s="406" t="s">
        <v>577</v>
      </c>
      <c r="D1037" s="406" t="s">
        <v>127</v>
      </c>
      <c r="E1037" s="406">
        <v>2017</v>
      </c>
      <c r="F1037" s="278" t="s">
        <v>642</v>
      </c>
      <c r="G1037" s="278" t="s">
        <v>642</v>
      </c>
      <c r="H1037" s="406" t="str">
        <f>IF(OR(F1037="No data", G1037="No data"), "No data", F1037*G1037*Conversions_Constants!$C$37*days_year)</f>
        <v>No data</v>
      </c>
      <c r="N1037" s="37"/>
      <c r="P1037"/>
    </row>
    <row r="1038" spans="3:16" ht="14.5" hidden="1" x14ac:dyDescent="0.25">
      <c r="C1038" s="406" t="s">
        <v>577</v>
      </c>
      <c r="D1038" s="406" t="s">
        <v>127</v>
      </c>
      <c r="E1038" s="406">
        <v>2018</v>
      </c>
      <c r="F1038" t="s">
        <v>642</v>
      </c>
      <c r="G1038" t="s">
        <v>642</v>
      </c>
      <c r="H1038" s="406" t="str">
        <f>IF(OR(F1038="No data", G1038="No data"), "No data", F1038*G1038*Conversions_Constants!$C$37*days_year)</f>
        <v>No data</v>
      </c>
      <c r="N1038" s="37"/>
      <c r="P1038"/>
    </row>
    <row r="1039" spans="3:16" ht="14.5" hidden="1" x14ac:dyDescent="0.25">
      <c r="C1039" s="406" t="s">
        <v>577</v>
      </c>
      <c r="D1039" s="406" t="s">
        <v>127</v>
      </c>
      <c r="E1039" s="406">
        <v>2019</v>
      </c>
      <c r="F1039" t="s">
        <v>642</v>
      </c>
      <c r="G1039" t="s">
        <v>642</v>
      </c>
      <c r="H1039" s="406" t="str">
        <f>IF(OR(F1039="No data", G1039="No data"), "No data", F1039*G1039*Conversions_Constants!$C$37*days_year)</f>
        <v>No data</v>
      </c>
      <c r="N1039" s="37"/>
      <c r="P1039"/>
    </row>
    <row r="1040" spans="3:16" ht="14.5" hidden="1" x14ac:dyDescent="0.25">
      <c r="C1040" s="406" t="s">
        <v>577</v>
      </c>
      <c r="D1040" s="406" t="s">
        <v>127</v>
      </c>
      <c r="E1040" s="406">
        <v>2020</v>
      </c>
      <c r="F1040" t="s">
        <v>642</v>
      </c>
      <c r="G1040" t="s">
        <v>642</v>
      </c>
      <c r="H1040" s="406" t="str">
        <f>IF(OR(F1040="No data", G1040="No data"), "No data", F1040*G1040*Conversions_Constants!$C$37*days_year)</f>
        <v>No data</v>
      </c>
      <c r="N1040" s="37"/>
      <c r="P1040"/>
    </row>
    <row r="1041" spans="3:16" ht="14.5" hidden="1" x14ac:dyDescent="0.25">
      <c r="C1041" s="406" t="s">
        <v>577</v>
      </c>
      <c r="D1041" s="406" t="s">
        <v>127</v>
      </c>
      <c r="E1041" s="406">
        <v>2021</v>
      </c>
      <c r="F1041" t="s">
        <v>642</v>
      </c>
      <c r="G1041" t="s">
        <v>642</v>
      </c>
      <c r="H1041" s="406" t="str">
        <f>IF(OR(F1041="No data", G1041="No data"), "No data", F1041*G1041*Conversions_Constants!$C$37*days_year)</f>
        <v>No data</v>
      </c>
      <c r="N1041" s="37"/>
      <c r="P1041"/>
    </row>
    <row r="1042" spans="3:16" ht="14.5" x14ac:dyDescent="0.25">
      <c r="C1042" s="406" t="s">
        <v>577</v>
      </c>
      <c r="D1042" s="406" t="s">
        <v>127</v>
      </c>
      <c r="E1042" s="406">
        <v>2022</v>
      </c>
      <c r="F1042" t="s">
        <v>642</v>
      </c>
      <c r="G1042" t="s">
        <v>642</v>
      </c>
      <c r="H1042" s="406" t="str">
        <f>IF(OR(F1042="No data", G1042="No data"), "No data", F1042*G1042*Conversions_Constants!$C$37*days_year)</f>
        <v>No data</v>
      </c>
      <c r="N1042" s="37"/>
      <c r="P1042"/>
    </row>
    <row r="1043" spans="3:16" ht="14.5" hidden="1" x14ac:dyDescent="0.25">
      <c r="C1043" s="406" t="s">
        <v>580</v>
      </c>
      <c r="D1043" s="406" t="s">
        <v>127</v>
      </c>
      <c r="E1043" s="406">
        <v>2016</v>
      </c>
      <c r="F1043" s="278">
        <v>0.19</v>
      </c>
      <c r="G1043" s="278">
        <v>2</v>
      </c>
      <c r="H1043" s="406">
        <f>IF(OR(F1043="No data", G1043="No data"), "No data", F1043*G1043*Conversions_Constants!$C$37*days_year)</f>
        <v>1157.5503000000001</v>
      </c>
      <c r="N1043" s="37"/>
      <c r="P1043"/>
    </row>
    <row r="1044" spans="3:16" ht="14.5" hidden="1" x14ac:dyDescent="0.25">
      <c r="C1044" s="406" t="s">
        <v>580</v>
      </c>
      <c r="D1044" s="406" t="s">
        <v>127</v>
      </c>
      <c r="E1044" s="406">
        <v>2017</v>
      </c>
      <c r="F1044" s="278">
        <v>0.15</v>
      </c>
      <c r="G1044" s="278">
        <v>2.2999999999999998</v>
      </c>
      <c r="H1044" s="406">
        <f>IF(OR(F1044="No data", G1044="No data"), "No data", F1044*G1044*Conversions_Constants!$C$37*days_year)</f>
        <v>1050.9338249999998</v>
      </c>
      <c r="N1044" s="37"/>
      <c r="P1044"/>
    </row>
    <row r="1045" spans="3:16" ht="14.5" hidden="1" x14ac:dyDescent="0.25">
      <c r="C1045" s="406" t="s">
        <v>580</v>
      </c>
      <c r="D1045" s="406" t="s">
        <v>127</v>
      </c>
      <c r="E1045" s="406">
        <v>2018</v>
      </c>
      <c r="F1045" t="s">
        <v>642</v>
      </c>
      <c r="G1045" s="881">
        <v>2.5769230769230771</v>
      </c>
      <c r="H1045" s="406" t="str">
        <f>IF(OR(F1045="No data", G1045="No data"), "No data", F1045*G1045*Conversions_Constants!$C$37*days_year)</f>
        <v>No data</v>
      </c>
      <c r="N1045" s="37"/>
      <c r="P1045"/>
    </row>
    <row r="1046" spans="3:16" ht="14.5" hidden="1" x14ac:dyDescent="0.25">
      <c r="C1046" s="406" t="s">
        <v>580</v>
      </c>
      <c r="D1046" s="406" t="s">
        <v>127</v>
      </c>
      <c r="E1046" s="406">
        <v>2019</v>
      </c>
      <c r="F1046" s="891">
        <f>Unc_Inputs!T1337</f>
        <v>0.13900000000000001</v>
      </c>
      <c r="G1046" s="881">
        <v>2.3653846153846154</v>
      </c>
      <c r="H1046" s="406">
        <f>IF(OR(F1046="No data", G1046="No data"), "No data", F1046*G1046*Conversions_Constants!$C$37*days_year)</f>
        <v>1001.5504797115386</v>
      </c>
      <c r="N1046" s="37"/>
      <c r="P1046"/>
    </row>
    <row r="1047" spans="3:16" ht="14.5" hidden="1" x14ac:dyDescent="0.25">
      <c r="C1047" s="406" t="s">
        <v>580</v>
      </c>
      <c r="D1047" s="406" t="s">
        <v>127</v>
      </c>
      <c r="E1047" s="406">
        <v>2020</v>
      </c>
      <c r="F1047" t="s">
        <v>642</v>
      </c>
      <c r="G1047" s="881">
        <v>2.3018867924528301</v>
      </c>
      <c r="H1047" s="406" t="str">
        <f>IF(OR(F1047="No data", G1047="No data"), "No data", F1047*G1047*Conversions_Constants!$C$37*days_year)</f>
        <v>No data</v>
      </c>
      <c r="N1047" s="37"/>
      <c r="P1047"/>
    </row>
    <row r="1048" spans="3:16" ht="14.5" hidden="1" x14ac:dyDescent="0.25">
      <c r="C1048" s="406" t="s">
        <v>580</v>
      </c>
      <c r="D1048" s="406" t="s">
        <v>127</v>
      </c>
      <c r="E1048" s="406">
        <v>2021</v>
      </c>
      <c r="F1048" t="s">
        <v>642</v>
      </c>
      <c r="G1048" s="894">
        <f>Unc_Inputs!T1374</f>
        <v>2.8269230769230771</v>
      </c>
      <c r="H1048" s="406" t="str">
        <f>IF(OR(F1048="No data", G1048="No data"), "No data", F1048*G1048*Conversions_Constants!$C$37*days_year)</f>
        <v>No data</v>
      </c>
      <c r="N1048" s="37"/>
      <c r="P1048"/>
    </row>
    <row r="1049" spans="3:16" ht="14.5" x14ac:dyDescent="0.25">
      <c r="C1049" s="406" t="s">
        <v>580</v>
      </c>
      <c r="D1049" s="406" t="s">
        <v>127</v>
      </c>
      <c r="E1049" s="406">
        <v>2022</v>
      </c>
      <c r="F1049" t="s">
        <v>642</v>
      </c>
      <c r="G1049" t="s">
        <v>642</v>
      </c>
      <c r="H1049" s="406" t="str">
        <f>IF(OR(F1049="No data", G1049="No data"), "No data", F1049*G1049*Conversions_Constants!$C$37*days_year)</f>
        <v>No data</v>
      </c>
      <c r="N1049" s="37"/>
      <c r="P1049"/>
    </row>
    <row r="1050" spans="3:16" ht="14.9" hidden="1" customHeight="1" x14ac:dyDescent="0.25">
      <c r="C1050" s="406" t="s">
        <v>581</v>
      </c>
      <c r="D1050" s="406" t="s">
        <v>127</v>
      </c>
      <c r="E1050" s="406">
        <v>2016</v>
      </c>
      <c r="F1050" s="278">
        <v>0.112</v>
      </c>
      <c r="G1050" s="278">
        <v>2.5</v>
      </c>
      <c r="H1050" s="406">
        <f>IF(OR(F1050="No data", G1050="No data"), "No data", F1050*G1050*Conversions_Constants!$C$37*days_year)</f>
        <v>852.93180000000018</v>
      </c>
      <c r="N1050" s="37"/>
      <c r="P1050"/>
    </row>
    <row r="1051" spans="3:16" ht="14.5" hidden="1" x14ac:dyDescent="0.25">
      <c r="C1051" s="406" t="s">
        <v>581</v>
      </c>
      <c r="D1051" s="406" t="s">
        <v>127</v>
      </c>
      <c r="E1051" s="406">
        <v>2017</v>
      </c>
      <c r="F1051" s="278">
        <v>9.2999999999999999E-2</v>
      </c>
      <c r="G1051" s="278">
        <v>3.3</v>
      </c>
      <c r="H1051" s="406">
        <f>IF(OR(F1051="No data", G1051="No data"), "No data", F1051*G1051*Conversions_Constants!$C$37*days_year)</f>
        <v>934.87417650000009</v>
      </c>
      <c r="N1051" s="37"/>
      <c r="P1051"/>
    </row>
    <row r="1052" spans="3:16" ht="14.5" hidden="1" x14ac:dyDescent="0.25">
      <c r="C1052" s="406" t="s">
        <v>581</v>
      </c>
      <c r="D1052" s="406" t="s">
        <v>127</v>
      </c>
      <c r="E1052" s="406">
        <v>2018</v>
      </c>
      <c r="F1052" t="s">
        <v>642</v>
      </c>
      <c r="G1052" s="881">
        <v>11.52</v>
      </c>
      <c r="H1052" s="406" t="str">
        <f>IF(OR(F1052="No data", G1052="No data"), "No data", F1052*G1052*Conversions_Constants!$C$37*days_year)</f>
        <v>No data</v>
      </c>
      <c r="N1052" s="37"/>
      <c r="P1052"/>
    </row>
    <row r="1053" spans="3:16" ht="14.5" hidden="1" x14ac:dyDescent="0.25">
      <c r="C1053" s="406" t="s">
        <v>581</v>
      </c>
      <c r="D1053" s="406" t="s">
        <v>127</v>
      </c>
      <c r="E1053" s="406">
        <v>2019</v>
      </c>
      <c r="F1053" s="891">
        <f>Unc_Inputs!T1338</f>
        <v>7.8E-2</v>
      </c>
      <c r="G1053" s="881">
        <v>5.2407407407407405</v>
      </c>
      <c r="H1053" s="406">
        <f>IF(OR(F1053="No data", G1053="No data"), "No data", F1053*G1053*Conversions_Constants!$C$37*days_year)</f>
        <v>1245.2127349999998</v>
      </c>
      <c r="N1053" s="37"/>
      <c r="P1053"/>
    </row>
    <row r="1054" spans="3:16" ht="14.5" hidden="1" x14ac:dyDescent="0.25">
      <c r="C1054" s="406" t="s">
        <v>581</v>
      </c>
      <c r="D1054" s="406" t="s">
        <v>127</v>
      </c>
      <c r="E1054" s="406">
        <v>2020</v>
      </c>
      <c r="F1054" t="s">
        <v>642</v>
      </c>
      <c r="G1054" s="881">
        <v>12.673076923076923</v>
      </c>
      <c r="H1054" s="406" t="str">
        <f>IF(OR(F1054="No data", G1054="No data"), "No data", F1054*G1054*Conversions_Constants!$C$37*days_year)</f>
        <v>No data</v>
      </c>
      <c r="N1054" s="37"/>
      <c r="P1054"/>
    </row>
    <row r="1055" spans="3:16" ht="14.5" hidden="1" x14ac:dyDescent="0.25">
      <c r="C1055" s="406" t="s">
        <v>581</v>
      </c>
      <c r="D1055" s="406" t="s">
        <v>127</v>
      </c>
      <c r="E1055" s="406">
        <v>2021</v>
      </c>
      <c r="F1055" t="s">
        <v>642</v>
      </c>
      <c r="G1055" s="894">
        <f>Unc_Inputs!T1375</f>
        <v>13.25</v>
      </c>
      <c r="H1055" s="406" t="str">
        <f>IF(OR(F1055="No data", G1055="No data"), "No data", F1055*G1055*Conversions_Constants!$C$37*days_year)</f>
        <v>No data</v>
      </c>
      <c r="N1055" s="37"/>
      <c r="P1055"/>
    </row>
    <row r="1056" spans="3:16" ht="14.5" x14ac:dyDescent="0.25">
      <c r="C1056" s="406" t="s">
        <v>581</v>
      </c>
      <c r="D1056" s="406" t="s">
        <v>127</v>
      </c>
      <c r="E1056" s="406">
        <v>2022</v>
      </c>
      <c r="F1056" t="s">
        <v>642</v>
      </c>
      <c r="G1056" t="s">
        <v>642</v>
      </c>
      <c r="H1056" s="406" t="str">
        <f>IF(OR(F1056="No data", G1056="No data"), "No data", F1056*G1056*Conversions_Constants!$C$37*days_year)</f>
        <v>No data</v>
      </c>
      <c r="N1056" s="37"/>
      <c r="P1056"/>
    </row>
    <row r="1057" spans="3:16" ht="14.5" hidden="1" x14ac:dyDescent="0.25">
      <c r="C1057" s="406" t="s">
        <v>582</v>
      </c>
      <c r="D1057" s="406" t="s">
        <v>127</v>
      </c>
      <c r="E1057" s="406">
        <v>2016</v>
      </c>
      <c r="F1057">
        <v>0.58699999999999997</v>
      </c>
      <c r="G1057" s="278">
        <v>2</v>
      </c>
      <c r="H1057" s="406">
        <f>IF(OR(F1057="No data", G1057="No data"), "No data", F1057*G1057*Conversions_Constants!$C$37*days_year)</f>
        <v>3576.2211899999998</v>
      </c>
      <c r="N1057" s="37"/>
      <c r="P1057"/>
    </row>
    <row r="1058" spans="3:16" ht="14.5" hidden="1" x14ac:dyDescent="0.25">
      <c r="C1058" s="406" t="s">
        <v>582</v>
      </c>
      <c r="D1058" s="406" t="s">
        <v>127</v>
      </c>
      <c r="E1058" s="406">
        <v>2017</v>
      </c>
      <c r="F1058" s="278" t="s">
        <v>642</v>
      </c>
      <c r="G1058" s="278">
        <v>2</v>
      </c>
      <c r="H1058" s="406" t="str">
        <f>IF(OR(F1058="No data", G1058="No data"), "No data", F1058*G1058*Conversions_Constants!$C$37*days_year)</f>
        <v>No data</v>
      </c>
      <c r="N1058" s="37"/>
      <c r="P1058"/>
    </row>
    <row r="1059" spans="3:16" ht="14.5" hidden="1" x14ac:dyDescent="0.25">
      <c r="C1059" s="406" t="s">
        <v>582</v>
      </c>
      <c r="D1059" s="406" t="s">
        <v>127</v>
      </c>
      <c r="E1059" s="406">
        <v>2018</v>
      </c>
      <c r="F1059" t="s">
        <v>642</v>
      </c>
      <c r="G1059" s="882">
        <v>2.0769230769230771</v>
      </c>
      <c r="H1059" s="406" t="str">
        <f>IF(OR(F1059="No data", G1059="No data"), "No data", F1059*G1059*Conversions_Constants!$C$37*days_year)</f>
        <v>No data</v>
      </c>
      <c r="N1059" s="37"/>
      <c r="P1059"/>
    </row>
    <row r="1060" spans="3:16" ht="14.5" hidden="1" x14ac:dyDescent="0.25">
      <c r="C1060" s="406" t="s">
        <v>582</v>
      </c>
      <c r="D1060" s="406" t="s">
        <v>127</v>
      </c>
      <c r="E1060" s="406">
        <v>2019</v>
      </c>
      <c r="F1060" t="s">
        <v>642</v>
      </c>
      <c r="G1060" s="881">
        <v>2.0188679245283021</v>
      </c>
      <c r="H1060" s="406" t="str">
        <f>IF(OR(F1060="No data", G1060="No data"), "No data", F1060*G1060*Conversions_Constants!$C$37*days_year)</f>
        <v>No data</v>
      </c>
      <c r="N1060" s="37"/>
      <c r="P1060"/>
    </row>
    <row r="1061" spans="3:16" ht="14.5" hidden="1" x14ac:dyDescent="0.25">
      <c r="C1061" s="406" t="s">
        <v>582</v>
      </c>
      <c r="D1061" s="406" t="s">
        <v>127</v>
      </c>
      <c r="E1061" s="406">
        <v>2020</v>
      </c>
      <c r="F1061" s="891">
        <f>Unc_Inputs!T1351</f>
        <v>0.48499999999999999</v>
      </c>
      <c r="G1061" s="881">
        <v>2</v>
      </c>
      <c r="H1061" s="406">
        <f>IF(OR(F1061="No data", G1061="No data"), "No data", F1061*G1061*Conversions_Constants!$C$37*days_year)</f>
        <v>2954.79945</v>
      </c>
      <c r="N1061" s="37"/>
      <c r="P1061"/>
    </row>
    <row r="1062" spans="3:16" ht="14.5" hidden="1" x14ac:dyDescent="0.25">
      <c r="C1062" s="406" t="s">
        <v>582</v>
      </c>
      <c r="D1062" s="406" t="s">
        <v>127</v>
      </c>
      <c r="E1062" s="406">
        <v>2021</v>
      </c>
      <c r="F1062" t="s">
        <v>642</v>
      </c>
      <c r="G1062" s="894">
        <f>Unc_Inputs!T1376</f>
        <v>2.2307692307692308</v>
      </c>
      <c r="H1062" s="406" t="str">
        <f>IF(OR(F1062="No data", G1062="No data"), "No data", F1062*G1062*Conversions_Constants!$C$37*days_year)</f>
        <v>No data</v>
      </c>
      <c r="N1062" s="37"/>
      <c r="P1062"/>
    </row>
    <row r="1063" spans="3:16" ht="14.5" x14ac:dyDescent="0.25">
      <c r="C1063" s="406" t="s">
        <v>582</v>
      </c>
      <c r="D1063" s="406" t="s">
        <v>127</v>
      </c>
      <c r="E1063" s="406">
        <v>2022</v>
      </c>
      <c r="F1063" t="s">
        <v>642</v>
      </c>
      <c r="G1063" t="s">
        <v>642</v>
      </c>
      <c r="H1063" s="406" t="str">
        <f>IF(OR(F1063="No data", G1063="No data"), "No data", F1063*G1063*Conversions_Constants!$C$37*days_year)</f>
        <v>No data</v>
      </c>
      <c r="N1063" s="37"/>
      <c r="P1063"/>
    </row>
    <row r="1064" spans="3:16" ht="14.9" hidden="1" customHeight="1" x14ac:dyDescent="0.25">
      <c r="C1064" s="406" t="s">
        <v>583</v>
      </c>
      <c r="D1064" s="406" t="s">
        <v>127</v>
      </c>
      <c r="E1064" s="406">
        <v>2016</v>
      </c>
      <c r="F1064">
        <v>0.46</v>
      </c>
      <c r="G1064" s="278">
        <v>2</v>
      </c>
      <c r="H1064" s="406">
        <f>IF(OR(F1064="No data", G1064="No data"), "No data", F1064*G1064*Conversions_Constants!$C$37*days_year)</f>
        <v>2802.4902000000002</v>
      </c>
      <c r="N1064" s="37"/>
      <c r="P1064"/>
    </row>
    <row r="1065" spans="3:16" ht="14.5" hidden="1" x14ac:dyDescent="0.25">
      <c r="C1065" s="406" t="s">
        <v>583</v>
      </c>
      <c r="D1065" s="406" t="s">
        <v>127</v>
      </c>
      <c r="E1065" s="406">
        <v>2017</v>
      </c>
      <c r="F1065" s="278" t="s">
        <v>642</v>
      </c>
      <c r="G1065" s="278" t="s">
        <v>642</v>
      </c>
      <c r="H1065" s="406" t="str">
        <f>IF(OR(F1065="No data", G1065="No data"), "No data", F1065*G1065*Conversions_Constants!$C$37*days_year)</f>
        <v>No data</v>
      </c>
      <c r="N1065" s="37"/>
      <c r="P1065"/>
    </row>
    <row r="1066" spans="3:16" ht="14.5" hidden="1" x14ac:dyDescent="0.25">
      <c r="C1066" s="406" t="s">
        <v>583</v>
      </c>
      <c r="D1066" s="406" t="s">
        <v>127</v>
      </c>
      <c r="E1066" s="406">
        <v>2018</v>
      </c>
      <c r="F1066" t="s">
        <v>642</v>
      </c>
      <c r="G1066" s="881">
        <v>2.3653846153846154</v>
      </c>
      <c r="H1066" s="406" t="str">
        <f>IF(OR(F1066="No data", G1066="No data"), "No data", F1066*G1066*Conversions_Constants!$C$37*days_year)</f>
        <v>No data</v>
      </c>
      <c r="N1066" s="37"/>
      <c r="P1066"/>
    </row>
    <row r="1067" spans="3:16" ht="14.5" hidden="1" x14ac:dyDescent="0.25">
      <c r="C1067" s="406" t="s">
        <v>583</v>
      </c>
      <c r="D1067" s="406" t="s">
        <v>127</v>
      </c>
      <c r="E1067" s="406">
        <v>2019</v>
      </c>
      <c r="F1067" t="s">
        <v>642</v>
      </c>
      <c r="G1067" s="881">
        <v>2</v>
      </c>
      <c r="H1067" s="406" t="str">
        <f>IF(OR(F1067="No data", G1067="No data"), "No data", F1067*G1067*Conversions_Constants!$C$37*days_year)</f>
        <v>No data</v>
      </c>
      <c r="N1067" s="37"/>
      <c r="P1067"/>
    </row>
    <row r="1068" spans="3:16" ht="14.5" hidden="1" x14ac:dyDescent="0.25">
      <c r="C1068" s="406" t="s">
        <v>583</v>
      </c>
      <c r="D1068" s="406" t="s">
        <v>127</v>
      </c>
      <c r="E1068" s="406">
        <v>2020</v>
      </c>
      <c r="F1068" s="891">
        <f>Unc_Inputs!T1352</f>
        <v>0.379</v>
      </c>
      <c r="G1068" s="881">
        <v>1.9686274509803923</v>
      </c>
      <c r="H1068" s="406">
        <f>IF(OR(F1068="No data", G1068="No data"), "No data", F1068*G1068*Conversions_Constants!$C$37*days_year)</f>
        <v>2272.7884930588234</v>
      </c>
      <c r="N1068" s="37"/>
      <c r="P1068"/>
    </row>
    <row r="1069" spans="3:16" ht="14.5" hidden="1" x14ac:dyDescent="0.25">
      <c r="C1069" s="406" t="s">
        <v>583</v>
      </c>
      <c r="D1069" s="406" t="s">
        <v>127</v>
      </c>
      <c r="E1069" s="406">
        <v>2021</v>
      </c>
      <c r="F1069" t="s">
        <v>642</v>
      </c>
      <c r="G1069" s="894">
        <f>Unc_Inputs!T1388</f>
        <v>2.4705882352941178</v>
      </c>
      <c r="H1069" s="406" t="str">
        <f>IF(OR(F1069="No data", G1069="No data"), "No data", F1069*G1069*Conversions_Constants!$C$37*days_year)</f>
        <v>No data</v>
      </c>
      <c r="N1069" s="37"/>
      <c r="P1069"/>
    </row>
    <row r="1070" spans="3:16" ht="14.5" x14ac:dyDescent="0.25">
      <c r="C1070" s="406" t="s">
        <v>583</v>
      </c>
      <c r="D1070" s="406" t="s">
        <v>127</v>
      </c>
      <c r="E1070" s="406">
        <v>2022</v>
      </c>
      <c r="F1070" t="s">
        <v>642</v>
      </c>
      <c r="G1070" s="881">
        <v>2</v>
      </c>
      <c r="H1070" s="406" t="str">
        <f>IF(OR(F1070="No data", G1070="No data"), "No data", F1070*G1070*Conversions_Constants!$C$37*days_year)</f>
        <v>No data</v>
      </c>
      <c r="N1070" s="37"/>
      <c r="P1070"/>
    </row>
    <row r="1071" spans="3:16" ht="14.5" hidden="1" x14ac:dyDescent="0.25">
      <c r="C1071" s="406" t="s">
        <v>585</v>
      </c>
      <c r="D1071" s="406" t="s">
        <v>127</v>
      </c>
      <c r="E1071" s="406">
        <v>2016</v>
      </c>
      <c r="F1071" s="278" t="s">
        <v>642</v>
      </c>
      <c r="G1071" s="278" t="s">
        <v>642</v>
      </c>
      <c r="H1071" s="406" t="str">
        <f>IF(OR(F1071="No data", G1071="No data"), "No data", F1071*G1071*Conversions_Constants!$C$37*days_year)</f>
        <v>No data</v>
      </c>
      <c r="N1071" s="37"/>
      <c r="P1071"/>
    </row>
    <row r="1072" spans="3:16" ht="14.5" hidden="1" x14ac:dyDescent="0.25">
      <c r="C1072" s="406" t="s">
        <v>585</v>
      </c>
      <c r="D1072" s="406" t="s">
        <v>127</v>
      </c>
      <c r="E1072" s="406">
        <v>2017</v>
      </c>
      <c r="F1072" s="278">
        <v>0.23</v>
      </c>
      <c r="G1072" s="278">
        <v>12.2</v>
      </c>
      <c r="H1072" s="406">
        <f>IF(OR(F1072="No data", G1072="No data"), "No data", F1072*G1072*Conversions_Constants!$C$37*days_year)</f>
        <v>8547.5951100000002</v>
      </c>
      <c r="N1072" s="37"/>
      <c r="P1072"/>
    </row>
    <row r="1073" spans="3:16" ht="14.5" hidden="1" x14ac:dyDescent="0.25">
      <c r="C1073" s="406" t="s">
        <v>585</v>
      </c>
      <c r="D1073" s="406" t="s">
        <v>127</v>
      </c>
      <c r="E1073" s="406">
        <v>2018</v>
      </c>
      <c r="F1073" s="883">
        <v>0.38600000000000001</v>
      </c>
      <c r="G1073" s="882">
        <v>5.9133333333333331</v>
      </c>
      <c r="H1073" s="406">
        <f>IF(OR(F1073="No data", G1073="No data"), "No data", F1073*G1073*Conversions_Constants!$C$37*days_year)</f>
        <v>6953.0594178000001</v>
      </c>
      <c r="N1073" s="37"/>
      <c r="P1073"/>
    </row>
    <row r="1074" spans="3:16" ht="14.5" hidden="1" x14ac:dyDescent="0.25">
      <c r="C1074" s="406" t="s">
        <v>585</v>
      </c>
      <c r="D1074" s="406" t="s">
        <v>127</v>
      </c>
      <c r="E1074" s="406">
        <v>2019</v>
      </c>
      <c r="F1074" s="883">
        <v>0.35337037037037039</v>
      </c>
      <c r="G1074" s="881">
        <v>5.8692307692307697</v>
      </c>
      <c r="H1074" s="406">
        <f>IF(OR(F1074="No data", G1074="No data"), "No data", F1074*G1074*Conversions_Constants!$C$37*days_year)</f>
        <v>6317.8250079358995</v>
      </c>
      <c r="N1074" s="37"/>
      <c r="P1074"/>
    </row>
    <row r="1075" spans="3:16" ht="14.5" hidden="1" x14ac:dyDescent="0.25">
      <c r="C1075" s="406" t="s">
        <v>585</v>
      </c>
      <c r="D1075" s="406" t="s">
        <v>127</v>
      </c>
      <c r="E1075" s="406">
        <v>2020</v>
      </c>
      <c r="F1075" s="893">
        <f>Unc_Inputs!T1339</f>
        <v>0.30645833333333333</v>
      </c>
      <c r="G1075" s="881">
        <v>4.8118589743589739</v>
      </c>
      <c r="H1075" s="406">
        <f>IF(OR(F1075="No data", G1075="No data"), "No data", F1075*G1075*Conversions_Constants!$C$37*days_year)</f>
        <v>4492.0088288431489</v>
      </c>
      <c r="N1075" s="37"/>
      <c r="P1075"/>
    </row>
    <row r="1076" spans="3:16" ht="14.5" hidden="1" x14ac:dyDescent="0.25">
      <c r="C1076" s="406" t="s">
        <v>585</v>
      </c>
      <c r="D1076" s="406" t="s">
        <v>127</v>
      </c>
      <c r="E1076" s="406">
        <v>2021</v>
      </c>
      <c r="F1076" s="883" t="s">
        <v>642</v>
      </c>
      <c r="G1076" s="894">
        <f>Unc_Inputs!T1377</f>
        <v>4</v>
      </c>
      <c r="H1076" s="406" t="str">
        <f>IF(OR(F1076="No data", G1076="No data"), "No data", F1076*G1076*Conversions_Constants!$C$37*days_year)</f>
        <v>No data</v>
      </c>
      <c r="N1076" s="37"/>
      <c r="P1076"/>
    </row>
    <row r="1077" spans="3:16" ht="14.5" x14ac:dyDescent="0.25">
      <c r="C1077" s="406" t="s">
        <v>585</v>
      </c>
      <c r="D1077" s="406" t="s">
        <v>127</v>
      </c>
      <c r="E1077" s="406">
        <v>2022</v>
      </c>
      <c r="F1077" s="883">
        <v>0.45773076923076927</v>
      </c>
      <c r="G1077" s="881">
        <v>3.3535714285714291</v>
      </c>
      <c r="H1077" s="406">
        <f>IF(OR(F1077="No data", G1077="No data"), "No data", F1077*G1077*Conversions_Constants!$C$37*days_year)</f>
        <v>4675.9939802493136</v>
      </c>
      <c r="N1077" s="37"/>
      <c r="P1077"/>
    </row>
    <row r="1078" spans="3:16" ht="14.9" hidden="1" customHeight="1" x14ac:dyDescent="0.25">
      <c r="C1078" s="406" t="s">
        <v>586</v>
      </c>
      <c r="D1078" s="406" t="s">
        <v>127</v>
      </c>
      <c r="E1078" s="406">
        <v>2016</v>
      </c>
      <c r="F1078" s="278" t="s">
        <v>642</v>
      </c>
      <c r="G1078" s="278" t="s">
        <v>642</v>
      </c>
      <c r="H1078" s="406" t="str">
        <f>IF(OR(F1078="No data", G1078="No data"), "No data", F1078*G1078*Conversions_Constants!$C$37*days_year)</f>
        <v>No data</v>
      </c>
      <c r="N1078" s="37"/>
      <c r="P1078"/>
    </row>
    <row r="1079" spans="3:16" ht="14.5" hidden="1" x14ac:dyDescent="0.25">
      <c r="C1079" s="406" t="s">
        <v>586</v>
      </c>
      <c r="D1079" s="406" t="s">
        <v>127</v>
      </c>
      <c r="E1079" s="406">
        <v>2017</v>
      </c>
      <c r="F1079" s="278" t="s">
        <v>642</v>
      </c>
      <c r="G1079" s="278" t="s">
        <v>642</v>
      </c>
      <c r="H1079" s="406" t="str">
        <f>IF(OR(F1079="No data", G1079="No data"), "No data", F1079*G1079*Conversions_Constants!$C$37*days_year)</f>
        <v>No data</v>
      </c>
      <c r="N1079" s="37"/>
      <c r="P1079"/>
    </row>
    <row r="1080" spans="3:16" ht="14.5" hidden="1" x14ac:dyDescent="0.25">
      <c r="C1080" s="406" t="s">
        <v>586</v>
      </c>
      <c r="D1080" s="406" t="s">
        <v>127</v>
      </c>
      <c r="E1080" s="406">
        <v>2018</v>
      </c>
      <c r="F1080" s="891">
        <f>Unc_Inputs!T1355</f>
        <v>0.20300000000000001</v>
      </c>
      <c r="G1080" s="881">
        <v>14.56098901098901</v>
      </c>
      <c r="H1080" s="406">
        <f>IF(OR(F1080="No data", G1080="No data"), "No data", F1080*G1080*Conversions_Constants!$C$37*days_year)</f>
        <v>9004.15966101923</v>
      </c>
      <c r="N1080" s="37"/>
      <c r="P1080"/>
    </row>
    <row r="1081" spans="3:16" ht="14.5" hidden="1" x14ac:dyDescent="0.25">
      <c r="C1081" s="406" t="s">
        <v>586</v>
      </c>
      <c r="D1081" s="406" t="s">
        <v>127</v>
      </c>
      <c r="E1081" s="406">
        <v>2019</v>
      </c>
      <c r="F1081" t="s">
        <v>642</v>
      </c>
      <c r="G1081" s="881">
        <v>6.9537500000000003</v>
      </c>
      <c r="H1081" s="406" t="str">
        <f>IF(OR(F1081="No data", G1081="No data"), "No data", F1081*G1081*Conversions_Constants!$C$37*days_year)</f>
        <v>No data</v>
      </c>
      <c r="N1081" s="37"/>
      <c r="P1081"/>
    </row>
    <row r="1082" spans="3:16" ht="14.5" hidden="1" x14ac:dyDescent="0.25">
      <c r="C1082" s="406" t="s">
        <v>586</v>
      </c>
      <c r="D1082" s="406" t="s">
        <v>127</v>
      </c>
      <c r="E1082" s="406">
        <v>2020</v>
      </c>
      <c r="F1082" t="s">
        <v>642</v>
      </c>
      <c r="G1082" s="881">
        <v>4.8236467236467231</v>
      </c>
      <c r="H1082" s="406" t="str">
        <f>IF(OR(F1082="No data", G1082="No data"), "No data", F1082*G1082*Conversions_Constants!$C$37*days_year)</f>
        <v>No data</v>
      </c>
      <c r="N1082" s="37"/>
      <c r="P1082"/>
    </row>
    <row r="1083" spans="3:16" ht="14.5" hidden="1" x14ac:dyDescent="0.25">
      <c r="C1083" s="406" t="s">
        <v>586</v>
      </c>
      <c r="D1083" s="406" t="s">
        <v>127</v>
      </c>
      <c r="E1083" s="406">
        <v>2021</v>
      </c>
      <c r="F1083" t="s">
        <v>642</v>
      </c>
      <c r="G1083" s="894">
        <f>Unc_Inputs!T1356</f>
        <v>3.9499999999999993</v>
      </c>
      <c r="H1083" s="406" t="str">
        <f>IF(OR(F1083="No data", G1083="No data"), "No data", F1083*G1083*Conversions_Constants!$C$37*days_year)</f>
        <v>No data</v>
      </c>
      <c r="N1083" s="37"/>
      <c r="P1083"/>
    </row>
    <row r="1084" spans="3:16" ht="14.5" x14ac:dyDescent="0.25">
      <c r="C1084" s="406" t="s">
        <v>586</v>
      </c>
      <c r="D1084" s="406" t="s">
        <v>127</v>
      </c>
      <c r="E1084" s="406">
        <v>2022</v>
      </c>
      <c r="F1084" t="s">
        <v>642</v>
      </c>
      <c r="G1084" s="881">
        <v>2.8</v>
      </c>
      <c r="H1084" s="406" t="str">
        <f>IF(OR(F1084="No data", G1084="No data"), "No data", F1084*G1084*Conversions_Constants!$C$37*days_year)</f>
        <v>No data</v>
      </c>
      <c r="N1084" s="37"/>
      <c r="P1084"/>
    </row>
    <row r="1085" spans="3:16" ht="14.5" hidden="1" x14ac:dyDescent="0.25">
      <c r="C1085" s="406" t="s">
        <v>587</v>
      </c>
      <c r="D1085" s="406" t="s">
        <v>127</v>
      </c>
      <c r="E1085" s="406">
        <v>2016</v>
      </c>
      <c r="F1085" s="278" t="s">
        <v>642</v>
      </c>
      <c r="G1085" s="278" t="s">
        <v>642</v>
      </c>
      <c r="H1085" s="406" t="str">
        <f>IF(OR(F1085="No data", G1085="No data"), "No data", F1085*G1085*Conversions_Constants!$C$37*days_year)</f>
        <v>No data</v>
      </c>
      <c r="N1085" s="37"/>
      <c r="P1085"/>
    </row>
    <row r="1086" spans="3:16" ht="14.5" hidden="1" x14ac:dyDescent="0.25">
      <c r="C1086" s="406" t="s">
        <v>587</v>
      </c>
      <c r="D1086" s="406" t="s">
        <v>127</v>
      </c>
      <c r="E1086" s="406">
        <v>2017</v>
      </c>
      <c r="F1086" s="891">
        <f>Unc_Inputs!T1340</f>
        <v>2.2999999999999998</v>
      </c>
      <c r="G1086" s="278">
        <v>3.4</v>
      </c>
      <c r="H1086" s="406">
        <f>IF(OR(F1086="No data", G1086="No data"), "No data", F1086*G1086*Conversions_Constants!$C$37*days_year)</f>
        <v>23821.166699999994</v>
      </c>
      <c r="N1086" s="37"/>
      <c r="P1086"/>
    </row>
    <row r="1087" spans="3:16" ht="14.5" hidden="1" x14ac:dyDescent="0.25">
      <c r="C1087" s="406" t="s">
        <v>587</v>
      </c>
      <c r="D1087" s="406" t="s">
        <v>127</v>
      </c>
      <c r="E1087" s="406">
        <v>2018</v>
      </c>
      <c r="F1087" t="s">
        <v>642</v>
      </c>
      <c r="G1087" s="881">
        <v>4.5357142857142856</v>
      </c>
      <c r="H1087" s="406" t="str">
        <f>IF(OR(F1087="No data", G1087="No data"), "No data", F1087*G1087*Conversions_Constants!$C$37*days_year)</f>
        <v>No data</v>
      </c>
      <c r="N1087" s="37"/>
      <c r="P1087"/>
    </row>
    <row r="1088" spans="3:16" ht="14.5" hidden="1" x14ac:dyDescent="0.25">
      <c r="C1088" s="406" t="s">
        <v>587</v>
      </c>
      <c r="D1088" s="406" t="s">
        <v>127</v>
      </c>
      <c r="E1088" s="406">
        <v>2019</v>
      </c>
      <c r="F1088" t="s">
        <v>642</v>
      </c>
      <c r="G1088" s="881">
        <v>3.0766666666666662</v>
      </c>
      <c r="H1088" s="406" t="str">
        <f>IF(OR(F1088="No data", G1088="No data"), "No data", F1088*G1088*Conversions_Constants!$C$37*days_year)</f>
        <v>No data</v>
      </c>
      <c r="N1088" s="37"/>
      <c r="P1088"/>
    </row>
    <row r="1089" spans="3:16" ht="14.5" hidden="1" x14ac:dyDescent="0.25">
      <c r="C1089" s="406" t="s">
        <v>587</v>
      </c>
      <c r="D1089" s="406" t="s">
        <v>127</v>
      </c>
      <c r="E1089" s="406">
        <v>2020</v>
      </c>
      <c r="F1089" t="s">
        <v>642</v>
      </c>
      <c r="G1089" s="881">
        <v>4.4083333333333323</v>
      </c>
      <c r="H1089" s="406" t="str">
        <f>IF(OR(F1089="No data", G1089="No data"), "No data", F1089*G1089*Conversions_Constants!$C$37*days_year)</f>
        <v>No data</v>
      </c>
      <c r="N1089" s="37"/>
      <c r="P1089"/>
    </row>
    <row r="1090" spans="3:16" ht="14.5" hidden="1" x14ac:dyDescent="0.25">
      <c r="C1090" s="406" t="s">
        <v>587</v>
      </c>
      <c r="D1090" s="406" t="s">
        <v>127</v>
      </c>
      <c r="E1090" s="406">
        <v>2021</v>
      </c>
      <c r="F1090" t="s">
        <v>642</v>
      </c>
      <c r="G1090" s="894">
        <f>Unc_Inputs!T1378</f>
        <v>3.92</v>
      </c>
      <c r="H1090" s="406" t="str">
        <f>IF(OR(F1090="No data", G1090="No data"), "No data", F1090*G1090*Conversions_Constants!$C$37*days_year)</f>
        <v>No data</v>
      </c>
      <c r="N1090" s="37"/>
      <c r="P1090"/>
    </row>
    <row r="1091" spans="3:16" ht="14.5" x14ac:dyDescent="0.25">
      <c r="C1091" s="406" t="s">
        <v>587</v>
      </c>
      <c r="D1091" s="406" t="s">
        <v>127</v>
      </c>
      <c r="E1091" s="406">
        <v>2022</v>
      </c>
      <c r="F1091" t="s">
        <v>642</v>
      </c>
      <c r="G1091" s="881">
        <v>1.84</v>
      </c>
      <c r="H1091" s="406" t="str">
        <f>IF(OR(F1091="No data", G1091="No data"), "No data", F1091*G1091*Conversions_Constants!$C$37*days_year)</f>
        <v>No data</v>
      </c>
      <c r="N1091" s="37"/>
      <c r="P1091"/>
    </row>
    <row r="1092" spans="3:16" ht="14.5" hidden="1" x14ac:dyDescent="0.25">
      <c r="C1092" s="406" t="s">
        <v>588</v>
      </c>
      <c r="D1092" s="406" t="s">
        <v>127</v>
      </c>
      <c r="E1092" s="406">
        <v>2016</v>
      </c>
      <c r="F1092" s="278">
        <v>0.37</v>
      </c>
      <c r="G1092" s="278">
        <v>5.4</v>
      </c>
      <c r="H1092" s="406">
        <f>IF(OR(F1092="No data", G1092="No data"), "No data", F1092*G1092*Conversions_Constants!$C$37*days_year)</f>
        <v>6086.2776299999996</v>
      </c>
      <c r="N1092" s="37"/>
      <c r="P1092"/>
    </row>
    <row r="1093" spans="3:16" ht="14.5" hidden="1" x14ac:dyDescent="0.25">
      <c r="C1093" s="406" t="s">
        <v>588</v>
      </c>
      <c r="D1093" s="406" t="s">
        <v>127</v>
      </c>
      <c r="E1093" s="406">
        <v>2017</v>
      </c>
      <c r="F1093" s="278">
        <v>0.38</v>
      </c>
      <c r="G1093" s="278">
        <v>3</v>
      </c>
      <c r="H1093" s="406">
        <f>IF(OR(F1093="No data", G1093="No data"), "No data", F1093*G1093*Conversions_Constants!$C$37*days_year)</f>
        <v>3472.6509000000001</v>
      </c>
      <c r="N1093" s="37"/>
      <c r="P1093"/>
    </row>
    <row r="1094" spans="3:16" ht="14.5" hidden="1" x14ac:dyDescent="0.25">
      <c r="C1094" s="406" t="s">
        <v>588</v>
      </c>
      <c r="D1094" s="406" t="s">
        <v>127</v>
      </c>
      <c r="E1094" s="406">
        <v>2018</v>
      </c>
      <c r="F1094" s="891">
        <f>Unc_Inputs!T1341</f>
        <v>0.38700000000000001</v>
      </c>
      <c r="G1094" s="881">
        <v>3.7918269230769228</v>
      </c>
      <c r="H1094" s="406">
        <f>IF(OR(F1094="No data", G1094="No data"), "No data", F1094*G1094*Conversions_Constants!$C$37*days_year)</f>
        <v>4470.0846364254803</v>
      </c>
      <c r="N1094" s="37"/>
      <c r="P1094"/>
    </row>
    <row r="1095" spans="3:16" ht="14.5" hidden="1" x14ac:dyDescent="0.25">
      <c r="C1095" s="406" t="s">
        <v>588</v>
      </c>
      <c r="D1095" s="406" t="s">
        <v>127</v>
      </c>
      <c r="E1095" s="406">
        <v>2019</v>
      </c>
      <c r="F1095" t="s">
        <v>642</v>
      </c>
      <c r="G1095" s="881">
        <v>6.078846153846154</v>
      </c>
      <c r="H1095" s="406" t="str">
        <f>IF(OR(F1095="No data", G1095="No data"), "No data", F1095*G1095*Conversions_Constants!$C$37*days_year)</f>
        <v>No data</v>
      </c>
      <c r="N1095" s="37"/>
      <c r="P1095"/>
    </row>
    <row r="1096" spans="3:16" ht="14.5" hidden="1" x14ac:dyDescent="0.25">
      <c r="C1096" s="406" t="s">
        <v>588</v>
      </c>
      <c r="D1096" s="406" t="s">
        <v>127</v>
      </c>
      <c r="E1096" s="406">
        <v>2020</v>
      </c>
      <c r="F1096" t="s">
        <v>642</v>
      </c>
      <c r="G1096" s="881">
        <v>8.3230769230769237</v>
      </c>
      <c r="H1096" s="406" t="str">
        <f>IF(OR(F1096="No data", G1096="No data"), "No data", F1096*G1096*Conversions_Constants!$C$37*days_year)</f>
        <v>No data</v>
      </c>
      <c r="N1096" s="37"/>
      <c r="P1096"/>
    </row>
    <row r="1097" spans="3:16" ht="14.5" hidden="1" x14ac:dyDescent="0.25">
      <c r="C1097" s="406" t="s">
        <v>588</v>
      </c>
      <c r="D1097" s="406" t="s">
        <v>127</v>
      </c>
      <c r="E1097" s="406">
        <v>2021</v>
      </c>
      <c r="F1097" t="s">
        <v>642</v>
      </c>
      <c r="G1097" s="894">
        <f>Unc_Inputs!T1381</f>
        <v>4.4750000000000005</v>
      </c>
      <c r="H1097" s="406" t="str">
        <f>IF(OR(F1097="No data", G1097="No data"), "No data", F1097*G1097*Conversions_Constants!$C$37*days_year)</f>
        <v>No data</v>
      </c>
      <c r="N1097" s="37"/>
      <c r="P1097"/>
    </row>
    <row r="1098" spans="3:16" ht="14.5" x14ac:dyDescent="0.25">
      <c r="C1098" s="406" t="s">
        <v>588</v>
      </c>
      <c r="D1098" s="406" t="s">
        <v>127</v>
      </c>
      <c r="E1098" s="406">
        <v>2022</v>
      </c>
      <c r="F1098" t="s">
        <v>642</v>
      </c>
      <c r="G1098" s="881">
        <v>1.9346153846153848</v>
      </c>
      <c r="H1098" s="406" t="str">
        <f>IF(OR(F1098="No data", G1098="No data"), "No data", F1098*G1098*Conversions_Constants!$C$37*days_year)</f>
        <v>No data</v>
      </c>
      <c r="N1098" s="37"/>
      <c r="P1098"/>
    </row>
    <row r="1099" spans="3:16" ht="14.5" hidden="1" x14ac:dyDescent="0.25">
      <c r="C1099" s="406"/>
      <c r="D1099" s="406"/>
      <c r="E1099" s="406"/>
      <c r="F1099" s="278"/>
      <c r="G1099" s="278"/>
      <c r="H1099" s="406"/>
    </row>
    <row r="1103" spans="3:16" x14ac:dyDescent="0.25">
      <c r="C1103" s="278" t="s">
        <v>658</v>
      </c>
      <c r="D1103" s="278" t="s">
        <v>659</v>
      </c>
      <c r="E1103" s="278" t="s">
        <v>660</v>
      </c>
    </row>
    <row r="1107" spans="3:8" ht="15" thickBot="1" x14ac:dyDescent="0.3">
      <c r="C1107" t="s">
        <v>559</v>
      </c>
      <c r="D1107" s="796" t="s">
        <v>559</v>
      </c>
      <c r="E1107" t="s">
        <v>559</v>
      </c>
      <c r="H1107" s="278" t="s">
        <v>661</v>
      </c>
    </row>
    <row r="1108" spans="3:8" ht="15" thickBot="1" x14ac:dyDescent="0.3">
      <c r="C1108" t="s">
        <v>566</v>
      </c>
      <c r="D1108" s="796" t="s">
        <v>566</v>
      </c>
      <c r="E1108" t="s">
        <v>566</v>
      </c>
      <c r="H1108" s="278" t="s">
        <v>565</v>
      </c>
    </row>
    <row r="1109" spans="3:8" ht="15" thickBot="1" x14ac:dyDescent="0.3">
      <c r="C1109" t="s">
        <v>588</v>
      </c>
      <c r="D1109" s="796" t="s">
        <v>588</v>
      </c>
      <c r="E1109" t="s">
        <v>588</v>
      </c>
      <c r="H1109" t="s">
        <v>563</v>
      </c>
    </row>
    <row r="1110" spans="3:8" ht="15" thickBot="1" x14ac:dyDescent="0.3">
      <c r="C1110" t="s">
        <v>554</v>
      </c>
      <c r="D1110" s="796" t="s">
        <v>554</v>
      </c>
      <c r="E1110" t="s">
        <v>554</v>
      </c>
      <c r="H1110" s="278" t="s">
        <v>538</v>
      </c>
    </row>
    <row r="1111" spans="3:8" ht="15" thickBot="1" x14ac:dyDescent="0.3">
      <c r="C1111" t="s">
        <v>577</v>
      </c>
      <c r="D1111" s="796" t="s">
        <v>577</v>
      </c>
      <c r="E1111" t="s">
        <v>577</v>
      </c>
    </row>
    <row r="1112" spans="3:8" ht="25.5" customHeight="1" thickBot="1" x14ac:dyDescent="0.3">
      <c r="C1112" t="s">
        <v>580</v>
      </c>
      <c r="D1112" s="796" t="s">
        <v>580</v>
      </c>
      <c r="E1112" t="s">
        <v>580</v>
      </c>
    </row>
    <row r="1113" spans="3:8" ht="15" thickBot="1" x14ac:dyDescent="0.3">
      <c r="C1113" t="s">
        <v>574</v>
      </c>
      <c r="D1113" s="796" t="s">
        <v>574</v>
      </c>
      <c r="E1113" t="s">
        <v>574</v>
      </c>
    </row>
    <row r="1114" spans="3:8" ht="15" thickBot="1" x14ac:dyDescent="0.3">
      <c r="C1114" t="s">
        <v>550</v>
      </c>
      <c r="D1114" s="796" t="s">
        <v>550</v>
      </c>
      <c r="E1114" t="s">
        <v>550</v>
      </c>
    </row>
    <row r="1115" spans="3:8" ht="15" thickBot="1" x14ac:dyDescent="0.3">
      <c r="C1115" t="s">
        <v>575</v>
      </c>
      <c r="D1115" s="796" t="s">
        <v>575</v>
      </c>
      <c r="E1115" t="s">
        <v>575</v>
      </c>
    </row>
    <row r="1116" spans="3:8" x14ac:dyDescent="0.25">
      <c r="C1116" t="s">
        <v>548</v>
      </c>
      <c r="D1116" t="s">
        <v>548</v>
      </c>
      <c r="E1116" t="s">
        <v>548</v>
      </c>
    </row>
    <row r="1117" spans="3:8" ht="15" thickBot="1" x14ac:dyDescent="0.3">
      <c r="C1117" t="s">
        <v>572</v>
      </c>
      <c r="D1117" s="796" t="s">
        <v>572</v>
      </c>
      <c r="E1117" t="s">
        <v>572</v>
      </c>
    </row>
    <row r="1118" spans="3:8" x14ac:dyDescent="0.25">
      <c r="C1118" t="s">
        <v>565</v>
      </c>
      <c r="E1118" t="s">
        <v>565</v>
      </c>
    </row>
    <row r="1119" spans="3:8" ht="15" thickBot="1" x14ac:dyDescent="0.3">
      <c r="C1119" t="s">
        <v>585</v>
      </c>
      <c r="D1119" s="796" t="s">
        <v>585</v>
      </c>
      <c r="E1119" t="s">
        <v>585</v>
      </c>
    </row>
    <row r="1120" spans="3:8" ht="15" thickBot="1" x14ac:dyDescent="0.3">
      <c r="C1120" t="s">
        <v>573</v>
      </c>
      <c r="D1120" s="796" t="s">
        <v>573</v>
      </c>
      <c r="E1120" t="s">
        <v>573</v>
      </c>
    </row>
    <row r="1121" spans="3:5" ht="15" thickBot="1" x14ac:dyDescent="0.3">
      <c r="C1121" t="s">
        <v>583</v>
      </c>
      <c r="D1121" s="796" t="s">
        <v>583</v>
      </c>
      <c r="E1121" t="s">
        <v>583</v>
      </c>
    </row>
    <row r="1122" spans="3:5" ht="12.75" customHeight="1" thickBot="1" x14ac:dyDescent="0.3">
      <c r="C1122" t="s">
        <v>124</v>
      </c>
      <c r="D1122" s="796" t="s">
        <v>662</v>
      </c>
      <c r="E1122" t="s">
        <v>124</v>
      </c>
    </row>
    <row r="1123" spans="3:5" ht="13.5" customHeight="1" x14ac:dyDescent="0.25">
      <c r="C1123" t="s">
        <v>560</v>
      </c>
      <c r="D1123" s="795" t="s">
        <v>560</v>
      </c>
      <c r="E1123" t="s">
        <v>560</v>
      </c>
    </row>
    <row r="1124" spans="3:5" ht="15" thickBot="1" x14ac:dyDescent="0.3">
      <c r="C1124" t="s">
        <v>571</v>
      </c>
      <c r="D1124" s="796" t="s">
        <v>571</v>
      </c>
      <c r="E1124" t="s">
        <v>571</v>
      </c>
    </row>
    <row r="1125" spans="3:5" ht="15" thickBot="1" x14ac:dyDescent="0.3">
      <c r="C1125" t="s">
        <v>570</v>
      </c>
      <c r="D1125" s="796" t="s">
        <v>570</v>
      </c>
      <c r="E1125" t="s">
        <v>570</v>
      </c>
    </row>
    <row r="1126" spans="3:5" ht="15" thickBot="1" x14ac:dyDescent="0.3">
      <c r="C1126" t="s">
        <v>581</v>
      </c>
      <c r="D1126" s="796" t="s">
        <v>581</v>
      </c>
      <c r="E1126" t="s">
        <v>581</v>
      </c>
    </row>
    <row r="1127" spans="3:5" x14ac:dyDescent="0.25">
      <c r="C1127" t="s">
        <v>563</v>
      </c>
      <c r="E1127" t="s">
        <v>563</v>
      </c>
    </row>
    <row r="1128" spans="3:5" ht="15" thickBot="1" x14ac:dyDescent="0.3">
      <c r="C1128" t="s">
        <v>567</v>
      </c>
      <c r="D1128" s="796" t="s">
        <v>567</v>
      </c>
      <c r="E1128" t="s">
        <v>567</v>
      </c>
    </row>
    <row r="1129" spans="3:5" ht="15" thickBot="1" x14ac:dyDescent="0.3">
      <c r="C1129" t="s">
        <v>568</v>
      </c>
      <c r="D1129" s="796" t="s">
        <v>568</v>
      </c>
      <c r="E1129" t="s">
        <v>568</v>
      </c>
    </row>
    <row r="1130" spans="3:5" ht="15" thickBot="1" x14ac:dyDescent="0.3">
      <c r="C1130" t="s">
        <v>569</v>
      </c>
      <c r="D1130" s="796" t="s">
        <v>569</v>
      </c>
      <c r="E1130" t="s">
        <v>569</v>
      </c>
    </row>
    <row r="1131" spans="3:5" x14ac:dyDescent="0.25">
      <c r="E1131" t="s">
        <v>538</v>
      </c>
    </row>
    <row r="1132" spans="3:5" ht="15" thickBot="1" x14ac:dyDescent="0.3">
      <c r="C1132" t="s">
        <v>587</v>
      </c>
      <c r="D1132" s="796" t="s">
        <v>587</v>
      </c>
      <c r="E1132" t="s">
        <v>587</v>
      </c>
    </row>
    <row r="1133" spans="3:5" ht="15" thickBot="1" x14ac:dyDescent="0.3">
      <c r="C1133" t="s">
        <v>553</v>
      </c>
      <c r="D1133" s="796" t="s">
        <v>553</v>
      </c>
      <c r="E1133" t="s">
        <v>553</v>
      </c>
    </row>
    <row r="1134" spans="3:5" ht="15" thickBot="1" x14ac:dyDescent="0.3">
      <c r="C1134" t="s">
        <v>586</v>
      </c>
      <c r="D1134" s="796" t="s">
        <v>586</v>
      </c>
      <c r="E1134" t="s">
        <v>586</v>
      </c>
    </row>
    <row r="1135" spans="3:5" ht="15" thickBot="1" x14ac:dyDescent="0.3">
      <c r="C1135" t="s">
        <v>551</v>
      </c>
      <c r="D1135" s="796" t="s">
        <v>551</v>
      </c>
      <c r="E1135" t="s">
        <v>551</v>
      </c>
    </row>
    <row r="1136" spans="3:5" ht="15" thickBot="1" x14ac:dyDescent="0.3">
      <c r="C1136" t="s">
        <v>552</v>
      </c>
      <c r="D1136" s="796" t="s">
        <v>552</v>
      </c>
      <c r="E1136" t="s">
        <v>552</v>
      </c>
    </row>
    <row r="1137" spans="3:12" ht="15" thickBot="1" x14ac:dyDescent="0.3">
      <c r="C1137" t="s">
        <v>561</v>
      </c>
      <c r="D1137" s="796" t="s">
        <v>561</v>
      </c>
      <c r="E1137" t="s">
        <v>561</v>
      </c>
    </row>
    <row r="1138" spans="3:12" ht="15" thickBot="1" x14ac:dyDescent="0.3">
      <c r="C1138" t="s">
        <v>582</v>
      </c>
      <c r="D1138" s="796" t="s">
        <v>582</v>
      </c>
      <c r="E1138" t="s">
        <v>582</v>
      </c>
    </row>
    <row r="1139" spans="3:12" ht="15" thickBot="1" x14ac:dyDescent="0.3">
      <c r="C1139" t="s">
        <v>562</v>
      </c>
      <c r="D1139" s="796" t="s">
        <v>663</v>
      </c>
      <c r="E1139" t="s">
        <v>562</v>
      </c>
    </row>
    <row r="1142" spans="3:12" ht="23" x14ac:dyDescent="0.5">
      <c r="C1142" s="840" t="s">
        <v>3725</v>
      </c>
    </row>
    <row r="1143" spans="3:12" x14ac:dyDescent="0.25">
      <c r="C1143" s="278" t="s">
        <v>664</v>
      </c>
    </row>
    <row r="1144" spans="3:12" ht="39" x14ac:dyDescent="0.25">
      <c r="C1144" s="828" t="s">
        <v>665</v>
      </c>
      <c r="D1144" s="829" t="s">
        <v>666</v>
      </c>
      <c r="E1144" s="828" t="s">
        <v>667</v>
      </c>
      <c r="F1144" s="828" t="s">
        <v>668</v>
      </c>
      <c r="G1144" s="829" t="s">
        <v>669</v>
      </c>
      <c r="H1144" s="829" t="s">
        <v>670</v>
      </c>
      <c r="I1144" s="830" t="s">
        <v>671</v>
      </c>
      <c r="J1144" s="831" t="s">
        <v>672</v>
      </c>
      <c r="K1144" s="831" t="s">
        <v>673</v>
      </c>
      <c r="L1144" s="831" t="s">
        <v>674</v>
      </c>
    </row>
    <row r="1145" spans="3:12" ht="39" x14ac:dyDescent="0.25">
      <c r="C1145" s="832" t="s">
        <v>675</v>
      </c>
      <c r="D1145" s="832" t="s">
        <v>676</v>
      </c>
      <c r="E1145" s="833" t="s">
        <v>677</v>
      </c>
      <c r="F1145" s="833" t="s">
        <v>678</v>
      </c>
      <c r="G1145" s="834" t="s">
        <v>589</v>
      </c>
      <c r="H1145" s="834" t="s">
        <v>226</v>
      </c>
      <c r="I1145" s="835" t="s">
        <v>679</v>
      </c>
      <c r="J1145" s="836">
        <v>5.2</v>
      </c>
      <c r="K1145" s="1023">
        <v>3.8</v>
      </c>
      <c r="L1145" s="836">
        <v>3.5</v>
      </c>
    </row>
    <row r="1146" spans="3:12" ht="39" x14ac:dyDescent="0.25">
      <c r="C1146" s="832" t="s">
        <v>675</v>
      </c>
      <c r="D1146" s="832" t="s">
        <v>676</v>
      </c>
      <c r="E1146" s="833" t="s">
        <v>677</v>
      </c>
      <c r="F1146" s="833" t="s">
        <v>680</v>
      </c>
      <c r="G1146" s="834" t="s">
        <v>681</v>
      </c>
      <c r="H1146" s="834" t="s">
        <v>226</v>
      </c>
      <c r="I1146" s="835" t="s">
        <v>682</v>
      </c>
      <c r="J1146" s="836">
        <v>90</v>
      </c>
      <c r="K1146" s="1023">
        <v>76</v>
      </c>
      <c r="L1146" s="836">
        <v>98</v>
      </c>
    </row>
    <row r="1147" spans="3:12" ht="26" x14ac:dyDescent="0.3">
      <c r="C1147" s="832" t="s">
        <v>675</v>
      </c>
      <c r="D1147" s="832" t="s">
        <v>676</v>
      </c>
      <c r="E1147" s="833" t="s">
        <v>677</v>
      </c>
      <c r="F1147" s="833" t="s">
        <v>683</v>
      </c>
      <c r="G1147" s="834" t="s">
        <v>684</v>
      </c>
      <c r="H1147" s="834" t="s">
        <v>685</v>
      </c>
      <c r="I1147" s="837" t="s">
        <v>686</v>
      </c>
      <c r="J1147" s="836">
        <v>1.5</v>
      </c>
      <c r="K1147" s="836">
        <v>0.56999999999999995</v>
      </c>
      <c r="L1147" s="836">
        <v>0.56000000000000005</v>
      </c>
    </row>
    <row r="1148" spans="3:12" ht="39" x14ac:dyDescent="0.25">
      <c r="C1148" s="832" t="s">
        <v>675</v>
      </c>
      <c r="D1148" s="832" t="s">
        <v>687</v>
      </c>
      <c r="E1148" s="833" t="s">
        <v>677</v>
      </c>
      <c r="F1148" s="833" t="s">
        <v>688</v>
      </c>
      <c r="G1148" s="834" t="s">
        <v>591</v>
      </c>
      <c r="H1148" s="834" t="s">
        <v>689</v>
      </c>
      <c r="I1148" s="838" t="s">
        <v>690</v>
      </c>
      <c r="J1148" s="836">
        <v>5.2</v>
      </c>
      <c r="K1148" s="1023">
        <v>4.4000000000000004</v>
      </c>
      <c r="L1148" s="839" t="s">
        <v>691</v>
      </c>
    </row>
    <row r="1149" spans="3:12" ht="26" x14ac:dyDescent="0.25">
      <c r="C1149" s="832" t="s">
        <v>675</v>
      </c>
      <c r="D1149" s="832" t="s">
        <v>676</v>
      </c>
      <c r="E1149" s="833" t="s">
        <v>692</v>
      </c>
      <c r="F1149" s="833" t="s">
        <v>693</v>
      </c>
      <c r="G1149" s="834" t="s">
        <v>555</v>
      </c>
      <c r="H1149" s="834" t="s">
        <v>694</v>
      </c>
      <c r="I1149" s="838" t="s">
        <v>695</v>
      </c>
      <c r="J1149" s="836">
        <v>0.5</v>
      </c>
      <c r="K1149" s="1023">
        <v>0.11</v>
      </c>
      <c r="L1149" s="839" t="s">
        <v>691</v>
      </c>
    </row>
    <row r="1150" spans="3:12" ht="26" x14ac:dyDescent="0.25">
      <c r="C1150" s="832" t="s">
        <v>675</v>
      </c>
      <c r="D1150" s="832" t="s">
        <v>676</v>
      </c>
      <c r="E1150" s="833" t="s">
        <v>677</v>
      </c>
      <c r="F1150" s="833" t="s">
        <v>696</v>
      </c>
      <c r="G1150" s="834" t="s">
        <v>594</v>
      </c>
      <c r="H1150" s="834" t="s">
        <v>226</v>
      </c>
      <c r="I1150" s="838" t="s">
        <v>697</v>
      </c>
      <c r="J1150" s="836">
        <v>38</v>
      </c>
      <c r="K1150" s="1023">
        <v>25.7</v>
      </c>
      <c r="L1150" s="836">
        <v>44.6</v>
      </c>
    </row>
    <row r="1151" spans="3:12" ht="26" x14ac:dyDescent="0.25">
      <c r="C1151" s="832" t="s">
        <v>675</v>
      </c>
      <c r="D1151" s="832" t="s">
        <v>676</v>
      </c>
      <c r="E1151" s="833" t="s">
        <v>692</v>
      </c>
      <c r="F1151" s="833" t="s">
        <v>698</v>
      </c>
      <c r="G1151" s="834" t="s">
        <v>557</v>
      </c>
      <c r="H1151" s="834" t="s">
        <v>694</v>
      </c>
      <c r="I1151" s="838" t="s">
        <v>695</v>
      </c>
      <c r="J1151" s="836">
        <v>0.35</v>
      </c>
      <c r="K1151" s="1023">
        <v>0.25</v>
      </c>
      <c r="L1151" s="839" t="s">
        <v>691</v>
      </c>
    </row>
    <row r="1152" spans="3:12" ht="26" x14ac:dyDescent="0.25">
      <c r="C1152" s="832" t="s">
        <v>675</v>
      </c>
      <c r="D1152" s="832" t="s">
        <v>676</v>
      </c>
      <c r="E1152" s="833" t="s">
        <v>677</v>
      </c>
      <c r="F1152" s="833" t="s">
        <v>699</v>
      </c>
      <c r="G1152" s="834" t="s">
        <v>592</v>
      </c>
      <c r="H1152" s="834" t="s">
        <v>226</v>
      </c>
      <c r="I1152" s="838" t="s">
        <v>700</v>
      </c>
      <c r="J1152" s="836">
        <v>15.25</v>
      </c>
      <c r="K1152" s="1023">
        <v>16.3</v>
      </c>
      <c r="L1152" s="836">
        <v>20.8</v>
      </c>
    </row>
    <row r="1153" spans="3:12" ht="26" x14ac:dyDescent="0.25">
      <c r="C1153" s="832" t="s">
        <v>675</v>
      </c>
      <c r="D1153" s="832" t="s">
        <v>676</v>
      </c>
      <c r="E1153" s="833" t="s">
        <v>677</v>
      </c>
      <c r="F1153" s="833" t="s">
        <v>701</v>
      </c>
      <c r="G1153" s="834" t="s">
        <v>558</v>
      </c>
      <c r="H1153" s="834" t="s">
        <v>694</v>
      </c>
      <c r="I1153" s="838" t="s">
        <v>702</v>
      </c>
      <c r="J1153" s="836">
        <v>5</v>
      </c>
      <c r="K1153" s="1023">
        <v>4.2</v>
      </c>
      <c r="L1153" s="836">
        <v>7.5</v>
      </c>
    </row>
    <row r="1154" spans="3:12" ht="26" x14ac:dyDescent="0.25">
      <c r="C1154" s="832" t="s">
        <v>675</v>
      </c>
      <c r="D1154" s="832" t="s">
        <v>676</v>
      </c>
      <c r="E1154" s="833" t="s">
        <v>677</v>
      </c>
      <c r="F1154" s="833" t="s">
        <v>703</v>
      </c>
      <c r="G1154" s="834" t="s">
        <v>704</v>
      </c>
      <c r="H1154" s="834" t="s">
        <v>705</v>
      </c>
      <c r="I1154" s="838" t="s">
        <v>706</v>
      </c>
      <c r="J1154" s="836">
        <v>4.2</v>
      </c>
      <c r="K1154" s="836">
        <v>2.2999999999999998</v>
      </c>
      <c r="L1154" s="839" t="s">
        <v>691</v>
      </c>
    </row>
    <row r="1156" spans="3:12" ht="23" x14ac:dyDescent="0.5">
      <c r="C1156" s="840" t="s">
        <v>707</v>
      </c>
    </row>
    <row r="1157" spans="3:12" x14ac:dyDescent="0.25">
      <c r="C1157" s="278" t="s">
        <v>708</v>
      </c>
    </row>
    <row r="1158" spans="3:12" ht="14.5" x14ac:dyDescent="0.35">
      <c r="F1158" s="867">
        <v>2017</v>
      </c>
      <c r="G1158" s="867">
        <v>2018</v>
      </c>
      <c r="H1158" s="867">
        <v>2019</v>
      </c>
      <c r="I1158" s="867">
        <v>2020</v>
      </c>
      <c r="J1158" s="867">
        <v>2021</v>
      </c>
      <c r="K1158" s="867">
        <v>2022</v>
      </c>
    </row>
    <row r="1159" spans="3:12" ht="14.5" x14ac:dyDescent="0.35">
      <c r="C1159" s="867" t="s">
        <v>709</v>
      </c>
      <c r="D1159" s="113" t="s">
        <v>710</v>
      </c>
      <c r="E1159" s="113" t="s">
        <v>500</v>
      </c>
      <c r="F1159" s="868" t="s">
        <v>711</v>
      </c>
      <c r="G1159" s="868" t="s">
        <v>711</v>
      </c>
      <c r="H1159" s="868">
        <v>151.95238095238096</v>
      </c>
      <c r="I1159" s="868">
        <v>126</v>
      </c>
      <c r="J1159" s="905">
        <f>Unc_Inputs!T1406</f>
        <v>132.04166666666666</v>
      </c>
      <c r="K1159" s="868">
        <v>148.142857142857</v>
      </c>
    </row>
    <row r="1160" spans="3:12" ht="14.5" x14ac:dyDescent="0.35">
      <c r="C1160" s="867" t="s">
        <v>712</v>
      </c>
      <c r="D1160" s="113" t="s">
        <v>710</v>
      </c>
      <c r="E1160" s="113" t="s">
        <v>500</v>
      </c>
      <c r="F1160" s="868" t="s">
        <v>711</v>
      </c>
      <c r="G1160" s="868" t="s">
        <v>711</v>
      </c>
      <c r="H1160" s="868" t="s">
        <v>711</v>
      </c>
      <c r="I1160" s="868">
        <v>223.74242424242425</v>
      </c>
      <c r="J1160" s="905">
        <f>Unc_Inputs!T1402</f>
        <v>225.72222222222223</v>
      </c>
      <c r="K1160" s="868">
        <v>261.35714285714283</v>
      </c>
    </row>
    <row r="1161" spans="3:12" ht="14.5" x14ac:dyDescent="0.35">
      <c r="C1161" s="867" t="s">
        <v>591</v>
      </c>
      <c r="D1161" s="113" t="s">
        <v>710</v>
      </c>
      <c r="E1161" s="113" t="s">
        <v>500</v>
      </c>
      <c r="F1161" s="868">
        <v>66.779166666666654</v>
      </c>
      <c r="G1161" s="868">
        <v>63.16666666666665</v>
      </c>
      <c r="H1161" s="868">
        <v>63.971232876712321</v>
      </c>
      <c r="I1161" s="868">
        <v>68.491666666666674</v>
      </c>
      <c r="J1161" s="905">
        <f>Unc_Inputs!T1400</f>
        <v>90.897222222222211</v>
      </c>
      <c r="K1161" s="868">
        <v>96.704761904761895</v>
      </c>
    </row>
    <row r="1162" spans="3:12" ht="14.5" x14ac:dyDescent="0.35">
      <c r="C1162" s="867" t="s">
        <v>592</v>
      </c>
      <c r="D1162" s="113" t="s">
        <v>710</v>
      </c>
      <c r="E1162" s="113" t="s">
        <v>500</v>
      </c>
      <c r="F1162" s="868" t="s">
        <v>711</v>
      </c>
      <c r="G1162" s="868" t="s">
        <v>711</v>
      </c>
      <c r="H1162" s="868" t="s">
        <v>711</v>
      </c>
      <c r="I1162" s="868">
        <v>84.5</v>
      </c>
      <c r="J1162" s="906">
        <f>Unc_Inputs!T1401</f>
        <v>91.680555555555557</v>
      </c>
      <c r="K1162" s="869">
        <v>102.66666666666667</v>
      </c>
    </row>
    <row r="1163" spans="3:12" ht="14.5" x14ac:dyDescent="0.35">
      <c r="C1163" s="867" t="s">
        <v>713</v>
      </c>
      <c r="D1163" s="113" t="s">
        <v>710</v>
      </c>
      <c r="E1163" s="113" t="s">
        <v>500</v>
      </c>
      <c r="F1163" s="868">
        <v>160.50833333333333</v>
      </c>
      <c r="G1163" s="868">
        <v>361.08333333333331</v>
      </c>
      <c r="H1163" s="868">
        <v>719.31111111111113</v>
      </c>
      <c r="I1163" s="868">
        <v>1308.8861111111112</v>
      </c>
      <c r="J1163" s="905">
        <f>Unc_Inputs!T1390</f>
        <v>1875.2888888888888</v>
      </c>
      <c r="K1163" s="868">
        <v>1226.452380952381</v>
      </c>
    </row>
    <row r="1164" spans="3:12" ht="14.5" x14ac:dyDescent="0.35">
      <c r="C1164" s="867" t="s">
        <v>714</v>
      </c>
      <c r="D1164" s="113" t="s">
        <v>710</v>
      </c>
      <c r="E1164" s="113" t="s">
        <v>500</v>
      </c>
      <c r="F1164" s="868" t="s">
        <v>711</v>
      </c>
      <c r="G1164" s="868" t="s">
        <v>711</v>
      </c>
      <c r="H1164" s="868">
        <v>222.66875000000002</v>
      </c>
      <c r="I1164" s="868">
        <v>347.34305555555557</v>
      </c>
      <c r="J1164" s="905">
        <f>Unc_Inputs!T1392</f>
        <v>340.27083333333331</v>
      </c>
      <c r="K1164" s="868">
        <v>191.19761904761904</v>
      </c>
    </row>
    <row r="1165" spans="3:12" ht="14.5" x14ac:dyDescent="0.35">
      <c r="C1165" s="867" t="s">
        <v>558</v>
      </c>
      <c r="D1165" s="113" t="s">
        <v>710</v>
      </c>
      <c r="E1165" s="113" t="s">
        <v>500</v>
      </c>
      <c r="F1165" s="868">
        <v>124.77500000000001</v>
      </c>
      <c r="G1165" s="868">
        <v>110.06458333333335</v>
      </c>
      <c r="H1165" s="868">
        <v>100.12916666666666</v>
      </c>
      <c r="I1165" s="868">
        <v>103.72419354838709</v>
      </c>
      <c r="J1165" s="905">
        <f>Unc_Inputs!T1394</f>
        <v>92.800000000000011</v>
      </c>
      <c r="K1165" s="868">
        <v>95.592857142857142</v>
      </c>
    </row>
    <row r="1166" spans="3:12" ht="14.5" x14ac:dyDescent="0.35">
      <c r="C1166" s="867" t="s">
        <v>587</v>
      </c>
      <c r="D1166" s="113" t="s">
        <v>710</v>
      </c>
      <c r="E1166" s="113" t="s">
        <v>500</v>
      </c>
      <c r="F1166" s="868" t="s">
        <v>711</v>
      </c>
      <c r="G1166" s="113">
        <v>2.2999999999999998</v>
      </c>
      <c r="H1166" s="113">
        <v>7.7</v>
      </c>
      <c r="I1166" s="868" t="s">
        <v>711</v>
      </c>
      <c r="J1166" s="868" t="s">
        <v>711</v>
      </c>
      <c r="K1166" s="868" t="s">
        <v>711</v>
      </c>
    </row>
    <row r="1167" spans="3:12" ht="14.5" x14ac:dyDescent="0.35">
      <c r="C1167" s="867" t="s">
        <v>715</v>
      </c>
      <c r="D1167" s="113" t="s">
        <v>710</v>
      </c>
      <c r="E1167" s="113" t="s">
        <v>500</v>
      </c>
      <c r="F1167" s="868">
        <v>149.9</v>
      </c>
      <c r="G1167" s="868">
        <v>173.67592592592592</v>
      </c>
      <c r="H1167" s="868">
        <v>157.72500000000002</v>
      </c>
      <c r="I1167" s="868">
        <v>98.379166666666663</v>
      </c>
      <c r="J1167" s="868">
        <v>123.47333333333333</v>
      </c>
      <c r="K1167" s="868">
        <v>129.12142857142857</v>
      </c>
    </row>
    <row r="1170" spans="3:11" ht="23" x14ac:dyDescent="0.5">
      <c r="C1170" s="840" t="s">
        <v>716</v>
      </c>
    </row>
    <row r="1171" spans="3:11" ht="14.5" x14ac:dyDescent="0.35">
      <c r="C1171" s="278" t="s">
        <v>717</v>
      </c>
      <c r="F1171" s="867">
        <v>2017</v>
      </c>
      <c r="G1171" s="867">
        <v>2018</v>
      </c>
      <c r="H1171" s="867">
        <v>2019</v>
      </c>
      <c r="I1171" s="867">
        <v>2020</v>
      </c>
      <c r="J1171" s="867">
        <v>2021</v>
      </c>
      <c r="K1171" s="867">
        <v>2022</v>
      </c>
    </row>
    <row r="1172" spans="3:11" ht="14.5" x14ac:dyDescent="0.35">
      <c r="C1172" s="867" t="s">
        <v>589</v>
      </c>
      <c r="D1172" s="281" t="s">
        <v>718</v>
      </c>
      <c r="E1172" s="113" t="s">
        <v>500</v>
      </c>
      <c r="F1172" s="868">
        <v>12.364957651044607</v>
      </c>
      <c r="G1172" s="868">
        <v>14.141647727272726</v>
      </c>
      <c r="H1172" s="868">
        <v>13.244421357292735</v>
      </c>
      <c r="I1172" s="868">
        <v>11.911231461774939</v>
      </c>
      <c r="J1172" s="905">
        <f>Unc_Inputs!T1399</f>
        <v>13.44457509881423</v>
      </c>
      <c r="K1172" s="868" t="s">
        <v>711</v>
      </c>
    </row>
    <row r="1174" spans="3:11" ht="56.25" customHeight="1" x14ac:dyDescent="0.25">
      <c r="C1174" s="1096" t="s">
        <v>719</v>
      </c>
      <c r="D1174" s="1096"/>
      <c r="E1174" s="1096"/>
      <c r="F1174" s="1096"/>
      <c r="G1174" s="1096"/>
      <c r="H1174" s="1096"/>
      <c r="I1174" s="1096"/>
      <c r="J1174" s="1096"/>
      <c r="K1174" s="1096"/>
    </row>
    <row r="1175" spans="3:11" x14ac:dyDescent="0.25">
      <c r="C1175" s="278" t="s">
        <v>720</v>
      </c>
    </row>
    <row r="1177" spans="3:11" ht="13" x14ac:dyDescent="0.3">
      <c r="C1177" s="643" t="s">
        <v>653</v>
      </c>
    </row>
    <row r="1178" spans="3:11" ht="13" x14ac:dyDescent="0.3">
      <c r="C1178" s="954"/>
      <c r="D1178" s="954">
        <v>2017</v>
      </c>
      <c r="E1178" s="954">
        <v>2018</v>
      </c>
      <c r="F1178" s="954">
        <v>2019</v>
      </c>
      <c r="G1178" s="954">
        <v>2020</v>
      </c>
      <c r="H1178" s="954">
        <v>2021</v>
      </c>
      <c r="I1178" s="954">
        <v>2022</v>
      </c>
    </row>
    <row r="1179" spans="3:11" ht="13" x14ac:dyDescent="0.3">
      <c r="C1179" s="954" t="s">
        <v>721</v>
      </c>
      <c r="D1179" s="113"/>
      <c r="E1179" s="950">
        <v>3.5670000000000002</v>
      </c>
      <c r="F1179" s="950">
        <v>3.355</v>
      </c>
      <c r="G1179" s="950">
        <v>3.2730000000000001</v>
      </c>
      <c r="H1179" s="950">
        <v>3.6</v>
      </c>
      <c r="I1179" s="113"/>
    </row>
    <row r="1180" spans="3:11" ht="13" x14ac:dyDescent="0.3">
      <c r="C1180" s="954" t="s">
        <v>722</v>
      </c>
      <c r="D1180" s="113"/>
      <c r="E1180" s="950">
        <v>3.7</v>
      </c>
      <c r="F1180" s="950">
        <v>3.32</v>
      </c>
      <c r="G1180" s="950">
        <v>3.169</v>
      </c>
      <c r="H1180" s="950">
        <v>3.6579999999999999</v>
      </c>
      <c r="I1180" s="113"/>
    </row>
    <row r="1181" spans="3:11" ht="13" x14ac:dyDescent="0.3">
      <c r="C1181" s="954" t="s">
        <v>723</v>
      </c>
      <c r="D1181" s="113"/>
      <c r="E1181" s="950">
        <v>3.528</v>
      </c>
      <c r="F1181" s="950">
        <v>3.2450000000000001</v>
      </c>
      <c r="G1181" s="950">
        <v>3.4359999999999999</v>
      </c>
      <c r="H1181" s="950">
        <v>3.65</v>
      </c>
      <c r="I1181" s="113"/>
    </row>
    <row r="1182" spans="3:11" ht="13" x14ac:dyDescent="0.3">
      <c r="C1182" s="954" t="s">
        <v>724</v>
      </c>
      <c r="D1182" s="113"/>
      <c r="E1182" s="950">
        <v>3.4769999999999999</v>
      </c>
      <c r="F1182" s="950">
        <v>3.2850000000000001</v>
      </c>
      <c r="G1182" s="950">
        <v>3.3610000000000002</v>
      </c>
      <c r="H1182" s="950">
        <v>3.51</v>
      </c>
      <c r="I1182" s="113"/>
    </row>
    <row r="1183" spans="3:11" ht="13" x14ac:dyDescent="0.3">
      <c r="C1183" s="954" t="s">
        <v>725</v>
      </c>
      <c r="D1183" s="950"/>
      <c r="E1183" s="950">
        <v>3.4660000000000002</v>
      </c>
      <c r="F1183" s="950">
        <v>3.3460000000000001</v>
      </c>
      <c r="G1183" s="950">
        <v>3.2690000000000001</v>
      </c>
      <c r="H1183" s="950"/>
      <c r="I1183" s="113"/>
    </row>
    <row r="1184" spans="3:11" ht="13" x14ac:dyDescent="0.3">
      <c r="C1184" s="954" t="s">
        <v>726</v>
      </c>
      <c r="D1184" s="950"/>
      <c r="E1184" s="950">
        <v>3.528</v>
      </c>
      <c r="F1184" s="950">
        <v>3.3119999999999998</v>
      </c>
      <c r="G1184" s="950">
        <v>3.4159999999999999</v>
      </c>
      <c r="H1184" s="950">
        <v>3.5990000000000002</v>
      </c>
      <c r="I1184" s="113"/>
    </row>
    <row r="1185" spans="3:9" ht="13" x14ac:dyDescent="0.3">
      <c r="C1185" s="954" t="s">
        <v>727</v>
      </c>
      <c r="D1185" s="950"/>
      <c r="E1185" s="950">
        <v>3.6720000000000002</v>
      </c>
      <c r="F1185" s="950">
        <v>3.4889999999999999</v>
      </c>
      <c r="G1185" s="950">
        <v>3.548</v>
      </c>
      <c r="H1185" s="950">
        <v>3.5659999999999998</v>
      </c>
      <c r="I1185" s="113"/>
    </row>
    <row r="1186" spans="3:9" ht="13" x14ac:dyDescent="0.3">
      <c r="C1186" s="954" t="s">
        <v>728</v>
      </c>
      <c r="D1186" s="950"/>
      <c r="E1186" s="950">
        <v>3.7730000000000001</v>
      </c>
      <c r="F1186" s="950">
        <v>3.6320000000000001</v>
      </c>
      <c r="G1186" s="950">
        <v>3.5409999999999999</v>
      </c>
      <c r="H1186" s="950">
        <v>3.766</v>
      </c>
      <c r="I1186" s="113"/>
    </row>
    <row r="1187" spans="3:9" ht="13" x14ac:dyDescent="0.3">
      <c r="C1187" s="954" t="s">
        <v>729</v>
      </c>
      <c r="D1187" s="950">
        <v>3.7410000000000001</v>
      </c>
      <c r="E1187" s="950">
        <v>3.7029999999999998</v>
      </c>
      <c r="F1187" s="950">
        <v>3.4630000000000001</v>
      </c>
      <c r="G1187" s="998"/>
      <c r="H1187" s="950">
        <v>3.6280000000000001</v>
      </c>
      <c r="I1187" s="113"/>
    </row>
    <row r="1188" spans="3:9" ht="13" x14ac:dyDescent="0.3">
      <c r="C1188" s="954" t="s">
        <v>730</v>
      </c>
      <c r="D1188" s="950">
        <v>3.7789999999999999</v>
      </c>
      <c r="E1188" s="950">
        <v>3.726</v>
      </c>
      <c r="F1188" s="950">
        <v>3.4630000000000001</v>
      </c>
      <c r="G1188" s="950">
        <v>3.8380000000000001</v>
      </c>
      <c r="H1188" s="950">
        <v>3.62</v>
      </c>
      <c r="I1188" s="113"/>
    </row>
    <row r="1189" spans="3:9" ht="13" x14ac:dyDescent="0.3">
      <c r="C1189" s="954" t="s">
        <v>731</v>
      </c>
      <c r="D1189" s="950">
        <v>3.65</v>
      </c>
      <c r="E1189" s="950">
        <v>3.6190000000000002</v>
      </c>
      <c r="F1189" s="950">
        <v>3.4279999999999999</v>
      </c>
      <c r="G1189" s="950">
        <v>3.5369999999999999</v>
      </c>
      <c r="H1189" s="950">
        <v>3.6619999999999999</v>
      </c>
      <c r="I1189" s="113"/>
    </row>
    <row r="1190" spans="3:9" ht="13" x14ac:dyDescent="0.3">
      <c r="C1190" s="954" t="s">
        <v>732</v>
      </c>
      <c r="D1190" s="950">
        <v>3.734</v>
      </c>
      <c r="E1190" s="950">
        <v>3.4319999999999999</v>
      </c>
      <c r="F1190" s="950">
        <v>3.403</v>
      </c>
      <c r="G1190" s="950"/>
      <c r="H1190" s="950">
        <v>4.1689999999999996</v>
      </c>
      <c r="I1190" s="113"/>
    </row>
    <row r="1191" spans="3:9" ht="13" x14ac:dyDescent="0.3">
      <c r="C1191" s="951" t="s">
        <v>733</v>
      </c>
      <c r="D1191" s="952">
        <f>AVERAGE(D1179:D1190)</f>
        <v>3.726</v>
      </c>
      <c r="E1191" s="952">
        <f>AVERAGE(E1179:E1190)</f>
        <v>3.5992500000000001</v>
      </c>
      <c r="F1191" s="952">
        <f>AVERAGE(F1179:F1190)</f>
        <v>3.3950833333333335</v>
      </c>
      <c r="G1191" s="952">
        <f>AVERAGE(G1179:G1190)</f>
        <v>3.4388000000000005</v>
      </c>
      <c r="H1191" s="1024">
        <f>Unc_Inputs!T1395</f>
        <v>3.6752727272727266</v>
      </c>
      <c r="I1191" s="953"/>
    </row>
    <row r="1192" spans="3:9" x14ac:dyDescent="0.25">
      <c r="C1192" s="278"/>
      <c r="D1192" s="881"/>
      <c r="E1192" s="881"/>
      <c r="F1192" s="881"/>
    </row>
    <row r="1193" spans="3:9" ht="13" x14ac:dyDescent="0.3">
      <c r="G1193" s="36"/>
      <c r="H1193" s="36"/>
      <c r="I1193" s="36"/>
    </row>
    <row r="1194" spans="3:9" ht="23" x14ac:dyDescent="0.5">
      <c r="C1194" s="840" t="s">
        <v>734</v>
      </c>
    </row>
    <row r="1195" spans="3:9" x14ac:dyDescent="0.25">
      <c r="C1195" s="278" t="s">
        <v>735</v>
      </c>
    </row>
    <row r="1196" spans="3:9" x14ac:dyDescent="0.25">
      <c r="C1196" s="278"/>
    </row>
    <row r="1197" spans="3:9" ht="13" x14ac:dyDescent="0.3">
      <c r="C1197" s="655" t="s">
        <v>736</v>
      </c>
      <c r="D1197" s="655" t="s">
        <v>737</v>
      </c>
      <c r="E1197" s="655">
        <v>2020</v>
      </c>
      <c r="F1197" s="655">
        <v>2021</v>
      </c>
      <c r="G1197" s="655" t="s">
        <v>738</v>
      </c>
    </row>
    <row r="1198" spans="3:9" ht="14.5" x14ac:dyDescent="0.35">
      <c r="C1198" s="999" t="s">
        <v>709</v>
      </c>
      <c r="D1198" s="281" t="s">
        <v>739</v>
      </c>
      <c r="E1198" s="113">
        <v>60.174999999999997</v>
      </c>
      <c r="F1198" s="1022">
        <f>Unc_Inputs!T1405</f>
        <v>58.508299999999998</v>
      </c>
      <c r="G1198" s="113">
        <v>57.287500000000001</v>
      </c>
    </row>
    <row r="1199" spans="3:9" ht="14.5" x14ac:dyDescent="0.35">
      <c r="C1199" s="999" t="s">
        <v>740</v>
      </c>
      <c r="D1199" s="281" t="s">
        <v>739</v>
      </c>
      <c r="E1199" s="281">
        <v>9.8400000000000001E-2</v>
      </c>
      <c r="F1199" s="1022">
        <f>Unc_Inputs!T1391</f>
        <v>0.1076</v>
      </c>
      <c r="G1199" s="113">
        <v>7.6899999999999996E-2</v>
      </c>
    </row>
    <row r="1200" spans="3:9" ht="14.5" x14ac:dyDescent="0.35">
      <c r="C1200" s="999" t="s">
        <v>741</v>
      </c>
      <c r="D1200" s="281" t="s">
        <v>739</v>
      </c>
      <c r="E1200" s="281">
        <v>3.0407999999999999</v>
      </c>
      <c r="F1200" s="1022">
        <f>Unc_Inputs!T1393</f>
        <v>3.0314000000000001</v>
      </c>
      <c r="G1200" s="113">
        <v>2.8188</v>
      </c>
    </row>
    <row r="1201" spans="3:7" ht="14.5" x14ac:dyDescent="0.35">
      <c r="C1201" s="999" t="s">
        <v>742</v>
      </c>
      <c r="D1201" s="281" t="s">
        <v>739</v>
      </c>
      <c r="E1201" s="281">
        <v>9.0499999999999997E-2</v>
      </c>
      <c r="F1201" s="1022">
        <f>Unc_Inputs!T1389</f>
        <v>0.1018</v>
      </c>
      <c r="G1201" s="113">
        <v>9.1249999999999998E-2</v>
      </c>
    </row>
    <row r="1202" spans="3:7" ht="14.5" x14ac:dyDescent="0.35">
      <c r="C1202" s="999" t="s">
        <v>743</v>
      </c>
      <c r="D1202" s="281" t="s">
        <v>739</v>
      </c>
      <c r="E1202" s="281">
        <v>0.29980000000000001</v>
      </c>
      <c r="F1202" s="1022">
        <f>Unc_Inputs!T1326</f>
        <v>0.37840000000000001</v>
      </c>
      <c r="G1202" s="113">
        <v>0.36430000000000001</v>
      </c>
    </row>
    <row r="1203" spans="3:7" ht="14.5" x14ac:dyDescent="0.35">
      <c r="C1203" s="999" t="s">
        <v>744</v>
      </c>
      <c r="D1203" s="281" t="s">
        <v>739</v>
      </c>
      <c r="E1203" s="281">
        <v>9.6940000000000008</v>
      </c>
      <c r="F1203" s="1022">
        <f>Unc_Inputs!T1397</f>
        <v>10.5762</v>
      </c>
      <c r="G1203" s="113">
        <v>11.021699999999999</v>
      </c>
    </row>
    <row r="1204" spans="3:7" ht="14.5" x14ac:dyDescent="0.35">
      <c r="C1204" s="999" t="s">
        <v>712</v>
      </c>
      <c r="D1204" s="281" t="s">
        <v>739</v>
      </c>
      <c r="E1204" s="281">
        <v>20.991499999999998</v>
      </c>
      <c r="F1204" s="1022">
        <f>Unc_Inputs!T1398</f>
        <v>21.208600000000001</v>
      </c>
      <c r="G1204" s="113">
        <v>20.006799999999998</v>
      </c>
    </row>
    <row r="1205" spans="3:7" ht="14.5" x14ac:dyDescent="0.35">
      <c r="C1205" s="999" t="s">
        <v>745</v>
      </c>
      <c r="D1205" s="281" t="s">
        <v>739</v>
      </c>
      <c r="E1205" s="281">
        <v>3.9428000000000001</v>
      </c>
      <c r="F1205" s="1022">
        <f>Unc_Inputs!T1396</f>
        <v>3.7845</v>
      </c>
      <c r="G1205" s="113">
        <v>3.3300999999999998</v>
      </c>
    </row>
    <row r="1206" spans="3:7" ht="14.5" x14ac:dyDescent="0.35">
      <c r="C1206" s="999" t="s">
        <v>587</v>
      </c>
      <c r="D1206" s="281" t="s">
        <v>739</v>
      </c>
      <c r="E1206" s="281" t="s">
        <v>746</v>
      </c>
      <c r="F1206" s="281" t="s">
        <v>746</v>
      </c>
      <c r="G1206" s="281" t="s">
        <v>746</v>
      </c>
    </row>
    <row r="1216" spans="3:7" ht="23" x14ac:dyDescent="0.5">
      <c r="C1216" s="840" t="s">
        <v>747</v>
      </c>
    </row>
    <row r="1217" spans="3:9" ht="20.149999999999999" customHeight="1" x14ac:dyDescent="0.25">
      <c r="C1217" s="1006" t="s">
        <v>748</v>
      </c>
    </row>
    <row r="1219" spans="3:9" ht="13" x14ac:dyDescent="0.3">
      <c r="E1219" s="655">
        <v>2018</v>
      </c>
      <c r="F1219" s="655">
        <v>2019</v>
      </c>
      <c r="G1219" s="655">
        <v>2020</v>
      </c>
      <c r="H1219" s="655">
        <v>2021</v>
      </c>
      <c r="I1219" s="655" t="s">
        <v>738</v>
      </c>
    </row>
    <row r="1220" spans="3:9" ht="14.5" x14ac:dyDescent="0.35">
      <c r="C1220" s="999" t="s">
        <v>749</v>
      </c>
      <c r="D1220" s="281" t="s">
        <v>739</v>
      </c>
      <c r="E1220" s="113">
        <v>6.4</v>
      </c>
      <c r="F1220" s="113">
        <v>5.3833000000000002</v>
      </c>
      <c r="G1220" s="281">
        <v>5.6783000000000001</v>
      </c>
      <c r="H1220" s="1022">
        <f>Unc_Inputs!T1353</f>
        <v>5.0583</v>
      </c>
      <c r="I1220" s="113">
        <v>5.0125000000000002</v>
      </c>
    </row>
    <row r="1221" spans="3:9" ht="14.5" x14ac:dyDescent="0.35">
      <c r="C1221" s="999" t="s">
        <v>750</v>
      </c>
      <c r="D1221" s="281" t="s">
        <v>739</v>
      </c>
      <c r="E1221" s="113">
        <v>1.399</v>
      </c>
      <c r="F1221" s="113">
        <v>1.5347999999999999</v>
      </c>
      <c r="G1221" s="281">
        <v>1.7463</v>
      </c>
      <c r="H1221" s="1022">
        <f>Unc_Inputs!T1354</f>
        <v>1.9169</v>
      </c>
      <c r="I1221" s="113">
        <v>2.3834</v>
      </c>
    </row>
    <row r="1222" spans="3:9" ht="14.5" x14ac:dyDescent="0.35">
      <c r="C1222" s="999" t="s">
        <v>749</v>
      </c>
      <c r="D1222" s="281" t="s">
        <v>751</v>
      </c>
      <c r="E1222" s="113">
        <v>2.0232999999999999</v>
      </c>
      <c r="F1222" s="113">
        <v>2.0567000000000002</v>
      </c>
      <c r="G1222" s="113">
        <v>2</v>
      </c>
      <c r="H1222" s="1022">
        <f>Unc_Inputs!T1379</f>
        <v>1.43</v>
      </c>
      <c r="I1222" s="113">
        <v>1.2943</v>
      </c>
    </row>
    <row r="1223" spans="3:9" ht="14.5" x14ac:dyDescent="0.35">
      <c r="C1223" s="999" t="s">
        <v>750</v>
      </c>
      <c r="D1223" s="281" t="s">
        <v>751</v>
      </c>
      <c r="E1223" s="113">
        <v>11.515599999999999</v>
      </c>
      <c r="F1223" s="113">
        <v>14.507</v>
      </c>
      <c r="G1223" s="113">
        <v>9.2274999999999991</v>
      </c>
      <c r="H1223" s="1022">
        <f>Unc_Inputs!T1380</f>
        <v>12.0083</v>
      </c>
      <c r="I1223" s="113">
        <v>13.7875</v>
      </c>
    </row>
  </sheetData>
  <sortState xmlns:xlrd2="http://schemas.microsoft.com/office/spreadsheetml/2017/richdata2" ref="D1107:D1135">
    <sortCondition ref="D1106:D1135"/>
  </sortState>
  <mergeCells count="34">
    <mergeCell ref="C868:C869"/>
    <mergeCell ref="C852:C853"/>
    <mergeCell ref="C854:C855"/>
    <mergeCell ref="C856:C857"/>
    <mergeCell ref="C858:C859"/>
    <mergeCell ref="C860:C861"/>
    <mergeCell ref="C862:C863"/>
    <mergeCell ref="C866:C867"/>
    <mergeCell ref="C842:C843"/>
    <mergeCell ref="C844:C845"/>
    <mergeCell ref="C846:C847"/>
    <mergeCell ref="C848:C849"/>
    <mergeCell ref="C864:C865"/>
    <mergeCell ref="C832:C833"/>
    <mergeCell ref="C834:C835"/>
    <mergeCell ref="C836:C837"/>
    <mergeCell ref="C838:C839"/>
    <mergeCell ref="C840:C841"/>
    <mergeCell ref="C1174:K1174"/>
    <mergeCell ref="C826:C827"/>
    <mergeCell ref="C804:C805"/>
    <mergeCell ref="C806:C807"/>
    <mergeCell ref="C808:C809"/>
    <mergeCell ref="C810:C811"/>
    <mergeCell ref="C812:C813"/>
    <mergeCell ref="C814:C815"/>
    <mergeCell ref="C816:C817"/>
    <mergeCell ref="C818:C819"/>
    <mergeCell ref="C820:C821"/>
    <mergeCell ref="C822:C823"/>
    <mergeCell ref="C824:C825"/>
    <mergeCell ref="C850:C851"/>
    <mergeCell ref="C828:C829"/>
    <mergeCell ref="C830:C831"/>
  </mergeCells>
  <phoneticPr fontId="8" type="noConversion"/>
  <conditionalFormatting sqref="F1144:F1154">
    <cfRule type="duplicateValues" dxfId="4" priority="1"/>
  </conditionalFormatting>
  <pageMargins left="0.75" right="0.75" top="1" bottom="1" header="0.5" footer="0.5"/>
  <pageSetup orientation="portrait" horizontalDpi="200" verticalDpi="200" r:id="rId1"/>
  <headerFooter alignWithMargins="0"/>
  <ignoredErrors>
    <ignoredError sqref="H558" formula="1"/>
  </ignoredErrors>
  <legacyDrawing r:id="rId2"/>
  <tableParts count="1">
    <tablePart r:id="rId3"/>
  </tablePart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4B6E0C-7307-405C-9A53-FAE38C962698}">
  <sheetPr codeName="Sheet22">
    <tabColor indexed="11"/>
  </sheetPr>
  <dimension ref="A1:R35"/>
  <sheetViews>
    <sheetView workbookViewId="0">
      <selection activeCell="B22" sqref="B22"/>
    </sheetView>
  </sheetViews>
  <sheetFormatPr defaultRowHeight="12.5" x14ac:dyDescent="0.25"/>
  <cols>
    <col min="2" max="2" width="21.7265625" customWidth="1"/>
    <col min="3" max="14" width="16.7265625" customWidth="1"/>
    <col min="15" max="15" width="17.26953125" customWidth="1"/>
    <col min="16" max="32" width="13.26953125" bestFit="1" customWidth="1"/>
  </cols>
  <sheetData>
    <row r="1" spans="1:18" s="160" customFormat="1" ht="17.5" x14ac:dyDescent="0.35">
      <c r="A1" s="161" t="s">
        <v>752</v>
      </c>
    </row>
    <row r="3" spans="1:18" ht="13" thickBot="1" x14ac:dyDescent="0.3">
      <c r="B3" s="76"/>
      <c r="C3" s="76"/>
      <c r="D3" s="76"/>
      <c r="E3" s="76"/>
      <c r="F3" s="76"/>
      <c r="G3" s="76"/>
      <c r="H3" s="76"/>
      <c r="I3" s="76"/>
      <c r="J3" s="76"/>
      <c r="K3" s="76"/>
      <c r="L3" s="76"/>
      <c r="M3" s="76"/>
      <c r="N3" s="76"/>
    </row>
    <row r="4" spans="1:18" ht="14.5" thickBot="1" x14ac:dyDescent="0.35">
      <c r="A4" s="693"/>
      <c r="B4" s="1099" t="s">
        <v>161</v>
      </c>
      <c r="C4" s="700" t="s">
        <v>225</v>
      </c>
      <c r="D4" s="701"/>
      <c r="E4" s="702"/>
      <c r="F4" s="703" t="s">
        <v>228</v>
      </c>
      <c r="G4" s="701"/>
      <c r="H4" s="702"/>
      <c r="I4" s="703" t="s">
        <v>753</v>
      </c>
      <c r="J4" s="701"/>
      <c r="K4" s="702"/>
      <c r="L4" s="703" t="s">
        <v>227</v>
      </c>
      <c r="M4" s="701"/>
      <c r="N4" s="702"/>
      <c r="O4" s="948" t="s">
        <v>110</v>
      </c>
    </row>
    <row r="5" spans="1:18" ht="46.4" customHeight="1" thickBot="1" x14ac:dyDescent="0.3">
      <c r="A5" s="693"/>
      <c r="B5" s="1100"/>
      <c r="C5" s="697" t="s">
        <v>754</v>
      </c>
      <c r="D5" s="698" t="s">
        <v>755</v>
      </c>
      <c r="E5" s="699" t="s">
        <v>756</v>
      </c>
      <c r="F5" s="697" t="s">
        <v>754</v>
      </c>
      <c r="G5" s="698" t="s">
        <v>755</v>
      </c>
      <c r="H5" s="699" t="s">
        <v>756</v>
      </c>
      <c r="I5" s="697" t="s">
        <v>754</v>
      </c>
      <c r="J5" s="698" t="s">
        <v>755</v>
      </c>
      <c r="K5" s="699" t="s">
        <v>756</v>
      </c>
      <c r="L5" s="697" t="s">
        <v>754</v>
      </c>
      <c r="M5" s="698" t="s">
        <v>755</v>
      </c>
      <c r="N5" s="704" t="s">
        <v>756</v>
      </c>
      <c r="O5" s="704" t="s">
        <v>757</v>
      </c>
    </row>
    <row r="6" spans="1:18" ht="14" x14ac:dyDescent="0.3">
      <c r="A6" s="693"/>
      <c r="B6" s="694">
        <v>1990</v>
      </c>
      <c r="C6" s="695">
        <f>D6/Short_Metric</f>
        <v>24872.630895754246</v>
      </c>
      <c r="D6" s="696">
        <f>E6*'Population Data'!D36</f>
        <v>22563.953296010335</v>
      </c>
      <c r="E6" s="942">
        <f>E7</f>
        <v>0.16457665620745232</v>
      </c>
      <c r="F6" s="695">
        <f>G6/Short_Metric</f>
        <v>41287.613786941234</v>
      </c>
      <c r="G6" s="696">
        <f>H6*'Population Data'!P36</f>
        <v>37455.297475237348</v>
      </c>
      <c r="H6" s="942">
        <f>H9</f>
        <v>0.27065031776311399</v>
      </c>
      <c r="I6" s="695">
        <f>J6/Short_Metric</f>
        <v>66348.528938144984</v>
      </c>
      <c r="J6" s="696">
        <f>K6*'Population Data'!F36</f>
        <v>60190.05848210636</v>
      </c>
      <c r="K6" s="942">
        <f>K7</f>
        <v>6.5906238346363125E-2</v>
      </c>
      <c r="L6" s="695">
        <f>M6/Short_Metric</f>
        <v>14123.208422988617</v>
      </c>
      <c r="M6" s="696">
        <f>N6*'Population Data'!H36</f>
        <v>12812.292217166812</v>
      </c>
      <c r="N6" s="942">
        <f>N9</f>
        <v>0.18688252599502336</v>
      </c>
      <c r="O6" s="945">
        <f>SUM(C6,F6,I6,L6)</f>
        <v>146631.98204382908</v>
      </c>
    </row>
    <row r="7" spans="1:18" ht="14" x14ac:dyDescent="0.3">
      <c r="A7" s="693"/>
      <c r="B7" s="692">
        <v>2005</v>
      </c>
      <c r="C7" s="941">
        <v>34217.17</v>
      </c>
      <c r="D7" s="690">
        <f t="shared" ref="D7:D15" si="0">C7*Short_Metric</f>
        <v>31041.132280599999</v>
      </c>
      <c r="E7" s="943">
        <f>D7/'Population Data'!D51</f>
        <v>0.16457665620745232</v>
      </c>
      <c r="F7" s="691">
        <f>G7/Short_Metric</f>
        <v>55189.477647264233</v>
      </c>
      <c r="G7" s="689">
        <f>H7*'Population Data'!P51</f>
        <v>50066.790332045166</v>
      </c>
      <c r="H7" s="944">
        <f>H9</f>
        <v>0.27065031776311399</v>
      </c>
      <c r="I7" s="941">
        <v>69695.64</v>
      </c>
      <c r="J7" s="690">
        <f>I7*Short_Metric</f>
        <v>63226.490695200002</v>
      </c>
      <c r="K7" s="943">
        <f>J7/'Population Data'!F51</f>
        <v>6.5906238346363125E-2</v>
      </c>
      <c r="L7" s="691">
        <f>M7/Short_Metric</f>
        <v>16389.86821875488</v>
      </c>
      <c r="M7" s="689">
        <f>N7*'Population Data'!H51</f>
        <v>14868.560650690053</v>
      </c>
      <c r="N7" s="944">
        <f>N9</f>
        <v>0.18688252599502336</v>
      </c>
      <c r="O7" s="946">
        <f t="shared" ref="O7:O15" si="1">SUM(C7,F7,I7,L7)</f>
        <v>175492.15586601914</v>
      </c>
    </row>
    <row r="8" spans="1:18" ht="14" x14ac:dyDescent="0.3">
      <c r="A8" s="693"/>
      <c r="B8" s="692">
        <v>2007</v>
      </c>
      <c r="C8" s="941">
        <v>37894</v>
      </c>
      <c r="D8" s="690">
        <f t="shared" si="0"/>
        <v>34376.678919999998</v>
      </c>
      <c r="E8" s="943">
        <f>D8/'Population Data'!D53</f>
        <v>0.17474661793486271</v>
      </c>
      <c r="F8" s="691">
        <f>G8/Short_Metric</f>
        <v>56647.775618147745</v>
      </c>
      <c r="G8" s="689">
        <f>H8*'Population Data'!P53</f>
        <v>51389.729085271269</v>
      </c>
      <c r="H8" s="944">
        <f>H9</f>
        <v>0.27065031776311399</v>
      </c>
      <c r="I8" s="691">
        <f>J8/Short_Metric</f>
        <v>70003.456234786412</v>
      </c>
      <c r="J8" s="689">
        <f>K8*'Population Data'!F53</f>
        <v>63505.735427073538</v>
      </c>
      <c r="K8" s="944">
        <f>K7</f>
        <v>6.5906238346363125E-2</v>
      </c>
      <c r="L8" s="691">
        <f>M8/Short_Metric</f>
        <v>17157.232368462173</v>
      </c>
      <c r="M8" s="689">
        <f>N8*'Population Data'!H53</f>
        <v>15564.698060021516</v>
      </c>
      <c r="N8" s="944">
        <f>N9</f>
        <v>0.18688252599502336</v>
      </c>
      <c r="O8" s="946">
        <f t="shared" si="1"/>
        <v>181702.46422139634</v>
      </c>
    </row>
    <row r="9" spans="1:18" ht="14" x14ac:dyDescent="0.3">
      <c r="A9" s="693"/>
      <c r="B9" s="692">
        <v>2010</v>
      </c>
      <c r="C9" s="941">
        <v>41898</v>
      </c>
      <c r="D9" s="690">
        <f t="shared" si="0"/>
        <v>38009.02764</v>
      </c>
      <c r="E9" s="943">
        <f>D9/'Population Data'!D56</f>
        <v>0.18778236075292723</v>
      </c>
      <c r="F9" s="941">
        <v>58097.72</v>
      </c>
      <c r="G9" s="690">
        <f t="shared" ref="G9:G15" si="2">F9*Short_Metric</f>
        <v>52705.089629599999</v>
      </c>
      <c r="H9" s="943">
        <f>G9/'Population Data'!P56</f>
        <v>0.27065031776311399</v>
      </c>
      <c r="I9" s="941">
        <v>82853</v>
      </c>
      <c r="J9" s="690">
        <f t="shared" ref="J9:J15" si="3">I9*Short_Metric</f>
        <v>75162.584539999996</v>
      </c>
      <c r="K9" s="943">
        <f>J9/'Population Data'!F56</f>
        <v>7.6044549221875313E-2</v>
      </c>
      <c r="L9" s="941">
        <v>17137.25</v>
      </c>
      <c r="M9" s="690">
        <f t="shared" ref="M9:M15" si="4">L9*Short_Metric</f>
        <v>15546.570454999999</v>
      </c>
      <c r="N9" s="943">
        <f>M9/'Population Data'!H56</f>
        <v>0.18688252599502336</v>
      </c>
      <c r="O9" s="947">
        <f t="shared" si="1"/>
        <v>199985.97</v>
      </c>
    </row>
    <row r="10" spans="1:18" ht="14" x14ac:dyDescent="0.3">
      <c r="A10" s="693"/>
      <c r="B10" s="692">
        <v>2015</v>
      </c>
      <c r="C10" s="941">
        <v>40893.1</v>
      </c>
      <c r="D10" s="690">
        <f t="shared" si="0"/>
        <v>37097.402457999997</v>
      </c>
      <c r="E10" s="943">
        <f>D10/'Population Data'!D61</f>
        <v>0.16957262173972665</v>
      </c>
      <c r="F10" s="941">
        <v>51408.71</v>
      </c>
      <c r="G10" s="690">
        <f t="shared" si="2"/>
        <v>46636.9535378</v>
      </c>
      <c r="H10" s="943">
        <f>G10/'Population Data'!P61</f>
        <v>0.21874846288115798</v>
      </c>
      <c r="I10" s="941">
        <v>71907.360000000001</v>
      </c>
      <c r="J10" s="690">
        <f t="shared" si="3"/>
        <v>65232.918844799999</v>
      </c>
      <c r="K10" s="943">
        <f>J10/'Population Data'!F61</f>
        <v>6.0822270271520172E-2</v>
      </c>
      <c r="L10" s="941">
        <v>24271.599999999999</v>
      </c>
      <c r="M10" s="690">
        <f t="shared" si="4"/>
        <v>22018.710088</v>
      </c>
      <c r="N10" s="943">
        <f>M10/'Population Data'!H61</f>
        <v>0.2368520081752076</v>
      </c>
      <c r="O10" s="947">
        <f t="shared" si="1"/>
        <v>188480.77</v>
      </c>
    </row>
    <row r="11" spans="1:18" ht="14" x14ac:dyDescent="0.3">
      <c r="A11" s="693"/>
      <c r="B11" s="692">
        <v>2016</v>
      </c>
      <c r="C11" s="941">
        <v>65699.929999999993</v>
      </c>
      <c r="D11" s="690">
        <f t="shared" si="0"/>
        <v>59601.662497399993</v>
      </c>
      <c r="E11" s="943">
        <f>D11/'Population Data'!D62</f>
        <v>0.26957489991813471</v>
      </c>
      <c r="F11" s="941">
        <v>50987.29</v>
      </c>
      <c r="G11" s="690">
        <f t="shared" si="2"/>
        <v>46254.649742200003</v>
      </c>
      <c r="H11" s="943">
        <f>G11/'Population Data'!P62</f>
        <v>0.21380831638693337</v>
      </c>
      <c r="I11" s="941">
        <v>99720.6</v>
      </c>
      <c r="J11" s="690">
        <f t="shared" si="3"/>
        <v>90464.533907999998</v>
      </c>
      <c r="K11" s="943">
        <f>J11/'Population Data'!F62</f>
        <v>8.3791387784817165E-2</v>
      </c>
      <c r="L11" s="941">
        <v>18289</v>
      </c>
      <c r="M11" s="690">
        <f t="shared" si="4"/>
        <v>16591.41502</v>
      </c>
      <c r="N11" s="943">
        <f>M11/'Population Data'!H62</f>
        <v>0.17654385575500911</v>
      </c>
      <c r="O11" s="947">
        <f t="shared" si="1"/>
        <v>234696.82</v>
      </c>
    </row>
    <row r="12" spans="1:18" ht="14" x14ac:dyDescent="0.3">
      <c r="A12" s="693"/>
      <c r="B12" s="692">
        <v>2017</v>
      </c>
      <c r="C12" s="941">
        <v>41478.82</v>
      </c>
      <c r="D12" s="690">
        <f t="shared" si="0"/>
        <v>37628.755927599996</v>
      </c>
      <c r="E12" s="943">
        <f>D12/'Population Data'!D63</f>
        <v>0.16622531023094728</v>
      </c>
      <c r="F12" s="941">
        <v>56341.490000000005</v>
      </c>
      <c r="G12" s="690">
        <f t="shared" si="2"/>
        <v>51111.872898200003</v>
      </c>
      <c r="H12" s="943">
        <f>G12/'Population Data'!P63</f>
        <v>0.23342058875091909</v>
      </c>
      <c r="I12" s="941">
        <v>108697.23999999999</v>
      </c>
      <c r="J12" s="690">
        <f t="shared" si="3"/>
        <v>98607.962183199983</v>
      </c>
      <c r="K12" s="943">
        <f>J12/'Population Data'!F63</f>
        <v>9.1062689829322016E-2</v>
      </c>
      <c r="L12" s="941">
        <v>16326</v>
      </c>
      <c r="M12" s="690">
        <f t="shared" si="4"/>
        <v>14810.62068</v>
      </c>
      <c r="N12" s="943">
        <f>M12/'Population Data'!H63</f>
        <v>0.15433517444041517</v>
      </c>
      <c r="O12" s="947">
        <f t="shared" si="1"/>
        <v>222843.55</v>
      </c>
    </row>
    <row r="13" spans="1:18" ht="14" x14ac:dyDescent="0.3">
      <c r="A13" s="693"/>
      <c r="B13" s="692">
        <v>2018</v>
      </c>
      <c r="C13" s="941">
        <v>39174.17</v>
      </c>
      <c r="D13" s="690">
        <f t="shared" si="0"/>
        <v>35538.023540599999</v>
      </c>
      <c r="E13" s="943">
        <f>D13/'Population Data'!D64</f>
        <v>0.15671119061532626</v>
      </c>
      <c r="F13" s="941">
        <v>50802.06</v>
      </c>
      <c r="G13" s="690">
        <f t="shared" si="2"/>
        <v>46086.612790799998</v>
      </c>
      <c r="H13" s="943">
        <f>G13/'Population Data'!P64</f>
        <v>0.20638969628524981</v>
      </c>
      <c r="I13" s="941">
        <v>111052.62</v>
      </c>
      <c r="J13" s="690">
        <f t="shared" si="3"/>
        <v>100744.71581159999</v>
      </c>
      <c r="K13" s="943">
        <f>J13/'Population Data'!F64</f>
        <v>9.2782493361306145E-2</v>
      </c>
      <c r="L13" s="941">
        <v>18241.02</v>
      </c>
      <c r="M13" s="690">
        <f t="shared" si="4"/>
        <v>16547.888523599999</v>
      </c>
      <c r="N13" s="943">
        <f>M13/'Population Data'!H64</f>
        <v>0.16825851591898155</v>
      </c>
      <c r="O13" s="947">
        <f t="shared" si="1"/>
        <v>219269.86999999997</v>
      </c>
    </row>
    <row r="14" spans="1:18" ht="14" x14ac:dyDescent="0.3">
      <c r="A14" s="693"/>
      <c r="B14" s="692">
        <v>2019</v>
      </c>
      <c r="C14" s="941">
        <v>41759.97</v>
      </c>
      <c r="D14" s="690">
        <f t="shared" si="0"/>
        <v>37883.8095846</v>
      </c>
      <c r="E14" s="943">
        <f>D14/'Population Data'!D65</f>
        <v>0.1671187252285079</v>
      </c>
      <c r="F14" s="941">
        <v>56391.44</v>
      </c>
      <c r="G14" s="690">
        <f t="shared" si="2"/>
        <v>51157.186539200004</v>
      </c>
      <c r="H14" s="943">
        <f>G14/'Population Data'!P65</f>
        <v>0.22781685714438399</v>
      </c>
      <c r="I14" s="941">
        <v>95253.72</v>
      </c>
      <c r="J14" s="690">
        <f t="shared" si="3"/>
        <v>86412.269709600005</v>
      </c>
      <c r="K14" s="943">
        <f>J14/'Population Data'!F65</f>
        <v>7.9724720942758592E-2</v>
      </c>
      <c r="L14" s="941">
        <v>24961.21</v>
      </c>
      <c r="M14" s="690">
        <f t="shared" si="4"/>
        <v>22644.310487799998</v>
      </c>
      <c r="N14" s="943">
        <f>M14/'Population Data'!H65</f>
        <v>0.2323375074417984</v>
      </c>
      <c r="O14" s="947">
        <f>SUM(C14,F14,I14,L14)</f>
        <v>218366.34</v>
      </c>
      <c r="Q14" s="870"/>
      <c r="R14" s="870"/>
    </row>
    <row r="15" spans="1:18" ht="14" x14ac:dyDescent="0.3">
      <c r="A15" s="693"/>
      <c r="B15" s="963">
        <v>2020</v>
      </c>
      <c r="C15" s="964">
        <v>40416.47</v>
      </c>
      <c r="D15" s="690">
        <f t="shared" si="0"/>
        <v>36665.013254600002</v>
      </c>
      <c r="E15" s="965">
        <f>D15/'Population Data'!D66</f>
        <v>0.17638519093563737</v>
      </c>
      <c r="F15" s="964">
        <v>57064.97</v>
      </c>
      <c r="G15" s="690">
        <f t="shared" si="2"/>
        <v>51768.199484600002</v>
      </c>
      <c r="H15" s="965">
        <f>G15/'Population Data'!P66</f>
        <v>0.2868330331257411</v>
      </c>
      <c r="I15" s="964">
        <v>105412.69</v>
      </c>
      <c r="J15" s="690">
        <f t="shared" si="3"/>
        <v>95628.284114199996</v>
      </c>
      <c r="K15" s="965">
        <f>J15/'Population Data'!F66</f>
        <v>9.4169782522491641E-2</v>
      </c>
      <c r="L15" s="964">
        <v>22306.34</v>
      </c>
      <c r="M15" s="690">
        <f t="shared" si="4"/>
        <v>20235.865521200001</v>
      </c>
      <c r="N15" s="965">
        <f>M15/'Population Data'!H66</f>
        <v>0.25630917304657319</v>
      </c>
      <c r="O15" s="947">
        <f t="shared" si="1"/>
        <v>225200.47</v>
      </c>
    </row>
    <row r="16" spans="1:18" ht="14" x14ac:dyDescent="0.3">
      <c r="A16" s="693"/>
      <c r="B16" s="963">
        <v>2021</v>
      </c>
      <c r="C16" s="1021">
        <f>Unc_Inputs!T1319</f>
        <v>1255</v>
      </c>
      <c r="D16" s="690">
        <f t="shared" ref="D16" si="5">C16*Short_Metric</f>
        <v>1138.5109</v>
      </c>
      <c r="E16" s="965">
        <f>D16/'Population Data'!D67</f>
        <v>5.0494782034053156E-3</v>
      </c>
      <c r="F16" s="1021">
        <f>Unc_Inputs!T1320</f>
        <v>8010</v>
      </c>
      <c r="G16" s="690">
        <f t="shared" ref="G16" si="6">F16*Short_Metric</f>
        <v>7266.5118000000002</v>
      </c>
      <c r="H16" s="965">
        <f>G16/'Population Data'!P67</f>
        <v>3.4119403868095956E-2</v>
      </c>
      <c r="I16" s="1021">
        <f>Unc_Inputs!T1321</f>
        <v>105320</v>
      </c>
      <c r="J16" s="690">
        <f t="shared" ref="J16" si="7">I16*Short_Metric</f>
        <v>95544.1976</v>
      </c>
      <c r="K16" s="965">
        <f>J16/'Population Data'!F67</f>
        <v>9.2137505472654091E-2</v>
      </c>
      <c r="L16" s="1021">
        <f>Unc_Inputs!T1322</f>
        <v>8699</v>
      </c>
      <c r="M16" s="690">
        <f t="shared" ref="M16" si="8">L16*Short_Metric</f>
        <v>7891.5588200000002</v>
      </c>
      <c r="N16" s="965">
        <f>M16/'Population Data'!H67</f>
        <v>8.8050865495118549E-2</v>
      </c>
      <c r="O16" s="971">
        <f t="shared" ref="O16" si="9">SUM(C16,F16,I16,L16)</f>
        <v>123284</v>
      </c>
    </row>
    <row r="17" spans="1:15" ht="14" x14ac:dyDescent="0.3">
      <c r="A17" s="693"/>
      <c r="B17" s="963">
        <v>2022</v>
      </c>
      <c r="C17" s="964">
        <v>37981</v>
      </c>
      <c r="D17" s="690">
        <f t="shared" ref="D17" si="10">C17*Short_Metric</f>
        <v>34455.603580000003</v>
      </c>
      <c r="E17" s="965">
        <f>D17/'Population Data'!D68</f>
        <v>0.14736708572846097</v>
      </c>
      <c r="F17" s="964">
        <v>11984</v>
      </c>
      <c r="G17" s="690">
        <f t="shared" ref="G17" si="11">F17*Short_Metric</f>
        <v>10871.645119999999</v>
      </c>
      <c r="H17" s="965">
        <f>G17/'Population Data'!P68</f>
        <v>4.9359132645648694E-2</v>
      </c>
      <c r="I17" s="964">
        <v>91525</v>
      </c>
      <c r="J17" s="690">
        <f t="shared" ref="J17" si="12">I17*Short_Metric</f>
        <v>83029.6495</v>
      </c>
      <c r="K17" s="965">
        <f>J17/'Population Data'!F68</f>
        <v>7.9429203150395714E-2</v>
      </c>
      <c r="L17" s="964">
        <v>25144</v>
      </c>
      <c r="M17" s="690">
        <f t="shared" ref="M17" si="13">L17*Short_Metric</f>
        <v>22810.13392</v>
      </c>
      <c r="N17" s="965">
        <f>M17/'Population Data'!H68</f>
        <v>0.23232500784257806</v>
      </c>
      <c r="O17" s="947">
        <f t="shared" ref="O17" si="14">SUM(C17,F17,I17,L17)</f>
        <v>166634</v>
      </c>
    </row>
    <row r="18" spans="1:15" ht="14.5" thickBot="1" x14ac:dyDescent="0.35">
      <c r="A18" s="693"/>
      <c r="B18" s="1032">
        <v>2023</v>
      </c>
      <c r="C18" s="1033">
        <v>48324.7</v>
      </c>
      <c r="D18" s="1034">
        <f t="shared" ref="D18" si="15">C18*Short_Metric</f>
        <v>43839.201345999994</v>
      </c>
      <c r="E18" s="1035" t="e">
        <f>D18/'Population Data'!D69</f>
        <v>#DIV/0!</v>
      </c>
      <c r="F18" s="1033">
        <v>11439.19</v>
      </c>
      <c r="G18" s="1034">
        <f t="shared" ref="G18" si="16">F18*Short_Metric</f>
        <v>10377.404384200001</v>
      </c>
      <c r="H18" s="1035" t="e">
        <f>G18/'Population Data'!P69</f>
        <v>#DIV/0!</v>
      </c>
      <c r="I18" s="1033">
        <v>98184.85</v>
      </c>
      <c r="J18" s="1034">
        <f t="shared" ref="J18" si="17">I18*Short_Metric</f>
        <v>89071.332223000005</v>
      </c>
      <c r="K18" s="1035" t="e">
        <f>J18/'Population Data'!F69</f>
        <v>#DIV/0!</v>
      </c>
      <c r="L18" s="1033">
        <v>25145.81</v>
      </c>
      <c r="M18" s="1034">
        <f t="shared" ref="M18" si="18">L18*Short_Metric</f>
        <v>22811.775915800001</v>
      </c>
      <c r="N18" s="1035" t="e">
        <f>M18/'Population Data'!H69</f>
        <v>#DIV/0!</v>
      </c>
      <c r="O18" s="1036">
        <f t="shared" ref="O18" si="19">SUM(C18,F18,I18,L18)</f>
        <v>183094.55</v>
      </c>
    </row>
    <row r="19" spans="1:15" x14ac:dyDescent="0.25">
      <c r="B19" s="278" t="s">
        <v>758</v>
      </c>
    </row>
    <row r="20" spans="1:15" x14ac:dyDescent="0.25">
      <c r="B20" t="s">
        <v>3735</v>
      </c>
    </row>
    <row r="21" spans="1:15" ht="13" x14ac:dyDescent="0.3">
      <c r="B21" s="666" t="s">
        <v>3736</v>
      </c>
      <c r="O21" s="688"/>
    </row>
    <row r="25" spans="1:15" x14ac:dyDescent="0.25">
      <c r="D25" s="820"/>
    </row>
    <row r="26" spans="1:15" ht="14" x14ac:dyDescent="0.3">
      <c r="D26" s="821"/>
      <c r="E26" s="822"/>
      <c r="F26" s="822"/>
      <c r="G26" s="822"/>
      <c r="H26" s="822"/>
      <c r="I26" s="822"/>
      <c r="J26" s="822"/>
      <c r="K26" s="822"/>
      <c r="L26" s="822"/>
      <c r="M26" s="822"/>
    </row>
    <row r="27" spans="1:15" ht="14" x14ac:dyDescent="0.3">
      <c r="D27" s="820"/>
      <c r="F27" s="821"/>
      <c r="G27" s="820"/>
      <c r="H27" s="820"/>
      <c r="I27" s="820"/>
      <c r="J27" s="820"/>
      <c r="K27" s="820"/>
      <c r="L27" s="820"/>
      <c r="M27" s="820"/>
      <c r="N27" s="820"/>
    </row>
    <row r="28" spans="1:15" x14ac:dyDescent="0.25">
      <c r="D28" s="820"/>
    </row>
    <row r="29" spans="1:15" x14ac:dyDescent="0.25">
      <c r="D29" s="820"/>
    </row>
    <row r="30" spans="1:15" x14ac:dyDescent="0.25">
      <c r="D30" s="820"/>
    </row>
    <row r="31" spans="1:15" ht="14" x14ac:dyDescent="0.3">
      <c r="D31" s="820"/>
      <c r="E31" s="820"/>
      <c r="F31" s="821"/>
      <c r="G31" s="820"/>
      <c r="H31" s="820"/>
      <c r="I31" s="820"/>
      <c r="J31" s="820"/>
      <c r="K31" s="820"/>
      <c r="L31" s="820"/>
      <c r="M31" s="820"/>
      <c r="N31" s="820"/>
    </row>
    <row r="32" spans="1:15" x14ac:dyDescent="0.25">
      <c r="D32" s="820"/>
    </row>
    <row r="33" spans="4:4" x14ac:dyDescent="0.25">
      <c r="D33" s="820"/>
    </row>
    <row r="34" spans="4:4" x14ac:dyDescent="0.25">
      <c r="D34" s="820"/>
    </row>
    <row r="35" spans="4:4" x14ac:dyDescent="0.25">
      <c r="D35" s="820"/>
    </row>
  </sheetData>
  <mergeCells count="1">
    <mergeCell ref="B4:B5"/>
  </mergeCells>
  <pageMargins left="0.7" right="0.7" top="0.75" bottom="0.75" header="0.3" footer="0.3"/>
  <pageSetup orientation="portrait" horizontalDpi="1200" verticalDpi="1200" r:id="rId1"/>
  <ignoredErrors>
    <ignoredError sqref="J8" formula="1"/>
  </ignoredError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13">
    <tabColor indexed="11"/>
  </sheetPr>
  <dimension ref="A3:P42"/>
  <sheetViews>
    <sheetView topLeftCell="A7" workbookViewId="0">
      <selection activeCell="C41" sqref="C41"/>
    </sheetView>
  </sheetViews>
  <sheetFormatPr defaultRowHeight="12.5" x14ac:dyDescent="0.25"/>
  <cols>
    <col min="3" max="3" width="14.7265625" customWidth="1"/>
    <col min="4" max="4" width="15.7265625" customWidth="1"/>
    <col min="5" max="5" width="18.453125" customWidth="1"/>
    <col min="6" max="7" width="13.26953125" customWidth="1"/>
    <col min="8" max="8" width="15.26953125" customWidth="1"/>
    <col min="9" max="11" width="13" customWidth="1"/>
    <col min="12" max="12" width="13.26953125" customWidth="1"/>
    <col min="13" max="13" width="13" customWidth="1"/>
    <col min="14" max="14" width="15.7265625" customWidth="1"/>
    <col min="15" max="16" width="18.7265625" customWidth="1"/>
    <col min="17" max="17" width="15.26953125" customWidth="1"/>
    <col min="18" max="18" width="14.26953125" customWidth="1"/>
    <col min="19" max="19" width="13.26953125" customWidth="1"/>
    <col min="20" max="20" width="14" customWidth="1"/>
  </cols>
  <sheetData>
    <row r="3" spans="1:8" s="262" customFormat="1" ht="15.5" x14ac:dyDescent="0.35">
      <c r="A3" s="684"/>
      <c r="B3" s="683" t="s">
        <v>759</v>
      </c>
      <c r="D3" s="684"/>
      <c r="E3" s="685"/>
      <c r="G3" s="684"/>
      <c r="H3" s="684"/>
    </row>
    <row r="4" spans="1:8" x14ac:dyDescent="0.25">
      <c r="C4" s="126"/>
      <c r="G4" s="124"/>
      <c r="H4" s="124"/>
    </row>
    <row r="6" spans="1:8" ht="26" x14ac:dyDescent="0.3">
      <c r="C6" s="687" t="s">
        <v>161</v>
      </c>
      <c r="D6" s="687" t="s">
        <v>760</v>
      </c>
      <c r="E6" s="687" t="s">
        <v>761</v>
      </c>
    </row>
    <row r="7" spans="1:8" ht="13" x14ac:dyDescent="0.3">
      <c r="C7" s="655">
        <v>1990</v>
      </c>
      <c r="D7" s="627">
        <v>0.75599999999999989</v>
      </c>
      <c r="E7" s="628">
        <f t="shared" ref="E7:E37" si="0">(1-D7)</f>
        <v>0.24400000000000011</v>
      </c>
    </row>
    <row r="8" spans="1:8" ht="13" x14ac:dyDescent="0.3">
      <c r="C8" s="655">
        <v>1991</v>
      </c>
      <c r="D8" s="627">
        <v>0.755</v>
      </c>
      <c r="E8" s="628">
        <f t="shared" si="0"/>
        <v>0.245</v>
      </c>
    </row>
    <row r="9" spans="1:8" ht="13" x14ac:dyDescent="0.3">
      <c r="C9" s="655">
        <v>1992</v>
      </c>
      <c r="D9" s="627">
        <v>0.75599999999999989</v>
      </c>
      <c r="E9" s="628">
        <f t="shared" si="0"/>
        <v>0.24400000000000011</v>
      </c>
    </row>
    <row r="10" spans="1:8" ht="13" x14ac:dyDescent="0.3">
      <c r="C10" s="655">
        <v>1993</v>
      </c>
      <c r="D10" s="627">
        <v>0.75800000000000001</v>
      </c>
      <c r="E10" s="628">
        <f t="shared" si="0"/>
        <v>0.24199999999999999</v>
      </c>
    </row>
    <row r="11" spans="1:8" ht="13" x14ac:dyDescent="0.3">
      <c r="C11" s="655">
        <v>1994</v>
      </c>
      <c r="D11" s="627">
        <v>0.76</v>
      </c>
      <c r="E11" s="628">
        <f t="shared" si="0"/>
        <v>0.24</v>
      </c>
    </row>
    <row r="12" spans="1:8" ht="13" x14ac:dyDescent="0.3">
      <c r="C12" s="655">
        <v>1995</v>
      </c>
      <c r="D12" s="627">
        <v>0.7609999999999999</v>
      </c>
      <c r="E12" s="628">
        <f t="shared" si="0"/>
        <v>0.2390000000000001</v>
      </c>
    </row>
    <row r="13" spans="1:8" ht="13" x14ac:dyDescent="0.3">
      <c r="C13" s="655">
        <v>1996</v>
      </c>
      <c r="D13" s="627">
        <v>0.76200000000000001</v>
      </c>
      <c r="E13" s="628">
        <f t="shared" si="0"/>
        <v>0.23799999999999999</v>
      </c>
    </row>
    <row r="14" spans="1:8" ht="13" x14ac:dyDescent="0.3">
      <c r="C14" s="655">
        <v>1997</v>
      </c>
      <c r="D14" s="627">
        <v>0.76300000000000001</v>
      </c>
      <c r="E14" s="628">
        <f t="shared" si="0"/>
        <v>0.23699999999999999</v>
      </c>
    </row>
    <row r="15" spans="1:8" ht="13" x14ac:dyDescent="0.3">
      <c r="C15" s="655">
        <v>1998</v>
      </c>
      <c r="D15" s="627">
        <v>0.76700000000000002</v>
      </c>
      <c r="E15" s="628">
        <f t="shared" si="0"/>
        <v>0.23299999999999998</v>
      </c>
    </row>
    <row r="16" spans="1:8" ht="13" x14ac:dyDescent="0.3">
      <c r="C16" s="655">
        <v>1999</v>
      </c>
      <c r="D16" s="627">
        <v>0.77</v>
      </c>
      <c r="E16" s="628">
        <f t="shared" si="0"/>
        <v>0.22999999999999998</v>
      </c>
    </row>
    <row r="17" spans="3:16" ht="13" x14ac:dyDescent="0.3">
      <c r="C17" s="655">
        <v>2000</v>
      </c>
      <c r="D17" s="627">
        <v>0.77400000000000002</v>
      </c>
      <c r="E17" s="628">
        <f t="shared" si="0"/>
        <v>0.22599999999999998</v>
      </c>
    </row>
    <row r="18" spans="3:16" ht="13" x14ac:dyDescent="0.3">
      <c r="C18" s="655">
        <v>2001</v>
      </c>
      <c r="D18" s="627">
        <v>0.77800000000000002</v>
      </c>
      <c r="E18" s="628">
        <f t="shared" si="0"/>
        <v>0.22199999999999998</v>
      </c>
    </row>
    <row r="19" spans="3:16" ht="13" x14ac:dyDescent="0.3">
      <c r="C19" s="655">
        <v>2002</v>
      </c>
      <c r="D19" s="627">
        <v>0.78099999999999992</v>
      </c>
      <c r="E19" s="628">
        <f t="shared" si="0"/>
        <v>0.21900000000000008</v>
      </c>
    </row>
    <row r="20" spans="3:16" ht="13" x14ac:dyDescent="0.3">
      <c r="C20" s="655">
        <v>2003</v>
      </c>
      <c r="D20" s="627">
        <v>0.78299999999999992</v>
      </c>
      <c r="E20" s="628">
        <f t="shared" si="0"/>
        <v>0.21700000000000008</v>
      </c>
    </row>
    <row r="21" spans="3:16" ht="13" x14ac:dyDescent="0.3">
      <c r="C21" s="655">
        <v>2004</v>
      </c>
      <c r="D21" s="627">
        <v>0.78599999999999992</v>
      </c>
      <c r="E21" s="628">
        <f t="shared" si="0"/>
        <v>0.21400000000000008</v>
      </c>
    </row>
    <row r="22" spans="3:16" ht="13" x14ac:dyDescent="0.3">
      <c r="C22" s="655">
        <v>2005</v>
      </c>
      <c r="D22" s="627">
        <v>0.78799999999999992</v>
      </c>
      <c r="E22" s="628">
        <f t="shared" si="0"/>
        <v>0.21200000000000008</v>
      </c>
    </row>
    <row r="23" spans="3:16" ht="13" x14ac:dyDescent="0.3">
      <c r="C23" s="655">
        <v>2006</v>
      </c>
      <c r="D23" s="627">
        <v>0.79099999999999993</v>
      </c>
      <c r="E23" s="628">
        <f t="shared" si="0"/>
        <v>0.20900000000000007</v>
      </c>
    </row>
    <row r="24" spans="3:16" ht="13" x14ac:dyDescent="0.3">
      <c r="C24" s="655">
        <v>2007</v>
      </c>
      <c r="D24" s="627">
        <v>0.79400000000000004</v>
      </c>
      <c r="E24" s="628">
        <f t="shared" si="0"/>
        <v>0.20599999999999996</v>
      </c>
    </row>
    <row r="25" spans="3:16" ht="13" x14ac:dyDescent="0.3">
      <c r="C25" s="655">
        <v>2008</v>
      </c>
      <c r="D25" s="627">
        <v>0.79299999999999993</v>
      </c>
      <c r="E25" s="628">
        <f t="shared" si="0"/>
        <v>0.20700000000000007</v>
      </c>
    </row>
    <row r="26" spans="3:16" ht="13" x14ac:dyDescent="0.3">
      <c r="C26" s="655">
        <v>2009</v>
      </c>
      <c r="D26" s="627">
        <v>0.79299999999999993</v>
      </c>
      <c r="E26" s="628">
        <f t="shared" si="0"/>
        <v>0.20700000000000007</v>
      </c>
    </row>
    <row r="27" spans="3:16" ht="13" x14ac:dyDescent="0.3">
      <c r="C27" s="655">
        <v>2010</v>
      </c>
      <c r="D27" s="627">
        <v>0.79900000000000004</v>
      </c>
      <c r="E27" s="628">
        <f t="shared" si="0"/>
        <v>0.20099999999999996</v>
      </c>
    </row>
    <row r="28" spans="3:16" ht="13" x14ac:dyDescent="0.3">
      <c r="C28" s="655">
        <v>2011</v>
      </c>
      <c r="D28" s="627">
        <v>0.80599999999999994</v>
      </c>
      <c r="E28" s="628">
        <f t="shared" si="0"/>
        <v>0.19400000000000006</v>
      </c>
    </row>
    <row r="29" spans="3:16" ht="13" x14ac:dyDescent="0.3">
      <c r="C29" s="655">
        <v>2012</v>
      </c>
      <c r="D29" s="627">
        <v>0.81</v>
      </c>
      <c r="E29" s="628">
        <f t="shared" si="0"/>
        <v>0.18999999999999995</v>
      </c>
    </row>
    <row r="30" spans="3:16" ht="13" x14ac:dyDescent="0.3">
      <c r="C30" s="655">
        <v>2013</v>
      </c>
      <c r="D30" s="627">
        <v>0.81400000000000006</v>
      </c>
      <c r="E30" s="628">
        <f t="shared" si="0"/>
        <v>0.18599999999999994</v>
      </c>
    </row>
    <row r="31" spans="3:16" ht="13" x14ac:dyDescent="0.3">
      <c r="C31" s="655">
        <v>2014</v>
      </c>
      <c r="D31" s="627">
        <v>0.80799999999999994</v>
      </c>
      <c r="E31" s="628">
        <f t="shared" si="0"/>
        <v>0.19200000000000006</v>
      </c>
    </row>
    <row r="32" spans="3:16" ht="13" x14ac:dyDescent="0.3">
      <c r="C32" s="655">
        <v>2015</v>
      </c>
      <c r="D32" s="627">
        <v>0.80099999999999993</v>
      </c>
      <c r="E32" s="628">
        <f t="shared" si="0"/>
        <v>0.19900000000000007</v>
      </c>
      <c r="I32" s="823"/>
      <c r="K32" s="823"/>
      <c r="L32" s="823"/>
      <c r="M32" s="823"/>
      <c r="N32" s="823"/>
      <c r="O32" s="823"/>
      <c r="P32" s="823"/>
    </row>
    <row r="33" spans="3:9" ht="13" x14ac:dyDescent="0.3">
      <c r="C33" s="655">
        <v>2016</v>
      </c>
      <c r="D33" s="1037">
        <v>0.81099999999999994</v>
      </c>
      <c r="E33" s="628">
        <f t="shared" si="0"/>
        <v>0.18900000000000006</v>
      </c>
      <c r="I33" s="823"/>
    </row>
    <row r="34" spans="3:9" ht="13" x14ac:dyDescent="0.3">
      <c r="C34" s="655">
        <v>2017</v>
      </c>
      <c r="D34" s="1037">
        <v>0.82099999999999995</v>
      </c>
      <c r="E34" s="628">
        <f t="shared" si="0"/>
        <v>0.17900000000000005</v>
      </c>
      <c r="I34" s="823"/>
    </row>
    <row r="35" spans="3:9" ht="13" x14ac:dyDescent="0.3">
      <c r="C35" s="655">
        <v>2018</v>
      </c>
      <c r="D35" s="1037">
        <v>0.82900000000000007</v>
      </c>
      <c r="E35" s="628">
        <f t="shared" si="0"/>
        <v>0.17099999999999993</v>
      </c>
      <c r="I35" s="823"/>
    </row>
    <row r="36" spans="3:9" ht="13" x14ac:dyDescent="0.3">
      <c r="C36" s="655">
        <v>2019</v>
      </c>
      <c r="D36" s="1037">
        <v>0.83599999999999997</v>
      </c>
      <c r="E36" s="628">
        <f t="shared" si="0"/>
        <v>0.16400000000000003</v>
      </c>
      <c r="I36" s="823"/>
    </row>
    <row r="37" spans="3:9" ht="13" x14ac:dyDescent="0.3">
      <c r="C37" s="655">
        <v>2020</v>
      </c>
      <c r="D37" s="1037">
        <v>0.84199999999999997</v>
      </c>
      <c r="E37" s="628">
        <f t="shared" si="0"/>
        <v>0.15800000000000003</v>
      </c>
      <c r="F37" t="s">
        <v>3717</v>
      </c>
      <c r="I37" s="823"/>
    </row>
    <row r="38" spans="3:9" ht="13" x14ac:dyDescent="0.3">
      <c r="C38" s="655">
        <v>2021</v>
      </c>
      <c r="D38" s="1037">
        <v>0.84799999999999998</v>
      </c>
      <c r="E38" s="628">
        <f t="shared" ref="E38" si="1">(1-D38)</f>
        <v>0.15200000000000002</v>
      </c>
      <c r="F38" t="s">
        <v>3717</v>
      </c>
      <c r="I38" s="823"/>
    </row>
    <row r="39" spans="3:9" ht="13" x14ac:dyDescent="0.3">
      <c r="C39" s="655">
        <v>2022</v>
      </c>
      <c r="D39" s="1037">
        <v>0.83599999999999997</v>
      </c>
      <c r="E39" s="628">
        <f t="shared" ref="E39" si="2">(1-D39)</f>
        <v>0.16400000000000003</v>
      </c>
      <c r="F39" t="s">
        <v>3717</v>
      </c>
    </row>
    <row r="40" spans="3:9" ht="13" x14ac:dyDescent="0.3">
      <c r="C40" s="666" t="s">
        <v>3754</v>
      </c>
    </row>
    <row r="42" spans="3:9" x14ac:dyDescent="0.25">
      <c r="C42" s="278" t="s">
        <v>762</v>
      </c>
    </row>
  </sheetData>
  <phoneticPr fontId="8" type="noConversion"/>
  <pageMargins left="0.75" right="0.75" top="1" bottom="1" header="0.5" footer="0.5"/>
  <pageSetup orientation="portrait"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61CB43-0AEA-417D-88E4-AFC832CE3B11}">
  <sheetPr codeName="Sheet24">
    <tabColor rgb="FF00FF00"/>
  </sheetPr>
  <dimension ref="B2:J11"/>
  <sheetViews>
    <sheetView workbookViewId="0"/>
  </sheetViews>
  <sheetFormatPr defaultRowHeight="12.5" x14ac:dyDescent="0.25"/>
  <cols>
    <col min="1" max="1" width="4" customWidth="1"/>
    <col min="2" max="2" width="17.81640625" customWidth="1"/>
    <col min="3" max="10" width="18.54296875" customWidth="1"/>
  </cols>
  <sheetData>
    <row r="2" spans="2:10" ht="13" x14ac:dyDescent="0.3">
      <c r="B2" s="36" t="s">
        <v>763</v>
      </c>
      <c r="C2" s="124"/>
      <c r="D2" s="124"/>
      <c r="E2" s="124"/>
      <c r="F2" s="124"/>
      <c r="G2" s="124"/>
      <c r="H2" s="124"/>
      <c r="I2" s="124"/>
      <c r="J2" s="124"/>
    </row>
    <row r="3" spans="2:10" x14ac:dyDescent="0.25">
      <c r="B3" s="124"/>
      <c r="C3" s="124"/>
      <c r="D3" s="124"/>
      <c r="E3" s="124"/>
      <c r="F3" s="124"/>
      <c r="G3" s="124"/>
      <c r="H3" s="124"/>
      <c r="I3" s="124"/>
      <c r="J3" s="124"/>
    </row>
    <row r="4" spans="2:10" x14ac:dyDescent="0.25">
      <c r="B4" s="606" t="s">
        <v>242</v>
      </c>
      <c r="C4" s="607">
        <v>2015</v>
      </c>
      <c r="D4" s="607">
        <v>2016</v>
      </c>
      <c r="E4" s="607">
        <v>2017</v>
      </c>
      <c r="F4" s="607">
        <v>2018</v>
      </c>
      <c r="G4" s="607">
        <v>2019</v>
      </c>
      <c r="H4" s="607">
        <v>2020</v>
      </c>
      <c r="I4" s="607">
        <v>2021</v>
      </c>
      <c r="J4" s="607">
        <v>2022</v>
      </c>
    </row>
    <row r="5" spans="2:10" x14ac:dyDescent="0.25">
      <c r="B5" s="255" t="s">
        <v>764</v>
      </c>
      <c r="C5" s="960">
        <v>86</v>
      </c>
      <c r="D5" s="960">
        <v>80.599999999999994</v>
      </c>
      <c r="E5" s="960">
        <v>84.5</v>
      </c>
      <c r="F5" s="960">
        <v>126</v>
      </c>
      <c r="G5" s="960">
        <v>106.1</v>
      </c>
      <c r="H5" s="960">
        <v>91.5</v>
      </c>
      <c r="I5" s="960">
        <v>92</v>
      </c>
      <c r="J5" s="960">
        <v>79.3</v>
      </c>
    </row>
    <row r="6" spans="2:10" x14ac:dyDescent="0.25">
      <c r="B6" s="255" t="s">
        <v>765</v>
      </c>
      <c r="C6" s="960">
        <v>2850.1</v>
      </c>
      <c r="D6" s="960">
        <v>2640</v>
      </c>
      <c r="E6" s="960">
        <v>3073.9</v>
      </c>
      <c r="F6" s="960">
        <v>2443.6999999999998</v>
      </c>
      <c r="G6" s="960">
        <v>2334.5</v>
      </c>
      <c r="H6" s="960">
        <v>2178.5</v>
      </c>
      <c r="I6" s="960">
        <v>2418.8000000000002</v>
      </c>
      <c r="J6" s="960">
        <v>1411.3</v>
      </c>
    </row>
    <row r="7" spans="2:10" x14ac:dyDescent="0.25">
      <c r="B7" s="4" t="s">
        <v>110</v>
      </c>
      <c r="C7" s="961">
        <f>SUM(C5:C6)</f>
        <v>2936.1</v>
      </c>
      <c r="D7" s="961">
        <f t="shared" ref="D7:J7" si="0">SUM(D5:D6)</f>
        <v>2720.6</v>
      </c>
      <c r="E7" s="961">
        <f t="shared" si="0"/>
        <v>3158.4</v>
      </c>
      <c r="F7" s="961">
        <f t="shared" si="0"/>
        <v>2569.6999999999998</v>
      </c>
      <c r="G7" s="961">
        <f t="shared" si="0"/>
        <v>2440.6</v>
      </c>
      <c r="H7" s="961">
        <f t="shared" si="0"/>
        <v>2270</v>
      </c>
      <c r="I7" s="961">
        <f t="shared" si="0"/>
        <v>2510.8000000000002</v>
      </c>
      <c r="J7" s="961">
        <f t="shared" si="0"/>
        <v>1490.6</v>
      </c>
    </row>
    <row r="9" spans="2:10" ht="13" x14ac:dyDescent="0.3">
      <c r="B9" s="666" t="s">
        <v>766</v>
      </c>
    </row>
    <row r="11" spans="2:10" ht="36" customHeight="1" x14ac:dyDescent="0.25">
      <c r="B11" s="1101" t="s">
        <v>767</v>
      </c>
      <c r="C11" s="1101"/>
      <c r="D11" s="1101"/>
      <c r="E11" s="1101"/>
      <c r="F11" s="1101"/>
      <c r="G11" s="1101"/>
      <c r="H11" s="1101"/>
      <c r="I11" s="1101"/>
      <c r="J11" s="1101"/>
    </row>
  </sheetData>
  <mergeCells count="1">
    <mergeCell ref="B11:J11"/>
  </mergeCells>
  <pageMargins left="0.7" right="0.7" top="0.75" bottom="0.75" header="0.3" footer="0.3"/>
  <pageSetup orientation="portrait" horizontalDpi="1200" verticalDpi="1200" r:id="rId1"/>
  <ignoredErrors>
    <ignoredError sqref="C7:J7" formulaRange="1"/>
  </ignoredErrors>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32">
    <tabColor theme="0" tint="-0.249977111117893"/>
  </sheetPr>
  <dimension ref="A1:BS141"/>
  <sheetViews>
    <sheetView topLeftCell="A10" workbookViewId="0">
      <selection activeCell="C29" sqref="C29"/>
    </sheetView>
  </sheetViews>
  <sheetFormatPr defaultColWidth="9.26953125" defaultRowHeight="10" x14ac:dyDescent="0.2"/>
  <cols>
    <col min="1" max="1" width="9.26953125" style="1"/>
    <col min="2" max="2" width="44.26953125" style="1" customWidth="1"/>
    <col min="3" max="3" width="13.26953125" style="1" customWidth="1"/>
    <col min="4" max="4" width="42.7265625" style="1" bestFit="1" customWidth="1"/>
    <col min="5" max="5" width="23.26953125" style="1" customWidth="1"/>
    <col min="6" max="6" width="9.54296875" style="1" bestFit="1" customWidth="1"/>
    <col min="7" max="7" width="56.7265625" style="1" bestFit="1" customWidth="1"/>
    <col min="8" max="10" width="9.26953125" style="1"/>
    <col min="11" max="11" width="11.26953125" style="1" customWidth="1"/>
    <col min="12" max="16384" width="9.26953125" style="1"/>
  </cols>
  <sheetData>
    <row r="1" spans="1:10" s="641" customFormat="1" ht="18" x14ac:dyDescent="0.4">
      <c r="A1" s="640" t="s">
        <v>768</v>
      </c>
    </row>
    <row r="2" spans="1:10" x14ac:dyDescent="0.2">
      <c r="A2" s="124"/>
      <c r="B2" s="124"/>
      <c r="C2" s="124"/>
      <c r="D2" s="124"/>
      <c r="E2" s="124"/>
      <c r="F2" s="124"/>
      <c r="G2" s="124"/>
      <c r="H2" s="124"/>
      <c r="I2" s="124"/>
      <c r="J2" s="124"/>
    </row>
    <row r="3" spans="1:10" x14ac:dyDescent="0.2">
      <c r="A3" s="124"/>
      <c r="B3" s="124"/>
      <c r="C3" s="124"/>
      <c r="D3" s="124"/>
      <c r="E3" s="124"/>
      <c r="F3" s="124"/>
      <c r="G3" s="124"/>
      <c r="H3" s="124"/>
      <c r="I3" s="124"/>
      <c r="J3" s="124"/>
    </row>
    <row r="4" spans="1:10" ht="13" x14ac:dyDescent="0.3">
      <c r="A4" s="124"/>
      <c r="B4" s="643" t="s">
        <v>769</v>
      </c>
      <c r="C4" s="278"/>
      <c r="D4" s="278"/>
      <c r="E4" s="124"/>
      <c r="F4" s="124"/>
      <c r="G4" s="124"/>
      <c r="H4" s="124"/>
      <c r="I4" s="124"/>
      <c r="J4" s="124"/>
    </row>
    <row r="5" spans="1:10" ht="13" x14ac:dyDescent="0.3">
      <c r="A5" s="124"/>
      <c r="B5" s="281" t="s">
        <v>770</v>
      </c>
      <c r="C5" s="644" t="s">
        <v>771</v>
      </c>
      <c r="D5" s="645">
        <v>9.9999999999999995E-7</v>
      </c>
      <c r="E5" s="124"/>
      <c r="F5" s="124"/>
      <c r="G5" s="124"/>
      <c r="H5" s="124"/>
      <c r="I5" s="124"/>
      <c r="J5" s="124"/>
    </row>
    <row r="6" spans="1:10" ht="13" x14ac:dyDescent="0.3">
      <c r="A6" s="124"/>
      <c r="B6" s="281" t="s">
        <v>772</v>
      </c>
      <c r="C6" s="644" t="s">
        <v>771</v>
      </c>
      <c r="D6" s="645">
        <f>0.000001</f>
        <v>9.9999999999999995E-7</v>
      </c>
      <c r="E6" s="124"/>
      <c r="F6" s="124"/>
      <c r="G6" s="124"/>
      <c r="H6" s="124"/>
      <c r="I6" s="124"/>
      <c r="J6" s="124"/>
    </row>
    <row r="7" spans="1:10" ht="13" x14ac:dyDescent="0.3">
      <c r="A7" s="124"/>
      <c r="B7" s="281" t="s">
        <v>773</v>
      </c>
      <c r="C7" s="644" t="s">
        <v>771</v>
      </c>
      <c r="D7" s="654">
        <v>1000000</v>
      </c>
      <c r="E7" s="124"/>
      <c r="F7" s="124"/>
      <c r="G7" s="124"/>
      <c r="H7" s="124"/>
      <c r="I7" s="124"/>
      <c r="J7" s="124"/>
    </row>
    <row r="8" spans="1:10" ht="13" x14ac:dyDescent="0.3">
      <c r="A8" s="124"/>
      <c r="B8" s="281" t="s">
        <v>774</v>
      </c>
      <c r="C8" s="644" t="s">
        <v>771</v>
      </c>
      <c r="D8" s="646">
        <v>0.90717999999999999</v>
      </c>
      <c r="E8" s="124"/>
      <c r="F8" s="124"/>
      <c r="G8" s="124"/>
      <c r="H8" s="124"/>
      <c r="I8" s="124"/>
      <c r="J8" s="124"/>
    </row>
    <row r="9" spans="1:10" ht="13" x14ac:dyDescent="0.3">
      <c r="A9" s="124"/>
      <c r="B9" s="281" t="s">
        <v>775</v>
      </c>
      <c r="C9" s="644" t="s">
        <v>771</v>
      </c>
      <c r="D9" s="647">
        <f>1/2000</f>
        <v>5.0000000000000001E-4</v>
      </c>
      <c r="E9" s="124"/>
      <c r="F9" s="124"/>
      <c r="G9" s="124"/>
      <c r="H9" s="124"/>
      <c r="I9" s="124"/>
      <c r="J9" s="124"/>
    </row>
    <row r="10" spans="1:10" ht="15.5" x14ac:dyDescent="0.4">
      <c r="A10" s="124"/>
      <c r="B10" s="281" t="s">
        <v>776</v>
      </c>
      <c r="C10" s="644" t="s">
        <v>771</v>
      </c>
      <c r="D10" s="648">
        <f>44/12</f>
        <v>3.6666666666666665</v>
      </c>
      <c r="E10" s="124"/>
      <c r="F10" s="124"/>
      <c r="G10" s="335"/>
      <c r="H10" s="268"/>
      <c r="I10" s="124"/>
      <c r="J10" s="124"/>
    </row>
    <row r="11" spans="1:10" ht="13" x14ac:dyDescent="0.3">
      <c r="A11" s="124"/>
      <c r="B11" s="281" t="s">
        <v>777</v>
      </c>
      <c r="C11" s="644" t="s">
        <v>771</v>
      </c>
      <c r="D11" s="646">
        <v>2.20462262E-3</v>
      </c>
      <c r="E11" s="124"/>
      <c r="F11" s="124"/>
      <c r="G11" s="335"/>
      <c r="H11" s="642"/>
      <c r="I11" s="124"/>
      <c r="J11" s="124"/>
    </row>
    <row r="12" spans="1:10" ht="13" x14ac:dyDescent="0.3">
      <c r="A12" s="124"/>
      <c r="B12" s="281" t="s">
        <v>778</v>
      </c>
      <c r="C12" s="644" t="s">
        <v>771</v>
      </c>
      <c r="D12" s="647">
        <v>1E-3</v>
      </c>
      <c r="E12" s="124"/>
      <c r="F12" s="124"/>
      <c r="G12" s="335"/>
      <c r="H12" s="268"/>
      <c r="I12" s="124"/>
      <c r="J12" s="124"/>
    </row>
    <row r="13" spans="1:10" ht="13" x14ac:dyDescent="0.3">
      <c r="A13" s="124"/>
      <c r="B13" s="281" t="s">
        <v>779</v>
      </c>
      <c r="C13" s="644" t="s">
        <v>771</v>
      </c>
      <c r="D13" s="646">
        <f>1/42</f>
        <v>2.3809523809523808E-2</v>
      </c>
      <c r="E13" s="124"/>
      <c r="F13" s="124"/>
      <c r="G13" s="124"/>
      <c r="H13" s="124"/>
      <c r="I13" s="124"/>
      <c r="J13" s="124"/>
    </row>
    <row r="14" spans="1:10" ht="13" x14ac:dyDescent="0.3">
      <c r="A14" s="124"/>
      <c r="B14" s="281" t="s">
        <v>780</v>
      </c>
      <c r="C14" s="644" t="s">
        <v>771</v>
      </c>
      <c r="D14" s="646">
        <f>0.00045359237</f>
        <v>4.5359236999999999E-4</v>
      </c>
      <c r="E14" s="124"/>
      <c r="F14" s="124"/>
      <c r="G14" s="124"/>
      <c r="H14" s="124"/>
      <c r="I14" s="124"/>
      <c r="J14" s="124"/>
    </row>
    <row r="15" spans="1:10" ht="13" x14ac:dyDescent="0.3">
      <c r="A15" s="124"/>
      <c r="B15" s="281" t="s">
        <v>781</v>
      </c>
      <c r="C15" s="644" t="s">
        <v>771</v>
      </c>
      <c r="D15" s="645">
        <v>2.83168E-2</v>
      </c>
      <c r="E15" s="124"/>
      <c r="F15" s="124"/>
      <c r="G15" s="383"/>
      <c r="H15" s="124"/>
      <c r="I15" s="124"/>
      <c r="J15" s="124"/>
    </row>
    <row r="16" spans="1:10" ht="13" x14ac:dyDescent="0.3">
      <c r="A16" s="124"/>
      <c r="B16" s="281" t="s">
        <v>782</v>
      </c>
      <c r="C16" s="644" t="s">
        <v>771</v>
      </c>
      <c r="D16" s="652">
        <v>19.260000000000002</v>
      </c>
      <c r="E16" s="124"/>
      <c r="F16" s="124"/>
      <c r="G16" s="124"/>
      <c r="H16" s="124"/>
      <c r="I16" s="124"/>
      <c r="J16" s="124"/>
    </row>
    <row r="17" spans="2:11" ht="13" x14ac:dyDescent="0.3">
      <c r="B17" s="281" t="s">
        <v>783</v>
      </c>
      <c r="C17" s="644" t="s">
        <v>771</v>
      </c>
      <c r="D17" s="654">
        <f>M3_FT3/g_ft3*g_mt</f>
        <v>1470.2388369678088</v>
      </c>
      <c r="E17" s="383"/>
      <c r="F17" s="124"/>
      <c r="G17" s="124"/>
      <c r="H17" s="124"/>
      <c r="I17" s="124"/>
      <c r="J17" s="124"/>
      <c r="K17" s="124"/>
    </row>
    <row r="18" spans="2:11" ht="13" x14ac:dyDescent="0.3">
      <c r="B18" s="281" t="s">
        <v>784</v>
      </c>
      <c r="C18" s="644" t="s">
        <v>771</v>
      </c>
      <c r="D18" s="651">
        <v>0.45358999999999999</v>
      </c>
      <c r="E18" s="383"/>
      <c r="F18" s="124"/>
      <c r="G18" s="124"/>
      <c r="H18" s="124"/>
      <c r="I18" s="124"/>
      <c r="J18" s="124"/>
      <c r="K18" s="124"/>
    </row>
    <row r="19" spans="2:11" ht="13" x14ac:dyDescent="0.3">
      <c r="B19" s="281" t="s">
        <v>785</v>
      </c>
      <c r="C19" s="644" t="s">
        <v>771</v>
      </c>
      <c r="D19" s="645">
        <f>0.0000353146667</f>
        <v>3.5314666699999997E-5</v>
      </c>
      <c r="E19" s="124"/>
      <c r="F19" s="124"/>
      <c r="G19" s="124"/>
      <c r="H19" s="278"/>
      <c r="I19" s="124"/>
      <c r="J19" s="124"/>
      <c r="K19" s="124"/>
    </row>
    <row r="20" spans="2:11" ht="15.5" x14ac:dyDescent="0.4">
      <c r="B20" s="281" t="s">
        <v>786</v>
      </c>
      <c r="C20" s="644" t="s">
        <v>771</v>
      </c>
      <c r="D20" s="648">
        <f>44/28</f>
        <v>1.5714285714285714</v>
      </c>
      <c r="E20" s="124"/>
      <c r="F20" s="124"/>
      <c r="G20" s="124"/>
      <c r="H20" s="124"/>
      <c r="I20" s="124"/>
      <c r="J20" s="124"/>
      <c r="K20" s="124"/>
    </row>
    <row r="21" spans="2:11" ht="13" x14ac:dyDescent="0.3">
      <c r="B21" s="281" t="s">
        <v>787</v>
      </c>
      <c r="C21" s="644" t="s">
        <v>771</v>
      </c>
      <c r="D21" s="652">
        <v>365.25</v>
      </c>
      <c r="E21" s="124"/>
      <c r="F21" s="124"/>
      <c r="G21" s="124"/>
      <c r="H21" s="124"/>
      <c r="I21" s="124"/>
      <c r="J21" s="124"/>
      <c r="K21" s="124"/>
    </row>
    <row r="22" spans="2:11" ht="13" x14ac:dyDescent="0.3">
      <c r="B22" s="281" t="s">
        <v>788</v>
      </c>
      <c r="C22" s="644" t="s">
        <v>771</v>
      </c>
      <c r="D22" s="653">
        <v>60</v>
      </c>
      <c r="E22" s="124"/>
      <c r="F22" s="124"/>
      <c r="G22" s="124"/>
      <c r="H22" s="124"/>
      <c r="I22" s="124"/>
      <c r="J22" s="124"/>
      <c r="K22" s="124"/>
    </row>
    <row r="23" spans="2:11" ht="13" x14ac:dyDescent="0.3">
      <c r="B23" s="281" t="s">
        <v>789</v>
      </c>
      <c r="C23" s="644" t="s">
        <v>771</v>
      </c>
      <c r="D23" s="653">
        <v>24</v>
      </c>
      <c r="E23" s="124"/>
      <c r="F23" s="124"/>
      <c r="G23" s="124"/>
      <c r="H23" s="124"/>
      <c r="I23" s="124"/>
      <c r="J23" s="124"/>
      <c r="K23" s="124"/>
    </row>
    <row r="24" spans="2:11" ht="13" x14ac:dyDescent="0.3">
      <c r="B24" s="281" t="s">
        <v>790</v>
      </c>
      <c r="C24" s="644" t="s">
        <v>771</v>
      </c>
      <c r="D24" s="654">
        <v>1000000</v>
      </c>
      <c r="E24" s="124"/>
      <c r="F24" s="124"/>
      <c r="G24" s="124"/>
      <c r="H24" s="124"/>
      <c r="I24" s="124"/>
      <c r="J24" s="124"/>
      <c r="K24" s="124"/>
    </row>
    <row r="25" spans="2:11" ht="13" x14ac:dyDescent="0.3">
      <c r="B25" s="281" t="s">
        <v>791</v>
      </c>
      <c r="C25" s="644" t="s">
        <v>771</v>
      </c>
      <c r="D25" s="652">
        <f>42.28/1000</f>
        <v>4.2279999999999998E-2</v>
      </c>
      <c r="E25" s="124"/>
      <c r="F25" s="124"/>
      <c r="G25" s="124"/>
      <c r="H25" s="124"/>
      <c r="I25" s="124"/>
      <c r="J25" s="124"/>
      <c r="K25" s="124"/>
    </row>
    <row r="26" spans="2:11" ht="13" x14ac:dyDescent="0.3">
      <c r="B26" s="278"/>
      <c r="C26" s="649"/>
      <c r="D26" s="650"/>
      <c r="E26" s="124"/>
      <c r="F26" s="124"/>
      <c r="G26" s="124"/>
      <c r="H26" s="124"/>
      <c r="I26" s="124"/>
      <c r="J26" s="124"/>
      <c r="K26" s="124"/>
    </row>
    <row r="27" spans="2:11" ht="13" x14ac:dyDescent="0.3">
      <c r="B27" s="643" t="s">
        <v>792</v>
      </c>
      <c r="C27" s="124"/>
      <c r="D27" s="124"/>
      <c r="E27" s="124"/>
      <c r="F27" s="124"/>
      <c r="G27" s="124"/>
      <c r="H27" s="124"/>
      <c r="I27" s="124"/>
      <c r="J27" s="124"/>
      <c r="K27" s="124"/>
    </row>
    <row r="28" spans="2:11" ht="13" x14ac:dyDescent="0.3">
      <c r="B28" s="655" t="s">
        <v>15</v>
      </c>
      <c r="C28" s="655" t="s">
        <v>4</v>
      </c>
      <c r="D28" s="655" t="s">
        <v>14</v>
      </c>
      <c r="E28" s="124"/>
      <c r="F28" s="124"/>
      <c r="G28" s="124"/>
      <c r="H28" s="124"/>
      <c r="I28" s="124"/>
      <c r="J28" s="124"/>
      <c r="K28" s="124"/>
    </row>
    <row r="29" spans="2:11" ht="15.5" x14ac:dyDescent="0.4">
      <c r="B29" s="281" t="s">
        <v>104</v>
      </c>
      <c r="C29" s="656">
        <v>28</v>
      </c>
      <c r="D29" s="663" t="s">
        <v>793</v>
      </c>
      <c r="E29" s="124"/>
      <c r="F29" s="124"/>
      <c r="G29" s="124"/>
      <c r="H29" s="124"/>
      <c r="I29" s="124"/>
      <c r="J29" s="124"/>
      <c r="K29" s="124"/>
    </row>
    <row r="30" spans="2:11" ht="15.5" x14ac:dyDescent="0.4">
      <c r="B30" s="281" t="s">
        <v>105</v>
      </c>
      <c r="C30" s="656">
        <v>265</v>
      </c>
      <c r="D30" s="663" t="s">
        <v>793</v>
      </c>
      <c r="E30" s="124"/>
      <c r="F30" s="124"/>
      <c r="G30" s="124"/>
      <c r="H30" s="124"/>
      <c r="I30" s="124"/>
      <c r="J30" s="124"/>
      <c r="K30" s="124"/>
    </row>
    <row r="31" spans="2:11" ht="15.65" customHeight="1" x14ac:dyDescent="0.2">
      <c r="B31" s="384"/>
      <c r="C31" s="382"/>
      <c r="D31" s="124"/>
      <c r="E31" s="124"/>
      <c r="F31" s="124"/>
      <c r="G31" s="124"/>
      <c r="H31" s="124"/>
      <c r="I31" s="124"/>
      <c r="J31" s="124"/>
      <c r="K31" s="124"/>
    </row>
    <row r="32" spans="2:11" ht="13" x14ac:dyDescent="0.3">
      <c r="B32" s="643" t="s">
        <v>794</v>
      </c>
      <c r="C32" s="278"/>
      <c r="D32" s="278"/>
      <c r="E32" s="278"/>
      <c r="F32" s="278"/>
      <c r="G32" s="278"/>
      <c r="H32" s="124"/>
      <c r="I32" s="124"/>
      <c r="J32" s="124"/>
      <c r="K32" s="124"/>
    </row>
    <row r="33" spans="2:7" ht="13" x14ac:dyDescent="0.3">
      <c r="B33" s="655" t="s">
        <v>795</v>
      </c>
      <c r="C33" s="655" t="s">
        <v>4</v>
      </c>
      <c r="D33" s="655" t="s">
        <v>14</v>
      </c>
      <c r="E33" s="36"/>
      <c r="F33" s="278"/>
      <c r="G33" s="278"/>
    </row>
    <row r="34" spans="2:7" ht="32.9" customHeight="1" x14ac:dyDescent="0.25">
      <c r="B34" s="661" t="s">
        <v>796</v>
      </c>
      <c r="C34" s="662">
        <v>0.09</v>
      </c>
      <c r="D34" s="663" t="s">
        <v>797</v>
      </c>
      <c r="E34" s="278"/>
      <c r="F34" s="278"/>
      <c r="G34" s="278"/>
    </row>
    <row r="35" spans="2:7" ht="32.9" customHeight="1" x14ac:dyDescent="0.25">
      <c r="B35" s="661" t="s">
        <v>798</v>
      </c>
      <c r="C35" s="909">
        <v>0.1278</v>
      </c>
      <c r="D35" s="663" t="s">
        <v>797</v>
      </c>
      <c r="E35" s="278"/>
      <c r="F35" s="278"/>
      <c r="G35" s="278"/>
    </row>
    <row r="36" spans="2:7" ht="32.9" customHeight="1" x14ac:dyDescent="0.25">
      <c r="B36" s="661" t="s">
        <v>799</v>
      </c>
      <c r="C36" s="664">
        <f>Unc_Inputs!T1407</f>
        <v>0.6</v>
      </c>
      <c r="D36" s="663" t="s">
        <v>797</v>
      </c>
      <c r="E36" s="278"/>
      <c r="F36" s="278"/>
      <c r="G36" s="278"/>
    </row>
    <row r="37" spans="2:7" ht="32.9" customHeight="1" x14ac:dyDescent="0.25">
      <c r="B37" s="661" t="s">
        <v>800</v>
      </c>
      <c r="C37" s="662">
        <v>8.34</v>
      </c>
      <c r="D37" s="967" t="s">
        <v>801</v>
      </c>
      <c r="E37" s="278"/>
      <c r="F37" s="278"/>
      <c r="G37" s="278"/>
    </row>
    <row r="38" spans="2:7" ht="12.5" x14ac:dyDescent="0.25">
      <c r="B38" s="278"/>
      <c r="C38" s="278"/>
      <c r="D38" s="278"/>
      <c r="E38" s="278"/>
      <c r="F38" s="278"/>
      <c r="G38" s="278"/>
    </row>
    <row r="39" spans="2:7" ht="15" x14ac:dyDescent="0.4">
      <c r="B39" s="643" t="s">
        <v>802</v>
      </c>
      <c r="C39" s="278"/>
      <c r="D39" s="278"/>
      <c r="E39" s="278"/>
      <c r="F39" s="278"/>
      <c r="G39" s="278"/>
    </row>
    <row r="40" spans="2:7" ht="13" x14ac:dyDescent="0.3">
      <c r="B40" s="655" t="s">
        <v>795</v>
      </c>
      <c r="C40" s="655" t="s">
        <v>4</v>
      </c>
      <c r="D40" s="655" t="s">
        <v>14</v>
      </c>
      <c r="E40" s="278"/>
      <c r="F40" s="278"/>
      <c r="G40" s="278"/>
    </row>
    <row r="41" spans="2:7" ht="25" x14ac:dyDescent="0.25">
      <c r="B41" s="661" t="s">
        <v>803</v>
      </c>
      <c r="C41" s="664">
        <f>Unc_Inputs!T1414</f>
        <v>1.75</v>
      </c>
      <c r="D41" s="663" t="s">
        <v>797</v>
      </c>
      <c r="E41" s="278"/>
      <c r="F41" s="278"/>
      <c r="G41" s="278"/>
    </row>
    <row r="42" spans="2:7" ht="28" x14ac:dyDescent="0.25">
      <c r="B42" s="661" t="s">
        <v>804</v>
      </c>
      <c r="C42" s="664">
        <f>Unc_Inputs!T1408</f>
        <v>4</v>
      </c>
      <c r="D42" s="663" t="s">
        <v>797</v>
      </c>
      <c r="E42" s="278"/>
      <c r="F42" s="278"/>
      <c r="G42" s="278"/>
    </row>
    <row r="43" spans="2:7" ht="12.5" x14ac:dyDescent="0.25">
      <c r="B43" s="278"/>
      <c r="C43" s="278"/>
      <c r="D43" s="278"/>
      <c r="E43" s="278"/>
      <c r="F43" s="278"/>
      <c r="G43" s="278"/>
    </row>
    <row r="44" spans="2:7" ht="15" x14ac:dyDescent="0.4">
      <c r="B44" s="665" t="s">
        <v>805</v>
      </c>
      <c r="C44" s="278"/>
      <c r="D44" s="278"/>
      <c r="E44" s="278"/>
      <c r="F44" s="278"/>
      <c r="G44" s="278"/>
    </row>
    <row r="45" spans="2:7" ht="13" x14ac:dyDescent="0.3">
      <c r="B45" s="655" t="s">
        <v>795</v>
      </c>
      <c r="C45" s="655" t="s">
        <v>4</v>
      </c>
      <c r="D45" s="655" t="s">
        <v>14</v>
      </c>
      <c r="E45" s="278"/>
      <c r="F45" s="278"/>
      <c r="G45" s="278"/>
    </row>
    <row r="46" spans="2:7" ht="29.15" customHeight="1" x14ac:dyDescent="0.25">
      <c r="B46" s="661" t="s">
        <v>806</v>
      </c>
      <c r="C46" s="664">
        <f>Unc_Inputs!T1409</f>
        <v>5.0000000000000001E-3</v>
      </c>
      <c r="D46" s="663" t="s">
        <v>797</v>
      </c>
      <c r="E46" s="278"/>
      <c r="F46" s="278"/>
      <c r="G46" s="278"/>
    </row>
    <row r="47" spans="2:7" ht="29.15" customHeight="1" x14ac:dyDescent="0.25">
      <c r="B47" s="661" t="s">
        <v>807</v>
      </c>
      <c r="C47" s="911">
        <f>Unc_Inputs!T1413</f>
        <v>0.16</v>
      </c>
      <c r="D47" s="663" t="s">
        <v>797</v>
      </c>
      <c r="E47" s="278"/>
      <c r="F47" s="278"/>
      <c r="G47" s="278"/>
    </row>
    <row r="48" spans="2:7" ht="25" x14ac:dyDescent="0.25">
      <c r="B48" s="661" t="s">
        <v>808</v>
      </c>
      <c r="C48" s="939">
        <v>0</v>
      </c>
      <c r="D48" s="663" t="s">
        <v>809</v>
      </c>
      <c r="E48" s="278"/>
      <c r="F48" s="278"/>
      <c r="G48" s="278"/>
    </row>
    <row r="49" spans="2:71" ht="12.5" x14ac:dyDescent="0.25">
      <c r="B49" s="959"/>
      <c r="C49" s="959"/>
      <c r="D49" s="959"/>
      <c r="E49" s="278"/>
      <c r="F49" s="278"/>
      <c r="G49" s="278"/>
      <c r="H49" s="124"/>
      <c r="I49" s="124"/>
      <c r="J49" s="124"/>
      <c r="K49" s="124"/>
      <c r="L49" s="124"/>
      <c r="M49" s="124"/>
      <c r="N49" s="124"/>
      <c r="O49" s="124"/>
      <c r="P49" s="124"/>
      <c r="Q49" s="124"/>
      <c r="R49" s="124"/>
      <c r="S49" s="124"/>
      <c r="T49" s="124"/>
      <c r="U49" s="124"/>
      <c r="V49" s="124"/>
      <c r="W49" s="124"/>
      <c r="X49" s="124"/>
      <c r="Y49" s="124"/>
      <c r="Z49" s="124"/>
      <c r="AA49" s="124"/>
      <c r="AB49" s="124"/>
      <c r="AC49" s="124"/>
      <c r="AD49" s="124"/>
      <c r="AE49" s="124"/>
      <c r="AF49" s="124"/>
      <c r="AG49" s="124"/>
      <c r="AH49" s="124"/>
      <c r="AI49" s="124"/>
      <c r="AJ49" s="124"/>
      <c r="AK49" s="124"/>
      <c r="AL49" s="124"/>
      <c r="AM49" s="124"/>
      <c r="AN49" s="124"/>
      <c r="AO49" s="124"/>
      <c r="AP49" s="124"/>
      <c r="AQ49" s="124"/>
      <c r="AR49" s="124"/>
      <c r="AS49" s="124"/>
      <c r="AT49" s="124"/>
      <c r="AU49" s="124"/>
      <c r="AV49" s="124"/>
      <c r="AW49" s="124"/>
      <c r="AX49" s="124"/>
      <c r="AY49" s="124"/>
      <c r="AZ49" s="124"/>
      <c r="BA49" s="124"/>
      <c r="BB49" s="124"/>
      <c r="BC49" s="124"/>
      <c r="BD49" s="124"/>
      <c r="BE49" s="124"/>
      <c r="BF49" s="124"/>
      <c r="BG49" s="124"/>
      <c r="BH49" s="124"/>
      <c r="BI49" s="124"/>
      <c r="BJ49" s="124"/>
      <c r="BK49" s="124"/>
      <c r="BL49" s="124"/>
      <c r="BM49" s="124"/>
      <c r="BN49" s="124"/>
      <c r="BO49" s="124"/>
      <c r="BP49" s="124"/>
      <c r="BQ49" s="124"/>
      <c r="BR49" s="124"/>
      <c r="BS49" s="124"/>
    </row>
    <row r="50" spans="2:71" ht="12.5" x14ac:dyDescent="0.25">
      <c r="B50" s="278"/>
      <c r="C50" s="278"/>
      <c r="D50" s="278"/>
      <c r="E50" s="278"/>
      <c r="F50" s="278"/>
      <c r="G50" s="278"/>
      <c r="H50" s="124"/>
      <c r="I50" s="124"/>
      <c r="J50" s="124"/>
      <c r="K50" s="124"/>
      <c r="L50" s="124"/>
      <c r="M50" s="124"/>
      <c r="N50" s="124"/>
      <c r="O50" s="124"/>
      <c r="P50" s="124"/>
      <c r="Q50" s="124"/>
      <c r="R50" s="124"/>
      <c r="S50" s="124"/>
      <c r="T50" s="124"/>
      <c r="U50" s="124"/>
      <c r="V50" s="124"/>
      <c r="W50" s="124"/>
      <c r="X50" s="124"/>
      <c r="Y50" s="124"/>
      <c r="Z50" s="124"/>
      <c r="AA50" s="124"/>
      <c r="AB50" s="124"/>
      <c r="AC50" s="124"/>
      <c r="AD50" s="124"/>
      <c r="AE50" s="124"/>
      <c r="AF50" s="124"/>
      <c r="AG50" s="124"/>
      <c r="AH50" s="124"/>
      <c r="AI50" s="124"/>
      <c r="AJ50" s="124"/>
      <c r="AK50" s="124"/>
      <c r="AL50" s="124"/>
      <c r="AM50" s="124"/>
      <c r="AN50" s="124"/>
      <c r="AO50" s="124"/>
      <c r="AP50" s="124"/>
      <c r="AQ50" s="124"/>
      <c r="AR50" s="124"/>
      <c r="AS50" s="124"/>
      <c r="AT50" s="124"/>
      <c r="AU50" s="124"/>
      <c r="AV50" s="124"/>
      <c r="AW50" s="124"/>
      <c r="AX50" s="124"/>
      <c r="AY50" s="124"/>
      <c r="AZ50" s="124"/>
      <c r="BA50" s="124"/>
      <c r="BB50" s="124"/>
      <c r="BC50" s="124"/>
      <c r="BD50" s="124"/>
      <c r="BE50" s="124"/>
      <c r="BF50" s="124"/>
      <c r="BG50" s="124"/>
      <c r="BH50" s="124"/>
      <c r="BI50" s="124"/>
      <c r="BJ50" s="124"/>
      <c r="BK50" s="124"/>
      <c r="BL50" s="124"/>
      <c r="BM50" s="124"/>
      <c r="BN50" s="124"/>
      <c r="BO50" s="124"/>
      <c r="BP50" s="124"/>
      <c r="BQ50" s="124"/>
      <c r="BR50" s="124"/>
      <c r="BS50" s="124"/>
    </row>
    <row r="51" spans="2:71" ht="13" x14ac:dyDescent="0.3">
      <c r="B51" s="665" t="s">
        <v>810</v>
      </c>
      <c r="C51" s="278"/>
      <c r="D51" s="278"/>
      <c r="E51" s="278"/>
      <c r="F51" s="278"/>
      <c r="G51" s="278"/>
      <c r="H51" s="124"/>
      <c r="I51" s="124"/>
      <c r="J51" s="124"/>
      <c r="K51" s="124"/>
      <c r="L51" s="124"/>
      <c r="M51" s="124"/>
      <c r="N51" s="124"/>
      <c r="O51" s="124"/>
      <c r="P51" s="124"/>
      <c r="Q51" s="124"/>
      <c r="R51" s="124"/>
      <c r="S51" s="124"/>
      <c r="T51" s="124"/>
      <c r="U51" s="124"/>
      <c r="V51" s="124"/>
      <c r="W51" s="124"/>
      <c r="X51" s="124"/>
      <c r="Y51" s="124"/>
      <c r="Z51" s="124"/>
      <c r="AA51" s="124"/>
      <c r="AB51" s="124"/>
      <c r="AC51" s="124"/>
      <c r="AD51" s="124"/>
      <c r="AE51" s="124"/>
      <c r="AF51" s="124"/>
      <c r="AG51" s="124"/>
      <c r="AH51" s="124"/>
      <c r="AI51" s="124"/>
      <c r="AJ51" s="124"/>
      <c r="AK51" s="124"/>
      <c r="AL51" s="124"/>
      <c r="AM51" s="124"/>
      <c r="AN51" s="124"/>
      <c r="AO51" s="124"/>
      <c r="AP51" s="124"/>
      <c r="AQ51" s="124"/>
      <c r="AR51" s="124"/>
      <c r="AS51" s="124"/>
      <c r="AT51" s="124"/>
      <c r="AU51" s="124"/>
      <c r="AV51" s="124"/>
      <c r="AW51" s="124"/>
      <c r="AX51" s="124"/>
      <c r="AY51" s="124"/>
      <c r="AZ51" s="124"/>
      <c r="BA51" s="124"/>
      <c r="BB51" s="124"/>
      <c r="BC51" s="124"/>
      <c r="BD51" s="124"/>
      <c r="BE51" s="124"/>
      <c r="BF51" s="124"/>
      <c r="BG51" s="124"/>
      <c r="BH51" s="124"/>
      <c r="BI51" s="124"/>
      <c r="BJ51" s="124"/>
      <c r="BK51" s="124"/>
      <c r="BL51" s="124"/>
      <c r="BM51" s="124"/>
      <c r="BN51" s="124"/>
      <c r="BO51" s="124"/>
      <c r="BP51" s="124"/>
      <c r="BQ51" s="124"/>
      <c r="BR51" s="124"/>
      <c r="BS51" s="124"/>
    </row>
    <row r="52" spans="2:71" ht="13" x14ac:dyDescent="0.3">
      <c r="B52" s="655" t="s">
        <v>795</v>
      </c>
      <c r="C52" s="655" t="s">
        <v>4</v>
      </c>
      <c r="D52" s="655" t="s">
        <v>14</v>
      </c>
      <c r="E52" s="278"/>
      <c r="F52" s="278"/>
      <c r="G52" s="278"/>
      <c r="H52" s="124"/>
      <c r="I52" s="124"/>
      <c r="J52" s="124"/>
      <c r="K52" s="124"/>
      <c r="L52" s="124"/>
      <c r="M52" s="124"/>
      <c r="N52" s="124"/>
      <c r="O52" s="124"/>
      <c r="P52" s="124"/>
      <c r="Q52" s="124"/>
      <c r="R52" s="124"/>
      <c r="S52" s="124"/>
      <c r="T52" s="124"/>
      <c r="U52" s="124"/>
      <c r="V52" s="124"/>
      <c r="W52" s="124"/>
      <c r="X52" s="124"/>
      <c r="Y52" s="124"/>
      <c r="Z52" s="124"/>
      <c r="AA52" s="124"/>
      <c r="AB52" s="124"/>
      <c r="AC52" s="124"/>
      <c r="AD52" s="124"/>
      <c r="AE52" s="124"/>
      <c r="AF52" s="124"/>
      <c r="AG52" s="124"/>
      <c r="AH52" s="124"/>
      <c r="AI52" s="124"/>
      <c r="AJ52" s="124"/>
      <c r="AK52" s="124"/>
      <c r="AL52" s="124"/>
      <c r="AM52" s="124"/>
      <c r="AN52" s="124"/>
      <c r="AO52" s="124"/>
      <c r="AP52" s="124"/>
      <c r="AQ52" s="124"/>
      <c r="AR52" s="124"/>
      <c r="AS52" s="124"/>
      <c r="AT52" s="124"/>
      <c r="AU52" s="124"/>
      <c r="AV52" s="124"/>
      <c r="AW52" s="124"/>
      <c r="AX52" s="124"/>
      <c r="AY52" s="124"/>
      <c r="AZ52" s="124"/>
      <c r="BA52" s="124"/>
      <c r="BB52" s="124"/>
      <c r="BC52" s="124"/>
      <c r="BD52" s="124"/>
      <c r="BE52" s="124"/>
      <c r="BF52" s="124"/>
      <c r="BG52" s="124"/>
      <c r="BH52" s="124"/>
      <c r="BI52" s="124"/>
      <c r="BJ52" s="124"/>
      <c r="BK52" s="124"/>
      <c r="BL52" s="124"/>
      <c r="BM52" s="124"/>
      <c r="BN52" s="124"/>
      <c r="BO52" s="124"/>
      <c r="BP52" s="124"/>
      <c r="BQ52" s="124"/>
      <c r="BR52" s="124"/>
      <c r="BS52" s="124"/>
    </row>
    <row r="53" spans="2:71" ht="12.5" x14ac:dyDescent="0.25">
      <c r="B53" s="667" t="s">
        <v>811</v>
      </c>
      <c r="C53" s="656">
        <v>-19</v>
      </c>
      <c r="D53" s="281" t="s">
        <v>812</v>
      </c>
      <c r="E53" s="278"/>
      <c r="F53" s="278"/>
      <c r="G53" s="278"/>
      <c r="H53" s="124"/>
      <c r="I53" s="124"/>
      <c r="J53" s="124"/>
      <c r="K53" s="124"/>
      <c r="L53" s="124"/>
      <c r="M53" s="124"/>
      <c r="N53" s="124"/>
      <c r="O53" s="124"/>
      <c r="P53" s="124"/>
      <c r="Q53" s="124"/>
      <c r="R53" s="124"/>
      <c r="S53" s="124"/>
      <c r="T53" s="124"/>
      <c r="U53" s="124"/>
      <c r="V53" s="124"/>
      <c r="W53" s="124"/>
      <c r="X53" s="124"/>
      <c r="Y53" s="124"/>
      <c r="Z53" s="124"/>
      <c r="AA53" s="124"/>
      <c r="AB53" s="124"/>
      <c r="AC53" s="124"/>
      <c r="AD53" s="124"/>
      <c r="AE53" s="124"/>
      <c r="AF53" s="124"/>
      <c r="AG53" s="124"/>
      <c r="AH53" s="124"/>
      <c r="AI53" s="124"/>
      <c r="AJ53" s="124"/>
      <c r="AK53" s="124"/>
      <c r="AL53" s="124"/>
      <c r="AM53" s="124"/>
      <c r="AN53" s="124"/>
      <c r="AO53" s="124"/>
      <c r="AP53" s="124"/>
      <c r="AQ53" s="124"/>
      <c r="AR53" s="124"/>
      <c r="AS53" s="124"/>
      <c r="AT53" s="124"/>
      <c r="AU53" s="124"/>
      <c r="AV53" s="124"/>
      <c r="AW53" s="124"/>
      <c r="AX53" s="124"/>
      <c r="AY53" s="124"/>
      <c r="AZ53" s="124"/>
      <c r="BA53" s="124"/>
      <c r="BB53" s="124"/>
      <c r="BC53" s="124"/>
      <c r="BD53" s="124"/>
      <c r="BE53" s="124"/>
      <c r="BF53" s="124"/>
      <c r="BG53" s="124"/>
      <c r="BH53" s="124"/>
      <c r="BI53" s="124"/>
      <c r="BJ53" s="124"/>
      <c r="BK53" s="124"/>
      <c r="BL53" s="124"/>
      <c r="BM53" s="124"/>
      <c r="BN53" s="124"/>
      <c r="BO53" s="124"/>
      <c r="BP53" s="124"/>
      <c r="BQ53" s="124"/>
      <c r="BR53" s="124"/>
      <c r="BS53" s="124"/>
    </row>
    <row r="54" spans="2:71" ht="12.5" x14ac:dyDescent="0.25">
      <c r="B54" s="667" t="s">
        <v>813</v>
      </c>
      <c r="C54" s="657">
        <f>Unc_Inputs!T27</f>
        <v>100</v>
      </c>
      <c r="D54" s="281" t="s">
        <v>814</v>
      </c>
      <c r="E54" s="278"/>
      <c r="F54" s="278"/>
      <c r="G54" s="278"/>
      <c r="H54" s="124"/>
      <c r="I54" s="124"/>
      <c r="J54" s="124"/>
      <c r="K54" s="124"/>
      <c r="L54" s="124"/>
      <c r="M54" s="124"/>
      <c r="N54" s="124"/>
      <c r="O54" s="124"/>
      <c r="P54" s="124"/>
      <c r="Q54" s="124"/>
      <c r="R54" s="124"/>
      <c r="S54" s="124"/>
      <c r="T54" s="124"/>
      <c r="U54" s="124"/>
      <c r="V54" s="124"/>
      <c r="W54" s="124"/>
      <c r="X54" s="124"/>
      <c r="Y54" s="124"/>
      <c r="Z54" s="124"/>
      <c r="AA54" s="124"/>
      <c r="AB54" s="124"/>
      <c r="AC54" s="124"/>
      <c r="AD54" s="124"/>
      <c r="AE54" s="124"/>
      <c r="AF54" s="124"/>
      <c r="AG54" s="124"/>
      <c r="AH54" s="124"/>
      <c r="AI54" s="124"/>
      <c r="AJ54" s="124"/>
      <c r="AK54" s="124"/>
      <c r="AL54" s="124"/>
      <c r="AM54" s="124"/>
      <c r="AN54" s="124"/>
      <c r="AO54" s="124"/>
      <c r="AP54" s="124"/>
      <c r="AQ54" s="124"/>
      <c r="AR54" s="124"/>
      <c r="AS54" s="124"/>
      <c r="AT54" s="124"/>
      <c r="AU54" s="124"/>
      <c r="AV54" s="124"/>
      <c r="AW54" s="124"/>
      <c r="AX54" s="124"/>
      <c r="AY54" s="124"/>
      <c r="AZ54" s="124"/>
      <c r="BA54" s="124"/>
      <c r="BB54" s="124"/>
      <c r="BC54" s="124"/>
      <c r="BD54" s="124"/>
      <c r="BE54" s="124"/>
      <c r="BF54" s="124"/>
      <c r="BG54" s="124"/>
      <c r="BH54" s="124"/>
      <c r="BI54" s="124"/>
      <c r="BJ54" s="124"/>
      <c r="BK54" s="124"/>
      <c r="BL54" s="124"/>
      <c r="BM54" s="124"/>
      <c r="BN54" s="124"/>
      <c r="BO54" s="124"/>
      <c r="BP54" s="124"/>
      <c r="BQ54" s="124"/>
      <c r="BR54" s="124"/>
      <c r="BS54" s="124"/>
    </row>
    <row r="55" spans="2:71" ht="12.5" x14ac:dyDescent="0.25">
      <c r="B55" s="667" t="s">
        <v>815</v>
      </c>
      <c r="C55" s="966">
        <f>Unc_Inputs!T28</f>
        <v>0.04</v>
      </c>
      <c r="D55" s="281" t="s">
        <v>814</v>
      </c>
      <c r="E55" s="278"/>
      <c r="F55" s="278"/>
      <c r="G55" s="278"/>
      <c r="H55" s="124"/>
      <c r="I55" s="124"/>
      <c r="J55" s="124"/>
      <c r="K55" s="124"/>
      <c r="L55" s="124"/>
      <c r="M55" s="124"/>
      <c r="N55" s="124"/>
      <c r="O55" s="124"/>
      <c r="P55" s="124"/>
      <c r="Q55" s="124"/>
      <c r="R55" s="124"/>
      <c r="S55" s="124"/>
      <c r="T55" s="124"/>
      <c r="U55" s="124"/>
      <c r="V55" s="124"/>
      <c r="W55" s="124"/>
      <c r="X55" s="124"/>
      <c r="Y55" s="124"/>
      <c r="Z55" s="124"/>
      <c r="AA55" s="124"/>
      <c r="AB55" s="124"/>
      <c r="AC55" s="124"/>
      <c r="AD55" s="124"/>
      <c r="AE55" s="124"/>
      <c r="AF55" s="124"/>
      <c r="AG55" s="124"/>
      <c r="AH55" s="124"/>
      <c r="AI55" s="124"/>
      <c r="AJ55" s="124"/>
      <c r="AK55" s="124"/>
      <c r="AL55" s="124"/>
      <c r="AM55" s="124"/>
      <c r="AN55" s="124"/>
      <c r="AO55" s="124"/>
      <c r="AP55" s="124"/>
      <c r="AQ55" s="124"/>
      <c r="AR55" s="124"/>
      <c r="AS55" s="124"/>
      <c r="AT55" s="124"/>
      <c r="AU55" s="124"/>
      <c r="AV55" s="124"/>
      <c r="AW55" s="124"/>
      <c r="AX55" s="124"/>
      <c r="AY55" s="124"/>
      <c r="AZ55" s="124"/>
      <c r="BA55" s="124"/>
      <c r="BB55" s="124"/>
      <c r="BC55" s="124"/>
      <c r="BD55" s="124"/>
      <c r="BE55" s="124"/>
      <c r="BF55" s="124"/>
      <c r="BG55" s="124"/>
      <c r="BH55" s="124"/>
      <c r="BI55" s="124"/>
      <c r="BJ55" s="124"/>
      <c r="BK55" s="124"/>
      <c r="BL55" s="124"/>
      <c r="BM55" s="124"/>
      <c r="BN55" s="124"/>
      <c r="BO55" s="124"/>
      <c r="BP55" s="124"/>
      <c r="BQ55" s="124"/>
      <c r="BR55" s="124"/>
      <c r="BS55" s="124"/>
    </row>
    <row r="56" spans="2:71" ht="12.5" x14ac:dyDescent="0.25">
      <c r="B56" s="278"/>
      <c r="C56" s="278"/>
      <c r="D56" s="278"/>
      <c r="E56" s="278"/>
      <c r="F56" s="278"/>
      <c r="G56" s="278"/>
      <c r="H56" s="124"/>
      <c r="I56" s="124"/>
      <c r="J56" s="124"/>
      <c r="K56" s="124"/>
      <c r="L56" s="124"/>
      <c r="M56" s="124"/>
      <c r="N56" s="124"/>
      <c r="O56" s="124"/>
      <c r="P56" s="124"/>
      <c r="Q56" s="124"/>
      <c r="R56" s="124"/>
      <c r="S56" s="124"/>
      <c r="T56" s="124"/>
      <c r="U56" s="124"/>
      <c r="V56" s="124"/>
      <c r="W56" s="124"/>
      <c r="X56" s="124"/>
      <c r="Y56" s="124"/>
      <c r="Z56" s="124"/>
      <c r="AA56" s="124"/>
      <c r="AB56" s="124"/>
      <c r="AC56" s="124"/>
      <c r="AD56" s="124"/>
      <c r="AE56" s="124"/>
      <c r="AF56" s="124"/>
      <c r="AG56" s="124"/>
      <c r="AH56" s="124"/>
      <c r="AI56" s="124"/>
      <c r="AJ56" s="124"/>
      <c r="AK56" s="124"/>
      <c r="AL56" s="124"/>
      <c r="AM56" s="124"/>
      <c r="AN56" s="124"/>
      <c r="AO56" s="124"/>
      <c r="AP56" s="124"/>
      <c r="AQ56" s="124"/>
      <c r="AR56" s="124"/>
      <c r="AS56" s="124"/>
      <c r="AT56" s="124"/>
      <c r="AU56" s="124"/>
      <c r="AV56" s="124"/>
      <c r="AW56" s="124"/>
      <c r="AX56" s="124"/>
      <c r="AY56" s="124"/>
      <c r="AZ56" s="124"/>
      <c r="BA56" s="124"/>
      <c r="BB56" s="124"/>
      <c r="BC56" s="124"/>
      <c r="BD56" s="124"/>
      <c r="BE56" s="124"/>
      <c r="BF56" s="124"/>
      <c r="BG56" s="124"/>
      <c r="BH56" s="124"/>
      <c r="BI56" s="124"/>
      <c r="BJ56" s="124"/>
      <c r="BK56" s="124"/>
      <c r="BL56" s="124"/>
      <c r="BM56" s="124"/>
      <c r="BN56" s="124"/>
      <c r="BO56" s="124"/>
      <c r="BP56" s="124"/>
      <c r="BQ56" s="124"/>
      <c r="BR56" s="124"/>
      <c r="BS56" s="124"/>
    </row>
    <row r="57" spans="2:71" ht="13" x14ac:dyDescent="0.3">
      <c r="B57" s="665" t="s">
        <v>816</v>
      </c>
      <c r="C57" s="278"/>
      <c r="D57" s="278"/>
      <c r="E57" s="278"/>
      <c r="F57" s="278"/>
      <c r="G57" s="278"/>
      <c r="H57" s="124"/>
      <c r="I57" s="124"/>
      <c r="J57" s="124"/>
      <c r="K57" s="124"/>
      <c r="L57" s="124"/>
      <c r="M57" s="124"/>
      <c r="N57" s="124"/>
      <c r="O57" s="124"/>
      <c r="P57" s="124"/>
      <c r="Q57" s="124"/>
      <c r="R57" s="124"/>
      <c r="S57" s="124"/>
      <c r="T57" s="124"/>
      <c r="U57" s="124"/>
      <c r="V57" s="124"/>
      <c r="W57" s="124"/>
      <c r="X57" s="124"/>
      <c r="Y57" s="124"/>
      <c r="Z57" s="124"/>
      <c r="AA57" s="124"/>
      <c r="AB57" s="124"/>
      <c r="AC57" s="124"/>
      <c r="AD57" s="124"/>
      <c r="AE57" s="124"/>
      <c r="AF57" s="124"/>
      <c r="AG57" s="124"/>
      <c r="AH57" s="124"/>
      <c r="AI57" s="124"/>
      <c r="AJ57" s="124"/>
      <c r="AK57" s="124"/>
      <c r="AL57" s="124"/>
      <c r="AM57" s="124"/>
      <c r="AN57" s="124"/>
      <c r="AO57" s="124"/>
      <c r="AP57" s="124"/>
      <c r="AQ57" s="124"/>
      <c r="AR57" s="124"/>
      <c r="AS57" s="124"/>
      <c r="AT57" s="124"/>
      <c r="AU57" s="124"/>
      <c r="AV57" s="124"/>
      <c r="AW57" s="124"/>
      <c r="AX57" s="124"/>
      <c r="AY57" s="124"/>
      <c r="AZ57" s="124"/>
      <c r="BA57" s="124"/>
      <c r="BB57" s="124"/>
      <c r="BC57" s="124"/>
      <c r="BD57" s="124"/>
      <c r="BE57" s="124"/>
      <c r="BF57" s="124"/>
      <c r="BG57" s="124"/>
      <c r="BH57" s="124"/>
      <c r="BI57" s="124"/>
      <c r="BJ57" s="124"/>
      <c r="BK57" s="124"/>
      <c r="BL57" s="124"/>
      <c r="BM57" s="124"/>
      <c r="BN57" s="124"/>
      <c r="BO57" s="124"/>
      <c r="BP57" s="124"/>
      <c r="BQ57" s="124"/>
      <c r="BR57" s="124"/>
      <c r="BS57" s="124"/>
    </row>
    <row r="58" spans="2:71" ht="13" x14ac:dyDescent="0.3">
      <c r="B58" s="655" t="s">
        <v>795</v>
      </c>
      <c r="C58" s="655" t="s">
        <v>4</v>
      </c>
      <c r="D58" s="655" t="s">
        <v>14</v>
      </c>
      <c r="E58" s="278"/>
      <c r="F58" s="278"/>
      <c r="G58" s="278"/>
      <c r="H58" s="124"/>
      <c r="I58" s="124"/>
      <c r="J58" s="124"/>
      <c r="K58" s="124"/>
      <c r="L58" s="124"/>
      <c r="M58" s="124"/>
      <c r="N58" s="124"/>
      <c r="O58" s="124"/>
      <c r="P58" s="124"/>
      <c r="Q58" s="124"/>
      <c r="R58" s="124"/>
      <c r="S58" s="124"/>
      <c r="T58" s="124"/>
      <c r="U58" s="124"/>
      <c r="V58" s="124"/>
      <c r="W58" s="124"/>
      <c r="X58" s="124"/>
      <c r="Y58" s="124"/>
      <c r="Z58" s="124"/>
      <c r="AA58" s="124"/>
      <c r="AB58" s="124"/>
      <c r="AC58" s="124"/>
      <c r="AD58" s="124"/>
      <c r="AE58" s="124"/>
      <c r="AF58" s="124"/>
      <c r="AG58" s="124"/>
      <c r="AH58" s="124"/>
      <c r="AI58" s="124"/>
      <c r="AJ58" s="124"/>
      <c r="AK58" s="124"/>
      <c r="AL58" s="124"/>
      <c r="AM58" s="124"/>
      <c r="AN58" s="124"/>
      <c r="AO58" s="124"/>
      <c r="AP58" s="124"/>
      <c r="AQ58" s="124"/>
      <c r="AR58" s="124"/>
      <c r="AS58" s="124"/>
      <c r="AT58" s="124"/>
      <c r="AU58" s="124"/>
      <c r="AV58" s="124"/>
      <c r="AW58" s="124"/>
      <c r="AX58" s="124"/>
      <c r="AY58" s="124"/>
      <c r="AZ58" s="124"/>
      <c r="BA58" s="124"/>
      <c r="BB58" s="124"/>
      <c r="BC58" s="124"/>
      <c r="BD58" s="124"/>
      <c r="BE58" s="124"/>
      <c r="BF58" s="124"/>
      <c r="BG58" s="124"/>
      <c r="BH58" s="124"/>
      <c r="BI58" s="124"/>
      <c r="BJ58" s="124"/>
      <c r="BK58" s="124"/>
      <c r="BL58" s="124"/>
      <c r="BM58" s="124"/>
      <c r="BN58" s="124"/>
      <c r="BO58" s="124"/>
      <c r="BP58" s="124"/>
      <c r="BQ58" s="124"/>
      <c r="BR58" s="124"/>
      <c r="BS58" s="124"/>
    </row>
    <row r="59" spans="2:71" ht="25" x14ac:dyDescent="0.25">
      <c r="B59" s="663" t="s">
        <v>817</v>
      </c>
      <c r="C59" s="668">
        <v>0.1</v>
      </c>
      <c r="D59" s="663" t="s">
        <v>814</v>
      </c>
      <c r="E59" s="278"/>
      <c r="F59" s="278"/>
      <c r="G59" s="278"/>
      <c r="H59" s="124"/>
      <c r="I59" s="124"/>
      <c r="J59" s="124"/>
      <c r="K59" s="124"/>
      <c r="L59" s="124"/>
      <c r="M59" s="124"/>
      <c r="N59" s="124"/>
      <c r="O59" s="124"/>
      <c r="P59" s="124"/>
      <c r="Q59" s="124"/>
      <c r="R59" s="124"/>
      <c r="S59" s="124"/>
      <c r="T59" s="124"/>
      <c r="U59" s="124"/>
      <c r="V59" s="124"/>
      <c r="W59" s="124"/>
      <c r="X59" s="124"/>
      <c r="Y59" s="124"/>
      <c r="Z59" s="124"/>
      <c r="AA59" s="124"/>
      <c r="AB59" s="124"/>
      <c r="AC59" s="124"/>
      <c r="AD59" s="124"/>
      <c r="AE59" s="124"/>
      <c r="AF59" s="124"/>
      <c r="AG59" s="124"/>
      <c r="AH59" s="124"/>
      <c r="AI59" s="124"/>
      <c r="AJ59" s="124"/>
      <c r="AK59" s="124"/>
      <c r="AL59" s="124"/>
      <c r="AM59" s="124"/>
      <c r="AN59" s="124"/>
      <c r="AO59" s="124"/>
      <c r="AP59" s="124"/>
      <c r="AQ59" s="124"/>
      <c r="AR59" s="124"/>
      <c r="AS59" s="124"/>
      <c r="AT59" s="124"/>
      <c r="AU59" s="124"/>
      <c r="AV59" s="124"/>
      <c r="AW59" s="124"/>
      <c r="AX59" s="124"/>
      <c r="AY59" s="124"/>
      <c r="AZ59" s="124"/>
      <c r="BA59" s="124"/>
      <c r="BB59" s="124"/>
      <c r="BC59" s="124"/>
      <c r="BD59" s="124"/>
      <c r="BE59" s="124"/>
      <c r="BF59" s="124"/>
      <c r="BG59" s="124"/>
      <c r="BH59" s="124"/>
      <c r="BI59" s="124"/>
      <c r="BJ59" s="124"/>
      <c r="BK59" s="124"/>
      <c r="BL59" s="124"/>
      <c r="BM59" s="124"/>
      <c r="BN59" s="124"/>
      <c r="BO59" s="124"/>
      <c r="BP59" s="124"/>
      <c r="BQ59" s="124"/>
      <c r="BR59" s="124"/>
      <c r="BS59" s="124"/>
    </row>
    <row r="60" spans="2:71" ht="30.65" customHeight="1" x14ac:dyDescent="0.25">
      <c r="B60" s="663" t="s">
        <v>818</v>
      </c>
      <c r="C60" s="668">
        <v>0.75</v>
      </c>
      <c r="D60" s="663" t="s">
        <v>814</v>
      </c>
      <c r="E60" s="278"/>
      <c r="F60" s="278"/>
      <c r="G60" s="278"/>
      <c r="H60" s="124"/>
      <c r="I60" s="124"/>
      <c r="J60" s="124"/>
      <c r="K60" s="124"/>
      <c r="L60" s="124"/>
      <c r="M60" s="124"/>
      <c r="N60" s="124"/>
      <c r="O60" s="124"/>
      <c r="P60" s="124"/>
      <c r="Q60" s="124"/>
      <c r="R60" s="124"/>
      <c r="S60" s="124"/>
      <c r="T60" s="124"/>
      <c r="U60" s="124"/>
      <c r="V60" s="124"/>
      <c r="W60" s="124"/>
      <c r="X60" s="124"/>
      <c r="Y60" s="124"/>
      <c r="Z60" s="124"/>
      <c r="AA60" s="124"/>
      <c r="AB60" s="124"/>
      <c r="AC60" s="124"/>
      <c r="AD60" s="124"/>
      <c r="AE60" s="124"/>
      <c r="AF60" s="124"/>
      <c r="AG60" s="124"/>
      <c r="AH60" s="124"/>
      <c r="AI60" s="124"/>
      <c r="AJ60" s="124"/>
      <c r="AK60" s="124"/>
      <c r="AL60" s="124"/>
      <c r="AM60" s="124"/>
      <c r="AN60" s="124"/>
      <c r="AO60" s="124"/>
      <c r="AP60" s="124"/>
      <c r="AQ60" s="124"/>
      <c r="AR60" s="124"/>
      <c r="AS60" s="124"/>
      <c r="AT60" s="124"/>
      <c r="AU60" s="124"/>
      <c r="AV60" s="124"/>
      <c r="AW60" s="124"/>
      <c r="AX60" s="124"/>
      <c r="AY60" s="124"/>
      <c r="AZ60" s="124"/>
      <c r="BA60" s="124"/>
      <c r="BB60" s="124"/>
      <c r="BC60" s="124"/>
      <c r="BD60" s="124"/>
      <c r="BE60" s="124"/>
      <c r="BF60" s="124"/>
      <c r="BG60" s="124"/>
      <c r="BH60" s="124"/>
      <c r="BI60" s="124"/>
      <c r="BJ60" s="124"/>
      <c r="BK60" s="124"/>
      <c r="BL60" s="124"/>
      <c r="BM60" s="124"/>
      <c r="BN60" s="124"/>
      <c r="BO60" s="124"/>
      <c r="BP60" s="124"/>
      <c r="BQ60" s="124"/>
      <c r="BR60" s="124"/>
      <c r="BS60" s="124"/>
    </row>
    <row r="61" spans="2:71" ht="25" x14ac:dyDescent="0.25">
      <c r="B61" s="663" t="s">
        <v>819</v>
      </c>
      <c r="C61" s="901">
        <f>Unc_Inputs!T5</f>
        <v>0.5</v>
      </c>
      <c r="D61" s="663" t="s">
        <v>814</v>
      </c>
      <c r="E61" s="278"/>
      <c r="F61" s="278"/>
      <c r="G61" s="278"/>
      <c r="H61" s="124"/>
      <c r="I61" s="124"/>
      <c r="J61" s="124"/>
      <c r="K61" s="124"/>
      <c r="L61" s="124"/>
      <c r="M61" s="124"/>
      <c r="N61" s="124"/>
      <c r="O61" s="124"/>
      <c r="P61" s="124"/>
      <c r="Q61" s="124"/>
      <c r="R61" s="124"/>
      <c r="S61" s="124"/>
      <c r="T61" s="124"/>
      <c r="U61" s="124"/>
      <c r="V61" s="124"/>
      <c r="W61" s="124"/>
      <c r="X61" s="124"/>
      <c r="Y61" s="124"/>
      <c r="Z61" s="124"/>
      <c r="AA61" s="124"/>
      <c r="AB61" s="124"/>
      <c r="AC61" s="124"/>
      <c r="AD61" s="124"/>
      <c r="AE61" s="124"/>
      <c r="AF61" s="124"/>
      <c r="AG61" s="124"/>
      <c r="AH61" s="124"/>
      <c r="AI61" s="124"/>
      <c r="AJ61" s="124"/>
      <c r="AK61" s="124"/>
      <c r="AL61" s="124"/>
      <c r="AM61" s="124"/>
      <c r="AN61" s="124"/>
      <c r="AO61" s="124"/>
      <c r="AP61" s="124"/>
      <c r="AQ61" s="124"/>
      <c r="AR61" s="124"/>
      <c r="AS61" s="124"/>
      <c r="AT61" s="124"/>
      <c r="AU61" s="124"/>
      <c r="AV61" s="124"/>
      <c r="AW61" s="124"/>
      <c r="AX61" s="124"/>
      <c r="AY61" s="124"/>
      <c r="AZ61" s="124"/>
      <c r="BA61" s="124"/>
      <c r="BB61" s="124"/>
      <c r="BC61" s="124"/>
      <c r="BD61" s="124"/>
      <c r="BE61" s="124"/>
      <c r="BF61" s="124"/>
      <c r="BG61" s="124"/>
      <c r="BH61" s="124"/>
      <c r="BI61" s="124"/>
      <c r="BJ61" s="124"/>
      <c r="BK61" s="124"/>
      <c r="BL61" s="124"/>
      <c r="BM61" s="124"/>
      <c r="BN61" s="124"/>
      <c r="BO61" s="124"/>
      <c r="BP61" s="124"/>
      <c r="BQ61" s="124"/>
      <c r="BR61" s="124"/>
      <c r="BS61" s="124"/>
    </row>
    <row r="62" spans="2:71" ht="12.5" x14ac:dyDescent="0.25">
      <c r="B62" s="124"/>
      <c r="C62" s="124"/>
      <c r="D62" s="278"/>
      <c r="E62" s="278"/>
      <c r="F62" s="278"/>
      <c r="G62" s="278"/>
      <c r="H62" s="124"/>
      <c r="I62" s="124"/>
      <c r="J62" s="124"/>
      <c r="K62" s="124"/>
      <c r="L62" s="124"/>
      <c r="M62" s="124"/>
      <c r="N62" s="124"/>
      <c r="O62" s="124"/>
      <c r="P62" s="124"/>
      <c r="Q62" s="124"/>
      <c r="R62" s="124"/>
      <c r="S62" s="124"/>
      <c r="T62" s="124"/>
      <c r="U62" s="124"/>
      <c r="V62" s="124"/>
      <c r="W62" s="124"/>
      <c r="X62" s="124"/>
      <c r="Y62" s="124"/>
      <c r="Z62" s="124"/>
      <c r="AA62" s="124"/>
      <c r="AB62" s="124"/>
      <c r="AC62" s="124"/>
      <c r="AD62" s="124"/>
      <c r="AE62" s="124"/>
      <c r="AF62" s="124"/>
      <c r="AG62" s="124"/>
      <c r="AH62" s="124"/>
      <c r="AI62" s="124"/>
      <c r="AJ62" s="124"/>
      <c r="AK62" s="124"/>
      <c r="AL62" s="124"/>
      <c r="AM62" s="124"/>
      <c r="AN62" s="124"/>
      <c r="AO62" s="124"/>
      <c r="AP62" s="124"/>
      <c r="AQ62" s="124"/>
      <c r="AR62" s="124"/>
      <c r="AS62" s="124"/>
      <c r="AT62" s="124"/>
      <c r="AU62" s="124"/>
      <c r="AV62" s="124"/>
      <c r="AW62" s="124"/>
      <c r="AX62" s="124"/>
      <c r="AY62" s="124"/>
      <c r="AZ62" s="124"/>
      <c r="BA62" s="124"/>
      <c r="BB62" s="124"/>
      <c r="BC62" s="124"/>
      <c r="BD62" s="124"/>
      <c r="BE62" s="124"/>
      <c r="BF62" s="124"/>
      <c r="BG62" s="124"/>
      <c r="BH62" s="124"/>
      <c r="BI62" s="124"/>
      <c r="BJ62" s="124"/>
      <c r="BK62" s="124"/>
      <c r="BL62" s="124"/>
      <c r="BM62" s="124"/>
      <c r="BN62" s="124"/>
      <c r="BO62" s="124"/>
      <c r="BP62" s="124"/>
      <c r="BQ62" s="124"/>
      <c r="BR62" s="124"/>
      <c r="BS62" s="124"/>
    </row>
    <row r="63" spans="2:71" ht="13" x14ac:dyDescent="0.3">
      <c r="B63" s="665" t="s">
        <v>820</v>
      </c>
      <c r="C63" s="278"/>
      <c r="D63" s="278"/>
      <c r="E63" s="278"/>
      <c r="F63" s="278"/>
      <c r="G63" s="278"/>
      <c r="H63" s="124"/>
      <c r="I63" s="124"/>
      <c r="J63" s="124"/>
      <c r="K63" s="124"/>
      <c r="L63" s="124"/>
      <c r="M63" s="124"/>
      <c r="N63" s="124"/>
      <c r="O63" s="124"/>
      <c r="P63" s="124"/>
      <c r="Q63" s="124"/>
      <c r="R63" s="124"/>
      <c r="S63" s="124"/>
      <c r="T63" s="124"/>
      <c r="U63" s="124"/>
      <c r="V63" s="124"/>
      <c r="W63" s="124"/>
      <c r="X63" s="124"/>
      <c r="Y63" s="124"/>
      <c r="Z63" s="124"/>
      <c r="AA63" s="124"/>
      <c r="AB63" s="124"/>
      <c r="AC63" s="124"/>
      <c r="AD63" s="124"/>
      <c r="AE63" s="124"/>
      <c r="AF63" s="124"/>
      <c r="AG63" s="124"/>
      <c r="AH63" s="124"/>
      <c r="AI63" s="124"/>
      <c r="AJ63" s="124"/>
      <c r="AK63" s="124"/>
      <c r="AL63" s="124"/>
      <c r="AM63" s="124"/>
      <c r="AN63" s="124"/>
      <c r="AO63" s="124"/>
      <c r="AP63" s="124"/>
      <c r="AQ63" s="124"/>
      <c r="AR63" s="124"/>
      <c r="AS63" s="124"/>
      <c r="AT63" s="124"/>
      <c r="AU63" s="124"/>
      <c r="AV63" s="124"/>
      <c r="AW63" s="124"/>
      <c r="AX63" s="124"/>
      <c r="AY63" s="124"/>
      <c r="AZ63" s="124"/>
      <c r="BA63" s="124"/>
      <c r="BB63" s="124"/>
      <c r="BC63" s="124"/>
      <c r="BD63" s="124"/>
      <c r="BE63" s="124"/>
      <c r="BF63" s="124"/>
      <c r="BG63" s="124"/>
      <c r="BH63" s="124"/>
      <c r="BI63" s="124"/>
      <c r="BJ63" s="124"/>
      <c r="BK63" s="124"/>
      <c r="BL63" s="124"/>
      <c r="BM63" s="124"/>
      <c r="BN63" s="124"/>
      <c r="BO63" s="124"/>
      <c r="BP63" s="124"/>
      <c r="BQ63" s="124"/>
      <c r="BR63" s="124"/>
      <c r="BS63" s="124"/>
    </row>
    <row r="64" spans="2:71" ht="13" x14ac:dyDescent="0.3">
      <c r="B64" s="655" t="s">
        <v>795</v>
      </c>
      <c r="C64" s="655" t="s">
        <v>4</v>
      </c>
      <c r="D64" s="655" t="s">
        <v>14</v>
      </c>
      <c r="E64" s="278"/>
      <c r="F64" s="278"/>
      <c r="G64" s="278"/>
      <c r="H64" s="124"/>
      <c r="I64" s="124"/>
      <c r="J64" s="124"/>
      <c r="K64" s="124"/>
      <c r="L64" s="124"/>
      <c r="M64" s="124"/>
      <c r="N64" s="124"/>
      <c r="O64" s="124"/>
      <c r="P64" s="124"/>
      <c r="Q64" s="124"/>
      <c r="R64" s="124"/>
      <c r="S64" s="124"/>
      <c r="T64" s="124"/>
      <c r="U64" s="124"/>
      <c r="V64" s="124"/>
      <c r="W64" s="124"/>
      <c r="X64" s="124"/>
      <c r="Y64" s="124"/>
      <c r="Z64" s="124"/>
      <c r="AA64" s="124"/>
      <c r="AB64" s="124"/>
      <c r="AC64" s="124"/>
      <c r="AD64" s="124"/>
      <c r="AE64" s="124"/>
      <c r="AF64" s="124"/>
      <c r="AG64" s="124"/>
      <c r="AH64" s="124"/>
      <c r="AI64" s="124"/>
      <c r="AJ64" s="124"/>
      <c r="AK64" s="124"/>
      <c r="AL64" s="124"/>
      <c r="AM64" s="124"/>
      <c r="AN64" s="124"/>
      <c r="AO64" s="124"/>
      <c r="AP64" s="124"/>
      <c r="AQ64" s="124"/>
      <c r="AR64" s="124"/>
      <c r="AS64" s="124"/>
      <c r="AT64" s="124"/>
      <c r="AU64" s="124"/>
      <c r="AV64" s="124"/>
      <c r="AW64" s="124"/>
      <c r="AX64" s="124"/>
      <c r="AY64" s="124"/>
      <c r="AZ64" s="124"/>
      <c r="BA64" s="124"/>
      <c r="BB64" s="124"/>
      <c r="BC64" s="124"/>
      <c r="BD64" s="124"/>
      <c r="BE64" s="124"/>
      <c r="BF64" s="124"/>
      <c r="BG64" s="124"/>
      <c r="BH64" s="124"/>
      <c r="BI64" s="124"/>
      <c r="BJ64" s="124"/>
      <c r="BK64" s="124"/>
      <c r="BL64" s="124"/>
      <c r="BM64" s="124"/>
      <c r="BN64" s="124"/>
      <c r="BO64" s="124"/>
      <c r="BP64" s="124"/>
      <c r="BQ64" s="124"/>
      <c r="BR64" s="124"/>
      <c r="BS64" s="124"/>
    </row>
    <row r="65" spans="2:71" ht="40.4" customHeight="1" x14ac:dyDescent="0.25">
      <c r="B65" s="663" t="s">
        <v>821</v>
      </c>
      <c r="C65" s="669">
        <f>Unc_Inputs!T1317</f>
        <v>4</v>
      </c>
      <c r="D65" s="663" t="s">
        <v>822</v>
      </c>
      <c r="E65" s="278"/>
      <c r="F65" s="278"/>
      <c r="G65" s="278"/>
      <c r="H65" s="124"/>
      <c r="I65" s="124"/>
      <c r="J65" s="124"/>
      <c r="K65" s="124"/>
      <c r="L65" s="124"/>
      <c r="M65" s="124"/>
      <c r="N65" s="124"/>
      <c r="O65" s="124"/>
      <c r="P65" s="124"/>
      <c r="Q65" s="124"/>
      <c r="R65" s="124"/>
      <c r="S65" s="124"/>
      <c r="T65" s="124"/>
      <c r="U65" s="124"/>
      <c r="V65" s="124"/>
      <c r="W65" s="124"/>
      <c r="X65" s="124"/>
      <c r="Y65" s="124"/>
      <c r="Z65" s="124"/>
      <c r="AA65" s="124"/>
      <c r="AB65" s="124"/>
      <c r="AC65" s="124"/>
      <c r="AD65" s="124"/>
      <c r="AE65" s="124"/>
      <c r="AF65" s="124"/>
      <c r="AG65" s="124"/>
      <c r="AH65" s="124"/>
      <c r="AI65" s="124"/>
      <c r="AJ65" s="124"/>
      <c r="AK65" s="124"/>
      <c r="AL65" s="124"/>
      <c r="AM65" s="124"/>
      <c r="AN65" s="124"/>
      <c r="AO65" s="124"/>
      <c r="AP65" s="124"/>
      <c r="AQ65" s="124"/>
      <c r="AR65" s="124"/>
      <c r="AS65" s="124"/>
      <c r="AT65" s="124"/>
      <c r="AU65" s="124"/>
      <c r="AV65" s="124"/>
      <c r="AW65" s="124"/>
      <c r="AX65" s="124"/>
      <c r="AY65" s="124"/>
      <c r="AZ65" s="124"/>
      <c r="BA65" s="124"/>
      <c r="BB65" s="124"/>
      <c r="BC65" s="124"/>
      <c r="BD65" s="124"/>
      <c r="BE65" s="124"/>
      <c r="BF65" s="124"/>
      <c r="BG65" s="124"/>
      <c r="BH65" s="124"/>
      <c r="BI65" s="124"/>
      <c r="BJ65" s="124"/>
      <c r="BK65" s="124"/>
      <c r="BL65" s="124"/>
      <c r="BM65" s="124"/>
      <c r="BN65" s="124"/>
      <c r="BO65" s="124"/>
      <c r="BP65" s="124"/>
      <c r="BQ65" s="124"/>
      <c r="BR65" s="124"/>
      <c r="BS65" s="124"/>
    </row>
    <row r="66" spans="2:71" ht="40.4" customHeight="1" x14ac:dyDescent="0.25">
      <c r="B66" s="663" t="s">
        <v>823</v>
      </c>
      <c r="C66" s="670">
        <f>Unc_Inputs!T1318</f>
        <v>0.24</v>
      </c>
      <c r="D66" s="663" t="s">
        <v>822</v>
      </c>
      <c r="E66" s="278"/>
      <c r="F66" s="278"/>
      <c r="G66" s="278"/>
      <c r="H66" s="124"/>
      <c r="I66" s="124"/>
      <c r="J66" s="124"/>
      <c r="K66" s="124"/>
      <c r="L66" s="124"/>
      <c r="M66" s="124"/>
      <c r="N66" s="124"/>
      <c r="O66" s="124"/>
      <c r="P66" s="124"/>
      <c r="Q66" s="124"/>
      <c r="R66" s="124"/>
      <c r="S66" s="124"/>
      <c r="T66" s="124"/>
      <c r="U66" s="124"/>
      <c r="V66" s="124"/>
      <c r="W66" s="124"/>
      <c r="X66" s="124"/>
      <c r="Y66" s="124"/>
      <c r="Z66" s="124"/>
      <c r="AA66" s="124"/>
      <c r="AB66" s="124"/>
      <c r="AC66" s="124"/>
      <c r="AD66" s="124"/>
      <c r="AE66" s="124"/>
      <c r="AF66" s="124"/>
      <c r="AG66" s="124"/>
      <c r="AH66" s="124"/>
      <c r="AI66" s="124"/>
      <c r="AJ66" s="124"/>
      <c r="AK66" s="124"/>
      <c r="AL66" s="124"/>
      <c r="AM66" s="124"/>
      <c r="AN66" s="124"/>
      <c r="AO66" s="124"/>
      <c r="AP66" s="124"/>
      <c r="AQ66" s="124"/>
      <c r="AR66" s="124"/>
      <c r="AS66" s="124"/>
      <c r="AT66" s="124"/>
      <c r="AU66" s="124"/>
      <c r="AV66" s="124"/>
      <c r="AW66" s="124"/>
      <c r="AX66" s="124"/>
      <c r="AY66" s="124"/>
      <c r="AZ66" s="124"/>
      <c r="BA66" s="124"/>
      <c r="BB66" s="124"/>
      <c r="BC66" s="124"/>
      <c r="BD66" s="124"/>
      <c r="BE66" s="124"/>
      <c r="BF66" s="124"/>
      <c r="BG66" s="124"/>
      <c r="BH66" s="124"/>
      <c r="BI66" s="124"/>
      <c r="BJ66" s="124"/>
      <c r="BK66" s="124"/>
      <c r="BL66" s="124"/>
      <c r="BM66" s="124"/>
      <c r="BN66" s="124"/>
      <c r="BO66" s="124"/>
      <c r="BP66" s="124"/>
      <c r="BQ66" s="124"/>
      <c r="BR66" s="124"/>
      <c r="BS66" s="124"/>
    </row>
    <row r="67" spans="2:71" ht="12.5" x14ac:dyDescent="0.25">
      <c r="B67" s="278"/>
      <c r="C67" s="278"/>
      <c r="D67" s="278"/>
      <c r="E67" s="278"/>
      <c r="F67" s="278"/>
      <c r="G67" s="278"/>
      <c r="H67" s="124"/>
      <c r="I67" s="124"/>
      <c r="J67" s="124"/>
      <c r="K67" s="124"/>
      <c r="L67" s="124"/>
      <c r="M67" s="124"/>
      <c r="N67" s="124"/>
      <c r="O67" s="124"/>
      <c r="P67" s="124"/>
      <c r="Q67" s="124"/>
      <c r="R67" s="124"/>
      <c r="S67" s="124"/>
      <c r="T67" s="124"/>
      <c r="U67" s="124"/>
      <c r="V67" s="124"/>
      <c r="W67" s="124"/>
      <c r="X67" s="124"/>
      <c r="Y67" s="124"/>
      <c r="Z67" s="124"/>
      <c r="AA67" s="124"/>
      <c r="AB67" s="124"/>
      <c r="AC67" s="124"/>
      <c r="AD67" s="124"/>
      <c r="AE67" s="124"/>
      <c r="AF67" s="124"/>
      <c r="AG67" s="124"/>
      <c r="AH67" s="124"/>
      <c r="AI67" s="124"/>
      <c r="AJ67" s="124"/>
      <c r="AK67" s="124"/>
      <c r="AL67" s="124"/>
      <c r="AM67" s="124"/>
      <c r="AN67" s="124"/>
      <c r="AO67" s="124"/>
      <c r="AP67" s="124"/>
      <c r="AQ67" s="124"/>
      <c r="AR67" s="124"/>
      <c r="AS67" s="124"/>
      <c r="AT67" s="124"/>
      <c r="AU67" s="124"/>
      <c r="AV67" s="124"/>
      <c r="AW67" s="124"/>
      <c r="AX67" s="124"/>
      <c r="AY67" s="124"/>
      <c r="AZ67" s="124"/>
      <c r="BA67" s="124"/>
      <c r="BB67" s="124"/>
      <c r="BC67" s="124"/>
      <c r="BD67" s="124"/>
      <c r="BE67" s="124"/>
      <c r="BF67" s="124"/>
      <c r="BG67" s="124"/>
      <c r="BH67" s="124"/>
      <c r="BI67" s="124"/>
      <c r="BJ67" s="124"/>
      <c r="BK67" s="124"/>
      <c r="BL67" s="124"/>
      <c r="BM67" s="124"/>
      <c r="BN67" s="124"/>
      <c r="BO67" s="124"/>
      <c r="BP67" s="124"/>
      <c r="BQ67" s="124"/>
      <c r="BR67" s="124"/>
      <c r="BS67" s="124"/>
    </row>
    <row r="68" spans="2:71" ht="15" x14ac:dyDescent="0.4">
      <c r="B68" s="643" t="s">
        <v>824</v>
      </c>
      <c r="C68" s="278"/>
      <c r="D68" s="278"/>
      <c r="E68" s="124"/>
      <c r="F68" s="278"/>
      <c r="G68" s="278"/>
      <c r="H68" s="124"/>
      <c r="I68" s="124"/>
      <c r="J68" s="124"/>
      <c r="K68" s="124"/>
      <c r="L68" s="124"/>
      <c r="M68" s="124"/>
      <c r="N68" s="124"/>
      <c r="O68" s="124"/>
      <c r="P68" s="124"/>
      <c r="Q68" s="124"/>
      <c r="R68" s="124"/>
      <c r="S68" s="124"/>
      <c r="T68" s="124"/>
      <c r="U68" s="124"/>
      <c r="V68" s="124"/>
      <c r="W68" s="124"/>
      <c r="X68" s="124"/>
      <c r="Y68" s="124"/>
      <c r="Z68" s="124"/>
      <c r="AA68" s="124"/>
      <c r="AB68" s="124"/>
      <c r="AC68" s="124"/>
      <c r="AD68" s="124"/>
      <c r="AE68" s="124"/>
      <c r="AF68" s="124"/>
      <c r="AG68" s="124"/>
      <c r="AH68" s="124"/>
      <c r="AI68" s="124"/>
      <c r="AJ68" s="124"/>
      <c r="AK68" s="124"/>
      <c r="AL68" s="124"/>
      <c r="AM68" s="124"/>
      <c r="AN68" s="124"/>
      <c r="AO68" s="124"/>
      <c r="AP68" s="124"/>
      <c r="AQ68" s="124"/>
      <c r="AR68" s="124"/>
      <c r="AS68" s="124"/>
      <c r="AT68" s="124"/>
      <c r="AU68" s="124"/>
      <c r="AV68" s="124"/>
      <c r="AW68" s="124"/>
      <c r="AX68" s="124"/>
      <c r="AY68" s="124"/>
      <c r="AZ68" s="124"/>
      <c r="BA68" s="124"/>
      <c r="BB68" s="124"/>
      <c r="BC68" s="124"/>
      <c r="BD68" s="124"/>
      <c r="BE68" s="124"/>
      <c r="BF68" s="124"/>
      <c r="BG68" s="124"/>
      <c r="BH68" s="124"/>
      <c r="BI68" s="124"/>
      <c r="BJ68" s="124"/>
      <c r="BK68" s="124"/>
      <c r="BL68" s="124"/>
      <c r="BM68" s="124"/>
      <c r="BN68" s="124"/>
      <c r="BO68" s="124"/>
      <c r="BP68" s="124"/>
      <c r="BQ68" s="124"/>
      <c r="BR68" s="124"/>
      <c r="BS68" s="124"/>
    </row>
    <row r="69" spans="2:71" ht="13" x14ac:dyDescent="0.3">
      <c r="B69" s="655" t="s">
        <v>825</v>
      </c>
      <c r="C69" s="655" t="s">
        <v>161</v>
      </c>
      <c r="D69" s="278"/>
      <c r="E69" s="124"/>
      <c r="F69" s="278"/>
      <c r="G69" s="278"/>
      <c r="H69" s="124"/>
      <c r="I69" s="124"/>
      <c r="J69" s="124"/>
      <c r="K69" s="124"/>
      <c r="L69" s="124"/>
      <c r="M69" s="124"/>
      <c r="N69" s="124"/>
      <c r="O69" s="124"/>
      <c r="P69" s="124"/>
      <c r="Q69" s="124"/>
      <c r="R69" s="124"/>
      <c r="S69" s="124"/>
      <c r="T69" s="124"/>
      <c r="U69" s="124"/>
      <c r="V69" s="124"/>
      <c r="W69" s="124"/>
      <c r="X69" s="124"/>
      <c r="Y69" s="124"/>
      <c r="Z69" s="124"/>
      <c r="AA69" s="124"/>
      <c r="AB69" s="124"/>
      <c r="AC69" s="124"/>
      <c r="AD69" s="124"/>
      <c r="AE69" s="124"/>
      <c r="AF69" s="124"/>
      <c r="AG69" s="124"/>
      <c r="AH69" s="124"/>
      <c r="AI69" s="124"/>
      <c r="AJ69" s="124"/>
      <c r="AK69" s="124"/>
      <c r="AL69" s="124"/>
      <c r="AM69" s="124"/>
      <c r="AN69" s="124"/>
      <c r="AO69" s="124"/>
      <c r="AP69" s="124"/>
      <c r="AQ69" s="124"/>
      <c r="AR69" s="124"/>
      <c r="AS69" s="124"/>
      <c r="AT69" s="124"/>
      <c r="AU69" s="124"/>
      <c r="AV69" s="124"/>
      <c r="AW69" s="124"/>
      <c r="AX69" s="124"/>
      <c r="AY69" s="124"/>
      <c r="AZ69" s="124"/>
      <c r="BA69" s="124"/>
      <c r="BB69" s="124"/>
      <c r="BC69" s="124"/>
      <c r="BD69" s="124"/>
      <c r="BE69" s="124"/>
      <c r="BF69" s="124"/>
      <c r="BG69" s="124"/>
      <c r="BH69" s="124"/>
      <c r="BI69" s="124"/>
      <c r="BJ69" s="124"/>
      <c r="BK69" s="124"/>
      <c r="BL69" s="124"/>
      <c r="BM69" s="124"/>
      <c r="BN69" s="124"/>
      <c r="BO69" s="124"/>
      <c r="BP69" s="124"/>
      <c r="BQ69" s="124"/>
      <c r="BR69" s="124"/>
      <c r="BS69" s="124"/>
    </row>
    <row r="70" spans="2:71" ht="12.5" x14ac:dyDescent="0.25">
      <c r="B70" s="658">
        <v>43.099499999999999</v>
      </c>
      <c r="C70" s="281">
        <v>1990</v>
      </c>
      <c r="D70" s="124"/>
      <c r="E70" s="124"/>
      <c r="F70" s="278"/>
      <c r="G70" s="278"/>
      <c r="H70" s="124"/>
      <c r="I70" s="124"/>
      <c r="J70" s="124"/>
      <c r="K70" s="124"/>
      <c r="L70" s="124"/>
      <c r="M70" s="124"/>
      <c r="N70" s="124"/>
      <c r="O70" s="124"/>
      <c r="P70" s="124"/>
      <c r="Q70" s="124"/>
      <c r="R70" s="124"/>
      <c r="S70" s="124"/>
      <c r="T70" s="124"/>
      <c r="U70" s="124"/>
      <c r="V70" s="124"/>
      <c r="W70" s="124"/>
      <c r="X70" s="124"/>
      <c r="Y70" s="124"/>
      <c r="Z70" s="124"/>
      <c r="AA70" s="124"/>
      <c r="AB70" s="124"/>
      <c r="AC70" s="124"/>
      <c r="AD70" s="124"/>
      <c r="AE70" s="124"/>
      <c r="AF70" s="124"/>
      <c r="AG70" s="124"/>
      <c r="AH70" s="124"/>
      <c r="AI70" s="124"/>
      <c r="AJ70" s="124"/>
      <c r="AK70" s="124"/>
      <c r="AL70" s="124"/>
      <c r="AM70" s="124"/>
      <c r="AN70" s="124"/>
      <c r="AO70" s="124"/>
      <c r="AP70" s="124"/>
      <c r="AQ70" s="124"/>
      <c r="AR70" s="124"/>
      <c r="AS70" s="124"/>
      <c r="AT70" s="124"/>
      <c r="AU70" s="124"/>
      <c r="AV70" s="124"/>
      <c r="AW70" s="124"/>
      <c r="AX70" s="124"/>
      <c r="AY70" s="124"/>
      <c r="AZ70" s="124"/>
      <c r="BA70" s="124"/>
      <c r="BB70" s="124"/>
      <c r="BC70" s="124"/>
      <c r="BD70" s="124"/>
      <c r="BE70" s="124"/>
      <c r="BF70" s="124"/>
      <c r="BG70" s="124"/>
      <c r="BH70" s="124"/>
      <c r="BI70" s="124"/>
      <c r="BJ70" s="124"/>
      <c r="BK70" s="124"/>
      <c r="BL70" s="124"/>
      <c r="BM70" s="124"/>
      <c r="BN70" s="124"/>
      <c r="BO70" s="124"/>
      <c r="BP70" s="124"/>
      <c r="BQ70" s="124"/>
      <c r="BR70" s="124"/>
      <c r="BS70" s="124"/>
    </row>
    <row r="71" spans="2:71" ht="12.5" x14ac:dyDescent="0.25">
      <c r="B71" s="658">
        <v>43.464750000000002</v>
      </c>
      <c r="C71" s="281">
        <v>1991</v>
      </c>
      <c r="D71" s="124"/>
      <c r="E71" s="124"/>
      <c r="F71" s="659"/>
      <c r="G71" s="660"/>
      <c r="H71" s="625"/>
      <c r="I71" s="625"/>
      <c r="J71" s="625"/>
      <c r="K71" s="625"/>
      <c r="L71" s="625"/>
      <c r="M71" s="626"/>
      <c r="N71" s="625"/>
      <c r="O71" s="626"/>
      <c r="P71" s="625"/>
      <c r="Q71" s="626"/>
      <c r="R71" s="625"/>
      <c r="S71" s="626"/>
      <c r="T71" s="625"/>
      <c r="U71" s="626"/>
      <c r="V71" s="625"/>
      <c r="W71" s="626"/>
      <c r="X71" s="625"/>
      <c r="Y71" s="626"/>
      <c r="Z71" s="625"/>
      <c r="AA71" s="626"/>
      <c r="AB71" s="625"/>
      <c r="AC71" s="626"/>
      <c r="AD71" s="625"/>
      <c r="AE71" s="626"/>
      <c r="AF71" s="625"/>
      <c r="AG71" s="626"/>
      <c r="AH71" s="625"/>
      <c r="AI71" s="626"/>
      <c r="AJ71" s="625"/>
      <c r="AK71" s="626"/>
      <c r="AL71" s="625"/>
      <c r="AM71" s="626"/>
      <c r="AN71" s="625"/>
      <c r="AO71" s="626"/>
      <c r="AP71" s="625"/>
      <c r="AQ71" s="626"/>
      <c r="AR71" s="625"/>
      <c r="AS71" s="626"/>
      <c r="AT71" s="625"/>
      <c r="AU71" s="626"/>
      <c r="AV71" s="625"/>
      <c r="AW71" s="626"/>
      <c r="AX71" s="625"/>
      <c r="AY71" s="626"/>
      <c r="AZ71" s="625"/>
      <c r="BA71" s="626"/>
      <c r="BB71" s="625"/>
      <c r="BC71" s="626"/>
      <c r="BD71" s="625"/>
      <c r="BE71" s="626"/>
      <c r="BF71" s="625"/>
      <c r="BG71" s="626"/>
      <c r="BH71" s="625"/>
      <c r="BI71" s="626"/>
      <c r="BJ71" s="625"/>
      <c r="BK71" s="626"/>
      <c r="BL71" s="625"/>
      <c r="BM71" s="124"/>
      <c r="BN71" s="124"/>
      <c r="BO71" s="124"/>
      <c r="BP71" s="124"/>
      <c r="BQ71" s="124"/>
      <c r="BR71" s="124"/>
      <c r="BS71" s="124"/>
    </row>
    <row r="72" spans="2:71" ht="12.5" x14ac:dyDescent="0.25">
      <c r="B72" s="658">
        <v>43.83</v>
      </c>
      <c r="C72" s="281">
        <v>1992</v>
      </c>
      <c r="D72" s="124"/>
      <c r="E72" s="124"/>
      <c r="F72" s="278"/>
      <c r="G72" s="278"/>
      <c r="H72" s="124"/>
      <c r="I72" s="124"/>
      <c r="J72" s="124"/>
      <c r="K72" s="124"/>
      <c r="L72" s="124"/>
      <c r="M72" s="124"/>
      <c r="N72" s="124"/>
      <c r="O72" s="124"/>
      <c r="P72" s="124"/>
      <c r="Q72" s="124"/>
      <c r="R72" s="124"/>
      <c r="S72" s="124"/>
      <c r="T72" s="124"/>
      <c r="U72" s="124"/>
      <c r="V72" s="124"/>
      <c r="W72" s="124"/>
      <c r="X72" s="124"/>
      <c r="Y72" s="124"/>
      <c r="Z72" s="124"/>
      <c r="AA72" s="124"/>
      <c r="AB72" s="124"/>
      <c r="AC72" s="124"/>
      <c r="AD72" s="124"/>
      <c r="AE72" s="124"/>
      <c r="AF72" s="124"/>
      <c r="AG72" s="124"/>
      <c r="AH72" s="124"/>
      <c r="AI72" s="124"/>
      <c r="AJ72" s="124"/>
      <c r="AK72" s="124"/>
      <c r="AL72" s="124"/>
      <c r="AM72" s="124"/>
      <c r="AN72" s="124"/>
      <c r="AO72" s="124"/>
      <c r="AP72" s="124"/>
      <c r="AQ72" s="124"/>
      <c r="AR72" s="124"/>
      <c r="AS72" s="124"/>
      <c r="AT72" s="124"/>
      <c r="AU72" s="124"/>
      <c r="AV72" s="124"/>
      <c r="AW72" s="124"/>
      <c r="AX72" s="124"/>
      <c r="AY72" s="124"/>
      <c r="AZ72" s="124"/>
      <c r="BA72" s="124"/>
      <c r="BB72" s="124"/>
      <c r="BC72" s="124"/>
      <c r="BD72" s="124"/>
      <c r="BE72" s="124"/>
      <c r="BF72" s="124"/>
      <c r="BG72" s="124"/>
      <c r="BH72" s="124"/>
      <c r="BI72" s="124"/>
      <c r="BJ72" s="124"/>
      <c r="BK72" s="124"/>
      <c r="BL72" s="124"/>
      <c r="BM72" s="124"/>
      <c r="BN72" s="124"/>
      <c r="BO72" s="124"/>
      <c r="BP72" s="124"/>
      <c r="BQ72" s="124"/>
      <c r="BR72" s="124"/>
      <c r="BS72" s="124"/>
    </row>
    <row r="73" spans="2:71" ht="12.5" x14ac:dyDescent="0.25">
      <c r="B73" s="658">
        <v>43.83</v>
      </c>
      <c r="C73" s="281">
        <v>1993</v>
      </c>
      <c r="D73" s="124"/>
      <c r="E73" s="124"/>
      <c r="F73" s="278"/>
      <c r="G73" s="278"/>
      <c r="H73" s="124"/>
      <c r="I73" s="124"/>
      <c r="J73" s="124"/>
      <c r="K73" s="124"/>
      <c r="L73" s="124"/>
      <c r="M73" s="124"/>
      <c r="N73" s="124"/>
      <c r="O73" s="124"/>
      <c r="P73" s="124"/>
      <c r="Q73" s="124"/>
      <c r="R73" s="124"/>
      <c r="S73" s="124"/>
      <c r="T73" s="124"/>
      <c r="U73" s="124"/>
      <c r="V73" s="124"/>
      <c r="W73" s="124"/>
      <c r="X73" s="124"/>
      <c r="Y73" s="124"/>
      <c r="Z73" s="124"/>
      <c r="AA73" s="124"/>
      <c r="AB73" s="124"/>
      <c r="AC73" s="124"/>
      <c r="AD73" s="124"/>
      <c r="AE73" s="124"/>
      <c r="AF73" s="124"/>
      <c r="AG73" s="124"/>
      <c r="AH73" s="124"/>
      <c r="AI73" s="124"/>
      <c r="AJ73" s="124"/>
      <c r="AK73" s="124"/>
      <c r="AL73" s="124"/>
      <c r="AM73" s="124"/>
      <c r="AN73" s="124"/>
      <c r="AO73" s="124"/>
      <c r="AP73" s="124"/>
      <c r="AQ73" s="124"/>
      <c r="AR73" s="124"/>
      <c r="AS73" s="124"/>
      <c r="AT73" s="124"/>
      <c r="AU73" s="124"/>
      <c r="AV73" s="124"/>
      <c r="AW73" s="124"/>
      <c r="AX73" s="124"/>
      <c r="AY73" s="124"/>
      <c r="AZ73" s="124"/>
      <c r="BA73" s="124"/>
      <c r="BB73" s="124"/>
      <c r="BC73" s="124"/>
      <c r="BD73" s="124"/>
      <c r="BE73" s="124"/>
      <c r="BF73" s="124"/>
      <c r="BG73" s="124"/>
      <c r="BH73" s="124"/>
      <c r="BI73" s="124"/>
      <c r="BJ73" s="124"/>
      <c r="BK73" s="124"/>
      <c r="BL73" s="124"/>
      <c r="BM73" s="124"/>
      <c r="BN73" s="124"/>
      <c r="BO73" s="124"/>
      <c r="BP73" s="124"/>
      <c r="BQ73" s="124"/>
      <c r="BR73" s="124"/>
      <c r="BS73" s="124"/>
    </row>
    <row r="74" spans="2:71" ht="12.5" x14ac:dyDescent="0.25">
      <c r="B74" s="658">
        <v>44.560499999999998</v>
      </c>
      <c r="C74" s="281">
        <v>1994</v>
      </c>
      <c r="D74" s="124"/>
      <c r="E74" s="124"/>
      <c r="F74" s="278"/>
      <c r="G74" s="278"/>
      <c r="H74" s="124"/>
      <c r="I74" s="124"/>
      <c r="J74" s="124"/>
      <c r="K74" s="124"/>
      <c r="L74" s="124"/>
      <c r="M74" s="124"/>
      <c r="N74" s="124"/>
      <c r="O74" s="124"/>
      <c r="P74" s="124"/>
      <c r="Q74" s="124"/>
      <c r="R74" s="124"/>
      <c r="S74" s="124"/>
      <c r="T74" s="124"/>
      <c r="U74" s="124"/>
      <c r="V74" s="124"/>
      <c r="W74" s="124"/>
      <c r="X74" s="124"/>
      <c r="Y74" s="124"/>
      <c r="Z74" s="124"/>
      <c r="AA74" s="124"/>
      <c r="AB74" s="124"/>
      <c r="AC74" s="124"/>
      <c r="AD74" s="124"/>
      <c r="AE74" s="124"/>
      <c r="AF74" s="124"/>
      <c r="AG74" s="124"/>
      <c r="AH74" s="124"/>
      <c r="AI74" s="124"/>
      <c r="AJ74" s="124"/>
      <c r="AK74" s="124"/>
      <c r="AL74" s="124"/>
      <c r="AM74" s="124"/>
      <c r="AN74" s="124"/>
      <c r="AO74" s="124"/>
      <c r="AP74" s="124"/>
      <c r="AQ74" s="124"/>
      <c r="AR74" s="124"/>
      <c r="AS74" s="124"/>
      <c r="AT74" s="124"/>
      <c r="AU74" s="124"/>
      <c r="AV74" s="124"/>
      <c r="AW74" s="124"/>
      <c r="AX74" s="124"/>
      <c r="AY74" s="124"/>
      <c r="AZ74" s="124"/>
      <c r="BA74" s="124"/>
      <c r="BB74" s="124"/>
      <c r="BC74" s="124"/>
      <c r="BD74" s="124"/>
      <c r="BE74" s="124"/>
      <c r="BF74" s="124"/>
      <c r="BG74" s="124"/>
      <c r="BH74" s="124"/>
      <c r="BI74" s="124"/>
      <c r="BJ74" s="124"/>
      <c r="BK74" s="124"/>
      <c r="BL74" s="124"/>
      <c r="BM74" s="124"/>
      <c r="BN74" s="124"/>
      <c r="BO74" s="124"/>
      <c r="BP74" s="124"/>
      <c r="BQ74" s="124"/>
      <c r="BR74" s="124"/>
      <c r="BS74" s="124"/>
    </row>
    <row r="75" spans="2:71" ht="12.5" x14ac:dyDescent="0.25">
      <c r="B75" s="658">
        <v>44.195250000000001</v>
      </c>
      <c r="C75" s="281">
        <v>1995</v>
      </c>
      <c r="D75" s="124"/>
      <c r="E75" s="124"/>
      <c r="F75" s="278"/>
      <c r="G75" s="278"/>
      <c r="H75" s="124"/>
      <c r="I75" s="124"/>
      <c r="J75" s="124"/>
      <c r="K75" s="124"/>
      <c r="L75" s="124"/>
      <c r="M75" s="124"/>
      <c r="N75" s="124"/>
      <c r="O75" s="124"/>
      <c r="P75" s="124"/>
      <c r="Q75" s="124"/>
      <c r="R75" s="124"/>
      <c r="S75" s="124"/>
      <c r="T75" s="124"/>
      <c r="U75" s="124"/>
      <c r="V75" s="124"/>
      <c r="W75" s="124"/>
      <c r="X75" s="124"/>
      <c r="Y75" s="124"/>
      <c r="Z75" s="124"/>
      <c r="AA75" s="124"/>
      <c r="AB75" s="124"/>
      <c r="AC75" s="124"/>
      <c r="AD75" s="124"/>
      <c r="AE75" s="124"/>
      <c r="AF75" s="124"/>
      <c r="AG75" s="124"/>
      <c r="AH75" s="124"/>
      <c r="AI75" s="124"/>
      <c r="AJ75" s="124"/>
      <c r="AK75" s="124"/>
      <c r="AL75" s="124"/>
      <c r="AM75" s="124"/>
      <c r="AN75" s="124"/>
      <c r="AO75" s="124"/>
      <c r="AP75" s="124"/>
      <c r="AQ75" s="124"/>
      <c r="AR75" s="124"/>
      <c r="AS75" s="124"/>
      <c r="AT75" s="124"/>
      <c r="AU75" s="124"/>
      <c r="AV75" s="124"/>
      <c r="AW75" s="124"/>
      <c r="AX75" s="124"/>
      <c r="AY75" s="124"/>
      <c r="AZ75" s="124"/>
      <c r="BA75" s="124"/>
      <c r="BB75" s="124"/>
      <c r="BC75" s="124"/>
      <c r="BD75" s="124"/>
      <c r="BE75" s="124"/>
      <c r="BF75" s="124"/>
      <c r="BG75" s="124"/>
      <c r="BH75" s="124"/>
      <c r="BI75" s="124"/>
      <c r="BJ75" s="124"/>
      <c r="BK75" s="124"/>
      <c r="BL75" s="124"/>
      <c r="BM75" s="124"/>
      <c r="BN75" s="124"/>
      <c r="BO75" s="124"/>
      <c r="BP75" s="124"/>
      <c r="BQ75" s="124"/>
      <c r="BR75" s="124"/>
      <c r="BS75" s="124"/>
    </row>
    <row r="76" spans="2:71" ht="12.5" x14ac:dyDescent="0.25">
      <c r="B76" s="658">
        <v>44.560499999999998</v>
      </c>
      <c r="C76" s="281">
        <v>1996</v>
      </c>
      <c r="D76" s="124"/>
      <c r="E76" s="124"/>
      <c r="F76" s="278"/>
      <c r="G76" s="278"/>
      <c r="H76" s="124"/>
      <c r="I76" s="124"/>
      <c r="J76" s="124"/>
      <c r="K76" s="124"/>
      <c r="L76" s="124"/>
      <c r="M76" s="124"/>
      <c r="N76" s="124"/>
      <c r="O76" s="124"/>
      <c r="P76" s="124"/>
      <c r="Q76" s="124"/>
      <c r="R76" s="124"/>
      <c r="S76" s="124"/>
      <c r="T76" s="124"/>
      <c r="U76" s="124"/>
      <c r="V76" s="124"/>
      <c r="W76" s="124"/>
      <c r="X76" s="124"/>
      <c r="Y76" s="124"/>
      <c r="Z76" s="124"/>
      <c r="AA76" s="124"/>
      <c r="AB76" s="124"/>
      <c r="AC76" s="124"/>
      <c r="AD76" s="124"/>
      <c r="AE76" s="124"/>
      <c r="AF76" s="124"/>
      <c r="AG76" s="124"/>
      <c r="AH76" s="124"/>
      <c r="AI76" s="124"/>
      <c r="AJ76" s="124"/>
      <c r="AK76" s="124"/>
      <c r="AL76" s="124"/>
      <c r="AM76" s="124"/>
      <c r="AN76" s="124"/>
      <c r="AO76" s="124"/>
      <c r="AP76" s="124"/>
      <c r="AQ76" s="124"/>
      <c r="AR76" s="124"/>
      <c r="AS76" s="124"/>
      <c r="AT76" s="124"/>
      <c r="AU76" s="124"/>
      <c r="AV76" s="124"/>
      <c r="AW76" s="124"/>
      <c r="AX76" s="124"/>
      <c r="AY76" s="124"/>
      <c r="AZ76" s="124"/>
      <c r="BA76" s="124"/>
      <c r="BB76" s="124"/>
      <c r="BC76" s="124"/>
      <c r="BD76" s="124"/>
      <c r="BE76" s="124"/>
      <c r="BF76" s="124"/>
      <c r="BG76" s="124"/>
      <c r="BH76" s="124"/>
      <c r="BI76" s="124"/>
      <c r="BJ76" s="124"/>
      <c r="BK76" s="124"/>
      <c r="BL76" s="124"/>
      <c r="BM76" s="124"/>
      <c r="BN76" s="124"/>
      <c r="BO76" s="124"/>
      <c r="BP76" s="124"/>
      <c r="BQ76" s="124"/>
      <c r="BR76" s="124"/>
      <c r="BS76" s="124"/>
    </row>
    <row r="77" spans="2:71" ht="12.5" x14ac:dyDescent="0.25">
      <c r="B77" s="658">
        <v>44.195250000000001</v>
      </c>
      <c r="C77" s="281">
        <v>1997</v>
      </c>
      <c r="D77" s="124"/>
      <c r="E77" s="124"/>
      <c r="F77" s="278"/>
      <c r="G77" s="278"/>
      <c r="H77" s="124"/>
      <c r="I77" s="124"/>
      <c r="J77" s="124"/>
      <c r="K77" s="124"/>
      <c r="L77" s="124"/>
      <c r="M77" s="124"/>
      <c r="N77" s="124"/>
      <c r="O77" s="124"/>
      <c r="P77" s="124"/>
      <c r="Q77" s="124"/>
      <c r="R77" s="124"/>
      <c r="S77" s="124"/>
      <c r="T77" s="124"/>
      <c r="U77" s="124"/>
      <c r="V77" s="124"/>
      <c r="W77" s="124"/>
      <c r="X77" s="124"/>
      <c r="Y77" s="124"/>
      <c r="Z77" s="124"/>
      <c r="AA77" s="124"/>
      <c r="AB77" s="124"/>
      <c r="AC77" s="124"/>
      <c r="AD77" s="124"/>
      <c r="AE77" s="124"/>
      <c r="AF77" s="124"/>
      <c r="AG77" s="124"/>
      <c r="AH77" s="124"/>
      <c r="AI77" s="124"/>
      <c r="AJ77" s="124"/>
      <c r="AK77" s="124"/>
      <c r="AL77" s="124"/>
      <c r="AM77" s="124"/>
      <c r="AN77" s="124"/>
      <c r="AO77" s="124"/>
      <c r="AP77" s="124"/>
      <c r="AQ77" s="124"/>
      <c r="AR77" s="124"/>
      <c r="AS77" s="124"/>
      <c r="AT77" s="124"/>
      <c r="AU77" s="124"/>
      <c r="AV77" s="124"/>
      <c r="AW77" s="124"/>
      <c r="AX77" s="124"/>
      <c r="AY77" s="124"/>
      <c r="AZ77" s="124"/>
      <c r="BA77" s="124"/>
      <c r="BB77" s="124"/>
      <c r="BC77" s="124"/>
      <c r="BD77" s="124"/>
      <c r="BE77" s="124"/>
      <c r="BF77" s="124"/>
      <c r="BG77" s="124"/>
      <c r="BH77" s="124"/>
      <c r="BI77" s="124"/>
      <c r="BJ77" s="124"/>
      <c r="BK77" s="124"/>
      <c r="BL77" s="124"/>
      <c r="BM77" s="124"/>
      <c r="BN77" s="124"/>
      <c r="BO77" s="124"/>
      <c r="BP77" s="124"/>
      <c r="BQ77" s="124"/>
      <c r="BR77" s="124"/>
      <c r="BS77" s="124"/>
    </row>
    <row r="78" spans="2:71" ht="12.5" x14ac:dyDescent="0.25">
      <c r="B78" s="658">
        <v>44.560499999999998</v>
      </c>
      <c r="C78" s="281">
        <v>1998</v>
      </c>
      <c r="D78" s="124"/>
      <c r="E78" s="124"/>
      <c r="F78" s="278"/>
      <c r="G78" s="278"/>
      <c r="H78" s="124"/>
      <c r="I78" s="124"/>
      <c r="J78" s="124"/>
      <c r="K78" s="124"/>
      <c r="L78" s="124"/>
      <c r="M78" s="124"/>
      <c r="N78" s="124"/>
      <c r="O78" s="124"/>
      <c r="P78" s="124"/>
      <c r="Q78" s="124"/>
      <c r="R78" s="124"/>
      <c r="S78" s="124"/>
      <c r="T78" s="124"/>
      <c r="U78" s="124"/>
      <c r="V78" s="124"/>
      <c r="W78" s="124"/>
      <c r="X78" s="124"/>
      <c r="Y78" s="124"/>
      <c r="Z78" s="124"/>
      <c r="AA78" s="124"/>
      <c r="AB78" s="124"/>
      <c r="AC78" s="124"/>
      <c r="AD78" s="124"/>
      <c r="AE78" s="124"/>
      <c r="AF78" s="124"/>
      <c r="AG78" s="124"/>
      <c r="AH78" s="124"/>
      <c r="AI78" s="124"/>
      <c r="AJ78" s="124"/>
      <c r="AK78" s="124"/>
      <c r="AL78" s="124"/>
      <c r="AM78" s="124"/>
      <c r="AN78" s="124"/>
      <c r="AO78" s="124"/>
      <c r="AP78" s="124"/>
      <c r="AQ78" s="124"/>
      <c r="AR78" s="124"/>
      <c r="AS78" s="124"/>
      <c r="AT78" s="124"/>
      <c r="AU78" s="124"/>
      <c r="AV78" s="124"/>
      <c r="AW78" s="124"/>
      <c r="AX78" s="124"/>
      <c r="AY78" s="124"/>
      <c r="AZ78" s="124"/>
      <c r="BA78" s="124"/>
      <c r="BB78" s="124"/>
      <c r="BC78" s="124"/>
      <c r="BD78" s="124"/>
      <c r="BE78" s="124"/>
      <c r="BF78" s="124"/>
      <c r="BG78" s="124"/>
      <c r="BH78" s="124"/>
      <c r="BI78" s="124"/>
      <c r="BJ78" s="124"/>
      <c r="BK78" s="124"/>
      <c r="BL78" s="124"/>
      <c r="BM78" s="124"/>
      <c r="BN78" s="124"/>
      <c r="BO78" s="124"/>
      <c r="BP78" s="124"/>
      <c r="BQ78" s="124"/>
      <c r="BR78" s="124"/>
      <c r="BS78" s="124"/>
    </row>
    <row r="79" spans="2:71" ht="12.5" x14ac:dyDescent="0.25">
      <c r="B79" s="658">
        <v>45.291000000000004</v>
      </c>
      <c r="C79" s="281">
        <v>1999</v>
      </c>
      <c r="D79" s="124"/>
      <c r="E79" s="124"/>
      <c r="F79" s="278"/>
      <c r="G79" s="278"/>
      <c r="H79" s="124"/>
      <c r="I79" s="124"/>
      <c r="J79" s="124"/>
      <c r="K79" s="124"/>
      <c r="L79" s="124"/>
      <c r="M79" s="124"/>
      <c r="N79" s="124"/>
      <c r="O79" s="124"/>
      <c r="P79" s="124"/>
      <c r="Q79" s="124"/>
      <c r="R79" s="124"/>
      <c r="S79" s="124"/>
      <c r="T79" s="124"/>
      <c r="U79" s="124"/>
      <c r="V79" s="124"/>
      <c r="W79" s="124"/>
      <c r="X79" s="124"/>
      <c r="Y79" s="124"/>
      <c r="Z79" s="124"/>
      <c r="AA79" s="124"/>
      <c r="AB79" s="124"/>
      <c r="AC79" s="124"/>
      <c r="AD79" s="124"/>
      <c r="AE79" s="124"/>
      <c r="AF79" s="124"/>
      <c r="AG79" s="124"/>
      <c r="AH79" s="124"/>
      <c r="AI79" s="124"/>
      <c r="AJ79" s="124"/>
      <c r="AK79" s="124"/>
      <c r="AL79" s="124"/>
      <c r="AM79" s="124"/>
      <c r="AN79" s="124"/>
      <c r="AO79" s="124"/>
      <c r="AP79" s="124"/>
      <c r="AQ79" s="124"/>
      <c r="AR79" s="124"/>
      <c r="AS79" s="124"/>
      <c r="AT79" s="124"/>
      <c r="AU79" s="124"/>
      <c r="AV79" s="124"/>
      <c r="AW79" s="124"/>
      <c r="AX79" s="124"/>
      <c r="AY79" s="124"/>
      <c r="AZ79" s="124"/>
      <c r="BA79" s="124"/>
      <c r="BB79" s="124"/>
      <c r="BC79" s="124"/>
      <c r="BD79" s="124"/>
      <c r="BE79" s="124"/>
      <c r="BF79" s="124"/>
      <c r="BG79" s="124"/>
      <c r="BH79" s="124"/>
      <c r="BI79" s="124"/>
      <c r="BJ79" s="124"/>
      <c r="BK79" s="124"/>
      <c r="BL79" s="124"/>
      <c r="BM79" s="124"/>
      <c r="BN79" s="124"/>
      <c r="BO79" s="124"/>
      <c r="BP79" s="124"/>
      <c r="BQ79" s="124"/>
      <c r="BR79" s="124"/>
      <c r="BS79" s="124"/>
    </row>
    <row r="80" spans="2:71" ht="12.5" x14ac:dyDescent="0.25">
      <c r="B80" s="658">
        <v>45.291000000000004</v>
      </c>
      <c r="C80" s="281">
        <v>2000</v>
      </c>
      <c r="D80" s="124"/>
      <c r="E80" s="124"/>
      <c r="F80" s="278"/>
      <c r="G80" s="278"/>
      <c r="H80" s="124"/>
      <c r="I80" s="124"/>
      <c r="J80" s="124"/>
      <c r="K80" s="124"/>
      <c r="L80" s="124"/>
      <c r="M80" s="124"/>
      <c r="N80" s="124"/>
      <c r="O80" s="124"/>
      <c r="P80" s="124"/>
      <c r="Q80" s="124"/>
      <c r="R80" s="124"/>
      <c r="S80" s="124"/>
      <c r="T80" s="124"/>
      <c r="U80" s="124"/>
      <c r="V80" s="124"/>
      <c r="W80" s="124"/>
      <c r="X80" s="124"/>
      <c r="Y80" s="124"/>
      <c r="Z80" s="124"/>
      <c r="AA80" s="124"/>
      <c r="AB80" s="124"/>
      <c r="AC80" s="124"/>
      <c r="AD80" s="124"/>
      <c r="AE80" s="124"/>
      <c r="AF80" s="124"/>
      <c r="AG80" s="124"/>
      <c r="AH80" s="124"/>
      <c r="AI80" s="124"/>
      <c r="AJ80" s="124"/>
      <c r="AK80" s="124"/>
      <c r="AL80" s="124"/>
      <c r="AM80" s="124"/>
      <c r="AN80" s="124"/>
      <c r="AO80" s="124"/>
      <c r="AP80" s="124"/>
      <c r="AQ80" s="124"/>
      <c r="AR80" s="124"/>
      <c r="AS80" s="124"/>
      <c r="AT80" s="124"/>
      <c r="AU80" s="124"/>
      <c r="AV80" s="124"/>
      <c r="AW80" s="124"/>
      <c r="AX80" s="124"/>
      <c r="AY80" s="124"/>
      <c r="AZ80" s="124"/>
      <c r="BA80" s="124"/>
      <c r="BB80" s="124"/>
      <c r="BC80" s="124"/>
      <c r="BD80" s="124"/>
      <c r="BE80" s="124"/>
      <c r="BF80" s="124"/>
      <c r="BG80" s="124"/>
      <c r="BH80" s="124"/>
      <c r="BI80" s="124"/>
      <c r="BJ80" s="124"/>
      <c r="BK80" s="124"/>
      <c r="BL80" s="124"/>
      <c r="BM80" s="124"/>
      <c r="BN80" s="124"/>
      <c r="BO80" s="124"/>
      <c r="BP80" s="124"/>
      <c r="BQ80" s="124"/>
      <c r="BR80" s="124"/>
      <c r="BS80" s="124"/>
    </row>
    <row r="81" spans="2:71" ht="12.5" x14ac:dyDescent="0.25">
      <c r="B81" s="658">
        <v>44.560499999999998</v>
      </c>
      <c r="C81" s="281">
        <v>2001</v>
      </c>
      <c r="D81" s="124"/>
      <c r="E81" s="124"/>
      <c r="F81" s="278"/>
      <c r="G81" s="278"/>
      <c r="H81" s="124"/>
      <c r="I81" s="124"/>
      <c r="J81" s="124"/>
      <c r="K81" s="124"/>
      <c r="L81" s="124"/>
      <c r="M81" s="124"/>
      <c r="N81" s="124"/>
      <c r="O81" s="124"/>
      <c r="P81" s="124"/>
      <c r="Q81" s="124"/>
      <c r="R81" s="124"/>
      <c r="S81" s="124"/>
      <c r="T81" s="124"/>
      <c r="U81" s="124"/>
      <c r="V81" s="124"/>
      <c r="W81" s="124"/>
      <c r="X81" s="124"/>
      <c r="Y81" s="124"/>
      <c r="Z81" s="124"/>
      <c r="AA81" s="124"/>
      <c r="AB81" s="124"/>
      <c r="AC81" s="124"/>
      <c r="AD81" s="124"/>
      <c r="AE81" s="124"/>
      <c r="AF81" s="124"/>
      <c r="AG81" s="124"/>
      <c r="AH81" s="124"/>
      <c r="AI81" s="124"/>
      <c r="AJ81" s="124"/>
      <c r="AK81" s="124"/>
      <c r="AL81" s="124"/>
      <c r="AM81" s="124"/>
      <c r="AN81" s="124"/>
      <c r="AO81" s="124"/>
      <c r="AP81" s="124"/>
      <c r="AQ81" s="124"/>
      <c r="AR81" s="124"/>
      <c r="AS81" s="124"/>
      <c r="AT81" s="124"/>
      <c r="AU81" s="124"/>
      <c r="AV81" s="124"/>
      <c r="AW81" s="124"/>
      <c r="AX81" s="124"/>
      <c r="AY81" s="124"/>
      <c r="AZ81" s="124"/>
      <c r="BA81" s="124"/>
      <c r="BB81" s="124"/>
      <c r="BC81" s="124"/>
      <c r="BD81" s="124"/>
      <c r="BE81" s="124"/>
      <c r="BF81" s="124"/>
      <c r="BG81" s="124"/>
      <c r="BH81" s="124"/>
      <c r="BI81" s="124"/>
      <c r="BJ81" s="124"/>
      <c r="BK81" s="124"/>
      <c r="BL81" s="124"/>
      <c r="BM81" s="124"/>
      <c r="BN81" s="124"/>
      <c r="BO81" s="124"/>
      <c r="BP81" s="124"/>
      <c r="BQ81" s="124"/>
      <c r="BR81" s="124"/>
      <c r="BS81" s="124"/>
    </row>
    <row r="82" spans="2:71" ht="12.5" x14ac:dyDescent="0.25">
      <c r="B82" s="658">
        <v>44.925750000000001</v>
      </c>
      <c r="C82" s="281">
        <v>2002</v>
      </c>
      <c r="D82" s="124"/>
      <c r="E82" s="124"/>
      <c r="F82" s="278"/>
      <c r="G82" s="278"/>
      <c r="H82" s="124"/>
      <c r="I82" s="124"/>
      <c r="J82" s="124"/>
      <c r="K82" s="124"/>
      <c r="L82" s="124"/>
      <c r="M82" s="124"/>
      <c r="N82" s="124"/>
      <c r="O82" s="124"/>
      <c r="P82" s="124"/>
      <c r="Q82" s="124"/>
      <c r="R82" s="124"/>
      <c r="S82" s="124"/>
      <c r="T82" s="124"/>
      <c r="U82" s="124"/>
      <c r="V82" s="124"/>
      <c r="W82" s="124"/>
      <c r="X82" s="124"/>
      <c r="Y82" s="124"/>
      <c r="Z82" s="124"/>
      <c r="AA82" s="124"/>
      <c r="AB82" s="124"/>
      <c r="AC82" s="124"/>
      <c r="AD82" s="124"/>
      <c r="AE82" s="124"/>
      <c r="AF82" s="124"/>
      <c r="AG82" s="124"/>
      <c r="AH82" s="124"/>
      <c r="AI82" s="124"/>
      <c r="AJ82" s="124"/>
      <c r="AK82" s="124"/>
      <c r="AL82" s="124"/>
      <c r="AM82" s="124"/>
      <c r="AN82" s="124"/>
      <c r="AO82" s="124"/>
      <c r="AP82" s="124"/>
      <c r="AQ82" s="124"/>
      <c r="AR82" s="124"/>
      <c r="AS82" s="124"/>
      <c r="AT82" s="124"/>
      <c r="AU82" s="124"/>
      <c r="AV82" s="124"/>
      <c r="AW82" s="124"/>
      <c r="AX82" s="124"/>
      <c r="AY82" s="124"/>
      <c r="AZ82" s="124"/>
      <c r="BA82" s="124"/>
      <c r="BB82" s="124"/>
      <c r="BC82" s="124"/>
      <c r="BD82" s="124"/>
      <c r="BE82" s="124"/>
      <c r="BF82" s="124"/>
      <c r="BG82" s="124"/>
      <c r="BH82" s="124"/>
      <c r="BI82" s="124"/>
      <c r="BJ82" s="124"/>
      <c r="BK82" s="124"/>
      <c r="BL82" s="124"/>
      <c r="BM82" s="124"/>
      <c r="BN82" s="124"/>
      <c r="BO82" s="124"/>
      <c r="BP82" s="124"/>
      <c r="BQ82" s="124"/>
      <c r="BR82" s="124"/>
      <c r="BS82" s="124"/>
    </row>
    <row r="83" spans="2:71" ht="12.5" x14ac:dyDescent="0.25">
      <c r="B83" s="658">
        <v>45.291000000000004</v>
      </c>
      <c r="C83" s="281">
        <v>2003</v>
      </c>
      <c r="D83" s="124"/>
      <c r="E83" s="124"/>
      <c r="F83" s="278"/>
      <c r="G83" s="278"/>
      <c r="H83" s="124"/>
      <c r="I83" s="124"/>
      <c r="J83" s="124"/>
      <c r="K83" s="124"/>
      <c r="L83" s="124"/>
      <c r="M83" s="124"/>
      <c r="N83" s="124"/>
      <c r="O83" s="124"/>
      <c r="P83" s="124"/>
      <c r="Q83" s="124"/>
      <c r="R83" s="124"/>
      <c r="S83" s="124"/>
      <c r="T83" s="124"/>
      <c r="U83" s="124"/>
      <c r="V83" s="124"/>
      <c r="W83" s="124"/>
      <c r="X83" s="124"/>
      <c r="Y83" s="124"/>
      <c r="Z83" s="124"/>
      <c r="AA83" s="124"/>
      <c r="AB83" s="124"/>
      <c r="AC83" s="124"/>
      <c r="AD83" s="124"/>
      <c r="AE83" s="124"/>
      <c r="AF83" s="124"/>
      <c r="AG83" s="124"/>
      <c r="AH83" s="124"/>
      <c r="AI83" s="124"/>
      <c r="AJ83" s="124"/>
      <c r="AK83" s="124"/>
      <c r="AL83" s="124"/>
      <c r="AM83" s="124"/>
      <c r="AN83" s="124"/>
      <c r="AO83" s="124"/>
      <c r="AP83" s="124"/>
      <c r="AQ83" s="124"/>
      <c r="AR83" s="124"/>
      <c r="AS83" s="124"/>
      <c r="AT83" s="124"/>
      <c r="AU83" s="124"/>
      <c r="AV83" s="124"/>
      <c r="AW83" s="124"/>
      <c r="AX83" s="124"/>
      <c r="AY83" s="124"/>
      <c r="AZ83" s="124"/>
      <c r="BA83" s="124"/>
      <c r="BB83" s="124"/>
      <c r="BC83" s="124"/>
      <c r="BD83" s="124"/>
      <c r="BE83" s="124"/>
      <c r="BF83" s="124"/>
      <c r="BG83" s="124"/>
      <c r="BH83" s="124"/>
      <c r="BI83" s="124"/>
      <c r="BJ83" s="124"/>
      <c r="BK83" s="124"/>
      <c r="BL83" s="124"/>
      <c r="BM83" s="124"/>
      <c r="BN83" s="124"/>
      <c r="BO83" s="124"/>
      <c r="BP83" s="124"/>
      <c r="BQ83" s="124"/>
      <c r="BR83" s="124"/>
      <c r="BS83" s="124"/>
    </row>
    <row r="84" spans="2:71" ht="12.5" x14ac:dyDescent="0.25">
      <c r="B84" s="658">
        <v>45.65625</v>
      </c>
      <c r="C84" s="281">
        <v>2004</v>
      </c>
      <c r="D84" s="124"/>
      <c r="E84" s="124"/>
      <c r="F84" s="278"/>
      <c r="G84" s="278"/>
      <c r="H84" s="124"/>
      <c r="I84" s="124"/>
      <c r="J84" s="124"/>
      <c r="K84" s="124"/>
      <c r="L84" s="124"/>
      <c r="M84" s="124"/>
      <c r="N84" s="124"/>
      <c r="O84" s="124"/>
      <c r="P84" s="124"/>
      <c r="Q84" s="124"/>
      <c r="R84" s="124"/>
      <c r="S84" s="124"/>
      <c r="T84" s="124"/>
      <c r="U84" s="124"/>
      <c r="V84" s="124"/>
      <c r="W84" s="124"/>
      <c r="X84" s="124"/>
      <c r="Y84" s="124"/>
      <c r="Z84" s="124"/>
      <c r="AA84" s="124"/>
      <c r="AB84" s="124"/>
      <c r="AC84" s="124"/>
      <c r="AD84" s="124"/>
      <c r="AE84" s="124"/>
      <c r="AF84" s="124"/>
      <c r="AG84" s="124"/>
      <c r="AH84" s="124"/>
      <c r="AI84" s="124"/>
      <c r="AJ84" s="124"/>
      <c r="AK84" s="124"/>
      <c r="AL84" s="124"/>
      <c r="AM84" s="124"/>
      <c r="AN84" s="124"/>
      <c r="AO84" s="124"/>
      <c r="AP84" s="124"/>
      <c r="AQ84" s="124"/>
      <c r="AR84" s="124"/>
      <c r="AS84" s="124"/>
      <c r="AT84" s="124"/>
      <c r="AU84" s="124"/>
      <c r="AV84" s="124"/>
      <c r="AW84" s="124"/>
      <c r="AX84" s="124"/>
      <c r="AY84" s="124"/>
      <c r="AZ84" s="124"/>
      <c r="BA84" s="124"/>
      <c r="BB84" s="124"/>
      <c r="BC84" s="124"/>
      <c r="BD84" s="124"/>
      <c r="BE84" s="124"/>
      <c r="BF84" s="124"/>
      <c r="BG84" s="124"/>
      <c r="BH84" s="124"/>
      <c r="BI84" s="124"/>
      <c r="BJ84" s="124"/>
      <c r="BK84" s="124"/>
      <c r="BL84" s="124"/>
      <c r="BM84" s="124"/>
      <c r="BN84" s="124"/>
      <c r="BO84" s="124"/>
      <c r="BP84" s="124"/>
      <c r="BQ84" s="124"/>
      <c r="BR84" s="124"/>
      <c r="BS84" s="124"/>
    </row>
    <row r="85" spans="2:71" ht="12.5" x14ac:dyDescent="0.25">
      <c r="B85" s="658">
        <v>44.925750000000001</v>
      </c>
      <c r="C85" s="281">
        <v>2005</v>
      </c>
      <c r="D85" s="124"/>
      <c r="E85" s="124"/>
      <c r="F85" s="278"/>
      <c r="G85" s="278"/>
      <c r="H85" s="124"/>
      <c r="I85" s="124"/>
      <c r="J85" s="124"/>
      <c r="K85" s="124"/>
      <c r="L85" s="124"/>
      <c r="M85" s="124"/>
      <c r="N85" s="124"/>
      <c r="O85" s="124"/>
      <c r="P85" s="124"/>
      <c r="Q85" s="124"/>
      <c r="R85" s="124"/>
      <c r="S85" s="124"/>
      <c r="T85" s="124"/>
      <c r="U85" s="124"/>
      <c r="V85" s="124"/>
      <c r="W85" s="124"/>
      <c r="X85" s="124"/>
      <c r="Y85" s="124"/>
      <c r="Z85" s="124"/>
      <c r="AA85" s="124"/>
      <c r="AB85" s="124"/>
      <c r="AC85" s="124"/>
      <c r="AD85" s="124"/>
      <c r="AE85" s="124"/>
      <c r="AF85" s="124"/>
      <c r="AG85" s="124"/>
      <c r="AH85" s="124"/>
      <c r="AI85" s="124"/>
      <c r="AJ85" s="124"/>
      <c r="AK85" s="124"/>
      <c r="AL85" s="124"/>
      <c r="AM85" s="124"/>
      <c r="AN85" s="124"/>
      <c r="AO85" s="124"/>
      <c r="AP85" s="124"/>
      <c r="AQ85" s="124"/>
      <c r="AR85" s="124"/>
      <c r="AS85" s="124"/>
      <c r="AT85" s="124"/>
      <c r="AU85" s="124"/>
      <c r="AV85" s="124"/>
      <c r="AW85" s="124"/>
      <c r="AX85" s="124"/>
      <c r="AY85" s="124"/>
      <c r="AZ85" s="124"/>
      <c r="BA85" s="124"/>
      <c r="BB85" s="124"/>
      <c r="BC85" s="124"/>
      <c r="BD85" s="124"/>
      <c r="BE85" s="124"/>
      <c r="BF85" s="124"/>
      <c r="BG85" s="124"/>
      <c r="BH85" s="124"/>
      <c r="BI85" s="124"/>
      <c r="BJ85" s="124"/>
      <c r="BK85" s="124"/>
      <c r="BL85" s="124"/>
      <c r="BM85" s="124"/>
      <c r="BN85" s="124"/>
      <c r="BO85" s="124"/>
      <c r="BP85" s="124"/>
      <c r="BQ85" s="124"/>
      <c r="BR85" s="124"/>
      <c r="BS85" s="124"/>
    </row>
    <row r="86" spans="2:71" ht="12.5" x14ac:dyDescent="0.25">
      <c r="B86" s="658">
        <v>45.291000000000004</v>
      </c>
      <c r="C86" s="281">
        <v>2006</v>
      </c>
      <c r="D86" s="124"/>
      <c r="E86" s="124"/>
      <c r="F86" s="278"/>
      <c r="G86" s="278"/>
      <c r="H86" s="124"/>
      <c r="I86" s="124"/>
      <c r="J86" s="124"/>
      <c r="K86" s="124"/>
      <c r="L86" s="124"/>
      <c r="M86" s="124"/>
      <c r="N86" s="124"/>
      <c r="O86" s="124"/>
      <c r="P86" s="124"/>
      <c r="Q86" s="124"/>
      <c r="R86" s="124"/>
      <c r="S86" s="124"/>
      <c r="T86" s="124"/>
      <c r="U86" s="124"/>
      <c r="V86" s="124"/>
      <c r="W86" s="124"/>
      <c r="X86" s="124"/>
      <c r="Y86" s="124"/>
      <c r="Z86" s="124"/>
      <c r="AA86" s="124"/>
      <c r="AB86" s="124"/>
      <c r="AC86" s="124"/>
      <c r="AD86" s="124"/>
      <c r="AE86" s="124"/>
      <c r="AF86" s="124"/>
      <c r="AG86" s="124"/>
      <c r="AH86" s="124"/>
      <c r="AI86" s="124"/>
      <c r="AJ86" s="124"/>
      <c r="AK86" s="124"/>
      <c r="AL86" s="124"/>
      <c r="AM86" s="124"/>
      <c r="AN86" s="124"/>
      <c r="AO86" s="124"/>
      <c r="AP86" s="124"/>
      <c r="AQ86" s="124"/>
      <c r="AR86" s="124"/>
      <c r="AS86" s="124"/>
      <c r="AT86" s="124"/>
      <c r="AU86" s="124"/>
      <c r="AV86" s="124"/>
      <c r="AW86" s="124"/>
      <c r="AX86" s="124"/>
      <c r="AY86" s="124"/>
      <c r="AZ86" s="124"/>
      <c r="BA86" s="124"/>
      <c r="BB86" s="124"/>
      <c r="BC86" s="124"/>
      <c r="BD86" s="124"/>
      <c r="BE86" s="124"/>
      <c r="BF86" s="124"/>
      <c r="BG86" s="124"/>
      <c r="BH86" s="124"/>
      <c r="BI86" s="124"/>
      <c r="BJ86" s="124"/>
      <c r="BK86" s="124"/>
      <c r="BL86" s="124"/>
      <c r="BM86" s="124"/>
      <c r="BN86" s="124"/>
      <c r="BO86" s="124"/>
      <c r="BP86" s="124"/>
      <c r="BQ86" s="124"/>
      <c r="BR86" s="124"/>
      <c r="BS86" s="124"/>
    </row>
    <row r="87" spans="2:71" ht="12.5" x14ac:dyDescent="0.25">
      <c r="B87" s="658">
        <v>44.925750000000001</v>
      </c>
      <c r="C87" s="281">
        <v>2007</v>
      </c>
      <c r="D87" s="124"/>
      <c r="E87" s="124"/>
      <c r="F87" s="278"/>
      <c r="G87" s="278"/>
      <c r="H87" s="124"/>
      <c r="I87" s="124"/>
      <c r="J87" s="124"/>
      <c r="K87" s="124"/>
      <c r="L87" s="124"/>
      <c r="M87" s="124"/>
      <c r="N87" s="124"/>
      <c r="O87" s="124"/>
      <c r="P87" s="124"/>
      <c r="Q87" s="124"/>
      <c r="R87" s="124"/>
      <c r="S87" s="124"/>
      <c r="T87" s="124"/>
      <c r="U87" s="124"/>
      <c r="V87" s="124"/>
      <c r="W87" s="124"/>
      <c r="X87" s="124"/>
      <c r="Y87" s="124"/>
      <c r="Z87" s="124"/>
      <c r="AA87" s="124"/>
      <c r="AB87" s="124"/>
      <c r="AC87" s="124"/>
      <c r="AD87" s="124"/>
      <c r="AE87" s="124"/>
      <c r="AF87" s="124"/>
      <c r="AG87" s="124"/>
      <c r="AH87" s="124"/>
      <c r="AI87" s="124"/>
      <c r="AJ87" s="124"/>
      <c r="AK87" s="124"/>
      <c r="AL87" s="124"/>
      <c r="AM87" s="124"/>
      <c r="AN87" s="124"/>
      <c r="AO87" s="124"/>
      <c r="AP87" s="124"/>
      <c r="AQ87" s="124"/>
      <c r="AR87" s="124"/>
      <c r="AS87" s="124"/>
      <c r="AT87" s="124"/>
      <c r="AU87" s="124"/>
      <c r="AV87" s="124"/>
      <c r="AW87" s="124"/>
      <c r="AX87" s="124"/>
      <c r="AY87" s="124"/>
      <c r="AZ87" s="124"/>
      <c r="BA87" s="124"/>
      <c r="BB87" s="124"/>
      <c r="BC87" s="124"/>
      <c r="BD87" s="124"/>
      <c r="BE87" s="124"/>
      <c r="BF87" s="124"/>
      <c r="BG87" s="124"/>
      <c r="BH87" s="124"/>
      <c r="BI87" s="124"/>
      <c r="BJ87" s="124"/>
      <c r="BK87" s="124"/>
      <c r="BL87" s="124"/>
      <c r="BM87" s="124"/>
      <c r="BN87" s="124"/>
      <c r="BO87" s="124"/>
      <c r="BP87" s="124"/>
      <c r="BQ87" s="124"/>
      <c r="BR87" s="124"/>
      <c r="BS87" s="124"/>
    </row>
    <row r="88" spans="2:71" ht="12.5" x14ac:dyDescent="0.25">
      <c r="B88" s="658">
        <v>44.195250000000001</v>
      </c>
      <c r="C88" s="281">
        <v>2008</v>
      </c>
      <c r="D88" s="124"/>
      <c r="E88" s="124"/>
      <c r="F88" s="278"/>
      <c r="G88" s="278"/>
      <c r="H88" s="124"/>
      <c r="I88" s="124"/>
      <c r="J88" s="124"/>
      <c r="K88" s="124"/>
      <c r="L88" s="124"/>
      <c r="M88" s="124"/>
      <c r="N88" s="124"/>
      <c r="O88" s="124"/>
      <c r="P88" s="124"/>
      <c r="Q88" s="124"/>
      <c r="R88" s="124"/>
      <c r="S88" s="124"/>
      <c r="T88" s="124"/>
      <c r="U88" s="124"/>
      <c r="V88" s="124"/>
      <c r="W88" s="124"/>
      <c r="X88" s="124"/>
      <c r="Y88" s="124"/>
      <c r="Z88" s="124"/>
      <c r="AA88" s="124"/>
      <c r="AB88" s="124"/>
      <c r="AC88" s="124"/>
      <c r="AD88" s="124"/>
      <c r="AE88" s="124"/>
      <c r="AF88" s="124"/>
      <c r="AG88" s="124"/>
      <c r="AH88" s="124"/>
      <c r="AI88" s="124"/>
      <c r="AJ88" s="124"/>
      <c r="AK88" s="124"/>
      <c r="AL88" s="124"/>
      <c r="AM88" s="124"/>
      <c r="AN88" s="124"/>
      <c r="AO88" s="124"/>
      <c r="AP88" s="124"/>
      <c r="AQ88" s="124"/>
      <c r="AR88" s="124"/>
      <c r="AS88" s="124"/>
      <c r="AT88" s="124"/>
      <c r="AU88" s="124"/>
      <c r="AV88" s="124"/>
      <c r="AW88" s="124"/>
      <c r="AX88" s="124"/>
      <c r="AY88" s="124"/>
      <c r="AZ88" s="124"/>
      <c r="BA88" s="124"/>
      <c r="BB88" s="124"/>
      <c r="BC88" s="124"/>
      <c r="BD88" s="124"/>
      <c r="BE88" s="124"/>
      <c r="BF88" s="124"/>
      <c r="BG88" s="124"/>
      <c r="BH88" s="124"/>
      <c r="BI88" s="124"/>
      <c r="BJ88" s="124"/>
      <c r="BK88" s="124"/>
      <c r="BL88" s="124"/>
      <c r="BM88" s="124"/>
      <c r="BN88" s="124"/>
      <c r="BO88" s="124"/>
      <c r="BP88" s="124"/>
      <c r="BQ88" s="124"/>
      <c r="BR88" s="124"/>
      <c r="BS88" s="124"/>
    </row>
    <row r="89" spans="2:71" ht="12.5" x14ac:dyDescent="0.25">
      <c r="B89" s="658">
        <v>43.83</v>
      </c>
      <c r="C89" s="281">
        <v>2009</v>
      </c>
      <c r="D89" s="124"/>
      <c r="E89" s="124"/>
      <c r="F89" s="278"/>
      <c r="G89" s="278"/>
      <c r="H89" s="124"/>
      <c r="I89" s="124"/>
      <c r="J89" s="124"/>
      <c r="K89" s="124"/>
      <c r="L89" s="124"/>
      <c r="M89" s="124"/>
      <c r="N89" s="124"/>
      <c r="O89" s="124"/>
      <c r="P89" s="124"/>
      <c r="Q89" s="124"/>
      <c r="R89" s="124"/>
      <c r="S89" s="124"/>
      <c r="T89" s="124"/>
      <c r="U89" s="124"/>
      <c r="V89" s="124"/>
      <c r="W89" s="124"/>
      <c r="X89" s="124"/>
      <c r="Y89" s="124"/>
      <c r="Z89" s="124"/>
      <c r="AA89" s="124"/>
      <c r="AB89" s="124"/>
      <c r="AC89" s="124"/>
      <c r="AD89" s="124"/>
      <c r="AE89" s="124"/>
      <c r="AF89" s="124"/>
      <c r="AG89" s="124"/>
      <c r="AH89" s="124"/>
      <c r="AI89" s="124"/>
      <c r="AJ89" s="124"/>
      <c r="AK89" s="124"/>
      <c r="AL89" s="124"/>
      <c r="AM89" s="124"/>
      <c r="AN89" s="124"/>
      <c r="AO89" s="124"/>
      <c r="AP89" s="124"/>
      <c r="AQ89" s="124"/>
      <c r="AR89" s="124"/>
      <c r="AS89" s="124"/>
      <c r="AT89" s="124"/>
      <c r="AU89" s="124"/>
      <c r="AV89" s="124"/>
      <c r="AW89" s="124"/>
      <c r="AX89" s="124"/>
      <c r="AY89" s="124"/>
      <c r="AZ89" s="124"/>
      <c r="BA89" s="124"/>
      <c r="BB89" s="124"/>
      <c r="BC89" s="124"/>
      <c r="BD89" s="124"/>
      <c r="BE89" s="124"/>
      <c r="BF89" s="124"/>
      <c r="BG89" s="124"/>
      <c r="BH89" s="124"/>
      <c r="BI89" s="124"/>
      <c r="BJ89" s="124"/>
      <c r="BK89" s="124"/>
      <c r="BL89" s="124"/>
      <c r="BM89" s="124"/>
      <c r="BN89" s="124"/>
      <c r="BO89" s="124"/>
      <c r="BP89" s="124"/>
      <c r="BQ89" s="124"/>
      <c r="BR89" s="124"/>
      <c r="BS89" s="124"/>
    </row>
    <row r="90" spans="2:71" ht="12.5" x14ac:dyDescent="0.25">
      <c r="B90" s="658">
        <v>43.83</v>
      </c>
      <c r="C90" s="281">
        <v>2010</v>
      </c>
      <c r="D90" s="124"/>
      <c r="E90" s="124"/>
      <c r="F90" s="278"/>
      <c r="G90" s="278"/>
      <c r="H90" s="124"/>
      <c r="I90" s="124"/>
      <c r="J90" s="124"/>
      <c r="K90" s="124"/>
      <c r="L90" s="124"/>
      <c r="M90" s="124"/>
      <c r="N90" s="124"/>
      <c r="O90" s="124"/>
      <c r="P90" s="124"/>
      <c r="Q90" s="124"/>
      <c r="R90" s="124"/>
      <c r="S90" s="124"/>
      <c r="T90" s="124"/>
      <c r="U90" s="124"/>
      <c r="V90" s="124"/>
      <c r="W90" s="124"/>
      <c r="X90" s="124"/>
      <c r="Y90" s="124"/>
      <c r="Z90" s="124"/>
      <c r="AA90" s="124"/>
      <c r="AB90" s="124"/>
      <c r="AC90" s="124"/>
      <c r="AD90" s="124"/>
      <c r="AE90" s="124"/>
      <c r="AF90" s="124"/>
      <c r="AG90" s="124"/>
      <c r="AH90" s="124"/>
      <c r="AI90" s="124"/>
      <c r="AJ90" s="124"/>
      <c r="AK90" s="124"/>
      <c r="AL90" s="124"/>
      <c r="AM90" s="124"/>
      <c r="AN90" s="124"/>
      <c r="AO90" s="124"/>
      <c r="AP90" s="124"/>
      <c r="AQ90" s="124"/>
      <c r="AR90" s="124"/>
      <c r="AS90" s="124"/>
      <c r="AT90" s="124"/>
      <c r="AU90" s="124"/>
      <c r="AV90" s="124"/>
      <c r="AW90" s="124"/>
      <c r="AX90" s="124"/>
      <c r="AY90" s="124"/>
      <c r="AZ90" s="124"/>
      <c r="BA90" s="124"/>
      <c r="BB90" s="124"/>
      <c r="BC90" s="124"/>
      <c r="BD90" s="124"/>
      <c r="BE90" s="124"/>
      <c r="BF90" s="124"/>
      <c r="BG90" s="124"/>
      <c r="BH90" s="124"/>
      <c r="BI90" s="124"/>
      <c r="BJ90" s="124"/>
      <c r="BK90" s="124"/>
      <c r="BL90" s="124"/>
      <c r="BM90" s="124"/>
      <c r="BN90" s="124"/>
      <c r="BO90" s="124"/>
      <c r="BP90" s="124"/>
      <c r="BQ90" s="124"/>
      <c r="BR90" s="124"/>
      <c r="BS90" s="124"/>
    </row>
    <row r="91" spans="2:71" ht="12.5" x14ac:dyDescent="0.25">
      <c r="B91" s="658">
        <v>42.919371082348363</v>
      </c>
      <c r="C91" s="281">
        <v>2011</v>
      </c>
      <c r="D91" s="124"/>
      <c r="E91" s="124"/>
      <c r="F91" s="278"/>
      <c r="G91" s="278"/>
      <c r="H91" s="124"/>
      <c r="I91" s="124"/>
      <c r="J91" s="124"/>
      <c r="K91" s="124"/>
      <c r="L91" s="124"/>
      <c r="M91" s="124"/>
      <c r="N91" s="124"/>
      <c r="O91" s="124"/>
      <c r="P91" s="124"/>
      <c r="Q91" s="124"/>
      <c r="R91" s="124"/>
      <c r="S91" s="124"/>
      <c r="T91" s="124"/>
      <c r="U91" s="124"/>
      <c r="V91" s="124"/>
      <c r="W91" s="124"/>
      <c r="X91" s="124"/>
      <c r="Y91" s="124"/>
      <c r="Z91" s="124"/>
      <c r="AA91" s="124"/>
      <c r="AB91" s="124"/>
      <c r="AC91" s="124"/>
      <c r="AD91" s="124"/>
      <c r="AE91" s="124"/>
      <c r="AF91" s="124"/>
      <c r="AG91" s="124"/>
      <c r="AH91" s="124"/>
      <c r="AI91" s="124"/>
      <c r="AJ91" s="124"/>
      <c r="AK91" s="124"/>
      <c r="AL91" s="124"/>
      <c r="AM91" s="124"/>
      <c r="AN91" s="124"/>
      <c r="AO91" s="124"/>
      <c r="AP91" s="124"/>
      <c r="AQ91" s="124"/>
      <c r="AR91" s="124"/>
      <c r="AS91" s="124"/>
      <c r="AT91" s="124"/>
      <c r="AU91" s="124"/>
      <c r="AV91" s="124"/>
      <c r="AW91" s="124"/>
      <c r="AX91" s="124"/>
      <c r="AY91" s="124"/>
      <c r="AZ91" s="124"/>
      <c r="BA91" s="124"/>
      <c r="BB91" s="124"/>
      <c r="BC91" s="124"/>
      <c r="BD91" s="124"/>
      <c r="BE91" s="124"/>
      <c r="BF91" s="124"/>
      <c r="BG91" s="124"/>
      <c r="BH91" s="124"/>
      <c r="BI91" s="124"/>
      <c r="BJ91" s="124"/>
      <c r="BK91" s="124"/>
      <c r="BL91" s="124"/>
      <c r="BM91" s="124"/>
      <c r="BN91" s="124"/>
      <c r="BO91" s="124"/>
      <c r="BP91" s="124"/>
      <c r="BQ91" s="124"/>
      <c r="BR91" s="124"/>
      <c r="BS91" s="124"/>
    </row>
    <row r="92" spans="2:71" ht="12.5" x14ac:dyDescent="0.25">
      <c r="B92" s="658">
        <v>43.338212302632748</v>
      </c>
      <c r="C92" s="281">
        <v>2012</v>
      </c>
      <c r="D92" s="124"/>
      <c r="E92" s="124"/>
      <c r="F92" s="278"/>
      <c r="G92" s="278"/>
      <c r="H92" s="124"/>
      <c r="I92" s="124"/>
      <c r="J92" s="124"/>
      <c r="K92" s="124"/>
      <c r="L92" s="124"/>
      <c r="M92" s="124"/>
      <c r="N92" s="124"/>
      <c r="O92" s="124"/>
      <c r="P92" s="124"/>
      <c r="Q92" s="124"/>
      <c r="R92" s="124"/>
      <c r="S92" s="124"/>
      <c r="T92" s="124"/>
      <c r="U92" s="124"/>
      <c r="V92" s="124"/>
      <c r="W92" s="124"/>
      <c r="X92" s="124"/>
      <c r="Y92" s="124"/>
      <c r="Z92" s="124"/>
      <c r="AA92" s="124"/>
      <c r="AB92" s="124"/>
      <c r="AC92" s="124"/>
      <c r="AD92" s="124"/>
      <c r="AE92" s="124"/>
      <c r="AF92" s="124"/>
      <c r="AG92" s="124"/>
      <c r="AH92" s="124"/>
      <c r="AI92" s="124"/>
      <c r="AJ92" s="124"/>
      <c r="AK92" s="124"/>
      <c r="AL92" s="124"/>
      <c r="AM92" s="124"/>
      <c r="AN92" s="124"/>
      <c r="AO92" s="124"/>
      <c r="AP92" s="124"/>
      <c r="AQ92" s="124"/>
      <c r="AR92" s="124"/>
      <c r="AS92" s="124"/>
      <c r="AT92" s="124"/>
      <c r="AU92" s="124"/>
      <c r="AV92" s="124"/>
      <c r="AW92" s="124"/>
      <c r="AX92" s="124"/>
      <c r="AY92" s="124"/>
      <c r="AZ92" s="124"/>
      <c r="BA92" s="124"/>
      <c r="BB92" s="124"/>
      <c r="BC92" s="124"/>
      <c r="BD92" s="124"/>
      <c r="BE92" s="124"/>
      <c r="BF92" s="124"/>
      <c r="BG92" s="124"/>
      <c r="BH92" s="124"/>
      <c r="BI92" s="124"/>
      <c r="BJ92" s="124"/>
      <c r="BK92" s="124"/>
      <c r="BL92" s="124"/>
      <c r="BM92" s="124"/>
      <c r="BN92" s="124"/>
      <c r="BO92" s="124"/>
      <c r="BP92" s="124"/>
      <c r="BQ92" s="124"/>
      <c r="BR92" s="124"/>
      <c r="BS92" s="124"/>
    </row>
    <row r="93" spans="2:71" ht="12.5" x14ac:dyDescent="0.25">
      <c r="B93" s="658">
        <v>43.306601644498073</v>
      </c>
      <c r="C93" s="281">
        <v>2013</v>
      </c>
      <c r="D93" s="124"/>
      <c r="E93" s="124"/>
      <c r="F93" s="278"/>
      <c r="G93" s="278"/>
      <c r="H93" s="124"/>
      <c r="I93" s="124"/>
      <c r="J93" s="124"/>
      <c r="K93" s="124"/>
      <c r="L93" s="124"/>
      <c r="M93" s="124"/>
      <c r="N93" s="124"/>
      <c r="O93" s="124"/>
      <c r="P93" s="124"/>
      <c r="Q93" s="124"/>
      <c r="R93" s="124"/>
      <c r="S93" s="124"/>
      <c r="T93" s="124"/>
      <c r="U93" s="124"/>
      <c r="V93" s="124"/>
      <c r="W93" s="124"/>
      <c r="X93" s="124"/>
      <c r="Y93" s="124"/>
      <c r="Z93" s="124"/>
      <c r="AA93" s="124"/>
      <c r="AB93" s="124"/>
      <c r="AC93" s="124"/>
      <c r="AD93" s="124"/>
      <c r="AE93" s="124"/>
      <c r="AF93" s="124"/>
      <c r="AG93" s="124"/>
      <c r="AH93" s="124"/>
      <c r="AI93" s="124"/>
      <c r="AJ93" s="124"/>
      <c r="AK93" s="124"/>
      <c r="AL93" s="124"/>
      <c r="AM93" s="124"/>
      <c r="AN93" s="124"/>
      <c r="AO93" s="124"/>
      <c r="AP93" s="124"/>
      <c r="AQ93" s="124"/>
      <c r="AR93" s="124"/>
      <c r="AS93" s="124"/>
      <c r="AT93" s="124"/>
      <c r="AU93" s="124"/>
      <c r="AV93" s="124"/>
      <c r="AW93" s="124"/>
      <c r="AX93" s="124"/>
      <c r="AY93" s="124"/>
      <c r="AZ93" s="124"/>
      <c r="BA93" s="124"/>
      <c r="BB93" s="124"/>
      <c r="BC93" s="124"/>
      <c r="BD93" s="124"/>
      <c r="BE93" s="124"/>
      <c r="BF93" s="124"/>
      <c r="BG93" s="124"/>
      <c r="BH93" s="124"/>
      <c r="BI93" s="124"/>
      <c r="BJ93" s="124"/>
      <c r="BK93" s="124"/>
      <c r="BL93" s="124"/>
      <c r="BM93" s="124"/>
      <c r="BN93" s="124"/>
      <c r="BO93" s="124"/>
      <c r="BP93" s="124"/>
      <c r="BQ93" s="124"/>
      <c r="BR93" s="124"/>
      <c r="BS93" s="124"/>
    </row>
    <row r="94" spans="2:71" ht="12.5" x14ac:dyDescent="0.25">
      <c r="B94" s="658">
        <v>43.875593490922135</v>
      </c>
      <c r="C94" s="281">
        <v>2014</v>
      </c>
      <c r="D94" s="124"/>
      <c r="E94" s="124"/>
      <c r="F94" s="278"/>
      <c r="G94" s="278"/>
      <c r="H94" s="124"/>
      <c r="I94" s="124"/>
      <c r="J94" s="124"/>
      <c r="K94" s="124"/>
      <c r="L94" s="124"/>
      <c r="M94" s="124"/>
      <c r="N94" s="124"/>
      <c r="O94" s="124"/>
      <c r="P94" s="124"/>
      <c r="Q94" s="124"/>
      <c r="R94" s="124"/>
      <c r="S94" s="124"/>
      <c r="T94" s="124"/>
      <c r="U94" s="124"/>
      <c r="V94" s="124"/>
      <c r="W94" s="124"/>
      <c r="X94" s="124"/>
      <c r="Y94" s="124"/>
      <c r="Z94" s="124"/>
      <c r="AA94" s="124"/>
      <c r="AB94" s="124"/>
      <c r="AC94" s="124"/>
      <c r="AD94" s="124"/>
      <c r="AE94" s="124"/>
      <c r="AF94" s="124"/>
      <c r="AG94" s="124"/>
      <c r="AH94" s="124"/>
      <c r="AI94" s="124"/>
      <c r="AJ94" s="124"/>
      <c r="AK94" s="124"/>
      <c r="AL94" s="124"/>
      <c r="AM94" s="124"/>
      <c r="AN94" s="124"/>
      <c r="AO94" s="124"/>
      <c r="AP94" s="124"/>
      <c r="AQ94" s="124"/>
      <c r="AR94" s="124"/>
      <c r="AS94" s="124"/>
      <c r="AT94" s="124"/>
      <c r="AU94" s="124"/>
      <c r="AV94" s="124"/>
      <c r="AW94" s="124"/>
      <c r="AX94" s="124"/>
      <c r="AY94" s="124"/>
      <c r="AZ94" s="124"/>
      <c r="BA94" s="124"/>
      <c r="BB94" s="124"/>
      <c r="BC94" s="124"/>
      <c r="BD94" s="124"/>
      <c r="BE94" s="124"/>
      <c r="BF94" s="124"/>
      <c r="BG94" s="124"/>
      <c r="BH94" s="124"/>
      <c r="BI94" s="124"/>
      <c r="BJ94" s="124"/>
      <c r="BK94" s="124"/>
      <c r="BL94" s="124"/>
      <c r="BM94" s="124"/>
      <c r="BN94" s="124"/>
      <c r="BO94" s="124"/>
      <c r="BP94" s="124"/>
      <c r="BQ94" s="124"/>
      <c r="BR94" s="124"/>
      <c r="BS94" s="124"/>
    </row>
    <row r="95" spans="2:71" ht="12.5" x14ac:dyDescent="0.25">
      <c r="B95" s="658">
        <v>44.349753362942188</v>
      </c>
      <c r="C95" s="281">
        <v>2015</v>
      </c>
      <c r="D95" s="124"/>
      <c r="E95" s="124"/>
      <c r="F95" s="278"/>
      <c r="G95" s="278"/>
      <c r="H95" s="124"/>
      <c r="I95" s="124"/>
      <c r="J95" s="124"/>
      <c r="K95" s="124"/>
      <c r="L95" s="124"/>
      <c r="M95" s="124"/>
      <c r="N95" s="124"/>
      <c r="O95" s="124"/>
      <c r="P95" s="124"/>
      <c r="Q95" s="124"/>
      <c r="R95" s="124"/>
      <c r="S95" s="124"/>
      <c r="T95" s="124"/>
      <c r="U95" s="124"/>
      <c r="V95" s="124"/>
      <c r="W95" s="124"/>
      <c r="X95" s="124"/>
      <c r="Y95" s="124"/>
      <c r="Z95" s="124"/>
      <c r="AA95" s="124"/>
      <c r="AB95" s="124"/>
      <c r="AC95" s="124"/>
      <c r="AD95" s="124"/>
      <c r="AE95" s="124"/>
      <c r="AF95" s="124"/>
      <c r="AG95" s="124"/>
      <c r="AH95" s="124"/>
      <c r="AI95" s="124"/>
      <c r="AJ95" s="124"/>
      <c r="AK95" s="124"/>
      <c r="AL95" s="124"/>
      <c r="AM95" s="124"/>
      <c r="AN95" s="124"/>
      <c r="AO95" s="124"/>
      <c r="AP95" s="124"/>
      <c r="AQ95" s="124"/>
      <c r="AR95" s="124"/>
      <c r="AS95" s="124"/>
      <c r="AT95" s="124"/>
      <c r="AU95" s="124"/>
      <c r="AV95" s="124"/>
      <c r="AW95" s="124"/>
      <c r="AX95" s="124"/>
      <c r="AY95" s="124"/>
      <c r="AZ95" s="124"/>
      <c r="BA95" s="124"/>
      <c r="BB95" s="124"/>
      <c r="BC95" s="124"/>
      <c r="BD95" s="124"/>
      <c r="BE95" s="124"/>
      <c r="BF95" s="124"/>
      <c r="BG95" s="124"/>
      <c r="BH95" s="124"/>
      <c r="BI95" s="124"/>
      <c r="BJ95" s="124"/>
      <c r="BK95" s="124"/>
      <c r="BL95" s="124"/>
      <c r="BM95" s="124"/>
      <c r="BN95" s="124"/>
      <c r="BO95" s="124"/>
      <c r="BP95" s="124"/>
      <c r="BQ95" s="124"/>
      <c r="BR95" s="124"/>
      <c r="BS95" s="124"/>
    </row>
    <row r="96" spans="2:71" ht="12.5" x14ac:dyDescent="0.25">
      <c r="B96" s="658">
        <v>44.665859944288897</v>
      </c>
      <c r="C96" s="281">
        <v>2016</v>
      </c>
      <c r="D96" s="124"/>
      <c r="E96" s="124"/>
      <c r="F96" s="278"/>
      <c r="G96" s="278"/>
      <c r="H96" s="124"/>
      <c r="I96" s="124"/>
      <c r="J96" s="124"/>
      <c r="K96" s="124"/>
      <c r="L96" s="124"/>
      <c r="M96" s="124"/>
      <c r="N96" s="124"/>
      <c r="O96" s="124"/>
      <c r="P96" s="124"/>
      <c r="Q96" s="124"/>
      <c r="R96" s="124"/>
      <c r="S96" s="124"/>
      <c r="T96" s="124"/>
      <c r="U96" s="124"/>
      <c r="V96" s="124"/>
      <c r="W96" s="124"/>
      <c r="X96" s="124"/>
      <c r="Y96" s="124"/>
      <c r="Z96" s="124"/>
      <c r="AA96" s="124"/>
      <c r="AB96" s="124"/>
      <c r="AC96" s="124"/>
      <c r="AD96" s="124"/>
      <c r="AE96" s="124"/>
      <c r="AF96" s="124"/>
      <c r="AG96" s="124"/>
      <c r="AH96" s="124"/>
      <c r="AI96" s="124"/>
      <c r="AJ96" s="124"/>
      <c r="AK96" s="124"/>
      <c r="AL96" s="124"/>
      <c r="AM96" s="124"/>
      <c r="AN96" s="124"/>
      <c r="AO96" s="124"/>
      <c r="AP96" s="124"/>
      <c r="AQ96" s="124"/>
      <c r="AR96" s="124"/>
      <c r="AS96" s="124"/>
      <c r="AT96" s="124"/>
      <c r="AU96" s="124"/>
      <c r="AV96" s="124"/>
      <c r="AW96" s="124"/>
      <c r="AX96" s="124"/>
      <c r="AY96" s="124"/>
      <c r="AZ96" s="124"/>
      <c r="BA96" s="124"/>
      <c r="BB96" s="124"/>
      <c r="BC96" s="124"/>
      <c r="BD96" s="124"/>
      <c r="BE96" s="124"/>
      <c r="BF96" s="124"/>
      <c r="BG96" s="124"/>
      <c r="BH96" s="124"/>
      <c r="BI96" s="124"/>
      <c r="BJ96" s="124"/>
      <c r="BK96" s="124"/>
      <c r="BL96" s="124"/>
      <c r="BM96" s="124"/>
      <c r="BN96" s="124"/>
      <c r="BO96" s="124"/>
      <c r="BP96" s="124"/>
      <c r="BQ96" s="124"/>
      <c r="BR96" s="124"/>
      <c r="BS96" s="124"/>
    </row>
    <row r="97" spans="2:7" ht="12.5" x14ac:dyDescent="0.25">
      <c r="B97" s="658">
        <v>44.938501870700421</v>
      </c>
      <c r="C97" s="281">
        <v>2017</v>
      </c>
      <c r="D97" s="124"/>
      <c r="E97" s="124"/>
      <c r="F97" s="278"/>
      <c r="G97" s="278"/>
    </row>
    <row r="98" spans="2:7" ht="12.5" x14ac:dyDescent="0.25">
      <c r="B98" s="658">
        <v>44.379872974934948</v>
      </c>
      <c r="C98" s="281">
        <v>2018</v>
      </c>
      <c r="D98" s="124"/>
      <c r="E98" s="124"/>
      <c r="F98" s="278"/>
      <c r="G98" s="278"/>
    </row>
    <row r="99" spans="2:7" ht="12.5" x14ac:dyDescent="0.25">
      <c r="B99" s="658">
        <v>44.382171126658704</v>
      </c>
      <c r="C99" s="281">
        <v>2019</v>
      </c>
      <c r="D99" s="124"/>
      <c r="E99" s="124"/>
      <c r="F99" s="278"/>
      <c r="G99" s="278"/>
    </row>
    <row r="100" spans="2:7" ht="12.5" x14ac:dyDescent="0.25">
      <c r="B100" s="658">
        <v>44.382171126658704</v>
      </c>
      <c r="C100" s="281">
        <v>2020</v>
      </c>
      <c r="D100" s="124"/>
      <c r="E100" s="124"/>
      <c r="F100" s="278"/>
      <c r="G100" s="278"/>
    </row>
    <row r="101" spans="2:7" ht="12.5" x14ac:dyDescent="0.25">
      <c r="B101" s="910">
        <f>Unc_Inputs!T1412</f>
        <v>44.382171126658704</v>
      </c>
      <c r="C101" s="281">
        <v>2021</v>
      </c>
      <c r="D101" s="124"/>
      <c r="E101" s="124"/>
      <c r="F101" s="278"/>
      <c r="G101" s="278"/>
    </row>
    <row r="102" spans="2:7" ht="13" x14ac:dyDescent="0.3">
      <c r="B102" s="666" t="s">
        <v>826</v>
      </c>
      <c r="C102" s="278"/>
      <c r="D102" s="278"/>
      <c r="E102" s="124"/>
      <c r="F102" s="278"/>
      <c r="G102" s="278"/>
    </row>
    <row r="103" spans="2:7" ht="12.5" x14ac:dyDescent="0.25">
      <c r="B103" s="278" t="s">
        <v>827</v>
      </c>
      <c r="C103" s="124"/>
      <c r="D103" s="278"/>
      <c r="E103" s="278"/>
      <c r="F103" s="278"/>
      <c r="G103" s="278"/>
    </row>
    <row r="104" spans="2:7" ht="12.5" x14ac:dyDescent="0.25">
      <c r="B104" s="278"/>
      <c r="C104" s="278"/>
      <c r="D104" s="278"/>
      <c r="E104" s="278"/>
      <c r="F104" s="278"/>
      <c r="G104" s="278"/>
    </row>
    <row r="105" spans="2:7" ht="12.5" x14ac:dyDescent="0.25">
      <c r="B105" s="278"/>
      <c r="C105" s="278"/>
      <c r="D105" s="278"/>
      <c r="E105" s="278"/>
      <c r="F105" s="278"/>
      <c r="G105" s="278"/>
    </row>
    <row r="106" spans="2:7" ht="12.5" x14ac:dyDescent="0.25">
      <c r="B106" s="278"/>
      <c r="C106" s="278"/>
      <c r="D106" s="278"/>
      <c r="E106" s="278"/>
      <c r="F106" s="278"/>
      <c r="G106" s="278"/>
    </row>
    <row r="107" spans="2:7" ht="12.5" x14ac:dyDescent="0.25">
      <c r="B107" s="278"/>
      <c r="C107" s="278"/>
      <c r="D107" s="278"/>
      <c r="E107" s="278"/>
      <c r="F107" s="278"/>
      <c r="G107" s="278"/>
    </row>
    <row r="108" spans="2:7" ht="12.5" x14ac:dyDescent="0.25">
      <c r="B108" s="278"/>
      <c r="C108" s="278"/>
      <c r="D108" s="278"/>
      <c r="E108" s="278"/>
      <c r="F108" s="278"/>
      <c r="G108" s="278"/>
    </row>
    <row r="109" spans="2:7" ht="12.5" x14ac:dyDescent="0.25">
      <c r="B109" s="278"/>
      <c r="C109" s="278"/>
      <c r="D109" s="278"/>
      <c r="E109" s="278"/>
      <c r="F109" s="278"/>
      <c r="G109" s="278"/>
    </row>
    <row r="110" spans="2:7" ht="12.5" x14ac:dyDescent="0.25">
      <c r="B110" s="278"/>
      <c r="C110" s="278"/>
      <c r="D110" s="278"/>
      <c r="E110" s="278"/>
      <c r="F110" s="278"/>
      <c r="G110" s="278"/>
    </row>
    <row r="141" spans="4:4" x14ac:dyDescent="0.2">
      <c r="D141" s="124"/>
    </row>
  </sheetData>
  <phoneticPr fontId="8" type="noConversion"/>
  <conditionalFormatting sqref="C54:C55">
    <cfRule type="expression" dxfId="3" priority="1" stopIfTrue="1">
      <formula>RiskIsOutput</formula>
    </cfRule>
  </conditionalFormatting>
  <conditionalFormatting sqref="C65:C66">
    <cfRule type="expression" dxfId="2" priority="15" stopIfTrue="1">
      <formula>RiskIsOutput</formula>
    </cfRule>
  </conditionalFormatting>
  <hyperlinks>
    <hyperlink ref="D37" r:id="rId1" xr:uid="{ACF6A88A-FF74-4FD6-973E-4394A7FD05AF}"/>
  </hyperlinks>
  <pageMargins left="0.75" right="0.75" top="1" bottom="1" header="0.5" footer="0.5"/>
  <pageSetup orientation="portrait" r:id="rId2"/>
  <headerFooter alignWithMargins="0"/>
  <legacyDrawing r:id="rId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1EF7D1-1D7C-4224-88D6-B99C260A0731}">
  <sheetPr codeName="Sheet18">
    <tabColor rgb="FFFF0000"/>
  </sheetPr>
  <dimension ref="B1:N111"/>
  <sheetViews>
    <sheetView workbookViewId="0"/>
  </sheetViews>
  <sheetFormatPr defaultColWidth="9.26953125" defaultRowHeight="12.5" x14ac:dyDescent="0.25"/>
  <cols>
    <col min="1" max="1" width="2.26953125" style="494" customWidth="1"/>
    <col min="2" max="2" width="2.453125" style="494" customWidth="1"/>
    <col min="3" max="3" width="9.26953125" style="494"/>
    <col min="4" max="4" width="15.54296875" style="494" customWidth="1"/>
    <col min="5" max="5" width="9.7265625" style="494" customWidth="1"/>
    <col min="6" max="6" width="1.54296875" style="494" customWidth="1"/>
    <col min="7" max="7" width="20.26953125" style="494" customWidth="1"/>
    <col min="8" max="11" width="9.26953125" style="494"/>
    <col min="12" max="12" width="1.453125" style="494" customWidth="1"/>
    <col min="13" max="16384" width="9.26953125" style="494"/>
  </cols>
  <sheetData>
    <row r="1" spans="2:13" ht="18" x14ac:dyDescent="0.4">
      <c r="B1" s="434" t="s">
        <v>0</v>
      </c>
      <c r="C1" s="434"/>
      <c r="D1" s="434"/>
    </row>
    <row r="2" spans="2:13" ht="13" x14ac:dyDescent="0.3">
      <c r="B2" s="435" t="s">
        <v>1</v>
      </c>
      <c r="C2" s="435"/>
      <c r="D2" s="435"/>
    </row>
    <row r="3" spans="2:13" x14ac:dyDescent="0.25">
      <c r="B3" s="1044">
        <v>44858.907453703701</v>
      </c>
      <c r="C3" s="1044"/>
      <c r="D3" s="1044"/>
      <c r="E3" s="495"/>
      <c r="F3" s="496"/>
      <c r="H3" s="495"/>
    </row>
    <row r="4" spans="2:13" ht="3.75" customHeight="1" thickBot="1" x14ac:dyDescent="0.3"/>
    <row r="5" spans="2:13" ht="15.5" thickBot="1" x14ac:dyDescent="0.35">
      <c r="B5" s="411" t="s">
        <v>828</v>
      </c>
      <c r="C5" s="436"/>
      <c r="D5" s="436"/>
      <c r="E5" s="497"/>
      <c r="F5" s="497"/>
      <c r="G5" s="497"/>
      <c r="H5" s="497"/>
      <c r="I5" s="497"/>
      <c r="J5" s="497"/>
      <c r="K5" s="497"/>
      <c r="L5" s="498"/>
    </row>
    <row r="6" spans="2:13" ht="18.75" customHeight="1" thickTop="1" thickBot="1" x14ac:dyDescent="0.3">
      <c r="B6" s="499"/>
      <c r="G6" s="500" t="s">
        <v>829</v>
      </c>
      <c r="H6" s="501"/>
      <c r="L6" s="502"/>
    </row>
    <row r="7" spans="2:13" ht="13" x14ac:dyDescent="0.3">
      <c r="B7" s="499"/>
      <c r="C7" s="437" t="s">
        <v>3</v>
      </c>
      <c r="D7" s="438"/>
      <c r="E7" s="439" t="s">
        <v>4</v>
      </c>
      <c r="F7" s="440"/>
      <c r="L7" s="502"/>
    </row>
    <row r="8" spans="2:13" ht="17.5" x14ac:dyDescent="0.35">
      <c r="B8" s="499"/>
      <c r="C8" s="503" t="s">
        <v>5</v>
      </c>
      <c r="D8" s="504"/>
      <c r="E8" s="1025">
        <v>0.2648714608744287</v>
      </c>
      <c r="F8" s="501"/>
      <c r="L8" s="502"/>
      <c r="M8" s="441"/>
    </row>
    <row r="9" spans="2:13" x14ac:dyDescent="0.25">
      <c r="B9" s="499"/>
      <c r="C9" s="506" t="s">
        <v>6</v>
      </c>
      <c r="D9" s="507"/>
      <c r="E9" s="1025">
        <v>0.27294801047655803</v>
      </c>
      <c r="F9" s="501"/>
      <c r="L9" s="502"/>
      <c r="M9" s="442"/>
    </row>
    <row r="10" spans="2:13" x14ac:dyDescent="0.25">
      <c r="B10" s="499"/>
      <c r="C10" s="503" t="s">
        <v>7</v>
      </c>
      <c r="D10" s="504"/>
      <c r="E10" s="1025">
        <v>0.2829013091812001</v>
      </c>
      <c r="F10" s="501"/>
      <c r="L10" s="502"/>
      <c r="M10" s="442"/>
    </row>
    <row r="11" spans="2:13" x14ac:dyDescent="0.25">
      <c r="B11" s="499"/>
      <c r="C11" s="503" t="s">
        <v>8</v>
      </c>
      <c r="D11" s="504"/>
      <c r="E11" s="1025">
        <v>5.1132981985580793E-3</v>
      </c>
      <c r="F11" s="501"/>
      <c r="L11" s="502"/>
      <c r="M11" s="442"/>
    </row>
    <row r="12" spans="2:13" x14ac:dyDescent="0.25">
      <c r="B12" s="499"/>
      <c r="C12" s="503" t="s">
        <v>9</v>
      </c>
      <c r="D12" s="504"/>
      <c r="E12" s="1025">
        <v>0.29307206740425878</v>
      </c>
      <c r="F12" s="501"/>
      <c r="L12" s="502"/>
      <c r="M12" s="442"/>
    </row>
    <row r="13" spans="2:13" ht="13" thickBot="1" x14ac:dyDescent="0.3">
      <c r="B13" s="499"/>
      <c r="C13" s="508" t="s">
        <v>10</v>
      </c>
      <c r="D13" s="509"/>
      <c r="E13" s="1026">
        <v>0.3030983567341729</v>
      </c>
      <c r="F13" s="501"/>
      <c r="L13" s="502"/>
    </row>
    <row r="14" spans="2:13" ht="13" thickBot="1" x14ac:dyDescent="0.3">
      <c r="B14" s="499"/>
      <c r="C14" s="511"/>
      <c r="L14" s="502"/>
    </row>
    <row r="15" spans="2:13" ht="13" x14ac:dyDescent="0.3">
      <c r="B15" s="499"/>
      <c r="C15" s="443" t="s">
        <v>3</v>
      </c>
      <c r="D15" s="1042" t="s">
        <v>11</v>
      </c>
      <c r="E15" s="1043"/>
      <c r="L15" s="502"/>
    </row>
    <row r="16" spans="2:13" x14ac:dyDescent="0.25">
      <c r="B16" s="499"/>
      <c r="C16" s="506" t="s">
        <v>6</v>
      </c>
      <c r="D16" s="507"/>
      <c r="E16" s="532">
        <v>-3.5182936174632196E-2</v>
      </c>
      <c r="L16" s="502"/>
    </row>
    <row r="17" spans="2:14" ht="13" thickBot="1" x14ac:dyDescent="0.3">
      <c r="B17" s="499"/>
      <c r="C17" s="508" t="s">
        <v>9</v>
      </c>
      <c r="D17" s="509"/>
      <c r="E17" s="533">
        <v>3.5951612428008373E-2</v>
      </c>
      <c r="L17" s="502"/>
    </row>
    <row r="18" spans="2:14" x14ac:dyDescent="0.25">
      <c r="B18" s="499"/>
      <c r="L18" s="502"/>
    </row>
    <row r="19" spans="2:14" ht="13" thickBot="1" x14ac:dyDescent="0.3">
      <c r="B19" s="512"/>
      <c r="C19" s="513"/>
      <c r="D19" s="513"/>
      <c r="E19" s="513"/>
      <c r="F19" s="513"/>
      <c r="G19" s="513"/>
      <c r="H19" s="513"/>
      <c r="I19" s="513"/>
      <c r="J19" s="513"/>
      <c r="K19" s="513"/>
      <c r="L19" s="514"/>
    </row>
    <row r="20" spans="2:14" ht="3.75" customHeight="1" thickBot="1" x14ac:dyDescent="0.3">
      <c r="B20" s="515"/>
      <c r="C20" s="516"/>
      <c r="D20" s="516"/>
      <c r="E20" s="516"/>
      <c r="F20" s="516"/>
      <c r="G20" s="516"/>
      <c r="H20" s="516"/>
      <c r="I20" s="516"/>
      <c r="J20" s="516"/>
      <c r="K20" s="516"/>
      <c r="L20" s="517"/>
    </row>
    <row r="21" spans="2:14" ht="3.75" customHeight="1" thickTop="1" x14ac:dyDescent="0.25"/>
    <row r="22" spans="2:14" ht="13.5" thickBot="1" x14ac:dyDescent="0.35">
      <c r="C22" s="1039" t="s">
        <v>12</v>
      </c>
      <c r="D22" s="432" t="s">
        <v>830</v>
      </c>
    </row>
    <row r="23" spans="2:14" ht="13" x14ac:dyDescent="0.3">
      <c r="C23" s="1039"/>
      <c r="D23" s="412" t="s">
        <v>14</v>
      </c>
      <c r="E23" s="412" t="s">
        <v>15</v>
      </c>
      <c r="F23" s="412"/>
      <c r="G23" s="412" t="s">
        <v>831</v>
      </c>
      <c r="H23" s="1040" t="s">
        <v>832</v>
      </c>
      <c r="I23" s="1040"/>
      <c r="J23" s="1040"/>
      <c r="K23" s="1040"/>
    </row>
    <row r="24" spans="2:14" ht="13.5" thickBot="1" x14ac:dyDescent="0.35">
      <c r="C24" s="1039"/>
      <c r="D24" s="413"/>
      <c r="E24" s="413"/>
      <c r="F24" s="413"/>
      <c r="G24" s="414" t="s">
        <v>833</v>
      </c>
      <c r="H24" s="1041" t="s">
        <v>833</v>
      </c>
      <c r="I24" s="1041"/>
      <c r="J24" s="1041" t="s">
        <v>19</v>
      </c>
      <c r="K24" s="1041"/>
    </row>
    <row r="25" spans="2:14" ht="26.5" thickBot="1" x14ac:dyDescent="0.35">
      <c r="C25" s="1039"/>
      <c r="D25" s="413"/>
      <c r="E25" s="413"/>
      <c r="F25" s="413"/>
      <c r="G25" s="444"/>
      <c r="H25" s="415" t="s">
        <v>20</v>
      </c>
      <c r="I25" s="415" t="s">
        <v>21</v>
      </c>
      <c r="J25" s="415" t="s">
        <v>20</v>
      </c>
      <c r="K25" s="415" t="s">
        <v>21</v>
      </c>
    </row>
    <row r="26" spans="2:14" ht="26.5" thickBot="1" x14ac:dyDescent="0.3">
      <c r="C26" s="1039"/>
      <c r="D26" s="418" t="s">
        <v>834</v>
      </c>
      <c r="E26" s="418" t="s">
        <v>23</v>
      </c>
      <c r="F26" s="418"/>
      <c r="G26" s="955">
        <v>0.28281662134031638</v>
      </c>
      <c r="H26" s="446">
        <v>0.27294801047655803</v>
      </c>
      <c r="I26" s="446">
        <v>0.29307206740425878</v>
      </c>
      <c r="J26" s="447">
        <v>-3.4894027150841778E-2</v>
      </c>
      <c r="K26" s="447">
        <v>3.6261822290854395E-2</v>
      </c>
      <c r="N26" s="956">
        <v>0.28281662134031638</v>
      </c>
    </row>
    <row r="27" spans="2:14" ht="14" x14ac:dyDescent="0.25">
      <c r="C27" s="1039"/>
      <c r="D27" s="416" t="s">
        <v>835</v>
      </c>
      <c r="N27" s="518"/>
    </row>
    <row r="28" spans="2:14" x14ac:dyDescent="0.25">
      <c r="N28" s="956">
        <v>0.28281662134031638</v>
      </c>
    </row>
    <row r="31" spans="2:14" ht="13" thickBot="1" x14ac:dyDescent="0.3"/>
    <row r="32" spans="2:14" ht="15.5" thickBot="1" x14ac:dyDescent="0.35">
      <c r="B32" s="411" t="s">
        <v>836</v>
      </c>
      <c r="C32" s="436"/>
      <c r="D32" s="436"/>
      <c r="E32" s="497"/>
      <c r="F32" s="497"/>
      <c r="G32" s="497"/>
      <c r="H32" s="497"/>
      <c r="I32" s="497"/>
      <c r="J32" s="497"/>
      <c r="K32" s="497"/>
      <c r="L32" s="498"/>
    </row>
    <row r="33" spans="2:13" ht="18.75" customHeight="1" thickTop="1" thickBot="1" x14ac:dyDescent="0.3">
      <c r="B33" s="499"/>
      <c r="G33" s="500" t="s">
        <v>829</v>
      </c>
      <c r="H33" s="501"/>
      <c r="L33" s="502"/>
    </row>
    <row r="34" spans="2:13" ht="13" x14ac:dyDescent="0.3">
      <c r="B34" s="499"/>
      <c r="C34" s="437" t="s">
        <v>3</v>
      </c>
      <c r="D34" s="438"/>
      <c r="E34" s="439" t="s">
        <v>4</v>
      </c>
      <c r="F34" s="440"/>
      <c r="L34" s="502"/>
    </row>
    <row r="35" spans="2:13" ht="17.5" x14ac:dyDescent="0.35">
      <c r="B35" s="499"/>
      <c r="C35" s="503" t="s">
        <v>5</v>
      </c>
      <c r="D35" s="504"/>
      <c r="E35" s="1025">
        <v>4.484879104603319E-2</v>
      </c>
      <c r="F35" s="501"/>
      <c r="L35" s="502"/>
      <c r="M35" s="441"/>
    </row>
    <row r="36" spans="2:13" x14ac:dyDescent="0.25">
      <c r="B36" s="499"/>
      <c r="C36" s="506" t="s">
        <v>6</v>
      </c>
      <c r="D36" s="507"/>
      <c r="E36" s="1025">
        <v>4.7075872843588822E-2</v>
      </c>
      <c r="F36" s="501"/>
      <c r="L36" s="502"/>
      <c r="M36" s="442"/>
    </row>
    <row r="37" spans="2:13" x14ac:dyDescent="0.25">
      <c r="B37" s="499"/>
      <c r="C37" s="503" t="s">
        <v>7</v>
      </c>
      <c r="D37" s="504"/>
      <c r="E37" s="1025">
        <v>4.9554727719979937E-2</v>
      </c>
      <c r="F37" s="501"/>
      <c r="L37" s="502"/>
      <c r="M37" s="442"/>
    </row>
    <row r="38" spans="2:13" x14ac:dyDescent="0.25">
      <c r="B38" s="499"/>
      <c r="C38" s="503" t="s">
        <v>8</v>
      </c>
      <c r="D38" s="504"/>
      <c r="E38" s="1025">
        <v>1.2642720757641158E-3</v>
      </c>
      <c r="F38" s="501"/>
      <c r="L38" s="502"/>
      <c r="M38" s="442"/>
    </row>
    <row r="39" spans="2:13" x14ac:dyDescent="0.25">
      <c r="B39" s="499"/>
      <c r="C39" s="503" t="s">
        <v>9</v>
      </c>
      <c r="D39" s="504"/>
      <c r="E39" s="1025">
        <v>5.203055455355008E-2</v>
      </c>
      <c r="F39" s="501"/>
      <c r="L39" s="502"/>
      <c r="M39" s="442"/>
    </row>
    <row r="40" spans="2:13" ht="13" thickBot="1" x14ac:dyDescent="0.3">
      <c r="B40" s="499"/>
      <c r="C40" s="508" t="s">
        <v>10</v>
      </c>
      <c r="D40" s="509"/>
      <c r="E40" s="1026">
        <v>5.4958033621972463E-2</v>
      </c>
      <c r="F40" s="501"/>
      <c r="L40" s="502"/>
    </row>
    <row r="41" spans="2:13" ht="13" thickBot="1" x14ac:dyDescent="0.3">
      <c r="B41" s="499"/>
      <c r="C41" s="511"/>
      <c r="L41" s="502"/>
    </row>
    <row r="42" spans="2:13" ht="13" x14ac:dyDescent="0.3">
      <c r="B42" s="499"/>
      <c r="C42" s="443" t="s">
        <v>3</v>
      </c>
      <c r="D42" s="1042" t="s">
        <v>11</v>
      </c>
      <c r="E42" s="1043"/>
      <c r="L42" s="502"/>
    </row>
    <row r="43" spans="2:13" x14ac:dyDescent="0.25">
      <c r="B43" s="499"/>
      <c r="C43" s="506" t="s">
        <v>6</v>
      </c>
      <c r="D43" s="507"/>
      <c r="E43" s="532">
        <v>-5.0022570810971612E-2</v>
      </c>
      <c r="L43" s="502"/>
    </row>
    <row r="44" spans="2:13" ht="13" thickBot="1" x14ac:dyDescent="0.3">
      <c r="B44" s="499"/>
      <c r="C44" s="508" t="s">
        <v>9</v>
      </c>
      <c r="D44" s="509"/>
      <c r="E44" s="533">
        <v>4.9961465787086157E-2</v>
      </c>
      <c r="L44" s="502"/>
    </row>
    <row r="45" spans="2:13" x14ac:dyDescent="0.25">
      <c r="B45" s="499"/>
      <c r="L45" s="502"/>
    </row>
    <row r="46" spans="2:13" ht="13" thickBot="1" x14ac:dyDescent="0.3">
      <c r="B46" s="512"/>
      <c r="C46" s="513"/>
      <c r="D46" s="513"/>
      <c r="E46" s="513"/>
      <c r="F46" s="513"/>
      <c r="G46" s="513"/>
      <c r="H46" s="513"/>
      <c r="I46" s="513"/>
      <c r="J46" s="513"/>
      <c r="K46" s="513"/>
      <c r="L46" s="514"/>
    </row>
    <row r="47" spans="2:13" ht="3.75" customHeight="1" thickBot="1" x14ac:dyDescent="0.3">
      <c r="B47" s="515"/>
      <c r="C47" s="516"/>
      <c r="D47" s="516"/>
      <c r="E47" s="516"/>
      <c r="F47" s="516"/>
      <c r="G47" s="516"/>
      <c r="H47" s="516"/>
      <c r="I47" s="516"/>
      <c r="J47" s="516"/>
      <c r="K47" s="516"/>
      <c r="L47" s="517"/>
    </row>
    <row r="48" spans="2:13" ht="3.75" customHeight="1" thickTop="1" x14ac:dyDescent="0.25"/>
    <row r="49" spans="2:14" ht="13.5" thickBot="1" x14ac:dyDescent="0.35">
      <c r="C49" s="1039" t="s">
        <v>12</v>
      </c>
      <c r="D49" s="432" t="s">
        <v>830</v>
      </c>
    </row>
    <row r="50" spans="2:14" ht="13" x14ac:dyDescent="0.3">
      <c r="C50" s="1039"/>
      <c r="D50" s="412" t="s">
        <v>14</v>
      </c>
      <c r="E50" s="412" t="s">
        <v>15</v>
      </c>
      <c r="F50" s="412"/>
      <c r="G50" s="412" t="s">
        <v>831</v>
      </c>
      <c r="H50" s="1040" t="s">
        <v>832</v>
      </c>
      <c r="I50" s="1040"/>
      <c r="J50" s="1040"/>
      <c r="K50" s="1040"/>
    </row>
    <row r="51" spans="2:14" ht="13.5" thickBot="1" x14ac:dyDescent="0.35">
      <c r="C51" s="1039"/>
      <c r="D51" s="413"/>
      <c r="E51" s="413"/>
      <c r="F51" s="413"/>
      <c r="G51" s="414" t="s">
        <v>833</v>
      </c>
      <c r="H51" s="1041" t="s">
        <v>833</v>
      </c>
      <c r="I51" s="1041"/>
      <c r="J51" s="1041" t="s">
        <v>19</v>
      </c>
      <c r="K51" s="1041"/>
    </row>
    <row r="52" spans="2:14" ht="26.5" thickBot="1" x14ac:dyDescent="0.35">
      <c r="C52" s="1039"/>
      <c r="D52" s="413"/>
      <c r="E52" s="413"/>
      <c r="F52" s="413"/>
      <c r="G52" s="444"/>
      <c r="H52" s="415" t="s">
        <v>20</v>
      </c>
      <c r="I52" s="415" t="s">
        <v>21</v>
      </c>
      <c r="J52" s="415" t="s">
        <v>20</v>
      </c>
      <c r="K52" s="415" t="s">
        <v>21</v>
      </c>
    </row>
    <row r="53" spans="2:14" ht="26.5" thickBot="1" x14ac:dyDescent="0.3">
      <c r="C53" s="1039"/>
      <c r="D53" s="418" t="s">
        <v>837</v>
      </c>
      <c r="E53" s="418" t="s">
        <v>23</v>
      </c>
      <c r="F53" s="418"/>
      <c r="G53" s="955">
        <v>4.9554679999999997E-2</v>
      </c>
      <c r="H53" s="446">
        <v>4.7075872843588822E-2</v>
      </c>
      <c r="I53" s="446">
        <v>5.203055455355008E-2</v>
      </c>
      <c r="J53" s="447">
        <v>-5.0021656005268866E-2</v>
      </c>
      <c r="K53" s="447">
        <v>4.9962476875041517E-2</v>
      </c>
      <c r="N53" s="956">
        <v>4.9554679999999997E-2</v>
      </c>
    </row>
    <row r="54" spans="2:14" ht="14" x14ac:dyDescent="0.25">
      <c r="C54" s="1039"/>
      <c r="D54" s="416" t="s">
        <v>835</v>
      </c>
      <c r="N54" s="518"/>
    </row>
    <row r="59" spans="2:14" ht="13" thickBot="1" x14ac:dyDescent="0.3"/>
    <row r="60" spans="2:14" ht="15.5" thickBot="1" x14ac:dyDescent="0.35">
      <c r="B60" s="411" t="s">
        <v>25</v>
      </c>
      <c r="C60" s="436"/>
      <c r="D60" s="436"/>
      <c r="E60" s="497"/>
      <c r="F60" s="497"/>
      <c r="G60" s="497"/>
      <c r="H60" s="497"/>
      <c r="I60" s="497"/>
      <c r="J60" s="497"/>
      <c r="K60" s="497"/>
      <c r="L60" s="498"/>
    </row>
    <row r="61" spans="2:14" ht="13.5" thickTop="1" thickBot="1" x14ac:dyDescent="0.3">
      <c r="B61" s="499"/>
      <c r="G61" s="500" t="s">
        <v>829</v>
      </c>
      <c r="H61" s="501"/>
      <c r="L61" s="502"/>
    </row>
    <row r="62" spans="2:14" ht="13" x14ac:dyDescent="0.3">
      <c r="B62" s="499"/>
      <c r="C62" s="437" t="s">
        <v>3</v>
      </c>
      <c r="D62" s="438"/>
      <c r="E62" s="439" t="s">
        <v>4</v>
      </c>
      <c r="F62" s="440"/>
      <c r="L62" s="502"/>
    </row>
    <row r="63" spans="2:14" ht="17.5" x14ac:dyDescent="0.35">
      <c r="B63" s="499"/>
      <c r="C63" s="503" t="s">
        <v>5</v>
      </c>
      <c r="D63" s="504"/>
      <c r="E63" s="1025">
        <v>3.405623737663838E-3</v>
      </c>
      <c r="F63" s="501"/>
      <c r="L63" s="502"/>
      <c r="M63" s="441"/>
    </row>
    <row r="64" spans="2:14" x14ac:dyDescent="0.25">
      <c r="B64" s="499"/>
      <c r="C64" s="506" t="s">
        <v>6</v>
      </c>
      <c r="D64" s="507"/>
      <c r="E64" s="1025">
        <v>9.4264454483149879E-3</v>
      </c>
      <c r="F64" s="501"/>
      <c r="L64" s="502"/>
      <c r="M64" s="442"/>
    </row>
    <row r="65" spans="2:13" x14ac:dyDescent="0.25">
      <c r="B65" s="499"/>
      <c r="C65" s="503" t="s">
        <v>7</v>
      </c>
      <c r="D65" s="504"/>
      <c r="E65" s="1025">
        <v>2.0542273625594864E-2</v>
      </c>
      <c r="F65" s="501"/>
      <c r="L65" s="502"/>
      <c r="M65" s="442"/>
    </row>
    <row r="66" spans="2:13" x14ac:dyDescent="0.25">
      <c r="B66" s="499"/>
      <c r="C66" s="503" t="s">
        <v>8</v>
      </c>
      <c r="D66" s="504"/>
      <c r="E66" s="1025">
        <v>5.9499795475116491E-3</v>
      </c>
      <c r="F66" s="501"/>
      <c r="L66" s="502"/>
      <c r="M66" s="442"/>
    </row>
    <row r="67" spans="2:13" x14ac:dyDescent="0.25">
      <c r="B67" s="499"/>
      <c r="C67" s="503" t="s">
        <v>9</v>
      </c>
      <c r="D67" s="504"/>
      <c r="E67" s="1025">
        <v>3.2164207749874857E-2</v>
      </c>
      <c r="F67" s="501"/>
      <c r="L67" s="502"/>
      <c r="M67" s="442"/>
    </row>
    <row r="68" spans="2:13" ht="13" thickBot="1" x14ac:dyDescent="0.3">
      <c r="B68" s="499"/>
      <c r="C68" s="508" t="s">
        <v>10</v>
      </c>
      <c r="D68" s="509"/>
      <c r="E68" s="1026">
        <v>4.3368568899701879E-2</v>
      </c>
      <c r="F68" s="501"/>
      <c r="L68" s="502"/>
    </row>
    <row r="69" spans="2:13" ht="13" thickBot="1" x14ac:dyDescent="0.3">
      <c r="B69" s="499"/>
      <c r="C69" s="511"/>
      <c r="L69" s="502"/>
    </row>
    <row r="70" spans="2:13" ht="13" x14ac:dyDescent="0.3">
      <c r="B70" s="499"/>
      <c r="C70" s="443" t="s">
        <v>3</v>
      </c>
      <c r="D70" s="1042" t="s">
        <v>11</v>
      </c>
      <c r="E70" s="1043"/>
      <c r="L70" s="502"/>
    </row>
    <row r="71" spans="2:13" x14ac:dyDescent="0.25">
      <c r="B71" s="499"/>
      <c r="C71" s="506" t="s">
        <v>6</v>
      </c>
      <c r="D71" s="507"/>
      <c r="E71" s="532">
        <v>-0.54111966279282697</v>
      </c>
      <c r="L71" s="502"/>
    </row>
    <row r="72" spans="2:13" ht="13" thickBot="1" x14ac:dyDescent="0.3">
      <c r="B72" s="499"/>
      <c r="C72" s="508" t="s">
        <v>9</v>
      </c>
      <c r="D72" s="509"/>
      <c r="E72" s="533">
        <v>0.56575695252153202</v>
      </c>
      <c r="L72" s="502"/>
    </row>
    <row r="73" spans="2:13" x14ac:dyDescent="0.25">
      <c r="B73" s="499"/>
      <c r="L73" s="502"/>
    </row>
    <row r="74" spans="2:13" ht="13" thickBot="1" x14ac:dyDescent="0.3">
      <c r="B74" s="512"/>
      <c r="C74" s="513"/>
      <c r="D74" s="513"/>
      <c r="E74" s="513"/>
      <c r="F74" s="513"/>
      <c r="G74" s="513"/>
      <c r="H74" s="513"/>
      <c r="I74" s="513"/>
      <c r="J74" s="513"/>
      <c r="K74" s="513"/>
      <c r="L74" s="514"/>
    </row>
    <row r="75" spans="2:13" ht="13" thickBot="1" x14ac:dyDescent="0.3">
      <c r="B75" s="515"/>
      <c r="C75" s="516"/>
      <c r="D75" s="516"/>
      <c r="E75" s="516"/>
      <c r="F75" s="516"/>
      <c r="G75" s="516"/>
      <c r="H75" s="516"/>
      <c r="I75" s="516"/>
      <c r="J75" s="516"/>
      <c r="K75" s="516"/>
      <c r="L75" s="517"/>
    </row>
    <row r="76" spans="2:13" ht="13" thickTop="1" x14ac:dyDescent="0.25"/>
    <row r="77" spans="2:13" ht="13.5" thickBot="1" x14ac:dyDescent="0.35">
      <c r="C77" s="1039" t="s">
        <v>12</v>
      </c>
      <c r="D77" s="432" t="s">
        <v>838</v>
      </c>
    </row>
    <row r="78" spans="2:13" ht="13" x14ac:dyDescent="0.3">
      <c r="C78" s="1039"/>
      <c r="D78" s="412" t="s">
        <v>14</v>
      </c>
      <c r="E78" s="412" t="s">
        <v>15</v>
      </c>
      <c r="F78" s="412"/>
      <c r="G78" s="412" t="s">
        <v>831</v>
      </c>
      <c r="H78" s="1040" t="s">
        <v>832</v>
      </c>
      <c r="I78" s="1040"/>
      <c r="J78" s="1040"/>
      <c r="K78" s="1040"/>
    </row>
    <row r="79" spans="2:13" ht="13.5" thickBot="1" x14ac:dyDescent="0.35">
      <c r="C79" s="1039"/>
      <c r="D79" s="413"/>
      <c r="E79" s="413"/>
      <c r="F79" s="413"/>
      <c r="G79" s="414" t="s">
        <v>833</v>
      </c>
      <c r="H79" s="1041" t="s">
        <v>833</v>
      </c>
      <c r="I79" s="1041"/>
      <c r="J79" s="1041" t="s">
        <v>19</v>
      </c>
      <c r="K79" s="1041"/>
    </row>
    <row r="80" spans="2:13" ht="26.5" thickBot="1" x14ac:dyDescent="0.35">
      <c r="C80" s="1039"/>
      <c r="D80" s="413"/>
      <c r="E80" s="413"/>
      <c r="F80" s="413"/>
      <c r="G80" s="444"/>
      <c r="H80" s="415" t="s">
        <v>20</v>
      </c>
      <c r="I80" s="415" t="s">
        <v>21</v>
      </c>
      <c r="J80" s="415" t="s">
        <v>20</v>
      </c>
      <c r="K80" s="415" t="s">
        <v>21</v>
      </c>
    </row>
    <row r="81" spans="2:14" ht="13.5" thickBot="1" x14ac:dyDescent="0.3">
      <c r="C81" s="1039"/>
      <c r="D81" s="417" t="s">
        <v>27</v>
      </c>
      <c r="E81" s="418" t="s">
        <v>28</v>
      </c>
      <c r="F81" s="418"/>
      <c r="G81" s="955">
        <v>2.05440327165528E-2</v>
      </c>
      <c r="H81" s="446">
        <v>9.4264454483149879E-3</v>
      </c>
      <c r="I81" s="446">
        <v>3.2164207749874857E-2</v>
      </c>
      <c r="J81" s="447">
        <v>-0.5411589546038893</v>
      </c>
      <c r="K81" s="447">
        <v>0.56562288396082105</v>
      </c>
      <c r="N81" s="956">
        <v>2.05440327165528E-2</v>
      </c>
    </row>
    <row r="82" spans="2:14" ht="14" x14ac:dyDescent="0.25">
      <c r="C82" s="1039"/>
      <c r="D82" s="416" t="s">
        <v>835</v>
      </c>
      <c r="N82" s="518"/>
    </row>
    <row r="83" spans="2:14" x14ac:dyDescent="0.25">
      <c r="N83" s="500"/>
    </row>
    <row r="88" spans="2:14" ht="13" thickBot="1" x14ac:dyDescent="0.3"/>
    <row r="89" spans="2:14" ht="15.5" thickBot="1" x14ac:dyDescent="0.35">
      <c r="B89" s="411" t="s">
        <v>29</v>
      </c>
      <c r="C89" s="436"/>
      <c r="D89" s="436"/>
      <c r="E89" s="497"/>
      <c r="F89" s="497"/>
      <c r="G89" s="497"/>
      <c r="H89" s="497"/>
      <c r="I89" s="497"/>
      <c r="J89" s="497"/>
      <c r="K89" s="497"/>
      <c r="L89" s="498"/>
    </row>
    <row r="90" spans="2:14" ht="13.5" thickTop="1" thickBot="1" x14ac:dyDescent="0.3">
      <c r="B90" s="499"/>
      <c r="G90" s="500" t="s">
        <v>829</v>
      </c>
      <c r="H90" s="501"/>
      <c r="L90" s="502"/>
    </row>
    <row r="91" spans="2:14" ht="13" x14ac:dyDescent="0.3">
      <c r="B91" s="499"/>
      <c r="C91" s="437" t="s">
        <v>3</v>
      </c>
      <c r="D91" s="438"/>
      <c r="E91" s="439" t="s">
        <v>4</v>
      </c>
      <c r="F91" s="440"/>
      <c r="L91" s="502"/>
    </row>
    <row r="92" spans="2:14" ht="17.5" x14ac:dyDescent="0.35">
      <c r="B92" s="499"/>
      <c r="C92" s="503" t="s">
        <v>5</v>
      </c>
      <c r="D92" s="504"/>
      <c r="E92" s="1025">
        <v>3.0339731611900213E-2</v>
      </c>
      <c r="F92" s="501"/>
      <c r="L92" s="502"/>
      <c r="M92" s="441"/>
    </row>
    <row r="93" spans="2:14" x14ac:dyDescent="0.25">
      <c r="B93" s="499"/>
      <c r="C93" s="506" t="s">
        <v>6</v>
      </c>
      <c r="D93" s="507"/>
      <c r="E93" s="1025">
        <v>4.2113861033139681E-2</v>
      </c>
      <c r="F93" s="501"/>
      <c r="L93" s="502"/>
      <c r="M93" s="442"/>
    </row>
    <row r="94" spans="2:14" x14ac:dyDescent="0.25">
      <c r="B94" s="499"/>
      <c r="C94" s="503" t="s">
        <v>7</v>
      </c>
      <c r="D94" s="504"/>
      <c r="E94" s="1025">
        <v>5.6493682236406335E-2</v>
      </c>
      <c r="F94" s="501"/>
      <c r="L94" s="502"/>
      <c r="M94" s="442"/>
    </row>
    <row r="95" spans="2:14" x14ac:dyDescent="0.25">
      <c r="B95" s="499"/>
      <c r="C95" s="503" t="s">
        <v>8</v>
      </c>
      <c r="D95" s="504"/>
      <c r="E95" s="1025">
        <v>7.5751188477065799E-3</v>
      </c>
      <c r="F95" s="501"/>
      <c r="L95" s="502"/>
      <c r="M95" s="442"/>
    </row>
    <row r="96" spans="2:14" x14ac:dyDescent="0.25">
      <c r="B96" s="499"/>
      <c r="C96" s="503" t="s">
        <v>9</v>
      </c>
      <c r="D96" s="504"/>
      <c r="E96" s="1025">
        <v>7.2163983594553824E-2</v>
      </c>
      <c r="F96" s="501"/>
      <c r="L96" s="502"/>
      <c r="M96" s="442"/>
    </row>
    <row r="97" spans="2:14" ht="13" thickBot="1" x14ac:dyDescent="0.3">
      <c r="B97" s="499"/>
      <c r="C97" s="508" t="s">
        <v>10</v>
      </c>
      <c r="D97" s="509"/>
      <c r="E97" s="1026">
        <v>9.093579964024967E-2</v>
      </c>
      <c r="F97" s="501"/>
      <c r="L97" s="502"/>
    </row>
    <row r="98" spans="2:14" ht="13" thickBot="1" x14ac:dyDescent="0.3">
      <c r="B98" s="499"/>
      <c r="C98" s="511"/>
      <c r="L98" s="502"/>
    </row>
    <row r="99" spans="2:14" ht="13" x14ac:dyDescent="0.3">
      <c r="B99" s="499"/>
      <c r="C99" s="443" t="s">
        <v>3</v>
      </c>
      <c r="D99" s="1042" t="s">
        <v>11</v>
      </c>
      <c r="E99" s="1043"/>
      <c r="L99" s="502"/>
    </row>
    <row r="100" spans="2:14" x14ac:dyDescent="0.25">
      <c r="B100" s="499"/>
      <c r="C100" s="506" t="s">
        <v>6</v>
      </c>
      <c r="D100" s="507"/>
      <c r="E100" s="532">
        <v>-0.25453857199628316</v>
      </c>
      <c r="L100" s="502"/>
    </row>
    <row r="101" spans="2:14" ht="13" thickBot="1" x14ac:dyDescent="0.3">
      <c r="B101" s="499"/>
      <c r="C101" s="508" t="s">
        <v>9</v>
      </c>
      <c r="D101" s="509"/>
      <c r="E101" s="533">
        <v>0.2773814829872967</v>
      </c>
      <c r="L101" s="502"/>
    </row>
    <row r="102" spans="2:14" x14ac:dyDescent="0.25">
      <c r="B102" s="499"/>
      <c r="L102" s="502"/>
    </row>
    <row r="103" spans="2:14" ht="13" thickBot="1" x14ac:dyDescent="0.3">
      <c r="B103" s="512"/>
      <c r="C103" s="513"/>
      <c r="D103" s="513"/>
      <c r="E103" s="513"/>
      <c r="F103" s="513"/>
      <c r="G103" s="513"/>
      <c r="H103" s="513"/>
      <c r="I103" s="513"/>
      <c r="J103" s="513"/>
      <c r="K103" s="513"/>
      <c r="L103" s="514"/>
    </row>
    <row r="104" spans="2:14" ht="13" thickBot="1" x14ac:dyDescent="0.3">
      <c r="B104" s="515"/>
      <c r="C104" s="516"/>
      <c r="D104" s="516"/>
      <c r="E104" s="516"/>
      <c r="F104" s="516"/>
      <c r="G104" s="516"/>
      <c r="H104" s="516"/>
      <c r="I104" s="516"/>
      <c r="J104" s="516"/>
      <c r="K104" s="516"/>
      <c r="L104" s="517"/>
    </row>
    <row r="105" spans="2:14" ht="13" thickTop="1" x14ac:dyDescent="0.25"/>
    <row r="106" spans="2:14" ht="13.5" thickBot="1" x14ac:dyDescent="0.35">
      <c r="C106" s="1039" t="s">
        <v>12</v>
      </c>
      <c r="D106" s="432" t="s">
        <v>839</v>
      </c>
    </row>
    <row r="107" spans="2:14" ht="13" x14ac:dyDescent="0.3">
      <c r="C107" s="1039"/>
      <c r="D107" s="412" t="s">
        <v>14</v>
      </c>
      <c r="E107" s="412" t="s">
        <v>15</v>
      </c>
      <c r="F107" s="412"/>
      <c r="G107" s="412" t="s">
        <v>831</v>
      </c>
      <c r="H107" s="1040" t="s">
        <v>832</v>
      </c>
      <c r="I107" s="1040"/>
      <c r="J107" s="1040"/>
      <c r="K107" s="1040"/>
    </row>
    <row r="108" spans="2:14" ht="13.5" thickBot="1" x14ac:dyDescent="0.35">
      <c r="C108" s="1039"/>
      <c r="D108" s="413"/>
      <c r="E108" s="413"/>
      <c r="F108" s="413"/>
      <c r="G108" s="414" t="s">
        <v>833</v>
      </c>
      <c r="H108" s="1041" t="s">
        <v>833</v>
      </c>
      <c r="I108" s="1041"/>
      <c r="J108" s="1041" t="s">
        <v>19</v>
      </c>
      <c r="K108" s="1041"/>
    </row>
    <row r="109" spans="2:14" ht="26.5" thickBot="1" x14ac:dyDescent="0.35">
      <c r="C109" s="1039"/>
      <c r="D109" s="413"/>
      <c r="E109" s="413"/>
      <c r="F109" s="413"/>
      <c r="G109" s="444"/>
      <c r="H109" s="415" t="s">
        <v>20</v>
      </c>
      <c r="I109" s="415" t="s">
        <v>21</v>
      </c>
      <c r="J109" s="415" t="s">
        <v>20</v>
      </c>
      <c r="K109" s="415" t="s">
        <v>21</v>
      </c>
    </row>
    <row r="110" spans="2:14" ht="13.5" thickBot="1" x14ac:dyDescent="0.3">
      <c r="C110" s="1039"/>
      <c r="D110" s="418" t="s">
        <v>31</v>
      </c>
      <c r="E110" s="418" t="s">
        <v>28</v>
      </c>
      <c r="F110" s="418"/>
      <c r="G110" s="957">
        <v>5.6467704218151213E-2</v>
      </c>
      <c r="H110" s="446">
        <v>4.2113861033139681E-2</v>
      </c>
      <c r="I110" s="446">
        <v>7.2163983594553824E-2</v>
      </c>
      <c r="J110" s="447">
        <v>-0.2541956217939807</v>
      </c>
      <c r="K110" s="447">
        <v>0.27796914349064572</v>
      </c>
      <c r="N110" s="958">
        <v>5.6467704218151213E-2</v>
      </c>
    </row>
    <row r="111" spans="2:14" ht="14" x14ac:dyDescent="0.25">
      <c r="C111" s="1039"/>
      <c r="D111" s="416" t="s">
        <v>835</v>
      </c>
      <c r="N111" s="518"/>
    </row>
  </sheetData>
  <mergeCells count="21">
    <mergeCell ref="B3:D3"/>
    <mergeCell ref="D15:E15"/>
    <mergeCell ref="C22:C27"/>
    <mergeCell ref="H23:K23"/>
    <mergeCell ref="H24:I24"/>
    <mergeCell ref="J24:K24"/>
    <mergeCell ref="D70:E70"/>
    <mergeCell ref="C77:C82"/>
    <mergeCell ref="H78:K78"/>
    <mergeCell ref="H79:I79"/>
    <mergeCell ref="J79:K79"/>
    <mergeCell ref="D42:E42"/>
    <mergeCell ref="C49:C54"/>
    <mergeCell ref="H50:K50"/>
    <mergeCell ref="H51:I51"/>
    <mergeCell ref="J51:K51"/>
    <mergeCell ref="D99:E99"/>
    <mergeCell ref="C106:C111"/>
    <mergeCell ref="H107:K107"/>
    <mergeCell ref="H108:I108"/>
    <mergeCell ref="J108:K108"/>
  </mergeCells>
  <pageMargins left="0.75" right="0.75" top="1" bottom="1" header="0.5" footer="0.5"/>
  <pageSetup orientation="portrait" r:id="rId1"/>
  <headerFooter alignWithMargins="0"/>
  <drawing r:id="rId2"/>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17">
    <tabColor rgb="FFFF0000"/>
  </sheetPr>
  <dimension ref="A1:V1417"/>
  <sheetViews>
    <sheetView topLeftCell="C1382" workbookViewId="0">
      <selection activeCell="E1390" sqref="E1390"/>
    </sheetView>
  </sheetViews>
  <sheetFormatPr defaultColWidth="8.7265625" defaultRowHeight="13" x14ac:dyDescent="0.3"/>
  <cols>
    <col min="1" max="1" width="51.7265625" style="424" customWidth="1"/>
    <col min="2" max="2" width="17.453125" style="424" customWidth="1"/>
    <col min="3" max="3" width="27.1796875" style="424" customWidth="1"/>
    <col min="4" max="4" width="15.81640625" style="424" customWidth="1"/>
    <col min="5" max="5" width="15.7265625" style="424" customWidth="1"/>
    <col min="6" max="6" width="12" style="424" customWidth="1"/>
    <col min="7" max="7" width="11.26953125" style="427" customWidth="1"/>
    <col min="8" max="9" width="8.7265625" style="428" customWidth="1"/>
    <col min="10" max="10" width="43.453125" style="427" customWidth="1"/>
    <col min="11" max="11" width="43.7265625" style="424" hidden="1" customWidth="1"/>
    <col min="12" max="12" width="8.7265625" style="424" hidden="1" customWidth="1"/>
    <col min="13" max="13" width="12.453125" style="424" customWidth="1"/>
    <col min="14" max="14" width="12.26953125" style="424" customWidth="1"/>
    <col min="15" max="15" width="10" style="424" customWidth="1"/>
    <col min="16" max="16" width="14.54296875" style="424" customWidth="1"/>
    <col min="17" max="17" width="10" style="424" customWidth="1"/>
    <col min="18" max="18" width="11.453125" style="424" customWidth="1"/>
    <col min="19" max="19" width="10" style="424" customWidth="1"/>
    <col min="20" max="20" width="13.7265625" style="424" bestFit="1" customWidth="1"/>
    <col min="21" max="21" width="10" style="424" customWidth="1"/>
    <col min="22" max="16384" width="8.7265625" style="424"/>
  </cols>
  <sheetData>
    <row r="1" spans="1:22" x14ac:dyDescent="0.3">
      <c r="A1" s="545"/>
      <c r="B1" s="546"/>
      <c r="C1" s="546"/>
      <c r="D1" s="546"/>
      <c r="E1" s="546"/>
      <c r="F1" s="546"/>
      <c r="G1" s="546"/>
      <c r="H1" s="547"/>
      <c r="I1" s="1105"/>
      <c r="J1" s="1106"/>
      <c r="K1" s="422"/>
      <c r="L1" s="423"/>
      <c r="M1" s="546"/>
      <c r="N1" s="423"/>
      <c r="O1" s="423"/>
      <c r="P1" s="423"/>
      <c r="Q1" s="423"/>
      <c r="R1" s="423"/>
      <c r="S1" s="546"/>
      <c r="T1" s="546"/>
      <c r="U1" s="546"/>
      <c r="V1" s="278"/>
    </row>
    <row r="2" spans="1:22" ht="13.5" thickBot="1" x14ac:dyDescent="0.35">
      <c r="A2" s="548"/>
      <c r="B2" s="549"/>
      <c r="C2" s="549"/>
      <c r="D2" s="549"/>
      <c r="E2" s="549"/>
      <c r="F2" s="549"/>
      <c r="G2" s="549"/>
      <c r="H2" s="550"/>
      <c r="I2" s="1107"/>
      <c r="J2" s="1108"/>
      <c r="K2" s="425"/>
      <c r="L2" s="426"/>
      <c r="M2" s="549"/>
      <c r="N2" s="549"/>
      <c r="O2" s="549"/>
      <c r="P2" s="549"/>
      <c r="Q2" s="549"/>
      <c r="R2" s="549"/>
      <c r="S2" s="549"/>
      <c r="T2" s="549"/>
      <c r="U2" s="549"/>
      <c r="V2" s="278"/>
    </row>
    <row r="3" spans="1:22" ht="15" x14ac:dyDescent="0.3">
      <c r="A3" s="1040" t="s">
        <v>840</v>
      </c>
      <c r="B3" s="1040" t="s">
        <v>841</v>
      </c>
      <c r="C3" s="1040" t="s">
        <v>842</v>
      </c>
      <c r="D3" s="1040" t="s">
        <v>843</v>
      </c>
      <c r="E3" s="1040" t="s">
        <v>844</v>
      </c>
      <c r="F3" s="1040" t="s">
        <v>845</v>
      </c>
      <c r="G3" s="1040" t="s">
        <v>846</v>
      </c>
      <c r="H3" s="1103" t="s">
        <v>847</v>
      </c>
      <c r="I3" s="1103"/>
      <c r="J3" s="1040" t="s">
        <v>848</v>
      </c>
      <c r="K3" s="1040" t="s">
        <v>266</v>
      </c>
      <c r="L3" s="432"/>
      <c r="M3" s="1104" t="s">
        <v>847</v>
      </c>
      <c r="N3" s="1104"/>
      <c r="O3" s="551"/>
      <c r="P3" s="551"/>
      <c r="Q3" s="551"/>
      <c r="R3" s="551"/>
      <c r="S3" s="432"/>
      <c r="T3" s="432"/>
      <c r="U3" s="432"/>
      <c r="V3" s="278"/>
    </row>
    <row r="4" spans="1:22" ht="26.5" thickBot="1" x14ac:dyDescent="0.35">
      <c r="A4" s="1102"/>
      <c r="B4" s="1102"/>
      <c r="C4" s="1102"/>
      <c r="D4" s="1102"/>
      <c r="E4" s="1102"/>
      <c r="F4" s="1102"/>
      <c r="G4" s="1102"/>
      <c r="H4" s="552" t="s">
        <v>20</v>
      </c>
      <c r="I4" s="552" t="s">
        <v>21</v>
      </c>
      <c r="J4" s="1102"/>
      <c r="K4" s="1102"/>
      <c r="L4" s="432"/>
      <c r="M4" s="414" t="s">
        <v>20</v>
      </c>
      <c r="N4" s="414" t="s">
        <v>21</v>
      </c>
      <c r="O4" s="414" t="s">
        <v>849</v>
      </c>
      <c r="P4" s="553" t="s">
        <v>850</v>
      </c>
      <c r="Q4" s="414" t="s">
        <v>5</v>
      </c>
      <c r="R4" s="414" t="s">
        <v>10</v>
      </c>
      <c r="S4" s="414" t="s">
        <v>851</v>
      </c>
      <c r="T4" s="554" t="s">
        <v>852</v>
      </c>
      <c r="U4" s="554" t="s">
        <v>853</v>
      </c>
      <c r="V4" s="278"/>
    </row>
    <row r="5" spans="1:22" x14ac:dyDescent="0.3">
      <c r="A5" s="432" t="s">
        <v>854</v>
      </c>
      <c r="B5" s="432" t="s">
        <v>855</v>
      </c>
      <c r="C5" s="462" t="s">
        <v>856</v>
      </c>
      <c r="D5" s="562">
        <f>percent_methane</f>
        <v>0.5</v>
      </c>
      <c r="E5" s="563">
        <v>0.5</v>
      </c>
      <c r="F5" s="432" t="s">
        <v>857</v>
      </c>
      <c r="G5" s="429" t="s">
        <v>858</v>
      </c>
      <c r="H5" s="556">
        <v>-0.05</v>
      </c>
      <c r="I5" s="556">
        <v>0.05</v>
      </c>
      <c r="J5" s="430" t="s">
        <v>859</v>
      </c>
      <c r="K5" s="430"/>
      <c r="L5" s="430"/>
      <c r="M5" s="557">
        <f t="shared" ref="M5" si="0">(H5*E5)+E5</f>
        <v>0.47499999999999998</v>
      </c>
      <c r="N5" s="557">
        <f t="shared" ref="N5" si="1">(E5*I5)+E5</f>
        <v>0.52500000000000002</v>
      </c>
      <c r="O5" s="558">
        <v>0.95</v>
      </c>
      <c r="P5" s="559">
        <f t="shared" ref="P5" si="2">(M5+N5)/2</f>
        <v>0.5</v>
      </c>
      <c r="Q5" s="560">
        <f t="shared" ref="Q5" si="3">P5-((P5-M5)*50%/(50%-2.5%))</f>
        <v>0.47368421052631576</v>
      </c>
      <c r="R5" s="560">
        <f t="shared" ref="R5" si="4">P5+((N5-P5)*50%/(50%-2.5%))</f>
        <v>0.52631578947368429</v>
      </c>
      <c r="S5" s="557">
        <f t="shared" ref="S5" si="5">E5*I5/1.96</f>
        <v>1.2755102040816327E-2</v>
      </c>
      <c r="T5" s="432">
        <f t="shared" ref="T5" si="6">E5</f>
        <v>0.5</v>
      </c>
      <c r="U5" s="432" t="e">
        <f ca="1">_xll.RiskNormal($E5,$S5,_xll.RiskName($A5))</f>
        <v>#NAME?</v>
      </c>
      <c r="V5" s="561"/>
    </row>
    <row r="6" spans="1:22" x14ac:dyDescent="0.3">
      <c r="A6" s="432" t="s">
        <v>860</v>
      </c>
      <c r="B6" s="432" t="s">
        <v>855</v>
      </c>
      <c r="C6" s="462" t="s">
        <v>861</v>
      </c>
      <c r="D6" s="433">
        <f>'Landfill Gas Data'!D37</f>
        <v>404</v>
      </c>
      <c r="E6" s="570">
        <v>404</v>
      </c>
      <c r="F6" s="432" t="s">
        <v>862</v>
      </c>
      <c r="G6" s="429" t="s">
        <v>858</v>
      </c>
      <c r="H6" s="556">
        <v>-0.1</v>
      </c>
      <c r="I6" s="556">
        <v>0.1</v>
      </c>
      <c r="J6" s="430" t="s">
        <v>859</v>
      </c>
      <c r="K6" s="430"/>
      <c r="L6" s="430"/>
      <c r="M6" s="557">
        <f t="shared" ref="M6" si="7">(H6*E6)+E6</f>
        <v>363.6</v>
      </c>
      <c r="N6" s="557">
        <f t="shared" ref="N6" si="8">(E6*I6)+E6</f>
        <v>444.4</v>
      </c>
      <c r="O6" s="558">
        <v>0.95</v>
      </c>
      <c r="P6" s="559">
        <f t="shared" ref="P6" si="9">(M6+N6)/2</f>
        <v>404</v>
      </c>
      <c r="Q6" s="560">
        <f t="shared" ref="Q6" si="10">P6-((P6-M6)*50%/(50%-2.5%))</f>
        <v>361.47368421052636</v>
      </c>
      <c r="R6" s="560">
        <f t="shared" ref="R6" si="11">P6+((N6-P6)*50%/(50%-2.5%))</f>
        <v>446.52631578947364</v>
      </c>
      <c r="S6" s="557">
        <f t="shared" ref="S6" si="12">E6*I6/1.96</f>
        <v>20.612244897959187</v>
      </c>
      <c r="T6" s="432">
        <f t="shared" ref="T6" si="13">E6</f>
        <v>404</v>
      </c>
      <c r="U6" s="432" t="e">
        <f ca="1">_xll.RiskNormal($E6,$S6,_xll.RiskName($A6))</f>
        <v>#NAME?</v>
      </c>
      <c r="V6" s="561"/>
    </row>
    <row r="7" spans="1:22" x14ac:dyDescent="0.3">
      <c r="A7" s="432" t="s">
        <v>863</v>
      </c>
      <c r="B7" s="432" t="s">
        <v>855</v>
      </c>
      <c r="C7" s="462" t="s">
        <v>864</v>
      </c>
      <c r="D7" s="903">
        <f>'Landfill Gas Data'!E19</f>
        <v>250900000</v>
      </c>
      <c r="E7" s="904">
        <v>250900000</v>
      </c>
      <c r="F7" s="432" t="s">
        <v>865</v>
      </c>
      <c r="G7" s="429" t="s">
        <v>858</v>
      </c>
      <c r="H7" s="556">
        <v>-0.1</v>
      </c>
      <c r="I7" s="556">
        <v>0.1</v>
      </c>
      <c r="J7" s="430" t="s">
        <v>859</v>
      </c>
      <c r="K7" s="430"/>
      <c r="L7" s="430"/>
      <c r="M7" s="557">
        <f t="shared" ref="M7:M9" si="14">(H7*E7)+E7</f>
        <v>225810000</v>
      </c>
      <c r="N7" s="557">
        <f t="shared" ref="N7:N9" si="15">(E7*I7)+E7</f>
        <v>275990000</v>
      </c>
      <c r="O7" s="558">
        <v>0.95</v>
      </c>
      <c r="P7" s="559">
        <f t="shared" ref="P7:P9" si="16">(M7+N7)/2</f>
        <v>250900000</v>
      </c>
      <c r="Q7" s="560">
        <f t="shared" ref="Q7:Q9" si="17">P7-((P7-M7)*50%/(50%-2.5%))</f>
        <v>224489473.68421054</v>
      </c>
      <c r="R7" s="560">
        <f t="shared" ref="R7:R9" si="18">P7+((N7-P7)*50%/(50%-2.5%))</f>
        <v>277310526.31578946</v>
      </c>
      <c r="S7" s="557">
        <f t="shared" ref="S7:S9" si="19">E7*I7/1.96</f>
        <v>12801020.408163266</v>
      </c>
      <c r="T7" s="432">
        <f t="shared" ref="T7:T9" si="20">E7</f>
        <v>250900000</v>
      </c>
      <c r="U7" s="432" t="e">
        <f ca="1">_xll.RiskNormal($E7,$S7,_xll.RiskName($A7))</f>
        <v>#NAME?</v>
      </c>
      <c r="V7" s="561"/>
    </row>
    <row r="8" spans="1:22" x14ac:dyDescent="0.3">
      <c r="A8" s="432" t="s">
        <v>866</v>
      </c>
      <c r="B8" s="432" t="s">
        <v>855</v>
      </c>
      <c r="C8" s="462" t="s">
        <v>867</v>
      </c>
      <c r="D8" s="562">
        <f>'Landfill Gas Data'!I37</f>
        <v>1</v>
      </c>
      <c r="E8" s="563">
        <v>1</v>
      </c>
      <c r="F8" s="432" t="s">
        <v>857</v>
      </c>
      <c r="G8" s="429" t="s">
        <v>868</v>
      </c>
      <c r="H8" s="556">
        <v>-0.1</v>
      </c>
      <c r="I8" s="556">
        <v>0</v>
      </c>
      <c r="J8" s="430" t="s">
        <v>869</v>
      </c>
      <c r="K8" s="430"/>
      <c r="L8" s="430"/>
      <c r="M8" s="557">
        <f t="shared" si="14"/>
        <v>0.9</v>
      </c>
      <c r="N8" s="557">
        <f t="shared" si="15"/>
        <v>1</v>
      </c>
      <c r="O8" s="558">
        <v>0.95</v>
      </c>
      <c r="P8" s="559">
        <f t="shared" si="16"/>
        <v>0.95</v>
      </c>
      <c r="Q8" s="560">
        <f t="shared" si="17"/>
        <v>0.89736842105263159</v>
      </c>
      <c r="R8" s="560">
        <f t="shared" si="18"/>
        <v>1.0026315789473683</v>
      </c>
      <c r="S8" s="557">
        <f t="shared" si="19"/>
        <v>0</v>
      </c>
      <c r="T8" s="562">
        <f t="shared" si="20"/>
        <v>1</v>
      </c>
      <c r="U8" s="432" t="e">
        <f ca="1">_xll.RiskPert($Q8,$E8,$R8,_xll.RiskName($A8))</f>
        <v>#NAME?</v>
      </c>
      <c r="V8" s="561"/>
    </row>
    <row r="9" spans="1:22" x14ac:dyDescent="0.3">
      <c r="A9" s="432" t="s">
        <v>870</v>
      </c>
      <c r="B9" s="432" t="s">
        <v>855</v>
      </c>
      <c r="C9" s="462" t="s">
        <v>871</v>
      </c>
      <c r="D9" s="562">
        <f>'Landfill Gas Data'!I19</f>
        <v>1</v>
      </c>
      <c r="E9" s="563">
        <v>1</v>
      </c>
      <c r="F9" s="432" t="s">
        <v>857</v>
      </c>
      <c r="G9" s="429" t="s">
        <v>868</v>
      </c>
      <c r="H9" s="556">
        <v>-0.1</v>
      </c>
      <c r="I9" s="556">
        <v>0</v>
      </c>
      <c r="J9" s="430" t="s">
        <v>869</v>
      </c>
      <c r="K9" s="430"/>
      <c r="L9" s="430"/>
      <c r="M9" s="557">
        <f t="shared" si="14"/>
        <v>0.9</v>
      </c>
      <c r="N9" s="557">
        <f t="shared" si="15"/>
        <v>1</v>
      </c>
      <c r="O9" s="558">
        <v>0.95</v>
      </c>
      <c r="P9" s="559">
        <f t="shared" si="16"/>
        <v>0.95</v>
      </c>
      <c r="Q9" s="560">
        <f t="shared" si="17"/>
        <v>0.89736842105263159</v>
      </c>
      <c r="R9" s="560">
        <f t="shared" si="18"/>
        <v>1.0026315789473683</v>
      </c>
      <c r="S9" s="557">
        <f t="shared" si="19"/>
        <v>0</v>
      </c>
      <c r="T9" s="562">
        <f t="shared" si="20"/>
        <v>1</v>
      </c>
      <c r="U9" s="432" t="e">
        <f ca="1">_xll.RiskPert($Q9,$E9,$R9,_xll.RiskName($A9))</f>
        <v>#NAME?</v>
      </c>
      <c r="V9" s="561"/>
    </row>
    <row r="10" spans="1:22" x14ac:dyDescent="0.3">
      <c r="A10" s="432" t="s">
        <v>872</v>
      </c>
      <c r="B10" s="432" t="s">
        <v>855</v>
      </c>
      <c r="C10" s="462" t="s">
        <v>873</v>
      </c>
      <c r="D10" s="565">
        <f>'GHGRP Data'!Q9</f>
        <v>3331.7</v>
      </c>
      <c r="E10" s="566">
        <v>3331.7</v>
      </c>
      <c r="F10" s="432" t="s">
        <v>874</v>
      </c>
      <c r="G10" s="429" t="s">
        <v>858</v>
      </c>
      <c r="H10" s="556">
        <v>-0.05</v>
      </c>
      <c r="I10" s="556">
        <v>0.05</v>
      </c>
      <c r="J10" s="430" t="s">
        <v>875</v>
      </c>
      <c r="K10" s="557">
        <v>225810000</v>
      </c>
      <c r="L10" s="557">
        <v>275990000</v>
      </c>
      <c r="M10" s="557">
        <f t="shared" ref="M10" si="21">(H10*E10)+E10</f>
        <v>3165.1149999999998</v>
      </c>
      <c r="N10" s="557">
        <f t="shared" ref="N10" si="22">(E10*I10)+E10</f>
        <v>3498.2849999999999</v>
      </c>
      <c r="O10" s="558">
        <v>0.95</v>
      </c>
      <c r="P10" s="559">
        <f t="shared" ref="P10" si="23">(M10+N10)/2</f>
        <v>3331.7</v>
      </c>
      <c r="Q10" s="560">
        <f t="shared" ref="Q10" si="24">P10-((P10-M10)*50%/(50%-2.5%))</f>
        <v>3156.3473684210526</v>
      </c>
      <c r="R10" s="560">
        <f t="shared" ref="R10" si="25">P10+((N10-P10)*50%/(50%-2.5%))</f>
        <v>3507.0526315789471</v>
      </c>
      <c r="S10" s="557">
        <f t="shared" ref="S10" si="26">E10*I10/1.96</f>
        <v>84.992346938775512</v>
      </c>
      <c r="T10" s="432">
        <f t="shared" ref="T10" si="27">E10</f>
        <v>3331.7</v>
      </c>
      <c r="U10" s="432" t="e">
        <f ca="1">_xll.RiskNormal($E10,$S10,_xll.RiskName($A10))</f>
        <v>#NAME?</v>
      </c>
      <c r="V10" s="561"/>
    </row>
    <row r="11" spans="1:22" x14ac:dyDescent="0.3">
      <c r="A11" s="432" t="s">
        <v>876</v>
      </c>
      <c r="B11" s="432" t="s">
        <v>855</v>
      </c>
      <c r="C11" s="462" t="s">
        <v>877</v>
      </c>
      <c r="D11" s="565">
        <f>'GHGRP Data'!Q10</f>
        <v>346.89</v>
      </c>
      <c r="E11" s="566">
        <v>346.89</v>
      </c>
      <c r="F11" s="432" t="s">
        <v>874</v>
      </c>
      <c r="G11" s="429" t="s">
        <v>858</v>
      </c>
      <c r="H11" s="556">
        <v>-0.05</v>
      </c>
      <c r="I11" s="556">
        <v>0.05</v>
      </c>
      <c r="J11" s="430" t="s">
        <v>875</v>
      </c>
      <c r="K11" s="430"/>
      <c r="L11" s="430"/>
      <c r="M11" s="557">
        <f t="shared" ref="M11:M17" si="28">(H11*E11)+E11</f>
        <v>329.5455</v>
      </c>
      <c r="N11" s="557">
        <f t="shared" ref="N11:N17" si="29">(E11*I11)+E11</f>
        <v>364.23449999999997</v>
      </c>
      <c r="O11" s="558">
        <v>0.95</v>
      </c>
      <c r="P11" s="559">
        <f t="shared" ref="P11:P17" si="30">(M11+N11)/2</f>
        <v>346.89</v>
      </c>
      <c r="Q11" s="560">
        <f t="shared" ref="Q11:Q17" si="31">P11-((P11-M11)*50%/(50%-2.5%))</f>
        <v>328.63263157894738</v>
      </c>
      <c r="R11" s="560">
        <f t="shared" ref="R11:R17" si="32">P11+((N11-P11)*50%/(50%-2.5%))</f>
        <v>365.14736842105259</v>
      </c>
      <c r="S11" s="557">
        <f t="shared" ref="S11:S17" si="33">E11*I11/1.96</f>
        <v>8.8492346938775519</v>
      </c>
      <c r="T11" s="432">
        <f t="shared" ref="T11:T17" si="34">E11</f>
        <v>346.89</v>
      </c>
      <c r="U11" s="432" t="e">
        <f ca="1">_xll.RiskNormal($E11,$S11,_xll.RiskName($A11))</f>
        <v>#NAME?</v>
      </c>
      <c r="V11" s="561"/>
    </row>
    <row r="12" spans="1:22" x14ac:dyDescent="0.3">
      <c r="A12" s="432" t="s">
        <v>878</v>
      </c>
      <c r="B12" s="432" t="s">
        <v>855</v>
      </c>
      <c r="C12" s="462" t="s">
        <v>879</v>
      </c>
      <c r="D12" s="565">
        <f>'GHGRP Data'!Q11</f>
        <v>2470.5100000000002</v>
      </c>
      <c r="E12" s="566">
        <v>2470.5100000000002</v>
      </c>
      <c r="F12" s="432" t="s">
        <v>874</v>
      </c>
      <c r="G12" s="429" t="s">
        <v>858</v>
      </c>
      <c r="H12" s="556">
        <v>-0.05</v>
      </c>
      <c r="I12" s="556">
        <v>0.05</v>
      </c>
      <c r="J12" s="430" t="s">
        <v>875</v>
      </c>
      <c r="K12" s="430"/>
      <c r="L12" s="430"/>
      <c r="M12" s="557">
        <f t="shared" si="28"/>
        <v>2346.9845</v>
      </c>
      <c r="N12" s="557">
        <f t="shared" si="29"/>
        <v>2594.0355000000004</v>
      </c>
      <c r="O12" s="558">
        <v>0.95</v>
      </c>
      <c r="P12" s="559">
        <f t="shared" si="30"/>
        <v>2470.5100000000002</v>
      </c>
      <c r="Q12" s="560">
        <f t="shared" si="31"/>
        <v>2340.4831578947369</v>
      </c>
      <c r="R12" s="560">
        <f t="shared" si="32"/>
        <v>2600.5368421052635</v>
      </c>
      <c r="S12" s="557">
        <f t="shared" si="33"/>
        <v>63.023214285714296</v>
      </c>
      <c r="T12" s="432">
        <f t="shared" si="34"/>
        <v>2470.5100000000002</v>
      </c>
      <c r="U12" s="432" t="e">
        <f ca="1">_xll.RiskNormal($E12,$S12,_xll.RiskName($A12))</f>
        <v>#NAME?</v>
      </c>
      <c r="V12" s="561"/>
    </row>
    <row r="13" spans="1:22" x14ac:dyDescent="0.3">
      <c r="A13" s="432" t="s">
        <v>880</v>
      </c>
      <c r="B13" s="432" t="s">
        <v>881</v>
      </c>
      <c r="C13" s="462" t="s">
        <v>882</v>
      </c>
      <c r="D13" s="565">
        <f>'GHGRP Data'!Q12</f>
        <v>1769.81</v>
      </c>
      <c r="E13" s="566">
        <v>1769.81</v>
      </c>
      <c r="F13" s="432" t="s">
        <v>874</v>
      </c>
      <c r="G13" s="429" t="s">
        <v>858</v>
      </c>
      <c r="H13" s="556">
        <v>-0.05</v>
      </c>
      <c r="I13" s="556">
        <v>0.05</v>
      </c>
      <c r="J13" s="430" t="s">
        <v>875</v>
      </c>
      <c r="K13" s="430"/>
      <c r="L13" s="430"/>
      <c r="M13" s="557">
        <f t="shared" si="28"/>
        <v>1681.3195000000001</v>
      </c>
      <c r="N13" s="557">
        <f t="shared" si="29"/>
        <v>1858.3004999999998</v>
      </c>
      <c r="O13" s="558">
        <v>0.95</v>
      </c>
      <c r="P13" s="559">
        <f t="shared" si="30"/>
        <v>1769.81</v>
      </c>
      <c r="Q13" s="560">
        <f t="shared" si="31"/>
        <v>1676.6621052631579</v>
      </c>
      <c r="R13" s="560">
        <f t="shared" si="32"/>
        <v>1862.957894736842</v>
      </c>
      <c r="S13" s="557">
        <f t="shared" si="33"/>
        <v>45.148214285714282</v>
      </c>
      <c r="T13" s="432">
        <f t="shared" si="34"/>
        <v>1769.81</v>
      </c>
      <c r="U13" s="432" t="e">
        <f ca="1">_xll.RiskNormal($E13,$S13,_xll.RiskName($A13))</f>
        <v>#NAME?</v>
      </c>
      <c r="V13" s="561"/>
    </row>
    <row r="14" spans="1:22" x14ac:dyDescent="0.3">
      <c r="A14" s="432" t="s">
        <v>883</v>
      </c>
      <c r="B14" s="432" t="s">
        <v>855</v>
      </c>
      <c r="C14" s="462" t="s">
        <v>884</v>
      </c>
      <c r="D14" s="565">
        <f>'GHGRP Data'!Q13</f>
        <v>1904.3</v>
      </c>
      <c r="E14" s="566">
        <v>1904.3</v>
      </c>
      <c r="F14" s="432" t="s">
        <v>874</v>
      </c>
      <c r="G14" s="429" t="s">
        <v>858</v>
      </c>
      <c r="H14" s="556">
        <v>-0.05</v>
      </c>
      <c r="I14" s="556">
        <v>0.05</v>
      </c>
      <c r="J14" s="430" t="s">
        <v>875</v>
      </c>
      <c r="K14" s="430"/>
      <c r="L14" s="430"/>
      <c r="M14" s="557">
        <f t="shared" si="28"/>
        <v>1809.085</v>
      </c>
      <c r="N14" s="557">
        <f t="shared" si="29"/>
        <v>1999.5149999999999</v>
      </c>
      <c r="O14" s="558">
        <v>0.95</v>
      </c>
      <c r="P14" s="559">
        <f t="shared" si="30"/>
        <v>1904.3</v>
      </c>
      <c r="Q14" s="560">
        <f t="shared" si="31"/>
        <v>1804.0736842105264</v>
      </c>
      <c r="R14" s="560">
        <f t="shared" si="32"/>
        <v>2004.5263157894735</v>
      </c>
      <c r="S14" s="557">
        <f t="shared" si="33"/>
        <v>48.579081632653065</v>
      </c>
      <c r="T14" s="432">
        <f t="shared" si="34"/>
        <v>1904.3</v>
      </c>
      <c r="U14" s="432" t="e">
        <f ca="1">_xll.RiskNormal($E14,$S14,_xll.RiskName($A14))</f>
        <v>#NAME?</v>
      </c>
      <c r="V14" s="561"/>
    </row>
    <row r="15" spans="1:22" x14ac:dyDescent="0.3">
      <c r="A15" s="432" t="s">
        <v>885</v>
      </c>
      <c r="B15" s="432" t="s">
        <v>855</v>
      </c>
      <c r="C15" s="462" t="s">
        <v>886</v>
      </c>
      <c r="D15" s="565">
        <f>'GHGRP Data'!Q14</f>
        <v>58.85</v>
      </c>
      <c r="E15" s="566">
        <v>58.85</v>
      </c>
      <c r="F15" s="432" t="s">
        <v>874</v>
      </c>
      <c r="G15" s="429" t="s">
        <v>858</v>
      </c>
      <c r="H15" s="556">
        <v>-0.05</v>
      </c>
      <c r="I15" s="556">
        <v>0.05</v>
      </c>
      <c r="J15" s="430" t="s">
        <v>875</v>
      </c>
      <c r="K15" s="430"/>
      <c r="L15" s="430"/>
      <c r="M15" s="557">
        <f t="shared" si="28"/>
        <v>55.907499999999999</v>
      </c>
      <c r="N15" s="557">
        <f t="shared" si="29"/>
        <v>61.792500000000004</v>
      </c>
      <c r="O15" s="558">
        <v>0.95</v>
      </c>
      <c r="P15" s="559">
        <f t="shared" si="30"/>
        <v>58.85</v>
      </c>
      <c r="Q15" s="560">
        <f t="shared" si="31"/>
        <v>55.752631578947366</v>
      </c>
      <c r="R15" s="560">
        <f t="shared" si="32"/>
        <v>61.947368421052637</v>
      </c>
      <c r="S15" s="557">
        <f t="shared" si="33"/>
        <v>1.5012755102040818</v>
      </c>
      <c r="T15" s="432">
        <f t="shared" si="34"/>
        <v>58.85</v>
      </c>
      <c r="U15" s="432" t="e">
        <f ca="1">_xll.RiskNormal($E15,$S15,_xll.RiskName($A15))</f>
        <v>#NAME?</v>
      </c>
      <c r="V15" s="561"/>
    </row>
    <row r="16" spans="1:22" x14ac:dyDescent="0.3">
      <c r="A16" s="432" t="s">
        <v>887</v>
      </c>
      <c r="B16" s="432" t="s">
        <v>855</v>
      </c>
      <c r="C16" s="462" t="s">
        <v>888</v>
      </c>
      <c r="D16" s="565">
        <f>'GHGRP Data'!Q15</f>
        <v>621.45000000000005</v>
      </c>
      <c r="E16" s="566">
        <v>621.45000000000005</v>
      </c>
      <c r="F16" s="432" t="s">
        <v>874</v>
      </c>
      <c r="G16" s="429" t="s">
        <v>858</v>
      </c>
      <c r="H16" s="556">
        <v>-0.05</v>
      </c>
      <c r="I16" s="556">
        <v>0.05</v>
      </c>
      <c r="J16" s="430" t="s">
        <v>875</v>
      </c>
      <c r="K16" s="430"/>
      <c r="L16" s="430"/>
      <c r="M16" s="557">
        <f t="shared" si="28"/>
        <v>590.37750000000005</v>
      </c>
      <c r="N16" s="557">
        <f t="shared" si="29"/>
        <v>652.52250000000004</v>
      </c>
      <c r="O16" s="558">
        <v>0.95</v>
      </c>
      <c r="P16" s="559">
        <f t="shared" si="30"/>
        <v>621.45000000000005</v>
      </c>
      <c r="Q16" s="560">
        <f t="shared" si="31"/>
        <v>588.7421052631579</v>
      </c>
      <c r="R16" s="560">
        <f t="shared" si="32"/>
        <v>654.1578947368422</v>
      </c>
      <c r="S16" s="557">
        <f t="shared" si="33"/>
        <v>15.853316326530615</v>
      </c>
      <c r="T16" s="432">
        <f t="shared" si="34"/>
        <v>621.45000000000005</v>
      </c>
      <c r="U16" s="432" t="e">
        <f ca="1">_xll.RiskNormal($E16,$S16,_xll.RiskName($A16))</f>
        <v>#NAME?</v>
      </c>
      <c r="V16" s="561"/>
    </row>
    <row r="17" spans="1:22" x14ac:dyDescent="0.3">
      <c r="A17" s="432" t="s">
        <v>889</v>
      </c>
      <c r="B17" s="432" t="s">
        <v>855</v>
      </c>
      <c r="C17" s="462" t="s">
        <v>890</v>
      </c>
      <c r="D17" s="565">
        <f>'GHGRP Data'!Q16</f>
        <v>565.04</v>
      </c>
      <c r="E17" s="566">
        <v>565.04</v>
      </c>
      <c r="F17" s="432" t="s">
        <v>874</v>
      </c>
      <c r="G17" s="429" t="s">
        <v>858</v>
      </c>
      <c r="H17" s="556">
        <v>-0.05</v>
      </c>
      <c r="I17" s="556">
        <v>0.05</v>
      </c>
      <c r="J17" s="430" t="s">
        <v>875</v>
      </c>
      <c r="K17" s="430"/>
      <c r="L17" s="430"/>
      <c r="M17" s="557">
        <f t="shared" si="28"/>
        <v>536.78800000000001</v>
      </c>
      <c r="N17" s="557">
        <f t="shared" si="29"/>
        <v>593.29199999999992</v>
      </c>
      <c r="O17" s="558">
        <v>0.95</v>
      </c>
      <c r="P17" s="559">
        <f t="shared" si="30"/>
        <v>565.04</v>
      </c>
      <c r="Q17" s="560">
        <f t="shared" si="31"/>
        <v>535.30105263157895</v>
      </c>
      <c r="R17" s="560">
        <f t="shared" si="32"/>
        <v>594.77894736842097</v>
      </c>
      <c r="S17" s="557">
        <f t="shared" si="33"/>
        <v>14.414285714285715</v>
      </c>
      <c r="T17" s="432">
        <f t="shared" si="34"/>
        <v>565.04</v>
      </c>
      <c r="U17" s="432" t="e">
        <f ca="1">_xll.RiskNormal($E17,$S17,_xll.RiskName($A17))</f>
        <v>#NAME?</v>
      </c>
      <c r="V17" s="561"/>
    </row>
    <row r="18" spans="1:22" x14ac:dyDescent="0.3">
      <c r="A18" s="432" t="s">
        <v>891</v>
      </c>
      <c r="B18" s="432" t="s">
        <v>855</v>
      </c>
      <c r="C18" s="462" t="s">
        <v>892</v>
      </c>
      <c r="D18" s="433">
        <f>'Landfills Waste in Place (WIP) '!K9</f>
        <v>3133012</v>
      </c>
      <c r="E18" s="570">
        <v>3133012</v>
      </c>
      <c r="F18" s="432" t="s">
        <v>893</v>
      </c>
      <c r="G18" s="429" t="s">
        <v>858</v>
      </c>
      <c r="H18" s="556">
        <v>-0.05</v>
      </c>
      <c r="I18" s="556">
        <v>0.05</v>
      </c>
      <c r="J18" s="430" t="s">
        <v>875</v>
      </c>
      <c r="K18" s="430"/>
      <c r="L18" s="430"/>
      <c r="M18" s="557">
        <f t="shared" ref="M18:M25" si="35">(H18*E18)+E18</f>
        <v>2976361.4</v>
      </c>
      <c r="N18" s="557">
        <f t="shared" ref="N18:N25" si="36">(E18*I18)+E18</f>
        <v>3289662.6</v>
      </c>
      <c r="O18" s="558">
        <v>0.95</v>
      </c>
      <c r="P18" s="559">
        <f t="shared" ref="P18:P25" si="37">(M18+N18)/2</f>
        <v>3133012</v>
      </c>
      <c r="Q18" s="560">
        <f t="shared" ref="Q18:Q25" si="38">P18-((P18-M18)*50%/(50%-2.5%))</f>
        <v>2968116.6315789474</v>
      </c>
      <c r="R18" s="560">
        <f t="shared" ref="R18:R25" si="39">P18+((N18-P18)*50%/(50%-2.5%))</f>
        <v>3297907.3684210526</v>
      </c>
      <c r="S18" s="557">
        <f t="shared" ref="S18:S25" si="40">E18*I18/1.96</f>
        <v>79923.775510204083</v>
      </c>
      <c r="T18" s="432">
        <f t="shared" ref="T18:T25" si="41">E18</f>
        <v>3133012</v>
      </c>
      <c r="U18" s="432" t="e">
        <f ca="1">_xll.RiskNormal($E18,$S18,_xll.RiskName($A18))</f>
        <v>#NAME?</v>
      </c>
      <c r="V18" s="561"/>
    </row>
    <row r="19" spans="1:22" x14ac:dyDescent="0.3">
      <c r="A19" s="432" t="s">
        <v>894</v>
      </c>
      <c r="B19" s="432" t="s">
        <v>855</v>
      </c>
      <c r="C19" s="462" t="s">
        <v>895</v>
      </c>
      <c r="D19" s="433">
        <f>'Landfills Waste in Place (WIP) '!K10</f>
        <v>2651566</v>
      </c>
      <c r="E19" s="570">
        <v>2651566</v>
      </c>
      <c r="F19" s="432" t="s">
        <v>893</v>
      </c>
      <c r="G19" s="429" t="s">
        <v>858</v>
      </c>
      <c r="H19" s="556">
        <v>-0.05</v>
      </c>
      <c r="I19" s="556">
        <v>0.05</v>
      </c>
      <c r="J19" s="430" t="s">
        <v>875</v>
      </c>
      <c r="K19" s="430"/>
      <c r="L19" s="430"/>
      <c r="M19" s="557">
        <f t="shared" si="35"/>
        <v>2518987.7000000002</v>
      </c>
      <c r="N19" s="557">
        <f t="shared" si="36"/>
        <v>2784144.3</v>
      </c>
      <c r="O19" s="558">
        <v>0.95</v>
      </c>
      <c r="P19" s="559">
        <f t="shared" si="37"/>
        <v>2651566</v>
      </c>
      <c r="Q19" s="560">
        <f t="shared" si="38"/>
        <v>2512009.8947368423</v>
      </c>
      <c r="R19" s="560">
        <f t="shared" si="39"/>
        <v>2791122.1052631577</v>
      </c>
      <c r="S19" s="557">
        <f t="shared" si="40"/>
        <v>67641.989795918373</v>
      </c>
      <c r="T19" s="432">
        <f t="shared" si="41"/>
        <v>2651566</v>
      </c>
      <c r="U19" s="432" t="e">
        <f ca="1">_xll.RiskNormal($E19,$S19,_xll.RiskName($A19))</f>
        <v>#NAME?</v>
      </c>
      <c r="V19" s="561"/>
    </row>
    <row r="20" spans="1:22" x14ac:dyDescent="0.3">
      <c r="A20" s="432" t="s">
        <v>896</v>
      </c>
      <c r="B20" s="432" t="s">
        <v>855</v>
      </c>
      <c r="C20" s="462" t="s">
        <v>897</v>
      </c>
      <c r="D20" s="433">
        <f>'Landfills Waste in Place (WIP) '!K11</f>
        <v>5412118</v>
      </c>
      <c r="E20" s="570">
        <v>5412118</v>
      </c>
      <c r="F20" s="432" t="s">
        <v>893</v>
      </c>
      <c r="G20" s="429" t="s">
        <v>858</v>
      </c>
      <c r="H20" s="556">
        <v>-0.05</v>
      </c>
      <c r="I20" s="556">
        <v>0.05</v>
      </c>
      <c r="J20" s="430" t="s">
        <v>875</v>
      </c>
      <c r="K20" s="430"/>
      <c r="L20" s="430"/>
      <c r="M20" s="557">
        <f t="shared" si="35"/>
        <v>5141512.0999999996</v>
      </c>
      <c r="N20" s="557">
        <f t="shared" si="36"/>
        <v>5682723.9000000004</v>
      </c>
      <c r="O20" s="558">
        <v>0.95</v>
      </c>
      <c r="P20" s="559">
        <f t="shared" si="37"/>
        <v>5412118</v>
      </c>
      <c r="Q20" s="560">
        <f t="shared" si="38"/>
        <v>5127269.6842105258</v>
      </c>
      <c r="R20" s="560">
        <f t="shared" si="39"/>
        <v>5696966.3157894742</v>
      </c>
      <c r="S20" s="557">
        <f t="shared" si="40"/>
        <v>138064.23469387757</v>
      </c>
      <c r="T20" s="432">
        <f t="shared" si="41"/>
        <v>5412118</v>
      </c>
      <c r="U20" s="432" t="e">
        <f ca="1">_xll.RiskNormal($E20,$S20,_xll.RiskName($A20))</f>
        <v>#NAME?</v>
      </c>
      <c r="V20" s="561"/>
    </row>
    <row r="21" spans="1:22" x14ac:dyDescent="0.3">
      <c r="A21" s="432" t="s">
        <v>898</v>
      </c>
      <c r="B21" s="432" t="s">
        <v>855</v>
      </c>
      <c r="C21" s="462" t="s">
        <v>899</v>
      </c>
      <c r="D21" s="433">
        <f>'Landfills Waste in Place (WIP) '!K12</f>
        <v>12161011</v>
      </c>
      <c r="E21" s="570">
        <v>12161011</v>
      </c>
      <c r="F21" s="432" t="s">
        <v>893</v>
      </c>
      <c r="G21" s="429" t="s">
        <v>858</v>
      </c>
      <c r="H21" s="556">
        <v>-0.05</v>
      </c>
      <c r="I21" s="556">
        <v>0.05</v>
      </c>
      <c r="J21" s="430" t="s">
        <v>875</v>
      </c>
      <c r="K21" s="430"/>
      <c r="L21" s="430"/>
      <c r="M21" s="557">
        <f t="shared" si="35"/>
        <v>11552960.449999999</v>
      </c>
      <c r="N21" s="557">
        <f t="shared" si="36"/>
        <v>12769061.550000001</v>
      </c>
      <c r="O21" s="558">
        <v>0.95</v>
      </c>
      <c r="P21" s="559">
        <f t="shared" si="37"/>
        <v>12161011</v>
      </c>
      <c r="Q21" s="560">
        <f t="shared" si="38"/>
        <v>11520957.789473683</v>
      </c>
      <c r="R21" s="560">
        <f t="shared" si="39"/>
        <v>12801064.210526317</v>
      </c>
      <c r="S21" s="557">
        <f t="shared" si="40"/>
        <v>310229.87244897964</v>
      </c>
      <c r="T21" s="432">
        <f t="shared" si="41"/>
        <v>12161011</v>
      </c>
      <c r="U21" s="432" t="e">
        <f ca="1">_xll.RiskNormal($E21,$S21,_xll.RiskName($A21))</f>
        <v>#NAME?</v>
      </c>
      <c r="V21" s="561"/>
    </row>
    <row r="22" spans="1:22" x14ac:dyDescent="0.3">
      <c r="A22" s="432" t="s">
        <v>900</v>
      </c>
      <c r="B22" s="432" t="s">
        <v>855</v>
      </c>
      <c r="C22" s="462" t="s">
        <v>901</v>
      </c>
      <c r="D22" s="433">
        <f>'Landfills Waste in Place (WIP) '!K13</f>
        <v>4500000</v>
      </c>
      <c r="E22" s="570">
        <v>4500000</v>
      </c>
      <c r="F22" s="432" t="s">
        <v>893</v>
      </c>
      <c r="G22" s="429" t="s">
        <v>858</v>
      </c>
      <c r="H22" s="556">
        <v>-0.05</v>
      </c>
      <c r="I22" s="556">
        <v>0.05</v>
      </c>
      <c r="J22" s="430" t="s">
        <v>875</v>
      </c>
      <c r="K22" s="430"/>
      <c r="L22" s="430"/>
      <c r="M22" s="557">
        <f t="shared" si="35"/>
        <v>4275000</v>
      </c>
      <c r="N22" s="557">
        <f t="shared" si="36"/>
        <v>4725000</v>
      </c>
      <c r="O22" s="558">
        <v>0.95</v>
      </c>
      <c r="P22" s="559">
        <f t="shared" si="37"/>
        <v>4500000</v>
      </c>
      <c r="Q22" s="560">
        <f t="shared" si="38"/>
        <v>4263157.8947368423</v>
      </c>
      <c r="R22" s="560">
        <f t="shared" si="39"/>
        <v>4736842.1052631577</v>
      </c>
      <c r="S22" s="557">
        <f t="shared" si="40"/>
        <v>114795.91836734694</v>
      </c>
      <c r="T22" s="432">
        <f t="shared" si="41"/>
        <v>4500000</v>
      </c>
      <c r="U22" s="432" t="e">
        <f ca="1">_xll.RiskNormal($E22,$S22,_xll.RiskName($A22))</f>
        <v>#NAME?</v>
      </c>
      <c r="V22" s="561"/>
    </row>
    <row r="23" spans="1:22" x14ac:dyDescent="0.3">
      <c r="A23" s="432" t="s">
        <v>902</v>
      </c>
      <c r="B23" s="432" t="s">
        <v>855</v>
      </c>
      <c r="C23" s="462" t="s">
        <v>903</v>
      </c>
      <c r="D23" s="433">
        <f>'Landfills Waste in Place (WIP) '!K14</f>
        <v>5838786</v>
      </c>
      <c r="E23" s="570">
        <v>5838786</v>
      </c>
      <c r="F23" s="432" t="s">
        <v>893</v>
      </c>
      <c r="G23" s="429" t="s">
        <v>858</v>
      </c>
      <c r="H23" s="556">
        <v>-0.05</v>
      </c>
      <c r="I23" s="556">
        <v>0.05</v>
      </c>
      <c r="J23" s="430" t="s">
        <v>875</v>
      </c>
      <c r="K23" s="430"/>
      <c r="L23" s="430"/>
      <c r="M23" s="557">
        <f t="shared" si="35"/>
        <v>5546846.7000000002</v>
      </c>
      <c r="N23" s="557">
        <f t="shared" si="36"/>
        <v>6130725.2999999998</v>
      </c>
      <c r="O23" s="558">
        <v>0.95</v>
      </c>
      <c r="P23" s="559">
        <f t="shared" si="37"/>
        <v>5838786</v>
      </c>
      <c r="Q23" s="560">
        <f t="shared" si="38"/>
        <v>5531481.4736842103</v>
      </c>
      <c r="R23" s="560">
        <f t="shared" si="39"/>
        <v>6146090.5263157897</v>
      </c>
      <c r="S23" s="557">
        <f t="shared" si="40"/>
        <v>148948.62244897959</v>
      </c>
      <c r="T23" s="432">
        <f t="shared" si="41"/>
        <v>5838786</v>
      </c>
      <c r="U23" s="432" t="e">
        <f ca="1">_xll.RiskNormal($E23,$S23,_xll.RiskName($A23))</f>
        <v>#NAME?</v>
      </c>
      <c r="V23" s="561"/>
    </row>
    <row r="24" spans="1:22" x14ac:dyDescent="0.3">
      <c r="A24" s="432" t="s">
        <v>904</v>
      </c>
      <c r="B24" s="432" t="s">
        <v>855</v>
      </c>
      <c r="C24" s="462" t="s">
        <v>905</v>
      </c>
      <c r="D24" s="433">
        <f>'Landfills Waste in Place (WIP) '!K15</f>
        <v>2845215</v>
      </c>
      <c r="E24" s="570">
        <v>2845215</v>
      </c>
      <c r="F24" s="432" t="s">
        <v>893</v>
      </c>
      <c r="G24" s="429" t="s">
        <v>858</v>
      </c>
      <c r="H24" s="556">
        <v>-0.05</v>
      </c>
      <c r="I24" s="556">
        <v>0.05</v>
      </c>
      <c r="J24" s="430" t="s">
        <v>875</v>
      </c>
      <c r="K24" s="430"/>
      <c r="L24" s="430"/>
      <c r="M24" s="557">
        <f t="shared" si="35"/>
        <v>2702954.25</v>
      </c>
      <c r="N24" s="557">
        <f t="shared" si="36"/>
        <v>2987475.75</v>
      </c>
      <c r="O24" s="558">
        <v>0.95</v>
      </c>
      <c r="P24" s="559">
        <f t="shared" si="37"/>
        <v>2845215</v>
      </c>
      <c r="Q24" s="560">
        <f t="shared" si="38"/>
        <v>2695466.8421052629</v>
      </c>
      <c r="R24" s="560">
        <f t="shared" si="39"/>
        <v>2994963.1578947371</v>
      </c>
      <c r="S24" s="557">
        <f t="shared" si="40"/>
        <v>72582.015306122456</v>
      </c>
      <c r="T24" s="432">
        <f t="shared" si="41"/>
        <v>2845215</v>
      </c>
      <c r="U24" s="432" t="e">
        <f ca="1">_xll.RiskNormal($E24,$S24,_xll.RiskName($A24))</f>
        <v>#NAME?</v>
      </c>
      <c r="V24" s="561"/>
    </row>
    <row r="25" spans="1:22" x14ac:dyDescent="0.3">
      <c r="A25" s="432" t="s">
        <v>906</v>
      </c>
      <c r="B25" s="432" t="s">
        <v>855</v>
      </c>
      <c r="C25" s="462" t="s">
        <v>907</v>
      </c>
      <c r="D25" s="433">
        <f>'Landfills Waste in Place (WIP) '!K16</f>
        <v>2759422</v>
      </c>
      <c r="E25" s="570">
        <v>2759422</v>
      </c>
      <c r="F25" s="432" t="s">
        <v>893</v>
      </c>
      <c r="G25" s="429" t="s">
        <v>858</v>
      </c>
      <c r="H25" s="556">
        <v>-0.05</v>
      </c>
      <c r="I25" s="556">
        <v>0.05</v>
      </c>
      <c r="J25" s="430" t="s">
        <v>875</v>
      </c>
      <c r="K25" s="430"/>
      <c r="L25" s="430"/>
      <c r="M25" s="557">
        <f t="shared" si="35"/>
        <v>2621450.9</v>
      </c>
      <c r="N25" s="557">
        <f t="shared" si="36"/>
        <v>2897393.1</v>
      </c>
      <c r="O25" s="558">
        <v>0.95</v>
      </c>
      <c r="P25" s="559">
        <f t="shared" si="37"/>
        <v>2759422</v>
      </c>
      <c r="Q25" s="560">
        <f t="shared" si="38"/>
        <v>2614189.2631578948</v>
      </c>
      <c r="R25" s="560">
        <f t="shared" si="39"/>
        <v>2904654.7368421052</v>
      </c>
      <c r="S25" s="557">
        <f t="shared" si="40"/>
        <v>70393.418367346938</v>
      </c>
      <c r="T25" s="432">
        <f t="shared" si="41"/>
        <v>2759422</v>
      </c>
      <c r="U25" s="432" t="e">
        <f ca="1">_xll.RiskNormal($E25,$S25,_xll.RiskName($A25))</f>
        <v>#NAME?</v>
      </c>
      <c r="V25" s="561"/>
    </row>
    <row r="26" spans="1:22" x14ac:dyDescent="0.3">
      <c r="A26" s="432" t="s">
        <v>908</v>
      </c>
      <c r="B26" s="432" t="s">
        <v>855</v>
      </c>
      <c r="C26" s="462" t="s">
        <v>909</v>
      </c>
      <c r="D26" s="565">
        <f>'Pop emissions - Hawaii'!F10</f>
        <v>0.98026402119192058</v>
      </c>
      <c r="E26" s="566">
        <v>0.98026402119192058</v>
      </c>
      <c r="F26" s="432" t="s">
        <v>910</v>
      </c>
      <c r="G26" s="429" t="s">
        <v>868</v>
      </c>
      <c r="H26" s="556">
        <v>0</v>
      </c>
      <c r="I26" s="556">
        <v>0</v>
      </c>
      <c r="J26" s="430" t="s">
        <v>911</v>
      </c>
      <c r="K26" s="430"/>
      <c r="L26" s="430"/>
      <c r="M26" s="557">
        <f t="shared" ref="M26:M62" si="42">(H26*E26)+E26</f>
        <v>0.98026402119192058</v>
      </c>
      <c r="N26" s="557">
        <f t="shared" ref="N26:N62" si="43">(E26*I26)+E26</f>
        <v>0.98026402119192058</v>
      </c>
      <c r="O26" s="558">
        <v>0.95</v>
      </c>
      <c r="P26" s="559">
        <f t="shared" ref="P26:P61" si="44">(M26+N26)/2</f>
        <v>0.98026402119192058</v>
      </c>
      <c r="Q26" s="560">
        <f t="shared" ref="Q26:Q61" si="45">P26-((P26-M26)*50%/(50%-2.5%))</f>
        <v>0.98026402119192058</v>
      </c>
      <c r="R26" s="560">
        <f t="shared" ref="R26:R61" si="46">P26+((N26-P26)*50%/(50%-2.5%))</f>
        <v>0.98026402119192058</v>
      </c>
      <c r="S26" s="557">
        <f t="shared" ref="S26:S62" si="47">E26*I26/1.96</f>
        <v>0</v>
      </c>
      <c r="T26" s="432">
        <f t="shared" ref="T26:T61" si="48">E26</f>
        <v>0.98026402119192058</v>
      </c>
      <c r="U26" s="432" t="e">
        <f ca="1">_xll.RiskPert($Q26,$E26,$R26,_xll.RiskName($A26))</f>
        <v>#NAME?</v>
      </c>
      <c r="V26" s="561"/>
    </row>
    <row r="27" spans="1:22" x14ac:dyDescent="0.3">
      <c r="A27" s="432" t="s">
        <v>912</v>
      </c>
      <c r="B27" s="432" t="s">
        <v>855</v>
      </c>
      <c r="C27" s="462" t="s">
        <v>913</v>
      </c>
      <c r="D27" s="565">
        <f>L</f>
        <v>100</v>
      </c>
      <c r="E27" s="566">
        <v>100</v>
      </c>
      <c r="F27" s="432" t="s">
        <v>914</v>
      </c>
      <c r="G27" s="431" t="s">
        <v>858</v>
      </c>
      <c r="H27" s="556">
        <v>-0.15</v>
      </c>
      <c r="I27" s="556">
        <v>0.15</v>
      </c>
      <c r="J27" s="430" t="s">
        <v>915</v>
      </c>
      <c r="K27" s="126" t="s">
        <v>916</v>
      </c>
      <c r="L27" s="430"/>
      <c r="M27" s="557">
        <f t="shared" si="42"/>
        <v>85</v>
      </c>
      <c r="N27" s="557">
        <f t="shared" si="43"/>
        <v>115</v>
      </c>
      <c r="O27" s="558">
        <v>0.95</v>
      </c>
      <c r="P27" s="559">
        <f t="shared" ref="P27" si="49">(M27+N27)/2</f>
        <v>100</v>
      </c>
      <c r="Q27" s="560">
        <f t="shared" ref="Q27" si="50">P27-((P27-M27)*50%/(50%-2.5%))</f>
        <v>84.21052631578948</v>
      </c>
      <c r="R27" s="560">
        <f t="shared" ref="R27" si="51">P27+((N27-P27)*50%/(50%-2.5%))</f>
        <v>115.78947368421052</v>
      </c>
      <c r="S27" s="557">
        <f t="shared" ref="S27" si="52">E27*I27/1.96</f>
        <v>7.6530612244897958</v>
      </c>
      <c r="T27" s="432">
        <f t="shared" si="48"/>
        <v>100</v>
      </c>
      <c r="U27" s="432" t="e">
        <f ca="1">_xll.RiskNormal($E27,$S27,_xll.RiskName($A27))</f>
        <v>#NAME?</v>
      </c>
      <c r="V27" s="561"/>
    </row>
    <row r="28" spans="1:22" x14ac:dyDescent="0.3">
      <c r="A28" s="432" t="s">
        <v>917</v>
      </c>
      <c r="B28" s="432" t="s">
        <v>855</v>
      </c>
      <c r="C28" s="462" t="s">
        <v>918</v>
      </c>
      <c r="D28" s="564">
        <f>Conversions_Constants!C55</f>
        <v>0.04</v>
      </c>
      <c r="E28" s="555">
        <v>0.04</v>
      </c>
      <c r="F28" s="432" t="s">
        <v>919</v>
      </c>
      <c r="G28" s="431" t="s">
        <v>858</v>
      </c>
      <c r="H28" s="556">
        <v>-0.4</v>
      </c>
      <c r="I28" s="556">
        <v>3</v>
      </c>
      <c r="J28" s="430" t="s">
        <v>920</v>
      </c>
      <c r="K28" s="126" t="s">
        <v>921</v>
      </c>
      <c r="L28" s="430"/>
      <c r="M28" s="557">
        <f t="shared" si="42"/>
        <v>2.4E-2</v>
      </c>
      <c r="N28" s="557">
        <f t="shared" si="43"/>
        <v>0.16</v>
      </c>
      <c r="O28" s="558">
        <v>0.95</v>
      </c>
      <c r="P28" s="559">
        <f t="shared" si="44"/>
        <v>9.1999999999999998E-2</v>
      </c>
      <c r="Q28" s="560">
        <f t="shared" si="45"/>
        <v>2.0421052631578937E-2</v>
      </c>
      <c r="R28" s="560">
        <f t="shared" si="46"/>
        <v>0.16357894736842105</v>
      </c>
      <c r="S28" s="557">
        <f t="shared" si="47"/>
        <v>6.1224489795918366E-2</v>
      </c>
      <c r="T28" s="432">
        <f t="shared" si="48"/>
        <v>0.04</v>
      </c>
      <c r="U28" s="432" t="e">
        <f ca="1">_xll.RiskNormal($E28,$S28,_xll.RiskName($A28))</f>
        <v>#NAME?</v>
      </c>
      <c r="V28" s="561"/>
    </row>
    <row r="29" spans="1:22" x14ac:dyDescent="0.3">
      <c r="A29" s="432" t="s">
        <v>922</v>
      </c>
      <c r="B29" s="432" t="s">
        <v>855</v>
      </c>
      <c r="C29" s="462" t="s">
        <v>923</v>
      </c>
      <c r="D29" s="567">
        <f>'Population Data'!E6</f>
        <v>9.7059046501835014E-2</v>
      </c>
      <c r="E29" s="568">
        <v>9.7059046501835014E-2</v>
      </c>
      <c r="F29" s="432" t="s">
        <v>857</v>
      </c>
      <c r="G29" s="431" t="s">
        <v>858</v>
      </c>
      <c r="H29" s="569">
        <v>-0.05</v>
      </c>
      <c r="I29" s="569">
        <v>0.05</v>
      </c>
      <c r="J29" s="430" t="s">
        <v>924</v>
      </c>
      <c r="K29" s="430"/>
      <c r="L29" s="430"/>
      <c r="M29" s="557">
        <f t="shared" si="42"/>
        <v>9.2206094176743261E-2</v>
      </c>
      <c r="N29" s="557">
        <f t="shared" si="43"/>
        <v>0.10191199882692677</v>
      </c>
      <c r="O29" s="558">
        <v>0.95</v>
      </c>
      <c r="P29" s="559">
        <f t="shared" si="44"/>
        <v>9.7059046501835014E-2</v>
      </c>
      <c r="Q29" s="560">
        <f t="shared" si="45"/>
        <v>9.195067563331738E-2</v>
      </c>
      <c r="R29" s="560">
        <f t="shared" si="46"/>
        <v>0.10216741737035265</v>
      </c>
      <c r="S29" s="557">
        <f t="shared" si="47"/>
        <v>2.4759960842304853E-3</v>
      </c>
      <c r="T29" s="432">
        <f t="shared" si="48"/>
        <v>9.7059046501835014E-2</v>
      </c>
      <c r="U29" s="432" t="e">
        <f ca="1">_xll.RiskNormal($E29,$S29,_xll.RiskName($A29))</f>
        <v>#NAME?</v>
      </c>
      <c r="V29" s="561"/>
    </row>
    <row r="30" spans="1:22" x14ac:dyDescent="0.3">
      <c r="A30" s="432" t="s">
        <v>925</v>
      </c>
      <c r="B30" s="432" t="s">
        <v>855</v>
      </c>
      <c r="C30" s="462" t="s">
        <v>926</v>
      </c>
      <c r="D30" s="567">
        <f>'Population Data'!E7</f>
        <v>9.5558698643498627E-2</v>
      </c>
      <c r="E30" s="568">
        <v>9.5558698643498627E-2</v>
      </c>
      <c r="F30" s="432" t="s">
        <v>857</v>
      </c>
      <c r="G30" s="431" t="s">
        <v>858</v>
      </c>
      <c r="H30" s="569">
        <v>-0.05</v>
      </c>
      <c r="I30" s="569">
        <v>0.05</v>
      </c>
      <c r="J30" s="430" t="s">
        <v>924</v>
      </c>
      <c r="K30" s="430"/>
      <c r="L30" s="430"/>
      <c r="M30" s="557">
        <f t="shared" si="42"/>
        <v>9.0780763711323695E-2</v>
      </c>
      <c r="N30" s="557">
        <f t="shared" si="43"/>
        <v>0.10033663357567356</v>
      </c>
      <c r="O30" s="558">
        <v>0.95</v>
      </c>
      <c r="P30" s="559">
        <f t="shared" si="44"/>
        <v>9.5558698643498627E-2</v>
      </c>
      <c r="Q30" s="560">
        <f t="shared" si="45"/>
        <v>9.0529293451735535E-2</v>
      </c>
      <c r="R30" s="560">
        <f t="shared" si="46"/>
        <v>0.10058810383526172</v>
      </c>
      <c r="S30" s="557">
        <f t="shared" si="47"/>
        <v>2.4377219041708839E-3</v>
      </c>
      <c r="T30" s="432">
        <f t="shared" si="48"/>
        <v>9.5558698643498627E-2</v>
      </c>
      <c r="U30" s="432" t="e">
        <f ca="1">_xll.RiskNormal($E30,$S30,_xll.RiskName($A30))</f>
        <v>#NAME?</v>
      </c>
      <c r="V30" s="561"/>
    </row>
    <row r="31" spans="1:22" x14ac:dyDescent="0.3">
      <c r="A31" s="432" t="s">
        <v>927</v>
      </c>
      <c r="B31" s="432" t="s">
        <v>855</v>
      </c>
      <c r="C31" s="462" t="s">
        <v>928</v>
      </c>
      <c r="D31" s="567">
        <f>'Population Data'!E8</f>
        <v>9.4076573097256977E-2</v>
      </c>
      <c r="E31" s="568">
        <v>9.4076573097256977E-2</v>
      </c>
      <c r="F31" s="432" t="s">
        <v>857</v>
      </c>
      <c r="G31" s="431" t="s">
        <v>858</v>
      </c>
      <c r="H31" s="569">
        <v>-0.05</v>
      </c>
      <c r="I31" s="569">
        <v>0.05</v>
      </c>
      <c r="J31" s="430" t="s">
        <v>924</v>
      </c>
      <c r="K31" s="430"/>
      <c r="L31" s="430"/>
      <c r="M31" s="557">
        <f t="shared" si="42"/>
        <v>8.9372744442394125E-2</v>
      </c>
      <c r="N31" s="557">
        <f t="shared" si="43"/>
        <v>9.8780401752119829E-2</v>
      </c>
      <c r="O31" s="558">
        <v>0.95</v>
      </c>
      <c r="P31" s="559">
        <f t="shared" si="44"/>
        <v>9.4076573097256977E-2</v>
      </c>
      <c r="Q31" s="560">
        <f t="shared" si="45"/>
        <v>8.9125174513190811E-2</v>
      </c>
      <c r="R31" s="560">
        <f t="shared" si="46"/>
        <v>9.9027971681323143E-2</v>
      </c>
      <c r="S31" s="557">
        <f t="shared" si="47"/>
        <v>2.3999125790116578E-3</v>
      </c>
      <c r="T31" s="432">
        <f t="shared" si="48"/>
        <v>9.4076573097256977E-2</v>
      </c>
      <c r="U31" s="432" t="e">
        <f ca="1">_xll.RiskNormal($E31,$S31,_xll.RiskName($A31))</f>
        <v>#NAME?</v>
      </c>
      <c r="V31" s="561"/>
    </row>
    <row r="32" spans="1:22" x14ac:dyDescent="0.3">
      <c r="A32" s="432" t="s">
        <v>929</v>
      </c>
      <c r="B32" s="432" t="s">
        <v>855</v>
      </c>
      <c r="C32" s="462" t="s">
        <v>930</v>
      </c>
      <c r="D32" s="567">
        <f>'Population Data'!E9</f>
        <v>9.2648970129873456E-2</v>
      </c>
      <c r="E32" s="568">
        <v>9.2648970129873456E-2</v>
      </c>
      <c r="F32" s="432" t="s">
        <v>857</v>
      </c>
      <c r="G32" s="431" t="s">
        <v>858</v>
      </c>
      <c r="H32" s="569">
        <v>-0.05</v>
      </c>
      <c r="I32" s="569">
        <v>0.05</v>
      </c>
      <c r="J32" s="430" t="s">
        <v>924</v>
      </c>
      <c r="K32" s="430"/>
      <c r="L32" s="430"/>
      <c r="M32" s="557">
        <f t="shared" si="42"/>
        <v>8.8016521623379779E-2</v>
      </c>
      <c r="N32" s="557">
        <f t="shared" si="43"/>
        <v>9.7281418636367134E-2</v>
      </c>
      <c r="O32" s="558">
        <v>0.95</v>
      </c>
      <c r="P32" s="559">
        <f t="shared" si="44"/>
        <v>9.2648970129873456E-2</v>
      </c>
      <c r="Q32" s="560">
        <f t="shared" si="45"/>
        <v>8.7772708544090638E-2</v>
      </c>
      <c r="R32" s="560">
        <f t="shared" si="46"/>
        <v>9.7525231715656274E-2</v>
      </c>
      <c r="S32" s="557">
        <f t="shared" si="47"/>
        <v>2.36349413596616E-3</v>
      </c>
      <c r="T32" s="432">
        <f t="shared" si="48"/>
        <v>9.2648970129873456E-2</v>
      </c>
      <c r="U32" s="432" t="e">
        <f ca="1">_xll.RiskNormal($E32,$S32,_xll.RiskName($A32))</f>
        <v>#NAME?</v>
      </c>
      <c r="V32" s="561"/>
    </row>
    <row r="33" spans="1:22" x14ac:dyDescent="0.3">
      <c r="A33" s="432" t="s">
        <v>931</v>
      </c>
      <c r="B33" s="432" t="s">
        <v>855</v>
      </c>
      <c r="C33" s="462" t="s">
        <v>932</v>
      </c>
      <c r="D33" s="567">
        <f>'Population Data'!E10</f>
        <v>9.1173499476865982E-2</v>
      </c>
      <c r="E33" s="568">
        <v>9.1173499476865982E-2</v>
      </c>
      <c r="F33" s="432" t="s">
        <v>857</v>
      </c>
      <c r="G33" s="431" t="s">
        <v>858</v>
      </c>
      <c r="H33" s="569">
        <v>-0.05</v>
      </c>
      <c r="I33" s="569">
        <v>0.05</v>
      </c>
      <c r="J33" s="430" t="s">
        <v>924</v>
      </c>
      <c r="K33" s="430"/>
      <c r="L33" s="430"/>
      <c r="M33" s="557">
        <f t="shared" si="42"/>
        <v>8.6614824503022686E-2</v>
      </c>
      <c r="N33" s="557">
        <f t="shared" si="43"/>
        <v>9.5732174450709279E-2</v>
      </c>
      <c r="O33" s="558">
        <v>0.95</v>
      </c>
      <c r="P33" s="559">
        <f t="shared" si="44"/>
        <v>9.1173499476865982E-2</v>
      </c>
      <c r="Q33" s="560">
        <f t="shared" si="45"/>
        <v>8.6374894241241465E-2</v>
      </c>
      <c r="R33" s="560">
        <f t="shared" si="46"/>
        <v>9.59721047124905E-2</v>
      </c>
      <c r="S33" s="557">
        <f t="shared" si="47"/>
        <v>2.3258545784914791E-3</v>
      </c>
      <c r="T33" s="432">
        <f t="shared" si="48"/>
        <v>9.1173499476865982E-2</v>
      </c>
      <c r="U33" s="432" t="e">
        <f ca="1">_xll.RiskNormal($E33,$S33,_xll.RiskName($A33))</f>
        <v>#NAME?</v>
      </c>
      <c r="V33" s="561"/>
    </row>
    <row r="34" spans="1:22" x14ac:dyDescent="0.3">
      <c r="A34" s="432" t="s">
        <v>933</v>
      </c>
      <c r="B34" s="432" t="s">
        <v>855</v>
      </c>
      <c r="C34" s="462" t="s">
        <v>934</v>
      </c>
      <c r="D34" s="567">
        <f>'Population Data'!E11</f>
        <v>8.9744483567635744E-2</v>
      </c>
      <c r="E34" s="568">
        <v>8.9744483567635744E-2</v>
      </c>
      <c r="F34" s="432" t="s">
        <v>857</v>
      </c>
      <c r="G34" s="431" t="s">
        <v>858</v>
      </c>
      <c r="H34" s="569">
        <v>-0.05</v>
      </c>
      <c r="I34" s="569">
        <v>0.05</v>
      </c>
      <c r="J34" s="430" t="s">
        <v>924</v>
      </c>
      <c r="K34" s="430"/>
      <c r="L34" s="430"/>
      <c r="M34" s="557">
        <f t="shared" si="42"/>
        <v>8.525725938925395E-2</v>
      </c>
      <c r="N34" s="557">
        <f t="shared" si="43"/>
        <v>9.4231707746017537E-2</v>
      </c>
      <c r="O34" s="558">
        <v>0.95</v>
      </c>
      <c r="P34" s="559">
        <f t="shared" si="44"/>
        <v>8.9744483567635744E-2</v>
      </c>
      <c r="Q34" s="560">
        <f t="shared" si="45"/>
        <v>8.5021089695654903E-2</v>
      </c>
      <c r="R34" s="560">
        <f t="shared" si="46"/>
        <v>9.4467877439616585E-2</v>
      </c>
      <c r="S34" s="557">
        <f t="shared" si="47"/>
        <v>2.2894000910111162E-3</v>
      </c>
      <c r="T34" s="432">
        <f t="shared" si="48"/>
        <v>8.9744483567635744E-2</v>
      </c>
      <c r="U34" s="432" t="e">
        <f ca="1">_xll.RiskNormal($E34,$S34,_xll.RiskName($A34))</f>
        <v>#NAME?</v>
      </c>
      <c r="V34" s="561"/>
    </row>
    <row r="35" spans="1:22" x14ac:dyDescent="0.3">
      <c r="A35" s="432" t="s">
        <v>935</v>
      </c>
      <c r="B35" s="432" t="s">
        <v>855</v>
      </c>
      <c r="C35" s="462" t="s">
        <v>936</v>
      </c>
      <c r="D35" s="567">
        <f>'Population Data'!E12</f>
        <v>8.8398321923555456E-2</v>
      </c>
      <c r="E35" s="568">
        <v>8.8398321923555456E-2</v>
      </c>
      <c r="F35" s="432" t="s">
        <v>857</v>
      </c>
      <c r="G35" s="431" t="s">
        <v>858</v>
      </c>
      <c r="H35" s="569">
        <v>-0.05</v>
      </c>
      <c r="I35" s="569">
        <v>0.05</v>
      </c>
      <c r="J35" s="430" t="s">
        <v>924</v>
      </c>
      <c r="K35" s="430"/>
      <c r="L35" s="430"/>
      <c r="M35" s="557">
        <f t="shared" si="42"/>
        <v>8.3978405827377686E-2</v>
      </c>
      <c r="N35" s="557">
        <f t="shared" si="43"/>
        <v>9.2818238019733226E-2</v>
      </c>
      <c r="O35" s="558">
        <v>0.95</v>
      </c>
      <c r="P35" s="559">
        <f t="shared" si="44"/>
        <v>8.8398321923555456E-2</v>
      </c>
      <c r="Q35" s="560">
        <f t="shared" si="45"/>
        <v>8.3745778664420956E-2</v>
      </c>
      <c r="R35" s="560">
        <f t="shared" si="46"/>
        <v>9.3050865182689957E-2</v>
      </c>
      <c r="S35" s="557">
        <f t="shared" si="47"/>
        <v>2.2550592327437616E-3</v>
      </c>
      <c r="T35" s="432">
        <f t="shared" si="48"/>
        <v>8.8398321923555456E-2</v>
      </c>
      <c r="U35" s="432" t="e">
        <f ca="1">_xll.RiskNormal($E35,$S35,_xll.RiskName($A35))</f>
        <v>#NAME?</v>
      </c>
      <c r="V35" s="561"/>
    </row>
    <row r="36" spans="1:22" x14ac:dyDescent="0.3">
      <c r="A36" s="432" t="s">
        <v>937</v>
      </c>
      <c r="B36" s="432" t="s">
        <v>855</v>
      </c>
      <c r="C36" s="462" t="s">
        <v>938</v>
      </c>
      <c r="D36" s="567">
        <f>'Population Data'!E13</f>
        <v>8.716451928190623E-2</v>
      </c>
      <c r="E36" s="568">
        <v>8.716451928190623E-2</v>
      </c>
      <c r="F36" s="432" t="s">
        <v>857</v>
      </c>
      <c r="G36" s="431" t="s">
        <v>858</v>
      </c>
      <c r="H36" s="569">
        <v>-0.05</v>
      </c>
      <c r="I36" s="569">
        <v>0.05</v>
      </c>
      <c r="J36" s="430" t="s">
        <v>924</v>
      </c>
      <c r="K36" s="430"/>
      <c r="L36" s="430"/>
      <c r="M36" s="557">
        <f t="shared" si="42"/>
        <v>8.280629331781092E-2</v>
      </c>
      <c r="N36" s="557">
        <f t="shared" si="43"/>
        <v>9.1522745246001541E-2</v>
      </c>
      <c r="O36" s="558">
        <v>0.95</v>
      </c>
      <c r="P36" s="559">
        <f t="shared" si="44"/>
        <v>8.716451928190623E-2</v>
      </c>
      <c r="Q36" s="560">
        <f t="shared" si="45"/>
        <v>8.2576913003911165E-2</v>
      </c>
      <c r="R36" s="560">
        <f t="shared" si="46"/>
        <v>9.1752125559901296E-2</v>
      </c>
      <c r="S36" s="557">
        <f t="shared" si="47"/>
        <v>2.2235846755588326E-3</v>
      </c>
      <c r="T36" s="432">
        <f t="shared" si="48"/>
        <v>8.716451928190623E-2</v>
      </c>
      <c r="U36" s="432" t="e">
        <f ca="1">_xll.RiskNormal($E36,$S36,_xll.RiskName($A36))</f>
        <v>#NAME?</v>
      </c>
      <c r="V36" s="561"/>
    </row>
    <row r="37" spans="1:22" x14ac:dyDescent="0.3">
      <c r="A37" s="432" t="s">
        <v>939</v>
      </c>
      <c r="B37" s="432" t="s">
        <v>855</v>
      </c>
      <c r="C37" s="462" t="s">
        <v>940</v>
      </c>
      <c r="D37" s="567">
        <f>'Population Data'!E14</f>
        <v>8.5916533972474493E-2</v>
      </c>
      <c r="E37" s="568">
        <v>8.5916533972474493E-2</v>
      </c>
      <c r="F37" s="432" t="s">
        <v>857</v>
      </c>
      <c r="G37" s="431" t="s">
        <v>858</v>
      </c>
      <c r="H37" s="569">
        <v>-0.05</v>
      </c>
      <c r="I37" s="569">
        <v>0.05</v>
      </c>
      <c r="J37" s="430" t="s">
        <v>924</v>
      </c>
      <c r="K37" s="430"/>
      <c r="L37" s="430"/>
      <c r="M37" s="557">
        <f t="shared" si="42"/>
        <v>8.1620707273850762E-2</v>
      </c>
      <c r="N37" s="557">
        <f t="shared" si="43"/>
        <v>9.0212360671098224E-2</v>
      </c>
      <c r="O37" s="558">
        <v>0.95</v>
      </c>
      <c r="P37" s="559">
        <f t="shared" si="44"/>
        <v>8.5916533972474493E-2</v>
      </c>
      <c r="Q37" s="560">
        <f t="shared" si="45"/>
        <v>8.1394611131817937E-2</v>
      </c>
      <c r="R37" s="560">
        <f t="shared" si="46"/>
        <v>9.0438456813131049E-2</v>
      </c>
      <c r="S37" s="557">
        <f t="shared" si="47"/>
        <v>2.1917483156243494E-3</v>
      </c>
      <c r="T37" s="432">
        <f t="shared" si="48"/>
        <v>8.5916533972474493E-2</v>
      </c>
      <c r="U37" s="432" t="e">
        <f ca="1">_xll.RiskNormal($E37,$S37,_xll.RiskName($A37))</f>
        <v>#NAME?</v>
      </c>
      <c r="V37" s="561"/>
    </row>
    <row r="38" spans="1:22" x14ac:dyDescent="0.3">
      <c r="A38" s="432" t="s">
        <v>941</v>
      </c>
      <c r="B38" s="432" t="s">
        <v>855</v>
      </c>
      <c r="C38" s="462" t="s">
        <v>942</v>
      </c>
      <c r="D38" s="567">
        <f>'Population Data'!E15</f>
        <v>8.4698540691440019E-2</v>
      </c>
      <c r="E38" s="568">
        <v>8.4698540691440019E-2</v>
      </c>
      <c r="F38" s="432" t="s">
        <v>857</v>
      </c>
      <c r="G38" s="431" t="s">
        <v>858</v>
      </c>
      <c r="H38" s="569">
        <v>-0.05</v>
      </c>
      <c r="I38" s="569">
        <v>0.05</v>
      </c>
      <c r="J38" s="430" t="s">
        <v>924</v>
      </c>
      <c r="K38" s="430"/>
      <c r="L38" s="430"/>
      <c r="M38" s="557">
        <f t="shared" si="42"/>
        <v>8.0463613656868022E-2</v>
      </c>
      <c r="N38" s="557">
        <f t="shared" si="43"/>
        <v>8.8933467726012017E-2</v>
      </c>
      <c r="O38" s="558">
        <v>0.95</v>
      </c>
      <c r="P38" s="559">
        <f t="shared" si="44"/>
        <v>8.4698540691440019E-2</v>
      </c>
      <c r="Q38" s="560">
        <f t="shared" si="45"/>
        <v>8.0240722760311606E-2</v>
      </c>
      <c r="R38" s="560">
        <f t="shared" si="46"/>
        <v>8.9156358622568432E-2</v>
      </c>
      <c r="S38" s="557">
        <f t="shared" si="47"/>
        <v>2.1606770584551025E-3</v>
      </c>
      <c r="T38" s="432">
        <f t="shared" si="48"/>
        <v>8.4698540691440019E-2</v>
      </c>
      <c r="U38" s="432" t="e">
        <f ca="1">_xll.RiskNormal($E38,$S38,_xll.RiskName($A38))</f>
        <v>#NAME?</v>
      </c>
      <c r="V38" s="561"/>
    </row>
    <row r="39" spans="1:22" x14ac:dyDescent="0.3">
      <c r="A39" s="432" t="s">
        <v>943</v>
      </c>
      <c r="B39" s="432" t="s">
        <v>855</v>
      </c>
      <c r="C39" s="462" t="s">
        <v>944</v>
      </c>
      <c r="D39" s="567">
        <f>'Population Data'!E16</f>
        <v>8.3309345656063044E-2</v>
      </c>
      <c r="E39" s="568">
        <v>8.3309345656063044E-2</v>
      </c>
      <c r="F39" s="432" t="s">
        <v>857</v>
      </c>
      <c r="G39" s="431" t="s">
        <v>858</v>
      </c>
      <c r="H39" s="569">
        <v>-0.05</v>
      </c>
      <c r="I39" s="569">
        <v>0.05</v>
      </c>
      <c r="J39" s="430" t="s">
        <v>924</v>
      </c>
      <c r="K39" s="430"/>
      <c r="L39" s="430"/>
      <c r="M39" s="557">
        <f t="shared" si="42"/>
        <v>7.9143878373259896E-2</v>
      </c>
      <c r="N39" s="557">
        <f t="shared" si="43"/>
        <v>8.7474812938866192E-2</v>
      </c>
      <c r="O39" s="558">
        <v>0.95</v>
      </c>
      <c r="P39" s="559">
        <f t="shared" si="44"/>
        <v>8.3309345656063044E-2</v>
      </c>
      <c r="Q39" s="560">
        <f t="shared" si="45"/>
        <v>7.8924643253112367E-2</v>
      </c>
      <c r="R39" s="560">
        <f t="shared" si="46"/>
        <v>8.7694048059013721E-2</v>
      </c>
      <c r="S39" s="557">
        <f t="shared" si="47"/>
        <v>2.1252384095934453E-3</v>
      </c>
      <c r="T39" s="432">
        <f t="shared" si="48"/>
        <v>8.3309345656063044E-2</v>
      </c>
      <c r="U39" s="432" t="e">
        <f ca="1">_xll.RiskNormal($E39,$S39,_xll.RiskName($A39))</f>
        <v>#NAME?</v>
      </c>
      <c r="V39" s="561"/>
    </row>
    <row r="40" spans="1:22" x14ac:dyDescent="0.3">
      <c r="A40" s="432" t="s">
        <v>945</v>
      </c>
      <c r="B40" s="432" t="s">
        <v>855</v>
      </c>
      <c r="C40" s="462" t="s">
        <v>946</v>
      </c>
      <c r="D40" s="567">
        <f>'Population Data'!E17</f>
        <v>8.4628182925811327E-2</v>
      </c>
      <c r="E40" s="568">
        <v>8.4628182925811327E-2</v>
      </c>
      <c r="F40" s="432" t="s">
        <v>857</v>
      </c>
      <c r="G40" s="431" t="s">
        <v>858</v>
      </c>
      <c r="H40" s="569">
        <v>-0.05</v>
      </c>
      <c r="I40" s="569">
        <v>0.05</v>
      </c>
      <c r="J40" s="430" t="s">
        <v>924</v>
      </c>
      <c r="K40" s="430"/>
      <c r="L40" s="430"/>
      <c r="M40" s="557">
        <f t="shared" si="42"/>
        <v>8.0396773779520758E-2</v>
      </c>
      <c r="N40" s="557">
        <f t="shared" si="43"/>
        <v>8.8859592072101895E-2</v>
      </c>
      <c r="O40" s="558">
        <v>0.95</v>
      </c>
      <c r="P40" s="559">
        <f t="shared" si="44"/>
        <v>8.4628182925811327E-2</v>
      </c>
      <c r="Q40" s="560">
        <f t="shared" si="45"/>
        <v>8.0174068034979146E-2</v>
      </c>
      <c r="R40" s="560">
        <f t="shared" si="46"/>
        <v>8.9082297816643508E-2</v>
      </c>
      <c r="S40" s="557">
        <f t="shared" si="47"/>
        <v>2.1588822174951872E-3</v>
      </c>
      <c r="T40" s="432">
        <f t="shared" si="48"/>
        <v>8.4628182925811327E-2</v>
      </c>
      <c r="U40" s="432" t="e">
        <f ca="1">_xll.RiskNormal($E40,$S40,_xll.RiskName($A40))</f>
        <v>#NAME?</v>
      </c>
      <c r="V40" s="561"/>
    </row>
    <row r="41" spans="1:22" x14ac:dyDescent="0.3">
      <c r="A41" s="432" t="s">
        <v>947</v>
      </c>
      <c r="B41" s="432" t="s">
        <v>855</v>
      </c>
      <c r="C41" s="462" t="s">
        <v>948</v>
      </c>
      <c r="D41" s="567">
        <f>'Population Data'!E18</f>
        <v>8.6070719335760076E-2</v>
      </c>
      <c r="E41" s="568">
        <v>8.6070719335760076E-2</v>
      </c>
      <c r="F41" s="432" t="s">
        <v>857</v>
      </c>
      <c r="G41" s="431" t="s">
        <v>858</v>
      </c>
      <c r="H41" s="569">
        <v>-0.05</v>
      </c>
      <c r="I41" s="569">
        <v>0.05</v>
      </c>
      <c r="J41" s="430" t="s">
        <v>924</v>
      </c>
      <c r="K41" s="430"/>
      <c r="L41" s="430"/>
      <c r="M41" s="557">
        <f t="shared" si="42"/>
        <v>8.1767183368972068E-2</v>
      </c>
      <c r="N41" s="557">
        <f t="shared" si="43"/>
        <v>9.0374255302548084E-2</v>
      </c>
      <c r="O41" s="558">
        <v>0.95</v>
      </c>
      <c r="P41" s="559">
        <f t="shared" si="44"/>
        <v>8.6070719335760076E-2</v>
      </c>
      <c r="Q41" s="560">
        <f t="shared" si="45"/>
        <v>8.1540681475983229E-2</v>
      </c>
      <c r="R41" s="560">
        <f t="shared" si="46"/>
        <v>9.0600757195536924E-2</v>
      </c>
      <c r="S41" s="557">
        <f t="shared" si="47"/>
        <v>2.1956816157081651E-3</v>
      </c>
      <c r="T41" s="432">
        <f t="shared" si="48"/>
        <v>8.6070719335760076E-2</v>
      </c>
      <c r="U41" s="432" t="e">
        <f ca="1">_xll.RiskNormal($E41,$S41,_xll.RiskName($A41))</f>
        <v>#NAME?</v>
      </c>
      <c r="V41" s="561"/>
    </row>
    <row r="42" spans="1:22" x14ac:dyDescent="0.3">
      <c r="A42" s="432" t="s">
        <v>949</v>
      </c>
      <c r="B42" s="432" t="s">
        <v>855</v>
      </c>
      <c r="C42" s="462" t="s">
        <v>950</v>
      </c>
      <c r="D42" s="567">
        <f>'Population Data'!E19</f>
        <v>8.7437863194091692E-2</v>
      </c>
      <c r="E42" s="568">
        <v>8.7437863194091692E-2</v>
      </c>
      <c r="F42" s="432" t="s">
        <v>857</v>
      </c>
      <c r="G42" s="431" t="s">
        <v>858</v>
      </c>
      <c r="H42" s="569">
        <v>-0.05</v>
      </c>
      <c r="I42" s="569">
        <v>0.05</v>
      </c>
      <c r="J42" s="430" t="s">
        <v>924</v>
      </c>
      <c r="K42" s="430"/>
      <c r="L42" s="430"/>
      <c r="M42" s="557">
        <f t="shared" si="42"/>
        <v>8.3065970034387107E-2</v>
      </c>
      <c r="N42" s="557">
        <f t="shared" si="43"/>
        <v>9.1809756353796276E-2</v>
      </c>
      <c r="O42" s="558">
        <v>0.95</v>
      </c>
      <c r="P42" s="559">
        <f t="shared" si="44"/>
        <v>8.7437863194091692E-2</v>
      </c>
      <c r="Q42" s="560">
        <f t="shared" si="45"/>
        <v>8.2835870394402655E-2</v>
      </c>
      <c r="R42" s="560">
        <f t="shared" si="46"/>
        <v>9.2039855993780728E-2</v>
      </c>
      <c r="S42" s="557">
        <f t="shared" si="47"/>
        <v>2.2305577345431552E-3</v>
      </c>
      <c r="T42" s="432">
        <f t="shared" si="48"/>
        <v>8.7437863194091692E-2</v>
      </c>
      <c r="U42" s="432" t="e">
        <f ca="1">_xll.RiskNormal($E42,$S42,_xll.RiskName($A42))</f>
        <v>#NAME?</v>
      </c>
      <c r="V42" s="561"/>
    </row>
    <row r="43" spans="1:22" x14ac:dyDescent="0.3">
      <c r="A43" s="432" t="s">
        <v>951</v>
      </c>
      <c r="B43" s="432" t="s">
        <v>855</v>
      </c>
      <c r="C43" s="462" t="s">
        <v>952</v>
      </c>
      <c r="D43" s="567">
        <f>'Population Data'!E20</f>
        <v>8.8737972955842487E-2</v>
      </c>
      <c r="E43" s="568">
        <v>8.8737972955842487E-2</v>
      </c>
      <c r="F43" s="432" t="s">
        <v>857</v>
      </c>
      <c r="G43" s="431" t="s">
        <v>858</v>
      </c>
      <c r="H43" s="569">
        <v>-0.05</v>
      </c>
      <c r="I43" s="569">
        <v>0.05</v>
      </c>
      <c r="J43" s="430" t="s">
        <v>924</v>
      </c>
      <c r="K43" s="430"/>
      <c r="L43" s="430"/>
      <c r="M43" s="557">
        <f t="shared" si="42"/>
        <v>8.4301074308050367E-2</v>
      </c>
      <c r="N43" s="557">
        <f t="shared" si="43"/>
        <v>9.3174871603634607E-2</v>
      </c>
      <c r="O43" s="558">
        <v>0.95</v>
      </c>
      <c r="P43" s="559">
        <f t="shared" si="44"/>
        <v>8.8737972955842487E-2</v>
      </c>
      <c r="Q43" s="560">
        <f t="shared" si="45"/>
        <v>8.4067553326587621E-2</v>
      </c>
      <c r="R43" s="560">
        <f t="shared" si="46"/>
        <v>9.3408392585097352E-2</v>
      </c>
      <c r="S43" s="557">
        <f t="shared" si="47"/>
        <v>2.2637237998939411E-3</v>
      </c>
      <c r="T43" s="432">
        <f t="shared" si="48"/>
        <v>8.8737972955842487E-2</v>
      </c>
      <c r="U43" s="432" t="e">
        <f ca="1">_xll.RiskNormal($E43,$S43,_xll.RiskName($A43))</f>
        <v>#NAME?</v>
      </c>
      <c r="V43" s="561"/>
    </row>
    <row r="44" spans="1:22" x14ac:dyDescent="0.3">
      <c r="A44" s="432" t="s">
        <v>953</v>
      </c>
      <c r="B44" s="432" t="s">
        <v>855</v>
      </c>
      <c r="C44" s="462" t="s">
        <v>954</v>
      </c>
      <c r="D44" s="567">
        <f>'Population Data'!E21</f>
        <v>8.9946062008301852E-2</v>
      </c>
      <c r="E44" s="568">
        <v>8.9946062008301852E-2</v>
      </c>
      <c r="F44" s="432" t="s">
        <v>857</v>
      </c>
      <c r="G44" s="431" t="s">
        <v>858</v>
      </c>
      <c r="H44" s="569">
        <v>-0.05</v>
      </c>
      <c r="I44" s="569">
        <v>0.05</v>
      </c>
      <c r="J44" s="430" t="s">
        <v>924</v>
      </c>
      <c r="K44" s="430"/>
      <c r="L44" s="430"/>
      <c r="M44" s="557">
        <f t="shared" si="42"/>
        <v>8.5448758907886765E-2</v>
      </c>
      <c r="N44" s="557">
        <f t="shared" si="43"/>
        <v>9.444336510871694E-2</v>
      </c>
      <c r="O44" s="558">
        <v>0.95</v>
      </c>
      <c r="P44" s="559">
        <f t="shared" si="44"/>
        <v>8.9946062008301852E-2</v>
      </c>
      <c r="Q44" s="560">
        <f t="shared" si="45"/>
        <v>8.5212058744707025E-2</v>
      </c>
      <c r="R44" s="560">
        <f t="shared" si="46"/>
        <v>9.468006527189668E-2</v>
      </c>
      <c r="S44" s="557">
        <f t="shared" si="47"/>
        <v>2.2945423981709659E-3</v>
      </c>
      <c r="T44" s="432">
        <f t="shared" si="48"/>
        <v>8.9946062008301852E-2</v>
      </c>
      <c r="U44" s="432" t="e">
        <f ca="1">_xll.RiskNormal($E44,$S44,_xll.RiskName($A44))</f>
        <v>#NAME?</v>
      </c>
      <c r="V44" s="561"/>
    </row>
    <row r="45" spans="1:22" x14ac:dyDescent="0.3">
      <c r="A45" s="432" t="s">
        <v>955</v>
      </c>
      <c r="B45" s="432" t="s">
        <v>855</v>
      </c>
      <c r="C45" s="462" t="s">
        <v>956</v>
      </c>
      <c r="D45" s="567">
        <f>'Population Data'!E22</f>
        <v>9.1286333380983103E-2</v>
      </c>
      <c r="E45" s="568">
        <v>9.1286333380983103E-2</v>
      </c>
      <c r="F45" s="432" t="s">
        <v>857</v>
      </c>
      <c r="G45" s="431" t="s">
        <v>858</v>
      </c>
      <c r="H45" s="569">
        <v>-0.05</v>
      </c>
      <c r="I45" s="569">
        <v>0.05</v>
      </c>
      <c r="J45" s="430" t="s">
        <v>924</v>
      </c>
      <c r="K45" s="430"/>
      <c r="L45" s="430"/>
      <c r="M45" s="557">
        <f t="shared" si="42"/>
        <v>8.6722016711933941E-2</v>
      </c>
      <c r="N45" s="557">
        <f t="shared" si="43"/>
        <v>9.5850650050032266E-2</v>
      </c>
      <c r="O45" s="558">
        <v>0.95</v>
      </c>
      <c r="P45" s="559">
        <f t="shared" si="44"/>
        <v>9.1286333380983103E-2</v>
      </c>
      <c r="Q45" s="560">
        <f t="shared" si="45"/>
        <v>8.6481789518826097E-2</v>
      </c>
      <c r="R45" s="560">
        <f t="shared" si="46"/>
        <v>9.609087724314011E-2</v>
      </c>
      <c r="S45" s="557">
        <f t="shared" si="47"/>
        <v>2.3287329944128342E-3</v>
      </c>
      <c r="T45" s="432">
        <f t="shared" si="48"/>
        <v>9.1286333380983103E-2</v>
      </c>
      <c r="U45" s="432" t="e">
        <f ca="1">_xll.RiskNormal($E45,$S45,_xll.RiskName($A45))</f>
        <v>#NAME?</v>
      </c>
      <c r="V45" s="561"/>
    </row>
    <row r="46" spans="1:22" x14ac:dyDescent="0.3">
      <c r="A46" s="432" t="s">
        <v>957</v>
      </c>
      <c r="B46" s="432" t="s">
        <v>855</v>
      </c>
      <c r="C46" s="462" t="s">
        <v>958</v>
      </c>
      <c r="D46" s="567">
        <f>'Population Data'!E23</f>
        <v>9.2595414809406751E-2</v>
      </c>
      <c r="E46" s="568">
        <v>9.2595414809406751E-2</v>
      </c>
      <c r="F46" s="432" t="s">
        <v>857</v>
      </c>
      <c r="G46" s="431" t="s">
        <v>858</v>
      </c>
      <c r="H46" s="569">
        <v>-0.05</v>
      </c>
      <c r="I46" s="569">
        <v>0.05</v>
      </c>
      <c r="J46" s="430" t="s">
        <v>924</v>
      </c>
      <c r="K46" s="430"/>
      <c r="L46" s="430"/>
      <c r="M46" s="557">
        <f t="shared" si="42"/>
        <v>8.7965644068936408E-2</v>
      </c>
      <c r="N46" s="557">
        <f t="shared" si="43"/>
        <v>9.7225185549877094E-2</v>
      </c>
      <c r="O46" s="558">
        <v>0.95</v>
      </c>
      <c r="P46" s="559">
        <f t="shared" si="44"/>
        <v>9.2595414809406751E-2</v>
      </c>
      <c r="Q46" s="560">
        <f t="shared" si="45"/>
        <v>8.7721971924701131E-2</v>
      </c>
      <c r="R46" s="560">
        <f t="shared" si="46"/>
        <v>9.7468857694112371E-2</v>
      </c>
      <c r="S46" s="557">
        <f t="shared" si="47"/>
        <v>2.362127928811397E-3</v>
      </c>
      <c r="T46" s="432">
        <f t="shared" si="48"/>
        <v>9.2595414809406751E-2</v>
      </c>
      <c r="U46" s="432" t="e">
        <f ca="1">_xll.RiskNormal($E46,$S46,_xll.RiskName($A46))</f>
        <v>#NAME?</v>
      </c>
      <c r="V46" s="561"/>
    </row>
    <row r="47" spans="1:22" x14ac:dyDescent="0.3">
      <c r="A47" s="432" t="s">
        <v>959</v>
      </c>
      <c r="B47" s="432" t="s">
        <v>855</v>
      </c>
      <c r="C47" s="462" t="s">
        <v>960</v>
      </c>
      <c r="D47" s="567">
        <f>'Population Data'!E24</f>
        <v>9.3902578958868874E-2</v>
      </c>
      <c r="E47" s="568">
        <v>9.3902578958868874E-2</v>
      </c>
      <c r="F47" s="432" t="s">
        <v>857</v>
      </c>
      <c r="G47" s="431" t="s">
        <v>858</v>
      </c>
      <c r="H47" s="569">
        <v>-0.05</v>
      </c>
      <c r="I47" s="569">
        <v>0.05</v>
      </c>
      <c r="J47" s="430" t="s">
        <v>924</v>
      </c>
      <c r="K47" s="430"/>
      <c r="L47" s="430"/>
      <c r="M47" s="557">
        <f t="shared" si="42"/>
        <v>8.9207450010925435E-2</v>
      </c>
      <c r="N47" s="557">
        <f t="shared" si="43"/>
        <v>9.8597707906812312E-2</v>
      </c>
      <c r="O47" s="558">
        <v>0.95</v>
      </c>
      <c r="P47" s="559">
        <f t="shared" si="44"/>
        <v>9.3902578958868874E-2</v>
      </c>
      <c r="Q47" s="560">
        <f t="shared" si="45"/>
        <v>8.896033796103367E-2</v>
      </c>
      <c r="R47" s="560">
        <f t="shared" si="46"/>
        <v>9.8844819956704078E-2</v>
      </c>
      <c r="S47" s="557">
        <f t="shared" si="47"/>
        <v>2.3954739530323696E-3</v>
      </c>
      <c r="T47" s="432">
        <f t="shared" si="48"/>
        <v>9.3902578958868874E-2</v>
      </c>
      <c r="U47" s="432" t="e">
        <f ca="1">_xll.RiskNormal($E47,$S47,_xll.RiskName($A47))</f>
        <v>#NAME?</v>
      </c>
      <c r="V47" s="561"/>
    </row>
    <row r="48" spans="1:22" x14ac:dyDescent="0.3">
      <c r="A48" s="432" t="s">
        <v>961</v>
      </c>
      <c r="B48" s="432" t="s">
        <v>855</v>
      </c>
      <c r="C48" s="462" t="s">
        <v>962</v>
      </c>
      <c r="D48" s="567">
        <f>'Population Data'!E25</f>
        <v>9.5174115833580486E-2</v>
      </c>
      <c r="E48" s="568">
        <v>9.5174115833580486E-2</v>
      </c>
      <c r="F48" s="432" t="s">
        <v>857</v>
      </c>
      <c r="G48" s="431" t="s">
        <v>858</v>
      </c>
      <c r="H48" s="569">
        <v>-0.05</v>
      </c>
      <c r="I48" s="569">
        <v>0.05</v>
      </c>
      <c r="J48" s="430" t="s">
        <v>924</v>
      </c>
      <c r="K48" s="430"/>
      <c r="L48" s="430"/>
      <c r="M48" s="557">
        <f t="shared" si="42"/>
        <v>9.0415410041901456E-2</v>
      </c>
      <c r="N48" s="557">
        <f t="shared" si="43"/>
        <v>9.9932821625259516E-2</v>
      </c>
      <c r="O48" s="558">
        <v>0.95</v>
      </c>
      <c r="P48" s="559">
        <f t="shared" si="44"/>
        <v>9.5174115833580486E-2</v>
      </c>
      <c r="Q48" s="560">
        <f t="shared" si="45"/>
        <v>9.01649518423394E-2</v>
      </c>
      <c r="R48" s="560">
        <f t="shared" si="46"/>
        <v>0.10018327982482157</v>
      </c>
      <c r="S48" s="557">
        <f t="shared" si="47"/>
        <v>2.4279111182035841E-3</v>
      </c>
      <c r="T48" s="432">
        <f t="shared" si="48"/>
        <v>9.5174115833580486E-2</v>
      </c>
      <c r="U48" s="432" t="e">
        <f ca="1">_xll.RiskNormal($E48,$S48,_xll.RiskName($A48))</f>
        <v>#NAME?</v>
      </c>
      <c r="V48" s="561"/>
    </row>
    <row r="49" spans="1:22" x14ac:dyDescent="0.3">
      <c r="A49" s="432" t="s">
        <v>963</v>
      </c>
      <c r="B49" s="432" t="s">
        <v>855</v>
      </c>
      <c r="C49" s="462" t="s">
        <v>964</v>
      </c>
      <c r="D49" s="433">
        <f>'Population Data'!C6</f>
        <v>651200</v>
      </c>
      <c r="E49" s="570">
        <v>651200</v>
      </c>
      <c r="F49" s="432" t="s">
        <v>965</v>
      </c>
      <c r="G49" s="431" t="s">
        <v>858</v>
      </c>
      <c r="H49" s="569">
        <v>-0.05</v>
      </c>
      <c r="I49" s="569">
        <v>0.05</v>
      </c>
      <c r="J49" s="430" t="s">
        <v>924</v>
      </c>
      <c r="K49" s="430"/>
      <c r="L49" s="430"/>
      <c r="M49" s="557">
        <f t="shared" si="42"/>
        <v>618640</v>
      </c>
      <c r="N49" s="557">
        <f t="shared" si="43"/>
        <v>683760</v>
      </c>
      <c r="O49" s="558">
        <v>0.95</v>
      </c>
      <c r="P49" s="559">
        <f t="shared" si="44"/>
        <v>651200</v>
      </c>
      <c r="Q49" s="560">
        <f t="shared" si="45"/>
        <v>616926.31578947371</v>
      </c>
      <c r="R49" s="560">
        <f t="shared" si="46"/>
        <v>685473.68421052629</v>
      </c>
      <c r="S49" s="557">
        <f t="shared" si="47"/>
        <v>16612.244897959183</v>
      </c>
      <c r="T49" s="432">
        <f t="shared" si="48"/>
        <v>651200</v>
      </c>
      <c r="U49" s="432" t="e">
        <f ca="1">_xll.RiskNormal($E49,$S49,_xll.RiskName($A49))</f>
        <v>#NAME?</v>
      </c>
      <c r="V49" s="561"/>
    </row>
    <row r="50" spans="1:22" x14ac:dyDescent="0.3">
      <c r="A50" s="432" t="s">
        <v>966</v>
      </c>
      <c r="B50" s="432" t="s">
        <v>855</v>
      </c>
      <c r="C50" s="462" t="s">
        <v>967</v>
      </c>
      <c r="D50" s="433">
        <f>'Population Data'!C7</f>
        <v>668200</v>
      </c>
      <c r="E50" s="570">
        <v>668200</v>
      </c>
      <c r="F50" s="432" t="s">
        <v>965</v>
      </c>
      <c r="G50" s="431" t="s">
        <v>858</v>
      </c>
      <c r="H50" s="569">
        <v>-0.05</v>
      </c>
      <c r="I50" s="569">
        <v>0.05</v>
      </c>
      <c r="J50" s="430" t="s">
        <v>924</v>
      </c>
      <c r="K50" s="430"/>
      <c r="L50" s="430"/>
      <c r="M50" s="557">
        <f t="shared" si="42"/>
        <v>634790</v>
      </c>
      <c r="N50" s="557">
        <f t="shared" si="43"/>
        <v>701610</v>
      </c>
      <c r="O50" s="558">
        <v>0.95</v>
      </c>
      <c r="P50" s="559">
        <f t="shared" si="44"/>
        <v>668200</v>
      </c>
      <c r="Q50" s="560">
        <f t="shared" si="45"/>
        <v>633031.57894736843</v>
      </c>
      <c r="R50" s="560">
        <f t="shared" si="46"/>
        <v>703368.42105263157</v>
      </c>
      <c r="S50" s="557">
        <f t="shared" si="47"/>
        <v>17045.918367346938</v>
      </c>
      <c r="T50" s="432">
        <f t="shared" si="48"/>
        <v>668200</v>
      </c>
      <c r="U50" s="432" t="e">
        <f ca="1">_xll.RiskNormal($E50,$S50,_xll.RiskName($A50))</f>
        <v>#NAME?</v>
      </c>
      <c r="V50" s="561"/>
    </row>
    <row r="51" spans="1:22" x14ac:dyDescent="0.3">
      <c r="A51" s="432" t="s">
        <v>968</v>
      </c>
      <c r="B51" s="432" t="s">
        <v>855</v>
      </c>
      <c r="C51" s="462" t="s">
        <v>969</v>
      </c>
      <c r="D51" s="433">
        <f>'Population Data'!C8</f>
        <v>693600</v>
      </c>
      <c r="E51" s="570">
        <v>693600</v>
      </c>
      <c r="F51" s="432" t="s">
        <v>965</v>
      </c>
      <c r="G51" s="431" t="s">
        <v>858</v>
      </c>
      <c r="H51" s="569">
        <v>-0.05</v>
      </c>
      <c r="I51" s="569">
        <v>0.05</v>
      </c>
      <c r="J51" s="430" t="s">
        <v>924</v>
      </c>
      <c r="K51" s="430"/>
      <c r="L51" s="430"/>
      <c r="M51" s="557">
        <f t="shared" si="42"/>
        <v>658920</v>
      </c>
      <c r="N51" s="557">
        <f t="shared" si="43"/>
        <v>728280</v>
      </c>
      <c r="O51" s="558">
        <v>0.95</v>
      </c>
      <c r="P51" s="559">
        <f t="shared" si="44"/>
        <v>693600</v>
      </c>
      <c r="Q51" s="560">
        <f t="shared" si="45"/>
        <v>657094.73684210528</v>
      </c>
      <c r="R51" s="560">
        <f t="shared" si="46"/>
        <v>730105.26315789472</v>
      </c>
      <c r="S51" s="557">
        <f t="shared" si="47"/>
        <v>17693.877551020407</v>
      </c>
      <c r="T51" s="432">
        <f t="shared" si="48"/>
        <v>693600</v>
      </c>
      <c r="U51" s="432" t="e">
        <f ca="1">_xll.RiskNormal($E51,$S51,_xll.RiskName($A51))</f>
        <v>#NAME?</v>
      </c>
      <c r="V51" s="561"/>
    </row>
    <row r="52" spans="1:22" x14ac:dyDescent="0.3">
      <c r="A52" s="432" t="s">
        <v>970</v>
      </c>
      <c r="B52" s="432" t="s">
        <v>855</v>
      </c>
      <c r="C52" s="462" t="s">
        <v>971</v>
      </c>
      <c r="D52" s="433">
        <f>'Population Data'!C9</f>
        <v>694500</v>
      </c>
      <c r="E52" s="570">
        <v>694500</v>
      </c>
      <c r="F52" s="432" t="s">
        <v>965</v>
      </c>
      <c r="G52" s="431" t="s">
        <v>858</v>
      </c>
      <c r="H52" s="569">
        <v>-0.05</v>
      </c>
      <c r="I52" s="569">
        <v>0.05</v>
      </c>
      <c r="J52" s="430" t="s">
        <v>924</v>
      </c>
      <c r="K52" s="430"/>
      <c r="L52" s="430"/>
      <c r="M52" s="557">
        <f t="shared" si="42"/>
        <v>659775</v>
      </c>
      <c r="N52" s="557">
        <f t="shared" si="43"/>
        <v>729225</v>
      </c>
      <c r="O52" s="558">
        <v>0.95</v>
      </c>
      <c r="P52" s="559">
        <f t="shared" si="44"/>
        <v>694500</v>
      </c>
      <c r="Q52" s="560">
        <f t="shared" si="45"/>
        <v>657947.36842105258</v>
      </c>
      <c r="R52" s="560">
        <f t="shared" si="46"/>
        <v>731052.63157894742</v>
      </c>
      <c r="S52" s="557">
        <f t="shared" si="47"/>
        <v>17716.836734693879</v>
      </c>
      <c r="T52" s="432">
        <f t="shared" si="48"/>
        <v>694500</v>
      </c>
      <c r="U52" s="432" t="e">
        <f ca="1">_xll.RiskNormal($E52,$S52,_xll.RiskName($A52))</f>
        <v>#NAME?</v>
      </c>
      <c r="V52" s="561"/>
    </row>
    <row r="53" spans="1:22" x14ac:dyDescent="0.3">
      <c r="A53" s="432" t="s">
        <v>972</v>
      </c>
      <c r="B53" s="432" t="s">
        <v>855</v>
      </c>
      <c r="C53" s="462" t="s">
        <v>973</v>
      </c>
      <c r="D53" s="433">
        <f>'Population Data'!C10</f>
        <v>711200</v>
      </c>
      <c r="E53" s="570">
        <v>711200</v>
      </c>
      <c r="F53" s="432" t="s">
        <v>965</v>
      </c>
      <c r="G53" s="431" t="s">
        <v>858</v>
      </c>
      <c r="H53" s="569">
        <v>-0.05</v>
      </c>
      <c r="I53" s="569">
        <v>0.05</v>
      </c>
      <c r="J53" s="430" t="s">
        <v>924</v>
      </c>
      <c r="K53" s="430"/>
      <c r="L53" s="430"/>
      <c r="M53" s="557">
        <f t="shared" si="42"/>
        <v>675640</v>
      </c>
      <c r="N53" s="557">
        <f t="shared" si="43"/>
        <v>746760</v>
      </c>
      <c r="O53" s="558">
        <v>0.95</v>
      </c>
      <c r="P53" s="559">
        <f t="shared" si="44"/>
        <v>711200</v>
      </c>
      <c r="Q53" s="560">
        <f t="shared" si="45"/>
        <v>673768.42105263157</v>
      </c>
      <c r="R53" s="560">
        <f t="shared" si="46"/>
        <v>748631.57894736843</v>
      </c>
      <c r="S53" s="557">
        <f t="shared" si="47"/>
        <v>18142.857142857145</v>
      </c>
      <c r="T53" s="432">
        <f t="shared" si="48"/>
        <v>711200</v>
      </c>
      <c r="U53" s="432" t="e">
        <f ca="1">_xll.RiskNormal($E53,$S53,_xll.RiskName($A53))</f>
        <v>#NAME?</v>
      </c>
      <c r="V53" s="561"/>
    </row>
    <row r="54" spans="1:22" x14ac:dyDescent="0.3">
      <c r="A54" s="432" t="s">
        <v>974</v>
      </c>
      <c r="B54" s="432" t="s">
        <v>855</v>
      </c>
      <c r="C54" s="462" t="s">
        <v>975</v>
      </c>
      <c r="D54" s="433">
        <f>'Population Data'!C11</f>
        <v>715400</v>
      </c>
      <c r="E54" s="570">
        <v>715400</v>
      </c>
      <c r="F54" s="432" t="s">
        <v>965</v>
      </c>
      <c r="G54" s="431" t="s">
        <v>858</v>
      </c>
      <c r="H54" s="569">
        <v>-0.05</v>
      </c>
      <c r="I54" s="569">
        <v>0.05</v>
      </c>
      <c r="J54" s="430" t="s">
        <v>924</v>
      </c>
      <c r="K54" s="430"/>
      <c r="L54" s="430"/>
      <c r="M54" s="557">
        <f t="shared" si="42"/>
        <v>679630</v>
      </c>
      <c r="N54" s="557">
        <f t="shared" si="43"/>
        <v>751170</v>
      </c>
      <c r="O54" s="558">
        <v>0.95</v>
      </c>
      <c r="P54" s="559">
        <f t="shared" si="44"/>
        <v>715400</v>
      </c>
      <c r="Q54" s="560">
        <f t="shared" si="45"/>
        <v>677747.36842105258</v>
      </c>
      <c r="R54" s="560">
        <f t="shared" si="46"/>
        <v>753052.63157894742</v>
      </c>
      <c r="S54" s="557">
        <f t="shared" si="47"/>
        <v>18250</v>
      </c>
      <c r="T54" s="432">
        <f t="shared" si="48"/>
        <v>715400</v>
      </c>
      <c r="U54" s="432" t="e">
        <f ca="1">_xll.RiskNormal($E54,$S54,_xll.RiskName($A54))</f>
        <v>#NAME?</v>
      </c>
      <c r="V54" s="561"/>
    </row>
    <row r="55" spans="1:22" x14ac:dyDescent="0.3">
      <c r="A55" s="432" t="s">
        <v>976</v>
      </c>
      <c r="B55" s="432" t="s">
        <v>855</v>
      </c>
      <c r="C55" s="462" t="s">
        <v>977</v>
      </c>
      <c r="D55" s="433">
        <f>'Population Data'!C12</f>
        <v>724600</v>
      </c>
      <c r="E55" s="570">
        <v>724600</v>
      </c>
      <c r="F55" s="432" t="s">
        <v>965</v>
      </c>
      <c r="G55" s="431" t="s">
        <v>858</v>
      </c>
      <c r="H55" s="569">
        <v>-0.05</v>
      </c>
      <c r="I55" s="569">
        <v>0.05</v>
      </c>
      <c r="J55" s="430" t="s">
        <v>924</v>
      </c>
      <c r="K55" s="430"/>
      <c r="L55" s="430"/>
      <c r="M55" s="557">
        <f t="shared" si="42"/>
        <v>688370</v>
      </c>
      <c r="N55" s="557">
        <f t="shared" si="43"/>
        <v>760830</v>
      </c>
      <c r="O55" s="558">
        <v>0.95</v>
      </c>
      <c r="P55" s="559">
        <f t="shared" si="44"/>
        <v>724600</v>
      </c>
      <c r="Q55" s="560">
        <f t="shared" si="45"/>
        <v>686463.15789473685</v>
      </c>
      <c r="R55" s="560">
        <f t="shared" si="46"/>
        <v>762736.84210526315</v>
      </c>
      <c r="S55" s="557">
        <f t="shared" si="47"/>
        <v>18484.693877551021</v>
      </c>
      <c r="T55" s="432">
        <f t="shared" si="48"/>
        <v>724600</v>
      </c>
      <c r="U55" s="432" t="e">
        <f ca="1">_xll.RiskNormal($E55,$S55,_xll.RiskName($A55))</f>
        <v>#NAME?</v>
      </c>
      <c r="V55" s="561"/>
    </row>
    <row r="56" spans="1:22" x14ac:dyDescent="0.3">
      <c r="A56" s="432" t="s">
        <v>978</v>
      </c>
      <c r="B56" s="432" t="s">
        <v>855</v>
      </c>
      <c r="C56" s="462" t="s">
        <v>979</v>
      </c>
      <c r="D56" s="433">
        <f>'Population Data'!C13</f>
        <v>742600</v>
      </c>
      <c r="E56" s="570">
        <v>742600</v>
      </c>
      <c r="F56" s="432" t="s">
        <v>965</v>
      </c>
      <c r="G56" s="431" t="s">
        <v>858</v>
      </c>
      <c r="H56" s="569">
        <v>-0.05</v>
      </c>
      <c r="I56" s="569">
        <v>0.05</v>
      </c>
      <c r="J56" s="430" t="s">
        <v>924</v>
      </c>
      <c r="K56" s="430"/>
      <c r="L56" s="430"/>
      <c r="M56" s="557">
        <f t="shared" si="42"/>
        <v>705470</v>
      </c>
      <c r="N56" s="557">
        <f t="shared" si="43"/>
        <v>779730</v>
      </c>
      <c r="O56" s="558">
        <v>0.95</v>
      </c>
      <c r="P56" s="559">
        <f t="shared" si="44"/>
        <v>742600</v>
      </c>
      <c r="Q56" s="560">
        <f t="shared" si="45"/>
        <v>703515.78947368416</v>
      </c>
      <c r="R56" s="560">
        <f t="shared" si="46"/>
        <v>781684.21052631584</v>
      </c>
      <c r="S56" s="557">
        <f t="shared" si="47"/>
        <v>18943.877551020407</v>
      </c>
      <c r="T56" s="432">
        <f t="shared" si="48"/>
        <v>742600</v>
      </c>
      <c r="U56" s="432" t="e">
        <f ca="1">_xll.RiskNormal($E56,$S56,_xll.RiskName($A56))</f>
        <v>#NAME?</v>
      </c>
      <c r="V56" s="561"/>
    </row>
    <row r="57" spans="1:22" x14ac:dyDescent="0.3">
      <c r="A57" s="432" t="s">
        <v>980</v>
      </c>
      <c r="B57" s="432" t="s">
        <v>855</v>
      </c>
      <c r="C57" s="462" t="s">
        <v>981</v>
      </c>
      <c r="D57" s="433">
        <f>'Population Data'!C14</f>
        <v>758800</v>
      </c>
      <c r="E57" s="570">
        <v>758800</v>
      </c>
      <c r="F57" s="432" t="s">
        <v>965</v>
      </c>
      <c r="G57" s="431" t="s">
        <v>858</v>
      </c>
      <c r="H57" s="569">
        <v>-0.05</v>
      </c>
      <c r="I57" s="569">
        <v>0.05</v>
      </c>
      <c r="J57" s="430" t="s">
        <v>924</v>
      </c>
      <c r="K57" s="430"/>
      <c r="L57" s="430"/>
      <c r="M57" s="557">
        <f t="shared" si="42"/>
        <v>720860</v>
      </c>
      <c r="N57" s="557">
        <f t="shared" si="43"/>
        <v>796740</v>
      </c>
      <c r="O57" s="558">
        <v>0.95</v>
      </c>
      <c r="P57" s="559">
        <f t="shared" si="44"/>
        <v>758800</v>
      </c>
      <c r="Q57" s="560">
        <f t="shared" si="45"/>
        <v>718863.15789473685</v>
      </c>
      <c r="R57" s="560">
        <f t="shared" si="46"/>
        <v>798736.84210526315</v>
      </c>
      <c r="S57" s="557">
        <f t="shared" si="47"/>
        <v>19357.142857142859</v>
      </c>
      <c r="T57" s="432">
        <f t="shared" si="48"/>
        <v>758800</v>
      </c>
      <c r="U57" s="432" t="e">
        <f ca="1">_xll.RiskNormal($E57,$S57,_xll.RiskName($A57))</f>
        <v>#NAME?</v>
      </c>
      <c r="V57" s="561"/>
    </row>
    <row r="58" spans="1:22" x14ac:dyDescent="0.3">
      <c r="A58" s="432" t="s">
        <v>982</v>
      </c>
      <c r="B58" s="432" t="s">
        <v>855</v>
      </c>
      <c r="C58" s="462" t="s">
        <v>983</v>
      </c>
      <c r="D58" s="433">
        <f>'Population Data'!C15</f>
        <v>778800</v>
      </c>
      <c r="E58" s="570">
        <v>778800</v>
      </c>
      <c r="F58" s="432" t="s">
        <v>965</v>
      </c>
      <c r="G58" s="431" t="s">
        <v>858</v>
      </c>
      <c r="H58" s="569">
        <v>-0.05</v>
      </c>
      <c r="I58" s="569">
        <v>0.05</v>
      </c>
      <c r="J58" s="430" t="s">
        <v>924</v>
      </c>
      <c r="K58" s="430"/>
      <c r="L58" s="430"/>
      <c r="M58" s="557">
        <f t="shared" si="42"/>
        <v>739860</v>
      </c>
      <c r="N58" s="557">
        <f t="shared" si="43"/>
        <v>817740</v>
      </c>
      <c r="O58" s="558">
        <v>0.95</v>
      </c>
      <c r="P58" s="559">
        <f t="shared" si="44"/>
        <v>778800</v>
      </c>
      <c r="Q58" s="560">
        <f t="shared" si="45"/>
        <v>737810.52631578944</v>
      </c>
      <c r="R58" s="560">
        <f t="shared" si="46"/>
        <v>819789.47368421056</v>
      </c>
      <c r="S58" s="557">
        <f t="shared" si="47"/>
        <v>19867.34693877551</v>
      </c>
      <c r="T58" s="432">
        <f t="shared" si="48"/>
        <v>778800</v>
      </c>
      <c r="U58" s="432" t="e">
        <f ca="1">_xll.RiskNormal($E58,$S58,_xll.RiskName($A58))</f>
        <v>#NAME?</v>
      </c>
      <c r="V58" s="561"/>
    </row>
    <row r="59" spans="1:22" x14ac:dyDescent="0.3">
      <c r="A59" s="432" t="s">
        <v>984</v>
      </c>
      <c r="B59" s="432" t="s">
        <v>855</v>
      </c>
      <c r="C59" s="462" t="s">
        <v>985</v>
      </c>
      <c r="D59" s="433">
        <f>'Population Data'!C16</f>
        <v>798600</v>
      </c>
      <c r="E59" s="570">
        <v>798600</v>
      </c>
      <c r="F59" s="432" t="s">
        <v>965</v>
      </c>
      <c r="G59" s="431" t="s">
        <v>858</v>
      </c>
      <c r="H59" s="569">
        <v>-0.05</v>
      </c>
      <c r="I59" s="569">
        <v>0.05</v>
      </c>
      <c r="J59" s="430" t="s">
        <v>924</v>
      </c>
      <c r="K59" s="430"/>
      <c r="L59" s="430"/>
      <c r="M59" s="557">
        <f t="shared" si="42"/>
        <v>758670</v>
      </c>
      <c r="N59" s="557">
        <f t="shared" si="43"/>
        <v>838530</v>
      </c>
      <c r="O59" s="558">
        <v>0.95</v>
      </c>
      <c r="P59" s="559">
        <f t="shared" si="44"/>
        <v>798600</v>
      </c>
      <c r="Q59" s="560">
        <f t="shared" si="45"/>
        <v>756568.42105263157</v>
      </c>
      <c r="R59" s="560">
        <f t="shared" si="46"/>
        <v>840631.57894736843</v>
      </c>
      <c r="S59" s="557">
        <f t="shared" si="47"/>
        <v>20372.448979591838</v>
      </c>
      <c r="T59" s="432">
        <f t="shared" si="48"/>
        <v>798600</v>
      </c>
      <c r="U59" s="432" t="e">
        <f ca="1">_xll.RiskNormal($E59,$S59,_xll.RiskName($A59))</f>
        <v>#NAME?</v>
      </c>
      <c r="V59" s="561"/>
    </row>
    <row r="60" spans="1:22" x14ac:dyDescent="0.3">
      <c r="A60" s="432" t="s">
        <v>986</v>
      </c>
      <c r="B60" s="432" t="s">
        <v>855</v>
      </c>
      <c r="C60" s="462" t="s">
        <v>987</v>
      </c>
      <c r="D60" s="433">
        <f>'Population Data'!C17</f>
        <v>833100</v>
      </c>
      <c r="E60" s="570">
        <v>833100</v>
      </c>
      <c r="F60" s="432" t="s">
        <v>965</v>
      </c>
      <c r="G60" s="431" t="s">
        <v>858</v>
      </c>
      <c r="H60" s="569">
        <v>-0.05</v>
      </c>
      <c r="I60" s="569">
        <v>0.05</v>
      </c>
      <c r="J60" s="430" t="s">
        <v>924</v>
      </c>
      <c r="K60" s="430"/>
      <c r="L60" s="430"/>
      <c r="M60" s="557">
        <f t="shared" si="42"/>
        <v>791445</v>
      </c>
      <c r="N60" s="557">
        <f t="shared" si="43"/>
        <v>874755</v>
      </c>
      <c r="O60" s="558">
        <v>0.95</v>
      </c>
      <c r="P60" s="559">
        <f t="shared" si="44"/>
        <v>833100</v>
      </c>
      <c r="Q60" s="560">
        <f t="shared" si="45"/>
        <v>789252.63157894742</v>
      </c>
      <c r="R60" s="560">
        <f t="shared" si="46"/>
        <v>876947.36842105258</v>
      </c>
      <c r="S60" s="557">
        <f t="shared" si="47"/>
        <v>21252.551020408162</v>
      </c>
      <c r="T60" s="432">
        <f t="shared" si="48"/>
        <v>833100</v>
      </c>
      <c r="U60" s="432" t="e">
        <f ca="1">_xll.RiskNormal($E60,$S60,_xll.RiskName($A60))</f>
        <v>#NAME?</v>
      </c>
      <c r="V60" s="561"/>
    </row>
    <row r="61" spans="1:22" x14ac:dyDescent="0.3">
      <c r="A61" s="432" t="s">
        <v>988</v>
      </c>
      <c r="B61" s="432" t="s">
        <v>855</v>
      </c>
      <c r="C61" s="462" t="s">
        <v>989</v>
      </c>
      <c r="D61" s="433">
        <f>'Population Data'!C18</f>
        <v>869800</v>
      </c>
      <c r="E61" s="570">
        <v>869800</v>
      </c>
      <c r="F61" s="432" t="s">
        <v>965</v>
      </c>
      <c r="G61" s="431" t="s">
        <v>858</v>
      </c>
      <c r="H61" s="569">
        <v>-0.05</v>
      </c>
      <c r="I61" s="569">
        <v>0.05</v>
      </c>
      <c r="J61" s="430" t="s">
        <v>924</v>
      </c>
      <c r="K61" s="430"/>
      <c r="L61" s="430"/>
      <c r="M61" s="557">
        <f t="shared" si="42"/>
        <v>826310</v>
      </c>
      <c r="N61" s="557">
        <f t="shared" si="43"/>
        <v>913290</v>
      </c>
      <c r="O61" s="558">
        <v>0.95</v>
      </c>
      <c r="P61" s="559">
        <f t="shared" si="44"/>
        <v>869800</v>
      </c>
      <c r="Q61" s="560">
        <f t="shared" si="45"/>
        <v>824021.05263157899</v>
      </c>
      <c r="R61" s="560">
        <f t="shared" si="46"/>
        <v>915578.94736842101</v>
      </c>
      <c r="S61" s="557">
        <f t="shared" si="47"/>
        <v>22188.775510204083</v>
      </c>
      <c r="T61" s="432">
        <f t="shared" si="48"/>
        <v>869800</v>
      </c>
      <c r="U61" s="432" t="e">
        <f ca="1">_xll.RiskNormal($E61,$S61,_xll.RiskName($A61))</f>
        <v>#NAME?</v>
      </c>
      <c r="V61" s="561"/>
    </row>
    <row r="62" spans="1:22" x14ac:dyDescent="0.3">
      <c r="A62" s="432" t="s">
        <v>990</v>
      </c>
      <c r="B62" s="432" t="s">
        <v>855</v>
      </c>
      <c r="C62" s="462" t="s">
        <v>991</v>
      </c>
      <c r="D62" s="433">
        <f>'Population Data'!C19</f>
        <v>901300</v>
      </c>
      <c r="E62" s="570">
        <v>901300</v>
      </c>
      <c r="F62" s="432" t="s">
        <v>965</v>
      </c>
      <c r="G62" s="431" t="s">
        <v>858</v>
      </c>
      <c r="H62" s="569">
        <v>-0.05</v>
      </c>
      <c r="I62" s="569">
        <v>0.05</v>
      </c>
      <c r="J62" s="430" t="s">
        <v>924</v>
      </c>
      <c r="K62" s="430"/>
      <c r="L62" s="430"/>
      <c r="M62" s="557">
        <f t="shared" si="42"/>
        <v>856235</v>
      </c>
      <c r="N62" s="557">
        <f t="shared" si="43"/>
        <v>946365</v>
      </c>
      <c r="O62" s="558">
        <v>0.95</v>
      </c>
      <c r="P62" s="559">
        <f t="shared" ref="P62:P131" si="53">(M62+N62)/2</f>
        <v>901300</v>
      </c>
      <c r="Q62" s="560">
        <f t="shared" ref="Q62:Q131" si="54">P62-((P62-M62)*50%/(50%-2.5%))</f>
        <v>853863.15789473685</v>
      </c>
      <c r="R62" s="560">
        <f t="shared" ref="R62:R131" si="55">P62+((N62-P62)*50%/(50%-2.5%))</f>
        <v>948736.84210526315</v>
      </c>
      <c r="S62" s="557">
        <f t="shared" si="47"/>
        <v>22992.34693877551</v>
      </c>
      <c r="T62" s="432">
        <f t="shared" ref="T62:T131" si="56">E62</f>
        <v>901300</v>
      </c>
      <c r="U62" s="432" t="e">
        <f ca="1">_xll.RiskNormal($E62,$S62,_xll.RiskName($A62))</f>
        <v>#NAME?</v>
      </c>
      <c r="V62" s="561"/>
    </row>
    <row r="63" spans="1:22" x14ac:dyDescent="0.3">
      <c r="A63" s="432" t="s">
        <v>992</v>
      </c>
      <c r="B63" s="432" t="s">
        <v>855</v>
      </c>
      <c r="C63" s="462" t="s">
        <v>993</v>
      </c>
      <c r="D63" s="433">
        <f>'Population Data'!C20</f>
        <v>923700</v>
      </c>
      <c r="E63" s="570">
        <v>923700</v>
      </c>
      <c r="F63" s="432" t="s">
        <v>965</v>
      </c>
      <c r="G63" s="431" t="s">
        <v>858</v>
      </c>
      <c r="H63" s="569">
        <v>-0.05</v>
      </c>
      <c r="I63" s="569">
        <v>0.05</v>
      </c>
      <c r="J63" s="430" t="s">
        <v>924</v>
      </c>
      <c r="K63" s="430"/>
      <c r="L63" s="430"/>
      <c r="M63" s="557">
        <f t="shared" ref="M63:M132" si="57">(H63*E63)+E63</f>
        <v>877515</v>
      </c>
      <c r="N63" s="557">
        <f t="shared" ref="N63:N132" si="58">(E63*I63)+E63</f>
        <v>969885</v>
      </c>
      <c r="O63" s="558">
        <v>0.95</v>
      </c>
      <c r="P63" s="559">
        <f t="shared" si="53"/>
        <v>923700</v>
      </c>
      <c r="Q63" s="560">
        <f t="shared" si="54"/>
        <v>875084.21052631573</v>
      </c>
      <c r="R63" s="560">
        <f t="shared" si="55"/>
        <v>972315.78947368427</v>
      </c>
      <c r="S63" s="557">
        <f t="shared" ref="S63:S132" si="59">E63*I63/1.96</f>
        <v>23563.775510204083</v>
      </c>
      <c r="T63" s="432">
        <f t="shared" si="56"/>
        <v>923700</v>
      </c>
      <c r="U63" s="432" t="e">
        <f ca="1">_xll.RiskNormal($E63,$S63,_xll.RiskName($A63))</f>
        <v>#NAME?</v>
      </c>
      <c r="V63" s="561"/>
    </row>
    <row r="64" spans="1:22" x14ac:dyDescent="0.3">
      <c r="A64" s="432" t="s">
        <v>994</v>
      </c>
      <c r="B64" s="432" t="s">
        <v>855</v>
      </c>
      <c r="C64" s="462" t="s">
        <v>995</v>
      </c>
      <c r="D64" s="433">
        <f>'Population Data'!C21</f>
        <v>943500</v>
      </c>
      <c r="E64" s="570">
        <v>943500</v>
      </c>
      <c r="F64" s="432" t="s">
        <v>965</v>
      </c>
      <c r="G64" s="431" t="s">
        <v>858</v>
      </c>
      <c r="H64" s="569">
        <v>-0.05</v>
      </c>
      <c r="I64" s="569">
        <v>0.05</v>
      </c>
      <c r="J64" s="430" t="s">
        <v>924</v>
      </c>
      <c r="K64" s="430"/>
      <c r="L64" s="430"/>
      <c r="M64" s="557">
        <f t="shared" si="57"/>
        <v>896325</v>
      </c>
      <c r="N64" s="557">
        <f t="shared" si="58"/>
        <v>990675</v>
      </c>
      <c r="O64" s="558">
        <v>0.95</v>
      </c>
      <c r="P64" s="559">
        <f t="shared" si="53"/>
        <v>943500</v>
      </c>
      <c r="Q64" s="560">
        <f t="shared" si="54"/>
        <v>893842.10526315786</v>
      </c>
      <c r="R64" s="560">
        <f t="shared" si="55"/>
        <v>993157.89473684214</v>
      </c>
      <c r="S64" s="557">
        <f t="shared" si="59"/>
        <v>24068.877551020407</v>
      </c>
      <c r="T64" s="432">
        <f t="shared" si="56"/>
        <v>943500</v>
      </c>
      <c r="U64" s="432" t="e">
        <f ca="1">_xll.RiskNormal($E64,$S64,_xll.RiskName($A64))</f>
        <v>#NAME?</v>
      </c>
      <c r="V64" s="561"/>
    </row>
    <row r="65" spans="1:22" x14ac:dyDescent="0.3">
      <c r="A65" s="432" t="s">
        <v>996</v>
      </c>
      <c r="B65" s="432" t="s">
        <v>855</v>
      </c>
      <c r="C65" s="462" t="s">
        <v>997</v>
      </c>
      <c r="D65" s="433">
        <f>'Population Data'!C22</f>
        <v>970300</v>
      </c>
      <c r="E65" s="570">
        <v>970300</v>
      </c>
      <c r="F65" s="432" t="s">
        <v>965</v>
      </c>
      <c r="G65" s="431" t="s">
        <v>858</v>
      </c>
      <c r="H65" s="569">
        <v>-0.05</v>
      </c>
      <c r="I65" s="569">
        <v>0.05</v>
      </c>
      <c r="J65" s="430" t="s">
        <v>924</v>
      </c>
      <c r="K65" s="430"/>
      <c r="L65" s="430"/>
      <c r="M65" s="557">
        <f t="shared" si="57"/>
        <v>921785</v>
      </c>
      <c r="N65" s="557">
        <f t="shared" si="58"/>
        <v>1018815</v>
      </c>
      <c r="O65" s="558">
        <v>0.95</v>
      </c>
      <c r="P65" s="559">
        <f t="shared" si="53"/>
        <v>970300</v>
      </c>
      <c r="Q65" s="560">
        <f t="shared" si="54"/>
        <v>919231.57894736843</v>
      </c>
      <c r="R65" s="560">
        <f t="shared" si="55"/>
        <v>1021368.4210526316</v>
      </c>
      <c r="S65" s="557">
        <f t="shared" si="59"/>
        <v>24752.551020408162</v>
      </c>
      <c r="T65" s="432">
        <f t="shared" si="56"/>
        <v>970300</v>
      </c>
      <c r="U65" s="432" t="e">
        <f ca="1">_xll.RiskNormal($E65,$S65,_xll.RiskName($A65))</f>
        <v>#NAME?</v>
      </c>
      <c r="V65" s="561"/>
    </row>
    <row r="66" spans="1:22" x14ac:dyDescent="0.3">
      <c r="A66" s="432" t="s">
        <v>998</v>
      </c>
      <c r="B66" s="432" t="s">
        <v>855</v>
      </c>
      <c r="C66" s="462" t="s">
        <v>999</v>
      </c>
      <c r="D66" s="433">
        <f>'Population Data'!C23</f>
        <v>992300</v>
      </c>
      <c r="E66" s="570">
        <v>992300</v>
      </c>
      <c r="F66" s="432" t="s">
        <v>965</v>
      </c>
      <c r="G66" s="431" t="s">
        <v>858</v>
      </c>
      <c r="H66" s="569">
        <v>-0.05</v>
      </c>
      <c r="I66" s="569">
        <v>0.05</v>
      </c>
      <c r="J66" s="430" t="s">
        <v>924</v>
      </c>
      <c r="K66" s="430"/>
      <c r="L66" s="430"/>
      <c r="M66" s="557">
        <f t="shared" si="57"/>
        <v>942685</v>
      </c>
      <c r="N66" s="557">
        <f t="shared" si="58"/>
        <v>1041915</v>
      </c>
      <c r="O66" s="558">
        <v>0.95</v>
      </c>
      <c r="P66" s="559">
        <f t="shared" si="53"/>
        <v>992300</v>
      </c>
      <c r="Q66" s="560">
        <f t="shared" si="54"/>
        <v>940073.68421052629</v>
      </c>
      <c r="R66" s="560">
        <f t="shared" si="55"/>
        <v>1044526.3157894737</v>
      </c>
      <c r="S66" s="557">
        <f t="shared" si="59"/>
        <v>25313.775510204083</v>
      </c>
      <c r="T66" s="432">
        <f t="shared" si="56"/>
        <v>992300</v>
      </c>
      <c r="U66" s="432" t="e">
        <f ca="1">_xll.RiskNormal($E66,$S66,_xll.RiskName($A66))</f>
        <v>#NAME?</v>
      </c>
      <c r="V66" s="561"/>
    </row>
    <row r="67" spans="1:22" x14ac:dyDescent="0.3">
      <c r="A67" s="432" t="s">
        <v>1000</v>
      </c>
      <c r="B67" s="432" t="s">
        <v>855</v>
      </c>
      <c r="C67" s="462" t="s">
        <v>1001</v>
      </c>
      <c r="D67" s="433">
        <f>'Population Data'!C24</f>
        <v>1014300</v>
      </c>
      <c r="E67" s="570">
        <v>1014300</v>
      </c>
      <c r="F67" s="432" t="s">
        <v>965</v>
      </c>
      <c r="G67" s="431" t="s">
        <v>858</v>
      </c>
      <c r="H67" s="569">
        <v>-0.05</v>
      </c>
      <c r="I67" s="569">
        <v>0.05</v>
      </c>
      <c r="J67" s="430" t="s">
        <v>924</v>
      </c>
      <c r="K67" s="430"/>
      <c r="L67" s="430"/>
      <c r="M67" s="557">
        <f t="shared" si="57"/>
        <v>963585</v>
      </c>
      <c r="N67" s="557">
        <f t="shared" si="58"/>
        <v>1065015</v>
      </c>
      <c r="O67" s="558">
        <v>0.95</v>
      </c>
      <c r="P67" s="559">
        <f t="shared" si="53"/>
        <v>1014300</v>
      </c>
      <c r="Q67" s="560">
        <f t="shared" si="54"/>
        <v>960915.78947368416</v>
      </c>
      <c r="R67" s="560">
        <f t="shared" si="55"/>
        <v>1067684.2105263157</v>
      </c>
      <c r="S67" s="557">
        <f t="shared" si="59"/>
        <v>25875</v>
      </c>
      <c r="T67" s="432">
        <f t="shared" si="56"/>
        <v>1014300</v>
      </c>
      <c r="U67" s="432" t="e">
        <f ca="1">_xll.RiskNormal($E67,$S67,_xll.RiskName($A67))</f>
        <v>#NAME?</v>
      </c>
      <c r="V67" s="561"/>
    </row>
    <row r="68" spans="1:22" x14ac:dyDescent="0.3">
      <c r="A68" s="432" t="s">
        <v>1002</v>
      </c>
      <c r="B68" s="432" t="s">
        <v>855</v>
      </c>
      <c r="C68" s="462" t="s">
        <v>1003</v>
      </c>
      <c r="D68" s="433">
        <f>'Population Data'!C25</f>
        <v>1042700</v>
      </c>
      <c r="E68" s="570">
        <v>1042700</v>
      </c>
      <c r="F68" s="432" t="s">
        <v>965</v>
      </c>
      <c r="G68" s="431" t="s">
        <v>858</v>
      </c>
      <c r="H68" s="569">
        <v>-0.05</v>
      </c>
      <c r="I68" s="569">
        <v>0.05</v>
      </c>
      <c r="J68" s="430" t="s">
        <v>924</v>
      </c>
      <c r="K68" s="430"/>
      <c r="L68" s="430"/>
      <c r="M68" s="557">
        <f t="shared" si="57"/>
        <v>990565</v>
      </c>
      <c r="N68" s="557">
        <f t="shared" si="58"/>
        <v>1094835</v>
      </c>
      <c r="O68" s="558">
        <v>0.95</v>
      </c>
      <c r="P68" s="559">
        <f t="shared" si="53"/>
        <v>1042700</v>
      </c>
      <c r="Q68" s="560">
        <f t="shared" si="54"/>
        <v>987821.05263157899</v>
      </c>
      <c r="R68" s="560">
        <f t="shared" si="55"/>
        <v>1097578.9473684211</v>
      </c>
      <c r="S68" s="557">
        <f t="shared" si="59"/>
        <v>26599.489795918369</v>
      </c>
      <c r="T68" s="432">
        <f t="shared" si="56"/>
        <v>1042700</v>
      </c>
      <c r="U68" s="432" t="e">
        <f ca="1">_xll.RiskNormal($E68,$S68,_xll.RiskName($A68))</f>
        <v>#NAME?</v>
      </c>
      <c r="V68" s="561"/>
    </row>
    <row r="69" spans="1:22" x14ac:dyDescent="0.3">
      <c r="A69" s="432" t="s">
        <v>1004</v>
      </c>
      <c r="B69" s="432" t="s">
        <v>855</v>
      </c>
      <c r="C69" s="462" t="s">
        <v>1005</v>
      </c>
      <c r="D69" s="433">
        <f>'Population Data'!D26</f>
        <v>99181</v>
      </c>
      <c r="E69" s="570">
        <v>99181</v>
      </c>
      <c r="F69" s="432" t="s">
        <v>965</v>
      </c>
      <c r="G69" s="431" t="s">
        <v>858</v>
      </c>
      <c r="H69" s="569">
        <v>-0.05</v>
      </c>
      <c r="I69" s="569">
        <v>0.05</v>
      </c>
      <c r="J69" s="430" t="s">
        <v>924</v>
      </c>
      <c r="K69" s="430"/>
      <c r="L69" s="430"/>
      <c r="M69" s="557">
        <f t="shared" si="57"/>
        <v>94221.95</v>
      </c>
      <c r="N69" s="557">
        <f t="shared" si="58"/>
        <v>104140.05</v>
      </c>
      <c r="O69" s="558">
        <v>0.95</v>
      </c>
      <c r="P69" s="559">
        <f t="shared" si="53"/>
        <v>99181</v>
      </c>
      <c r="Q69" s="560">
        <f t="shared" si="54"/>
        <v>93960.947368421053</v>
      </c>
      <c r="R69" s="560">
        <f t="shared" si="55"/>
        <v>104401.05263157895</v>
      </c>
      <c r="S69" s="557">
        <f t="shared" si="59"/>
        <v>2530.1275510204082</v>
      </c>
      <c r="T69" s="432">
        <f t="shared" si="56"/>
        <v>99181</v>
      </c>
      <c r="U69" s="432" t="e">
        <f ca="1">_xll.RiskNormal($E69,$S69,_xll.RiskName($A69))</f>
        <v>#NAME?</v>
      </c>
      <c r="V69" s="561"/>
    </row>
    <row r="70" spans="1:22" x14ac:dyDescent="0.3">
      <c r="A70" s="432" t="s">
        <v>1006</v>
      </c>
      <c r="B70" s="432" t="s">
        <v>855</v>
      </c>
      <c r="C70" s="462" t="s">
        <v>1007</v>
      </c>
      <c r="D70" s="433">
        <f>'Population Data'!D27</f>
        <v>101597</v>
      </c>
      <c r="E70" s="570">
        <v>101597</v>
      </c>
      <c r="F70" s="432" t="s">
        <v>965</v>
      </c>
      <c r="G70" s="431" t="s">
        <v>858</v>
      </c>
      <c r="H70" s="569">
        <v>-0.05</v>
      </c>
      <c r="I70" s="569">
        <v>0.05</v>
      </c>
      <c r="J70" s="430" t="s">
        <v>924</v>
      </c>
      <c r="K70" s="430"/>
      <c r="L70" s="430"/>
      <c r="M70" s="557">
        <f t="shared" si="57"/>
        <v>96517.15</v>
      </c>
      <c r="N70" s="557">
        <f t="shared" si="58"/>
        <v>106676.85</v>
      </c>
      <c r="O70" s="558">
        <v>0.95</v>
      </c>
      <c r="P70" s="559">
        <f t="shared" si="53"/>
        <v>101597</v>
      </c>
      <c r="Q70" s="560">
        <f t="shared" si="54"/>
        <v>96249.789473684199</v>
      </c>
      <c r="R70" s="560">
        <f t="shared" si="55"/>
        <v>106944.2105263158</v>
      </c>
      <c r="S70" s="557">
        <f t="shared" si="59"/>
        <v>2591.7602040816328</v>
      </c>
      <c r="T70" s="432">
        <f t="shared" si="56"/>
        <v>101597</v>
      </c>
      <c r="U70" s="432" t="e">
        <f ca="1">_xll.RiskNormal($E70,$S70,_xll.RiskName($A70))</f>
        <v>#NAME?</v>
      </c>
      <c r="V70" s="561"/>
    </row>
    <row r="71" spans="1:22" x14ac:dyDescent="0.3">
      <c r="A71" s="432" t="s">
        <v>1008</v>
      </c>
      <c r="B71" s="432" t="s">
        <v>855</v>
      </c>
      <c r="C71" s="462" t="s">
        <v>1009</v>
      </c>
      <c r="D71" s="433">
        <f>'Population Data'!D28</f>
        <v>104087</v>
      </c>
      <c r="E71" s="570">
        <v>104087</v>
      </c>
      <c r="F71" s="432" t="s">
        <v>965</v>
      </c>
      <c r="G71" s="431" t="s">
        <v>858</v>
      </c>
      <c r="H71" s="569">
        <v>-0.05</v>
      </c>
      <c r="I71" s="569">
        <v>0.05</v>
      </c>
      <c r="J71" s="430" t="s">
        <v>924</v>
      </c>
      <c r="K71" s="430"/>
      <c r="L71" s="430"/>
      <c r="M71" s="557">
        <f t="shared" si="57"/>
        <v>98882.65</v>
      </c>
      <c r="N71" s="557">
        <f t="shared" si="58"/>
        <v>109291.35</v>
      </c>
      <c r="O71" s="558">
        <v>0.95</v>
      </c>
      <c r="P71" s="559">
        <f t="shared" si="53"/>
        <v>104087</v>
      </c>
      <c r="Q71" s="560">
        <f t="shared" si="54"/>
        <v>98608.736842105252</v>
      </c>
      <c r="R71" s="560">
        <f t="shared" si="55"/>
        <v>109565.26315789475</v>
      </c>
      <c r="S71" s="557">
        <f t="shared" si="59"/>
        <v>2655.2806122448983</v>
      </c>
      <c r="T71" s="432">
        <f t="shared" si="56"/>
        <v>104087</v>
      </c>
      <c r="U71" s="432" t="e">
        <f ca="1">_xll.RiskNormal($E71,$S71,_xll.RiskName($A71))</f>
        <v>#NAME?</v>
      </c>
      <c r="V71" s="561"/>
    </row>
    <row r="72" spans="1:22" x14ac:dyDescent="0.3">
      <c r="A72" s="432" t="s">
        <v>1010</v>
      </c>
      <c r="B72" s="432" t="s">
        <v>855</v>
      </c>
      <c r="C72" s="462" t="s">
        <v>1011</v>
      </c>
      <c r="D72" s="433">
        <f>'Population Data'!D29</f>
        <v>108331</v>
      </c>
      <c r="E72" s="570">
        <v>108331</v>
      </c>
      <c r="F72" s="432" t="s">
        <v>965</v>
      </c>
      <c r="G72" s="431" t="s">
        <v>858</v>
      </c>
      <c r="H72" s="569">
        <v>-0.05</v>
      </c>
      <c r="I72" s="569">
        <v>0.05</v>
      </c>
      <c r="J72" s="430" t="s">
        <v>924</v>
      </c>
      <c r="K72" s="430"/>
      <c r="L72" s="430"/>
      <c r="M72" s="557">
        <f t="shared" si="57"/>
        <v>102914.45</v>
      </c>
      <c r="N72" s="557">
        <f t="shared" si="58"/>
        <v>113747.55</v>
      </c>
      <c r="O72" s="558">
        <v>0.95</v>
      </c>
      <c r="P72" s="559">
        <f t="shared" si="53"/>
        <v>108331</v>
      </c>
      <c r="Q72" s="560">
        <f t="shared" si="54"/>
        <v>102629.36842105263</v>
      </c>
      <c r="R72" s="560">
        <f t="shared" si="55"/>
        <v>114032.63157894737</v>
      </c>
      <c r="S72" s="557">
        <f t="shared" si="59"/>
        <v>2763.545918367347</v>
      </c>
      <c r="T72" s="432">
        <f t="shared" si="56"/>
        <v>108331</v>
      </c>
      <c r="U72" s="432" t="e">
        <f ca="1">_xll.RiskNormal($E72,$S72,_xll.RiskName($A72))</f>
        <v>#NAME?</v>
      </c>
      <c r="V72" s="561"/>
    </row>
    <row r="73" spans="1:22" x14ac:dyDescent="0.3">
      <c r="A73" s="432" t="s">
        <v>1012</v>
      </c>
      <c r="B73" s="432" t="s">
        <v>855</v>
      </c>
      <c r="C73" s="462" t="s">
        <v>1013</v>
      </c>
      <c r="D73" s="433">
        <f>'Population Data'!D30</f>
        <v>109480</v>
      </c>
      <c r="E73" s="570">
        <v>109480</v>
      </c>
      <c r="F73" s="432" t="s">
        <v>965</v>
      </c>
      <c r="G73" s="431" t="s">
        <v>858</v>
      </c>
      <c r="H73" s="569">
        <v>-0.05</v>
      </c>
      <c r="I73" s="569">
        <v>0.05</v>
      </c>
      <c r="J73" s="430" t="s">
        <v>924</v>
      </c>
      <c r="K73" s="430"/>
      <c r="L73" s="430"/>
      <c r="M73" s="557">
        <f t="shared" si="57"/>
        <v>104006</v>
      </c>
      <c r="N73" s="557">
        <f t="shared" si="58"/>
        <v>114954</v>
      </c>
      <c r="O73" s="558">
        <v>0.95</v>
      </c>
      <c r="P73" s="559">
        <f t="shared" si="53"/>
        <v>109480</v>
      </c>
      <c r="Q73" s="560">
        <f t="shared" si="54"/>
        <v>103717.89473684211</v>
      </c>
      <c r="R73" s="560">
        <f t="shared" si="55"/>
        <v>115242.10526315789</v>
      </c>
      <c r="S73" s="557">
        <f t="shared" si="59"/>
        <v>2792.8571428571431</v>
      </c>
      <c r="T73" s="432">
        <f t="shared" si="56"/>
        <v>109480</v>
      </c>
      <c r="U73" s="432" t="e">
        <f ca="1">_xll.RiskNormal($E73,$S73,_xll.RiskName($A73))</f>
        <v>#NAME?</v>
      </c>
      <c r="V73" s="561"/>
    </row>
    <row r="74" spans="1:22" x14ac:dyDescent="0.3">
      <c r="A74" s="432" t="s">
        <v>1014</v>
      </c>
      <c r="B74" s="432" t="s">
        <v>855</v>
      </c>
      <c r="C74" s="462" t="s">
        <v>1015</v>
      </c>
      <c r="D74" s="433">
        <f>'Population Data'!D31</f>
        <v>112343</v>
      </c>
      <c r="E74" s="570">
        <v>112343</v>
      </c>
      <c r="F74" s="432" t="s">
        <v>965</v>
      </c>
      <c r="G74" s="431" t="s">
        <v>858</v>
      </c>
      <c r="H74" s="569">
        <v>-0.05</v>
      </c>
      <c r="I74" s="569">
        <v>0.05</v>
      </c>
      <c r="J74" s="430" t="s">
        <v>924</v>
      </c>
      <c r="K74" s="430"/>
      <c r="L74" s="430"/>
      <c r="M74" s="557">
        <f t="shared" si="57"/>
        <v>106725.85</v>
      </c>
      <c r="N74" s="557">
        <f t="shared" si="58"/>
        <v>117960.15</v>
      </c>
      <c r="O74" s="558">
        <v>0.95</v>
      </c>
      <c r="P74" s="559">
        <f t="shared" si="53"/>
        <v>112343</v>
      </c>
      <c r="Q74" s="560">
        <f t="shared" si="54"/>
        <v>106430.2105263158</v>
      </c>
      <c r="R74" s="560">
        <f t="shared" si="55"/>
        <v>118255.7894736842</v>
      </c>
      <c r="S74" s="557">
        <f t="shared" si="59"/>
        <v>2865.8928571428573</v>
      </c>
      <c r="T74" s="432">
        <f t="shared" si="56"/>
        <v>112343</v>
      </c>
      <c r="U74" s="432" t="e">
        <f ca="1">_xll.RiskNormal($E74,$S74,_xll.RiskName($A74))</f>
        <v>#NAME?</v>
      </c>
      <c r="V74" s="561"/>
    </row>
    <row r="75" spans="1:22" x14ac:dyDescent="0.3">
      <c r="A75" s="432" t="s">
        <v>1016</v>
      </c>
      <c r="B75" s="432" t="s">
        <v>855</v>
      </c>
      <c r="C75" s="462" t="s">
        <v>1017</v>
      </c>
      <c r="D75" s="433">
        <f>'Population Data'!D32</f>
        <v>116451</v>
      </c>
      <c r="E75" s="570">
        <v>116451</v>
      </c>
      <c r="F75" s="432" t="s">
        <v>965</v>
      </c>
      <c r="G75" s="431" t="s">
        <v>858</v>
      </c>
      <c r="H75" s="569">
        <v>-0.05</v>
      </c>
      <c r="I75" s="569">
        <v>0.05</v>
      </c>
      <c r="J75" s="430" t="s">
        <v>924</v>
      </c>
      <c r="K75" s="430"/>
      <c r="L75" s="430"/>
      <c r="M75" s="557">
        <f t="shared" si="57"/>
        <v>110628.45</v>
      </c>
      <c r="N75" s="557">
        <f t="shared" si="58"/>
        <v>122273.55</v>
      </c>
      <c r="O75" s="558">
        <v>0.95</v>
      </c>
      <c r="P75" s="559">
        <f t="shared" si="53"/>
        <v>116451</v>
      </c>
      <c r="Q75" s="560">
        <f t="shared" si="54"/>
        <v>110322</v>
      </c>
      <c r="R75" s="560">
        <f t="shared" si="55"/>
        <v>122580</v>
      </c>
      <c r="S75" s="557">
        <f t="shared" si="59"/>
        <v>2970.6887755102043</v>
      </c>
      <c r="T75" s="432">
        <f t="shared" si="56"/>
        <v>116451</v>
      </c>
      <c r="U75" s="432" t="e">
        <f ca="1">_xll.RiskNormal($E75,$S75,_xll.RiskName($A75))</f>
        <v>#NAME?</v>
      </c>
      <c r="V75" s="561"/>
    </row>
    <row r="76" spans="1:22" x14ac:dyDescent="0.3">
      <c r="A76" s="432" t="s">
        <v>1018</v>
      </c>
      <c r="B76" s="432" t="s">
        <v>855</v>
      </c>
      <c r="C76" s="462" t="s">
        <v>1019</v>
      </c>
      <c r="D76" s="433">
        <f>'Population Data'!D33</f>
        <v>120289</v>
      </c>
      <c r="E76" s="570">
        <v>120289</v>
      </c>
      <c r="F76" s="432" t="s">
        <v>965</v>
      </c>
      <c r="G76" s="431" t="s">
        <v>858</v>
      </c>
      <c r="H76" s="569">
        <v>-0.05</v>
      </c>
      <c r="I76" s="569">
        <v>0.05</v>
      </c>
      <c r="J76" s="430" t="s">
        <v>924</v>
      </c>
      <c r="K76" s="430"/>
      <c r="L76" s="430"/>
      <c r="M76" s="557">
        <f t="shared" si="57"/>
        <v>114274.55</v>
      </c>
      <c r="N76" s="557">
        <f t="shared" si="58"/>
        <v>126303.45</v>
      </c>
      <c r="O76" s="558">
        <v>0.95</v>
      </c>
      <c r="P76" s="559">
        <f t="shared" si="53"/>
        <v>120289</v>
      </c>
      <c r="Q76" s="560">
        <f t="shared" si="54"/>
        <v>113958</v>
      </c>
      <c r="R76" s="560">
        <f t="shared" si="55"/>
        <v>126620</v>
      </c>
      <c r="S76" s="557">
        <f t="shared" si="59"/>
        <v>3068.5969387755108</v>
      </c>
      <c r="T76" s="432">
        <f t="shared" si="56"/>
        <v>120289</v>
      </c>
      <c r="U76" s="432" t="e">
        <f ca="1">_xll.RiskNormal($E76,$S76,_xll.RiskName($A76))</f>
        <v>#NAME?</v>
      </c>
      <c r="V76" s="561"/>
    </row>
    <row r="77" spans="1:22" x14ac:dyDescent="0.3">
      <c r="A77" s="432" t="s">
        <v>1020</v>
      </c>
      <c r="B77" s="432" t="s">
        <v>855</v>
      </c>
      <c r="C77" s="462" t="s">
        <v>1021</v>
      </c>
      <c r="D77" s="433">
        <f>'Population Data'!D34</f>
        <v>122038</v>
      </c>
      <c r="E77" s="570">
        <v>122038</v>
      </c>
      <c r="F77" s="432" t="s">
        <v>965</v>
      </c>
      <c r="G77" s="431" t="s">
        <v>858</v>
      </c>
      <c r="H77" s="569">
        <v>-0.05</v>
      </c>
      <c r="I77" s="569">
        <v>0.05</v>
      </c>
      <c r="J77" s="430" t="s">
        <v>924</v>
      </c>
      <c r="K77" s="430"/>
      <c r="L77" s="430"/>
      <c r="M77" s="557">
        <f t="shared" si="57"/>
        <v>115936.1</v>
      </c>
      <c r="N77" s="557">
        <f t="shared" si="58"/>
        <v>128139.9</v>
      </c>
      <c r="O77" s="558">
        <v>0.95</v>
      </c>
      <c r="P77" s="559">
        <f t="shared" si="53"/>
        <v>122038</v>
      </c>
      <c r="Q77" s="560">
        <f t="shared" si="54"/>
        <v>115614.94736842105</v>
      </c>
      <c r="R77" s="560">
        <f t="shared" si="55"/>
        <v>128461.05263157895</v>
      </c>
      <c r="S77" s="557">
        <f t="shared" si="59"/>
        <v>3113.2142857142862</v>
      </c>
      <c r="T77" s="432">
        <f t="shared" si="56"/>
        <v>122038</v>
      </c>
      <c r="U77" s="432" t="e">
        <f ca="1">_xll.RiskNormal($E77,$S77,_xll.RiskName($A77))</f>
        <v>#NAME?</v>
      </c>
      <c r="V77" s="561"/>
    </row>
    <row r="78" spans="1:22" x14ac:dyDescent="0.3">
      <c r="A78" s="432" t="s">
        <v>1022</v>
      </c>
      <c r="B78" s="432" t="s">
        <v>855</v>
      </c>
      <c r="C78" s="462" t="s">
        <v>1023</v>
      </c>
      <c r="D78" s="433">
        <f>'Population Data'!D35</f>
        <v>131153</v>
      </c>
      <c r="E78" s="570">
        <v>131153</v>
      </c>
      <c r="F78" s="432" t="s">
        <v>965</v>
      </c>
      <c r="G78" s="431" t="s">
        <v>858</v>
      </c>
      <c r="H78" s="569">
        <v>-0.05</v>
      </c>
      <c r="I78" s="569">
        <v>0.05</v>
      </c>
      <c r="J78" s="430" t="s">
        <v>924</v>
      </c>
      <c r="K78" s="430"/>
      <c r="L78" s="430"/>
      <c r="M78" s="557">
        <f t="shared" si="57"/>
        <v>124595.35</v>
      </c>
      <c r="N78" s="557">
        <f t="shared" si="58"/>
        <v>137710.65</v>
      </c>
      <c r="O78" s="558">
        <v>0.95</v>
      </c>
      <c r="P78" s="559">
        <f t="shared" si="53"/>
        <v>131153</v>
      </c>
      <c r="Q78" s="560">
        <f t="shared" si="54"/>
        <v>124250.2105263158</v>
      </c>
      <c r="R78" s="560">
        <f t="shared" si="55"/>
        <v>138055.78947368421</v>
      </c>
      <c r="S78" s="557">
        <f t="shared" si="59"/>
        <v>3345.7397959183677</v>
      </c>
      <c r="T78" s="432">
        <f t="shared" si="56"/>
        <v>131153</v>
      </c>
      <c r="U78" s="432" t="e">
        <f ca="1">_xll.RiskNormal($E78,$S78,_xll.RiskName($A78))</f>
        <v>#NAME?</v>
      </c>
      <c r="V78" s="561"/>
    </row>
    <row r="79" spans="1:22" x14ac:dyDescent="0.3">
      <c r="A79" s="432" t="s">
        <v>1024</v>
      </c>
      <c r="B79" s="432" t="s">
        <v>855</v>
      </c>
      <c r="C79" s="462" t="s">
        <v>1025</v>
      </c>
      <c r="D79" s="433">
        <f>'Population Data'!D36</f>
        <v>137103</v>
      </c>
      <c r="E79" s="570">
        <v>137103</v>
      </c>
      <c r="F79" s="432" t="s">
        <v>965</v>
      </c>
      <c r="G79" s="431" t="s">
        <v>858</v>
      </c>
      <c r="H79" s="569">
        <v>-0.05</v>
      </c>
      <c r="I79" s="569">
        <v>0.05</v>
      </c>
      <c r="J79" s="430" t="s">
        <v>924</v>
      </c>
      <c r="K79" s="430"/>
      <c r="L79" s="430"/>
      <c r="M79" s="557">
        <f t="shared" si="57"/>
        <v>130247.85</v>
      </c>
      <c r="N79" s="557">
        <f t="shared" si="58"/>
        <v>143958.15</v>
      </c>
      <c r="O79" s="558">
        <v>0.95</v>
      </c>
      <c r="P79" s="559">
        <f t="shared" si="53"/>
        <v>137103</v>
      </c>
      <c r="Q79" s="560">
        <f t="shared" si="54"/>
        <v>129887.05263157895</v>
      </c>
      <c r="R79" s="560">
        <f t="shared" si="55"/>
        <v>144318.94736842104</v>
      </c>
      <c r="S79" s="557">
        <f t="shared" si="59"/>
        <v>3497.5255102040819</v>
      </c>
      <c r="T79" s="432">
        <f t="shared" si="56"/>
        <v>137103</v>
      </c>
      <c r="U79" s="432" t="e">
        <f ca="1">_xll.RiskNormal($E79,$S79,_xll.RiskName($A79))</f>
        <v>#NAME?</v>
      </c>
      <c r="V79" s="561"/>
    </row>
    <row r="80" spans="1:22" x14ac:dyDescent="0.3">
      <c r="A80" s="432" t="s">
        <v>1026</v>
      </c>
      <c r="B80" s="432" t="s">
        <v>855</v>
      </c>
      <c r="C80" s="462" t="s">
        <v>1027</v>
      </c>
      <c r="D80" s="433">
        <f>'Population Data'!D37</f>
        <v>141240</v>
      </c>
      <c r="E80" s="570">
        <v>141240</v>
      </c>
      <c r="F80" s="432" t="s">
        <v>965</v>
      </c>
      <c r="G80" s="431" t="s">
        <v>858</v>
      </c>
      <c r="H80" s="569">
        <v>-0.05</v>
      </c>
      <c r="I80" s="569">
        <v>0.05</v>
      </c>
      <c r="J80" s="430" t="s">
        <v>924</v>
      </c>
      <c r="K80" s="430"/>
      <c r="L80" s="430"/>
      <c r="M80" s="557">
        <f t="shared" si="57"/>
        <v>134178</v>
      </c>
      <c r="N80" s="557">
        <f t="shared" si="58"/>
        <v>148302</v>
      </c>
      <c r="O80" s="558">
        <v>0.95</v>
      </c>
      <c r="P80" s="559">
        <f t="shared" si="53"/>
        <v>141240</v>
      </c>
      <c r="Q80" s="560">
        <f t="shared" si="54"/>
        <v>133806.31578947368</v>
      </c>
      <c r="R80" s="560">
        <f t="shared" si="55"/>
        <v>148673.68421052632</v>
      </c>
      <c r="S80" s="557">
        <f t="shared" si="59"/>
        <v>3603.0612244897961</v>
      </c>
      <c r="T80" s="432">
        <f t="shared" si="56"/>
        <v>141240</v>
      </c>
      <c r="U80" s="432" t="e">
        <f ca="1">_xll.RiskNormal($E80,$S80,_xll.RiskName($A80))</f>
        <v>#NAME?</v>
      </c>
      <c r="V80" s="561"/>
    </row>
    <row r="81" spans="1:22" x14ac:dyDescent="0.3">
      <c r="A81" s="432" t="s">
        <v>1028</v>
      </c>
      <c r="B81" s="432" t="s">
        <v>855</v>
      </c>
      <c r="C81" s="462" t="s">
        <v>1029</v>
      </c>
      <c r="D81" s="433">
        <f>'Population Data'!D38</f>
        <v>146421</v>
      </c>
      <c r="E81" s="570">
        <v>146421</v>
      </c>
      <c r="F81" s="432" t="s">
        <v>965</v>
      </c>
      <c r="G81" s="431" t="s">
        <v>858</v>
      </c>
      <c r="H81" s="569">
        <v>-0.05</v>
      </c>
      <c r="I81" s="569">
        <v>0.05</v>
      </c>
      <c r="J81" s="430" t="s">
        <v>924</v>
      </c>
      <c r="K81" s="430"/>
      <c r="L81" s="430"/>
      <c r="M81" s="557">
        <f t="shared" si="57"/>
        <v>139099.95000000001</v>
      </c>
      <c r="N81" s="557">
        <f t="shared" si="58"/>
        <v>153742.04999999999</v>
      </c>
      <c r="O81" s="558">
        <v>0.95</v>
      </c>
      <c r="P81" s="559">
        <f t="shared" si="53"/>
        <v>146421</v>
      </c>
      <c r="Q81" s="560">
        <f t="shared" si="54"/>
        <v>138714.63157894739</v>
      </c>
      <c r="R81" s="560">
        <f t="shared" si="55"/>
        <v>154127.36842105261</v>
      </c>
      <c r="S81" s="557">
        <f t="shared" si="59"/>
        <v>3735.2295918367349</v>
      </c>
      <c r="T81" s="432">
        <f t="shared" si="56"/>
        <v>146421</v>
      </c>
      <c r="U81" s="432" t="e">
        <f ca="1">_xll.RiskNormal($E81,$S81,_xll.RiskName($A81))</f>
        <v>#NAME?</v>
      </c>
      <c r="V81" s="561"/>
    </row>
    <row r="82" spans="1:22" x14ac:dyDescent="0.3">
      <c r="A82" s="432" t="s">
        <v>1030</v>
      </c>
      <c r="B82" s="432" t="s">
        <v>855</v>
      </c>
      <c r="C82" s="462" t="s">
        <v>1031</v>
      </c>
      <c r="D82" s="433">
        <f>'Population Data'!D39</f>
        <v>148014</v>
      </c>
      <c r="E82" s="570">
        <v>148014</v>
      </c>
      <c r="F82" s="432" t="s">
        <v>965</v>
      </c>
      <c r="G82" s="431" t="s">
        <v>858</v>
      </c>
      <c r="H82" s="569">
        <v>-0.05</v>
      </c>
      <c r="I82" s="569">
        <v>0.05</v>
      </c>
      <c r="J82" s="430" t="s">
        <v>924</v>
      </c>
      <c r="K82" s="430"/>
      <c r="L82" s="430"/>
      <c r="M82" s="557">
        <f t="shared" si="57"/>
        <v>140613.29999999999</v>
      </c>
      <c r="N82" s="557">
        <f t="shared" si="58"/>
        <v>155414.70000000001</v>
      </c>
      <c r="O82" s="558">
        <v>0.95</v>
      </c>
      <c r="P82" s="559">
        <f t="shared" si="53"/>
        <v>148014</v>
      </c>
      <c r="Q82" s="560">
        <f t="shared" si="54"/>
        <v>140223.78947368418</v>
      </c>
      <c r="R82" s="560">
        <f t="shared" si="55"/>
        <v>155804.21052631582</v>
      </c>
      <c r="S82" s="557">
        <f t="shared" si="59"/>
        <v>3775.8673469387759</v>
      </c>
      <c r="T82" s="432">
        <f t="shared" si="56"/>
        <v>148014</v>
      </c>
      <c r="U82" s="432" t="e">
        <f ca="1">_xll.RiskNormal($E82,$S82,_xll.RiskName($A82))</f>
        <v>#NAME?</v>
      </c>
      <c r="V82" s="561"/>
    </row>
    <row r="83" spans="1:22" x14ac:dyDescent="0.3">
      <c r="A83" s="432" t="s">
        <v>1032</v>
      </c>
      <c r="B83" s="432" t="s">
        <v>855</v>
      </c>
      <c r="C83" s="462" t="s">
        <v>1033</v>
      </c>
      <c r="D83" s="433">
        <f>'Population Data'!D40</f>
        <v>150311</v>
      </c>
      <c r="E83" s="570">
        <v>150311</v>
      </c>
      <c r="F83" s="432" t="s">
        <v>965</v>
      </c>
      <c r="G83" s="431" t="s">
        <v>858</v>
      </c>
      <c r="H83" s="569">
        <v>-0.05</v>
      </c>
      <c r="I83" s="569">
        <v>0.05</v>
      </c>
      <c r="J83" s="430" t="s">
        <v>924</v>
      </c>
      <c r="K83" s="430"/>
      <c r="L83" s="430"/>
      <c r="M83" s="557">
        <f t="shared" si="57"/>
        <v>142795.45000000001</v>
      </c>
      <c r="N83" s="557">
        <f t="shared" si="58"/>
        <v>157826.54999999999</v>
      </c>
      <c r="O83" s="558">
        <v>0.95</v>
      </c>
      <c r="P83" s="559">
        <f t="shared" si="53"/>
        <v>150311</v>
      </c>
      <c r="Q83" s="560">
        <f t="shared" si="54"/>
        <v>142399.89473684211</v>
      </c>
      <c r="R83" s="560">
        <f t="shared" si="55"/>
        <v>158222.10526315789</v>
      </c>
      <c r="S83" s="557">
        <f t="shared" si="59"/>
        <v>3834.4642857142858</v>
      </c>
      <c r="T83" s="432">
        <f t="shared" si="56"/>
        <v>150311</v>
      </c>
      <c r="U83" s="432" t="e">
        <f ca="1">_xll.RiskNormal($E83,$S83,_xll.RiskName($A83))</f>
        <v>#NAME?</v>
      </c>
      <c r="V83" s="561"/>
    </row>
    <row r="84" spans="1:22" x14ac:dyDescent="0.3">
      <c r="A84" s="432" t="s">
        <v>1034</v>
      </c>
      <c r="B84" s="432" t="s">
        <v>855</v>
      </c>
      <c r="C84" s="462" t="s">
        <v>1035</v>
      </c>
      <c r="D84" s="433">
        <f>'Population Data'!D41</f>
        <v>152482</v>
      </c>
      <c r="E84" s="570">
        <v>152482</v>
      </c>
      <c r="F84" s="432" t="s">
        <v>965</v>
      </c>
      <c r="G84" s="431" t="s">
        <v>858</v>
      </c>
      <c r="H84" s="569">
        <v>-0.05</v>
      </c>
      <c r="I84" s="569">
        <v>0.05</v>
      </c>
      <c r="J84" s="430" t="s">
        <v>924</v>
      </c>
      <c r="K84" s="430"/>
      <c r="L84" s="430"/>
      <c r="M84" s="557">
        <f t="shared" si="57"/>
        <v>144857.9</v>
      </c>
      <c r="N84" s="557">
        <f t="shared" si="58"/>
        <v>160106.1</v>
      </c>
      <c r="O84" s="558">
        <v>0.95</v>
      </c>
      <c r="P84" s="559">
        <f t="shared" si="53"/>
        <v>152482</v>
      </c>
      <c r="Q84" s="560">
        <f t="shared" si="54"/>
        <v>144456.63157894736</v>
      </c>
      <c r="R84" s="560">
        <f t="shared" si="55"/>
        <v>160507.36842105264</v>
      </c>
      <c r="S84" s="557">
        <f t="shared" si="59"/>
        <v>3889.8469387755104</v>
      </c>
      <c r="T84" s="432">
        <f t="shared" si="56"/>
        <v>152482</v>
      </c>
      <c r="U84" s="432" t="e">
        <f ca="1">_xll.RiskNormal($E84,$S84,_xll.RiskName($A84))</f>
        <v>#NAME?</v>
      </c>
      <c r="V84" s="561"/>
    </row>
    <row r="85" spans="1:22" x14ac:dyDescent="0.3">
      <c r="A85" s="432" t="s">
        <v>1036</v>
      </c>
      <c r="B85" s="432" t="s">
        <v>855</v>
      </c>
      <c r="C85" s="462" t="s">
        <v>1037</v>
      </c>
      <c r="D85" s="433">
        <f>'Population Data'!D42</f>
        <v>154364</v>
      </c>
      <c r="E85" s="570">
        <v>154364</v>
      </c>
      <c r="F85" s="432" t="s">
        <v>965</v>
      </c>
      <c r="G85" s="431" t="s">
        <v>858</v>
      </c>
      <c r="H85" s="569">
        <v>-0.05</v>
      </c>
      <c r="I85" s="569">
        <v>0.05</v>
      </c>
      <c r="J85" s="430" t="s">
        <v>924</v>
      </c>
      <c r="K85" s="430"/>
      <c r="L85" s="430"/>
      <c r="M85" s="557">
        <f t="shared" si="57"/>
        <v>146645.79999999999</v>
      </c>
      <c r="N85" s="557">
        <f t="shared" si="58"/>
        <v>162082.20000000001</v>
      </c>
      <c r="O85" s="558">
        <v>0.95</v>
      </c>
      <c r="P85" s="559">
        <f t="shared" si="53"/>
        <v>154364</v>
      </c>
      <c r="Q85" s="560">
        <f t="shared" si="54"/>
        <v>146239.5789473684</v>
      </c>
      <c r="R85" s="560">
        <f t="shared" si="55"/>
        <v>162488.4210526316</v>
      </c>
      <c r="S85" s="557">
        <f t="shared" si="59"/>
        <v>3937.8571428571431</v>
      </c>
      <c r="T85" s="432">
        <f t="shared" si="56"/>
        <v>154364</v>
      </c>
      <c r="U85" s="432" t="e">
        <f ca="1">_xll.RiskNormal($E85,$S85,_xll.RiskName($A85))</f>
        <v>#NAME?</v>
      </c>
      <c r="V85" s="561"/>
    </row>
    <row r="86" spans="1:22" x14ac:dyDescent="0.3">
      <c r="A86" s="432" t="s">
        <v>1038</v>
      </c>
      <c r="B86" s="432" t="s">
        <v>855</v>
      </c>
      <c r="C86" s="462" t="s">
        <v>1039</v>
      </c>
      <c r="D86" s="433">
        <f>'Population Data'!D43</f>
        <v>161225</v>
      </c>
      <c r="E86" s="570">
        <v>161225</v>
      </c>
      <c r="F86" s="432" t="s">
        <v>965</v>
      </c>
      <c r="G86" s="431" t="s">
        <v>858</v>
      </c>
      <c r="H86" s="569">
        <v>-0.05</v>
      </c>
      <c r="I86" s="569">
        <v>0.05</v>
      </c>
      <c r="J86" s="430" t="s">
        <v>924</v>
      </c>
      <c r="K86" s="430"/>
      <c r="L86" s="430"/>
      <c r="M86" s="557">
        <f t="shared" si="57"/>
        <v>153163.75</v>
      </c>
      <c r="N86" s="557">
        <f t="shared" si="58"/>
        <v>169286.25</v>
      </c>
      <c r="O86" s="558">
        <v>0.95</v>
      </c>
      <c r="P86" s="559">
        <f t="shared" si="53"/>
        <v>161225</v>
      </c>
      <c r="Q86" s="560">
        <f t="shared" si="54"/>
        <v>152739.47368421053</v>
      </c>
      <c r="R86" s="560">
        <f t="shared" si="55"/>
        <v>169710.52631578947</v>
      </c>
      <c r="S86" s="557">
        <f t="shared" si="59"/>
        <v>4112.8826530612241</v>
      </c>
      <c r="T86" s="432">
        <f t="shared" si="56"/>
        <v>161225</v>
      </c>
      <c r="U86" s="432" t="e">
        <f ca="1">_xll.RiskNormal($E86,$S86,_xll.RiskName($A86))</f>
        <v>#NAME?</v>
      </c>
      <c r="V86" s="561"/>
    </row>
    <row r="87" spans="1:22" x14ac:dyDescent="0.3">
      <c r="A87" s="432" t="s">
        <v>1040</v>
      </c>
      <c r="B87" s="432" t="s">
        <v>855</v>
      </c>
      <c r="C87" s="462" t="s">
        <v>1041</v>
      </c>
      <c r="D87" s="433">
        <f>'Population Data'!D44</f>
        <v>165205</v>
      </c>
      <c r="E87" s="570">
        <v>165205</v>
      </c>
      <c r="F87" s="432" t="s">
        <v>965</v>
      </c>
      <c r="G87" s="431" t="s">
        <v>858</v>
      </c>
      <c r="H87" s="569">
        <v>-0.05</v>
      </c>
      <c r="I87" s="569">
        <v>0.05</v>
      </c>
      <c r="J87" s="430" t="s">
        <v>924</v>
      </c>
      <c r="K87" s="430"/>
      <c r="L87" s="430"/>
      <c r="M87" s="557">
        <f t="shared" si="57"/>
        <v>156944.75</v>
      </c>
      <c r="N87" s="557">
        <f t="shared" si="58"/>
        <v>173465.25</v>
      </c>
      <c r="O87" s="558">
        <v>0.95</v>
      </c>
      <c r="P87" s="559">
        <f t="shared" si="53"/>
        <v>165205</v>
      </c>
      <c r="Q87" s="560">
        <f t="shared" si="54"/>
        <v>156510</v>
      </c>
      <c r="R87" s="560">
        <f t="shared" si="55"/>
        <v>173900</v>
      </c>
      <c r="S87" s="557">
        <f t="shared" si="59"/>
        <v>4214.4132653061224</v>
      </c>
      <c r="T87" s="432">
        <f t="shared" si="56"/>
        <v>165205</v>
      </c>
      <c r="U87" s="432" t="e">
        <f ca="1">_xll.RiskNormal($E87,$S87,_xll.RiskName($A87))</f>
        <v>#NAME?</v>
      </c>
      <c r="V87" s="561"/>
    </row>
    <row r="88" spans="1:22" x14ac:dyDescent="0.3">
      <c r="A88" s="432" t="s">
        <v>1042</v>
      </c>
      <c r="B88" s="432" t="s">
        <v>855</v>
      </c>
      <c r="C88" s="462" t="s">
        <v>1043</v>
      </c>
      <c r="D88" s="433">
        <f>'Population Data'!D45</f>
        <v>164570</v>
      </c>
      <c r="E88" s="570">
        <v>164570</v>
      </c>
      <c r="F88" s="432" t="s">
        <v>965</v>
      </c>
      <c r="G88" s="431" t="s">
        <v>858</v>
      </c>
      <c r="H88" s="569">
        <v>-0.05</v>
      </c>
      <c r="I88" s="569">
        <v>0.05</v>
      </c>
      <c r="J88" s="430" t="s">
        <v>924</v>
      </c>
      <c r="K88" s="430"/>
      <c r="L88" s="430"/>
      <c r="M88" s="557">
        <f t="shared" si="57"/>
        <v>156341.5</v>
      </c>
      <c r="N88" s="557">
        <f t="shared" si="58"/>
        <v>172798.5</v>
      </c>
      <c r="O88" s="558">
        <v>0.95</v>
      </c>
      <c r="P88" s="559">
        <f t="shared" si="53"/>
        <v>164570</v>
      </c>
      <c r="Q88" s="560">
        <f t="shared" si="54"/>
        <v>155908.42105263157</v>
      </c>
      <c r="R88" s="560">
        <f t="shared" si="55"/>
        <v>173231.57894736843</v>
      </c>
      <c r="S88" s="557">
        <f t="shared" si="59"/>
        <v>4198.2142857142862</v>
      </c>
      <c r="T88" s="432">
        <f t="shared" si="56"/>
        <v>164570</v>
      </c>
      <c r="U88" s="432" t="e">
        <f ca="1">_xll.RiskNormal($E88,$S88,_xll.RiskName($A88))</f>
        <v>#NAME?</v>
      </c>
      <c r="V88" s="561"/>
    </row>
    <row r="89" spans="1:22" x14ac:dyDescent="0.3">
      <c r="A89" s="432" t="s">
        <v>1044</v>
      </c>
      <c r="B89" s="432" t="s">
        <v>855</v>
      </c>
      <c r="C89" s="462" t="s">
        <v>1045</v>
      </c>
      <c r="D89" s="433">
        <f>'Population Data'!D46</f>
        <v>166429</v>
      </c>
      <c r="E89" s="570">
        <v>166429</v>
      </c>
      <c r="F89" s="432" t="s">
        <v>965</v>
      </c>
      <c r="G89" s="431" t="s">
        <v>858</v>
      </c>
      <c r="H89" s="569">
        <v>-0.05</v>
      </c>
      <c r="I89" s="569">
        <v>0.05</v>
      </c>
      <c r="J89" s="430" t="s">
        <v>924</v>
      </c>
      <c r="K89" s="430"/>
      <c r="L89" s="430"/>
      <c r="M89" s="557">
        <f t="shared" si="57"/>
        <v>158107.54999999999</v>
      </c>
      <c r="N89" s="557">
        <f t="shared" si="58"/>
        <v>174750.45</v>
      </c>
      <c r="O89" s="558">
        <v>0.95</v>
      </c>
      <c r="P89" s="559">
        <f t="shared" si="53"/>
        <v>166429</v>
      </c>
      <c r="Q89" s="560">
        <f t="shared" si="54"/>
        <v>157669.5789473684</v>
      </c>
      <c r="R89" s="560">
        <f t="shared" si="55"/>
        <v>175188.4210526316</v>
      </c>
      <c r="S89" s="557">
        <f t="shared" si="59"/>
        <v>4245.6377551020414</v>
      </c>
      <c r="T89" s="432">
        <f t="shared" si="56"/>
        <v>166429</v>
      </c>
      <c r="U89" s="432" t="e">
        <f ca="1">_xll.RiskNormal($E89,$S89,_xll.RiskName($A89))</f>
        <v>#NAME?</v>
      </c>
      <c r="V89" s="561"/>
    </row>
    <row r="90" spans="1:22" x14ac:dyDescent="0.3">
      <c r="A90" s="432" t="s">
        <v>1046</v>
      </c>
      <c r="B90" s="432" t="s">
        <v>855</v>
      </c>
      <c r="C90" s="462" t="s">
        <v>1047</v>
      </c>
      <c r="D90" s="433">
        <f>'Population Data'!D47</f>
        <v>168131</v>
      </c>
      <c r="E90" s="570">
        <v>168131</v>
      </c>
      <c r="F90" s="432" t="s">
        <v>965</v>
      </c>
      <c r="G90" s="431" t="s">
        <v>858</v>
      </c>
      <c r="H90" s="569">
        <v>-0.05</v>
      </c>
      <c r="I90" s="569">
        <v>0.05</v>
      </c>
      <c r="J90" s="430" t="s">
        <v>924</v>
      </c>
      <c r="K90" s="430"/>
      <c r="L90" s="430"/>
      <c r="M90" s="557">
        <f t="shared" si="57"/>
        <v>159724.45000000001</v>
      </c>
      <c r="N90" s="557">
        <f t="shared" si="58"/>
        <v>176537.55</v>
      </c>
      <c r="O90" s="558">
        <v>0.95</v>
      </c>
      <c r="P90" s="559">
        <f t="shared" si="53"/>
        <v>168131</v>
      </c>
      <c r="Q90" s="560">
        <f t="shared" si="54"/>
        <v>159282</v>
      </c>
      <c r="R90" s="560">
        <f t="shared" si="55"/>
        <v>176980</v>
      </c>
      <c r="S90" s="557">
        <f t="shared" si="59"/>
        <v>4289.0561224489802</v>
      </c>
      <c r="T90" s="432">
        <f t="shared" si="56"/>
        <v>168131</v>
      </c>
      <c r="U90" s="432" t="e">
        <f ca="1">_xll.RiskNormal($E90,$S90,_xll.RiskName($A90))</f>
        <v>#NAME?</v>
      </c>
      <c r="V90" s="561"/>
    </row>
    <row r="91" spans="1:22" x14ac:dyDescent="0.3">
      <c r="A91" s="432" t="s">
        <v>1048</v>
      </c>
      <c r="B91" s="432" t="s">
        <v>855</v>
      </c>
      <c r="C91" s="462" t="s">
        <v>1049</v>
      </c>
      <c r="D91" s="433">
        <f>'Population Data'!D48</f>
        <v>171784</v>
      </c>
      <c r="E91" s="570">
        <v>171784</v>
      </c>
      <c r="F91" s="432" t="s">
        <v>965</v>
      </c>
      <c r="G91" s="431" t="s">
        <v>858</v>
      </c>
      <c r="H91" s="569">
        <v>-0.05</v>
      </c>
      <c r="I91" s="569">
        <v>0.05</v>
      </c>
      <c r="J91" s="430" t="s">
        <v>924</v>
      </c>
      <c r="K91" s="430"/>
      <c r="L91" s="430"/>
      <c r="M91" s="557">
        <f t="shared" si="57"/>
        <v>163194.79999999999</v>
      </c>
      <c r="N91" s="557">
        <f t="shared" si="58"/>
        <v>180373.2</v>
      </c>
      <c r="O91" s="558">
        <v>0.95</v>
      </c>
      <c r="P91" s="559">
        <f t="shared" si="53"/>
        <v>171784</v>
      </c>
      <c r="Q91" s="560">
        <f t="shared" si="54"/>
        <v>162742.73684210525</v>
      </c>
      <c r="R91" s="560">
        <f t="shared" si="55"/>
        <v>180825.26315789475</v>
      </c>
      <c r="S91" s="557">
        <f t="shared" si="59"/>
        <v>4382.2448979591845</v>
      </c>
      <c r="T91" s="432">
        <f t="shared" si="56"/>
        <v>171784</v>
      </c>
      <c r="U91" s="432" t="e">
        <f ca="1">_xll.RiskNormal($E91,$S91,_xll.RiskName($A91))</f>
        <v>#NAME?</v>
      </c>
      <c r="V91" s="561"/>
    </row>
    <row r="92" spans="1:22" x14ac:dyDescent="0.3">
      <c r="A92" s="432" t="s">
        <v>1050</v>
      </c>
      <c r="B92" s="432" t="s">
        <v>855</v>
      </c>
      <c r="C92" s="462" t="s">
        <v>1051</v>
      </c>
      <c r="D92" s="433">
        <f>'Population Data'!D49</f>
        <v>174683</v>
      </c>
      <c r="E92" s="570">
        <v>174683</v>
      </c>
      <c r="F92" s="432" t="s">
        <v>965</v>
      </c>
      <c r="G92" s="431" t="s">
        <v>858</v>
      </c>
      <c r="H92" s="569">
        <v>-0.05</v>
      </c>
      <c r="I92" s="569">
        <v>0.05</v>
      </c>
      <c r="J92" s="430" t="s">
        <v>924</v>
      </c>
      <c r="K92" s="430"/>
      <c r="L92" s="430"/>
      <c r="M92" s="557">
        <f t="shared" si="57"/>
        <v>165948.85</v>
      </c>
      <c r="N92" s="557">
        <f t="shared" si="58"/>
        <v>183417.15</v>
      </c>
      <c r="O92" s="558">
        <v>0.95</v>
      </c>
      <c r="P92" s="559">
        <f t="shared" si="53"/>
        <v>174683</v>
      </c>
      <c r="Q92" s="560">
        <f t="shared" si="54"/>
        <v>165489.15789473685</v>
      </c>
      <c r="R92" s="560">
        <f t="shared" si="55"/>
        <v>183876.84210526315</v>
      </c>
      <c r="S92" s="557">
        <f t="shared" si="59"/>
        <v>4456.1989795918362</v>
      </c>
      <c r="T92" s="432">
        <f t="shared" si="56"/>
        <v>174683</v>
      </c>
      <c r="U92" s="432" t="e">
        <f ca="1">_xll.RiskNormal($E92,$S92,_xll.RiskName($A92))</f>
        <v>#NAME?</v>
      </c>
      <c r="V92" s="561"/>
    </row>
    <row r="93" spans="1:22" x14ac:dyDescent="0.3">
      <c r="A93" s="432" t="s">
        <v>1052</v>
      </c>
      <c r="B93" s="432" t="s">
        <v>855</v>
      </c>
      <c r="C93" s="462" t="s">
        <v>1053</v>
      </c>
      <c r="D93" s="433">
        <f>'Population Data'!D50</f>
        <v>180107</v>
      </c>
      <c r="E93" s="570">
        <v>180107</v>
      </c>
      <c r="F93" s="432" t="s">
        <v>965</v>
      </c>
      <c r="G93" s="431" t="s">
        <v>858</v>
      </c>
      <c r="H93" s="569">
        <v>-0.05</v>
      </c>
      <c r="I93" s="569">
        <v>0.05</v>
      </c>
      <c r="J93" s="430" t="s">
        <v>924</v>
      </c>
      <c r="K93" s="430"/>
      <c r="L93" s="430"/>
      <c r="M93" s="557">
        <f t="shared" si="57"/>
        <v>171101.65</v>
      </c>
      <c r="N93" s="557">
        <f t="shared" si="58"/>
        <v>189112.35</v>
      </c>
      <c r="O93" s="558">
        <v>0.95</v>
      </c>
      <c r="P93" s="559">
        <f t="shared" si="53"/>
        <v>180107</v>
      </c>
      <c r="Q93" s="560">
        <f t="shared" si="54"/>
        <v>170627.68421052632</v>
      </c>
      <c r="R93" s="560">
        <f t="shared" si="55"/>
        <v>189586.31578947368</v>
      </c>
      <c r="S93" s="557">
        <f t="shared" si="59"/>
        <v>4594.5663265306121</v>
      </c>
      <c r="T93" s="432">
        <f t="shared" si="56"/>
        <v>180107</v>
      </c>
      <c r="U93" s="432" t="e">
        <f ca="1">_xll.RiskNormal($E93,$S93,_xll.RiskName($A93))</f>
        <v>#NAME?</v>
      </c>
      <c r="V93" s="561"/>
    </row>
    <row r="94" spans="1:22" x14ac:dyDescent="0.3">
      <c r="A94" s="432" t="s">
        <v>1054</v>
      </c>
      <c r="B94" s="432" t="s">
        <v>855</v>
      </c>
      <c r="C94" s="462" t="s">
        <v>1055</v>
      </c>
      <c r="D94" s="433">
        <f>'Population Data'!D51</f>
        <v>188612</v>
      </c>
      <c r="E94" s="570">
        <v>188612</v>
      </c>
      <c r="F94" s="432" t="s">
        <v>965</v>
      </c>
      <c r="G94" s="431" t="s">
        <v>858</v>
      </c>
      <c r="H94" s="569">
        <v>-0.05</v>
      </c>
      <c r="I94" s="569">
        <v>0.05</v>
      </c>
      <c r="J94" s="430" t="s">
        <v>924</v>
      </c>
      <c r="K94" s="430"/>
      <c r="L94" s="430"/>
      <c r="M94" s="557">
        <f t="shared" si="57"/>
        <v>179181.4</v>
      </c>
      <c r="N94" s="557">
        <f t="shared" si="58"/>
        <v>198042.6</v>
      </c>
      <c r="O94" s="558">
        <v>0.95</v>
      </c>
      <c r="P94" s="559">
        <f t="shared" si="53"/>
        <v>188612</v>
      </c>
      <c r="Q94" s="560">
        <f t="shared" si="54"/>
        <v>178685.05263157893</v>
      </c>
      <c r="R94" s="560">
        <f t="shared" si="55"/>
        <v>198538.94736842107</v>
      </c>
      <c r="S94" s="557">
        <f t="shared" si="59"/>
        <v>4811.5306122448983</v>
      </c>
      <c r="T94" s="432">
        <f t="shared" si="56"/>
        <v>188612</v>
      </c>
      <c r="U94" s="432" t="e">
        <f ca="1">_xll.RiskNormal($E94,$S94,_xll.RiskName($A94))</f>
        <v>#NAME?</v>
      </c>
      <c r="V94" s="561"/>
    </row>
    <row r="95" spans="1:22" x14ac:dyDescent="0.3">
      <c r="A95" s="432" t="s">
        <v>1056</v>
      </c>
      <c r="B95" s="432" t="s">
        <v>855</v>
      </c>
      <c r="C95" s="462" t="s">
        <v>1057</v>
      </c>
      <c r="D95" s="433">
        <f>'Population Data'!D52</f>
        <v>194008</v>
      </c>
      <c r="E95" s="570">
        <v>194008</v>
      </c>
      <c r="F95" s="432" t="s">
        <v>965</v>
      </c>
      <c r="G95" s="431" t="s">
        <v>858</v>
      </c>
      <c r="H95" s="569">
        <v>-0.05</v>
      </c>
      <c r="I95" s="569">
        <v>0.05</v>
      </c>
      <c r="J95" s="430" t="s">
        <v>924</v>
      </c>
      <c r="K95" s="430"/>
      <c r="L95" s="430"/>
      <c r="M95" s="557">
        <f t="shared" si="57"/>
        <v>184307.6</v>
      </c>
      <c r="N95" s="557">
        <f t="shared" si="58"/>
        <v>203708.4</v>
      </c>
      <c r="O95" s="558">
        <v>0.95</v>
      </c>
      <c r="P95" s="559">
        <f t="shared" si="53"/>
        <v>194008</v>
      </c>
      <c r="Q95" s="560">
        <f t="shared" si="54"/>
        <v>183797.05263157896</v>
      </c>
      <c r="R95" s="560">
        <f t="shared" si="55"/>
        <v>204218.94736842104</v>
      </c>
      <c r="S95" s="557">
        <f t="shared" si="59"/>
        <v>4949.1836734693879</v>
      </c>
      <c r="T95" s="432">
        <f t="shared" si="56"/>
        <v>194008</v>
      </c>
      <c r="U95" s="432" t="e">
        <f ca="1">_xll.RiskNormal($E95,$S95,_xll.RiskName($A95))</f>
        <v>#NAME?</v>
      </c>
      <c r="V95" s="561"/>
    </row>
    <row r="96" spans="1:22" x14ac:dyDescent="0.3">
      <c r="A96" s="432" t="s">
        <v>1058</v>
      </c>
      <c r="B96" s="432" t="s">
        <v>855</v>
      </c>
      <c r="C96" s="462" t="s">
        <v>1059</v>
      </c>
      <c r="D96" s="433">
        <f>'Population Data'!D53</f>
        <v>196723</v>
      </c>
      <c r="E96" s="570">
        <v>196723</v>
      </c>
      <c r="F96" s="432" t="s">
        <v>965</v>
      </c>
      <c r="G96" s="431" t="s">
        <v>858</v>
      </c>
      <c r="H96" s="569">
        <v>-0.05</v>
      </c>
      <c r="I96" s="569">
        <v>0.05</v>
      </c>
      <c r="J96" s="430" t="s">
        <v>924</v>
      </c>
      <c r="K96" s="430"/>
      <c r="L96" s="430"/>
      <c r="M96" s="557">
        <f t="shared" si="57"/>
        <v>186886.85</v>
      </c>
      <c r="N96" s="557">
        <f t="shared" si="58"/>
        <v>206559.15</v>
      </c>
      <c r="O96" s="558">
        <v>0.95</v>
      </c>
      <c r="P96" s="559">
        <f t="shared" si="53"/>
        <v>196723</v>
      </c>
      <c r="Q96" s="560">
        <f t="shared" si="54"/>
        <v>186369.15789473685</v>
      </c>
      <c r="R96" s="560">
        <f t="shared" si="55"/>
        <v>207076.84210526315</v>
      </c>
      <c r="S96" s="557">
        <f t="shared" si="59"/>
        <v>5018.4438775510216</v>
      </c>
      <c r="T96" s="432">
        <f t="shared" si="56"/>
        <v>196723</v>
      </c>
      <c r="U96" s="432" t="e">
        <f ca="1">_xll.RiskNormal($E96,$S96,_xll.RiskName($A96))</f>
        <v>#NAME?</v>
      </c>
      <c r="V96" s="561"/>
    </row>
    <row r="97" spans="1:22" x14ac:dyDescent="0.3">
      <c r="A97" s="432" t="s">
        <v>1060</v>
      </c>
      <c r="B97" s="432" t="s">
        <v>855</v>
      </c>
      <c r="C97" s="462" t="s">
        <v>1061</v>
      </c>
      <c r="D97" s="433">
        <f>'Population Data'!D54</f>
        <v>198413</v>
      </c>
      <c r="E97" s="570">
        <v>198413</v>
      </c>
      <c r="F97" s="432" t="s">
        <v>965</v>
      </c>
      <c r="G97" s="431" t="s">
        <v>858</v>
      </c>
      <c r="H97" s="569">
        <v>-0.05</v>
      </c>
      <c r="I97" s="569">
        <v>0.05</v>
      </c>
      <c r="J97" s="430" t="s">
        <v>924</v>
      </c>
      <c r="K97" s="430"/>
      <c r="L97" s="430"/>
      <c r="M97" s="557">
        <f t="shared" si="57"/>
        <v>188492.35</v>
      </c>
      <c r="N97" s="557">
        <f t="shared" si="58"/>
        <v>208333.65</v>
      </c>
      <c r="O97" s="558">
        <v>0.95</v>
      </c>
      <c r="P97" s="559">
        <f t="shared" si="53"/>
        <v>198413</v>
      </c>
      <c r="Q97" s="560">
        <f t="shared" si="54"/>
        <v>187970.21052631579</v>
      </c>
      <c r="R97" s="560">
        <f t="shared" si="55"/>
        <v>208855.78947368421</v>
      </c>
      <c r="S97" s="557">
        <f t="shared" si="59"/>
        <v>5061.5561224489802</v>
      </c>
      <c r="T97" s="432">
        <f t="shared" si="56"/>
        <v>198413</v>
      </c>
      <c r="U97" s="432" t="e">
        <f ca="1">_xll.RiskNormal($E97,$S97,_xll.RiskName($A97))</f>
        <v>#NAME?</v>
      </c>
      <c r="V97" s="561"/>
    </row>
    <row r="98" spans="1:22" x14ac:dyDescent="0.3">
      <c r="A98" s="432" t="s">
        <v>1062</v>
      </c>
      <c r="B98" s="432" t="s">
        <v>855</v>
      </c>
      <c r="C98" s="462" t="s">
        <v>1063</v>
      </c>
      <c r="D98" s="433">
        <f>'Population Data'!D55</f>
        <v>199047</v>
      </c>
      <c r="E98" s="570">
        <v>199047</v>
      </c>
      <c r="F98" s="432" t="s">
        <v>965</v>
      </c>
      <c r="G98" s="431" t="s">
        <v>858</v>
      </c>
      <c r="H98" s="569">
        <v>-0.05</v>
      </c>
      <c r="I98" s="569">
        <v>0.05</v>
      </c>
      <c r="J98" s="430" t="s">
        <v>924</v>
      </c>
      <c r="K98" s="430"/>
      <c r="L98" s="430"/>
      <c r="M98" s="557">
        <f t="shared" si="57"/>
        <v>189094.65</v>
      </c>
      <c r="N98" s="557">
        <f t="shared" si="58"/>
        <v>208999.35</v>
      </c>
      <c r="O98" s="558">
        <v>0.95</v>
      </c>
      <c r="P98" s="559">
        <f t="shared" si="53"/>
        <v>199047</v>
      </c>
      <c r="Q98" s="560">
        <f t="shared" si="54"/>
        <v>188570.84210526315</v>
      </c>
      <c r="R98" s="560">
        <f t="shared" si="55"/>
        <v>209523.15789473685</v>
      </c>
      <c r="S98" s="557">
        <f t="shared" si="59"/>
        <v>5077.7295918367354</v>
      </c>
      <c r="T98" s="432">
        <f t="shared" si="56"/>
        <v>199047</v>
      </c>
      <c r="U98" s="432" t="e">
        <f ca="1">_xll.RiskNormal($E98,$S98,_xll.RiskName($A98))</f>
        <v>#NAME?</v>
      </c>
      <c r="V98" s="561"/>
    </row>
    <row r="99" spans="1:22" x14ac:dyDescent="0.3">
      <c r="A99" s="432" t="s">
        <v>1064</v>
      </c>
      <c r="B99" s="432" t="s">
        <v>855</v>
      </c>
      <c r="C99" s="462" t="s">
        <v>1065</v>
      </c>
      <c r="D99" s="433">
        <f>'Population Data'!D56</f>
        <v>202410</v>
      </c>
      <c r="E99" s="570">
        <v>202410</v>
      </c>
      <c r="F99" s="432" t="s">
        <v>965</v>
      </c>
      <c r="G99" s="431" t="s">
        <v>858</v>
      </c>
      <c r="H99" s="569">
        <v>-0.05</v>
      </c>
      <c r="I99" s="569">
        <v>0.05</v>
      </c>
      <c r="J99" s="430" t="s">
        <v>924</v>
      </c>
      <c r="K99" s="430"/>
      <c r="L99" s="430"/>
      <c r="M99" s="557">
        <f t="shared" si="57"/>
        <v>192289.5</v>
      </c>
      <c r="N99" s="557">
        <f t="shared" si="58"/>
        <v>212530.5</v>
      </c>
      <c r="O99" s="558">
        <v>0.95</v>
      </c>
      <c r="P99" s="559">
        <f t="shared" si="53"/>
        <v>202410</v>
      </c>
      <c r="Q99" s="560">
        <f t="shared" si="54"/>
        <v>191756.84210526315</v>
      </c>
      <c r="R99" s="560">
        <f t="shared" si="55"/>
        <v>213063.15789473685</v>
      </c>
      <c r="S99" s="557">
        <f t="shared" si="59"/>
        <v>5163.5204081632655</v>
      </c>
      <c r="T99" s="432">
        <f t="shared" si="56"/>
        <v>202410</v>
      </c>
      <c r="U99" s="432" t="e">
        <f ca="1">_xll.RiskNormal($E99,$S99,_xll.RiskName($A99))</f>
        <v>#NAME?</v>
      </c>
      <c r="V99" s="561"/>
    </row>
    <row r="100" spans="1:22" x14ac:dyDescent="0.3">
      <c r="A100" s="432" t="s">
        <v>1066</v>
      </c>
      <c r="B100" s="432" t="s">
        <v>855</v>
      </c>
      <c r="C100" s="462" t="s">
        <v>1067</v>
      </c>
      <c r="D100" s="433">
        <f>'Population Data'!D57</f>
        <v>205498</v>
      </c>
      <c r="E100" s="570">
        <v>205498</v>
      </c>
      <c r="F100" s="432" t="s">
        <v>965</v>
      </c>
      <c r="G100" s="431" t="s">
        <v>858</v>
      </c>
      <c r="H100" s="569">
        <v>-0.05</v>
      </c>
      <c r="I100" s="569">
        <v>0.05</v>
      </c>
      <c r="J100" s="430" t="s">
        <v>924</v>
      </c>
      <c r="K100" s="430"/>
      <c r="L100" s="430"/>
      <c r="M100" s="557">
        <f t="shared" si="57"/>
        <v>195223.1</v>
      </c>
      <c r="N100" s="557">
        <f t="shared" si="58"/>
        <v>215772.9</v>
      </c>
      <c r="O100" s="558">
        <v>0.95</v>
      </c>
      <c r="P100" s="559">
        <f t="shared" si="53"/>
        <v>205498</v>
      </c>
      <c r="Q100" s="560">
        <f t="shared" si="54"/>
        <v>194682.31578947368</v>
      </c>
      <c r="R100" s="560">
        <f t="shared" si="55"/>
        <v>216313.68421052632</v>
      </c>
      <c r="S100" s="557">
        <f t="shared" si="59"/>
        <v>5242.2959183673474</v>
      </c>
      <c r="T100" s="432">
        <f t="shared" si="56"/>
        <v>205498</v>
      </c>
      <c r="U100" s="432" t="e">
        <f ca="1">_xll.RiskNormal($E100,$S100,_xll.RiskName($A100))</f>
        <v>#NAME?</v>
      </c>
      <c r="V100" s="561"/>
    </row>
    <row r="101" spans="1:22" x14ac:dyDescent="0.3">
      <c r="A101" s="432" t="s">
        <v>1068</v>
      </c>
      <c r="B101" s="432" t="s">
        <v>855</v>
      </c>
      <c r="C101" s="462" t="s">
        <v>1069</v>
      </c>
      <c r="D101" s="433">
        <f>'Population Data'!D58</f>
        <v>209047</v>
      </c>
      <c r="E101" s="570">
        <v>209047</v>
      </c>
      <c r="F101" s="432" t="s">
        <v>965</v>
      </c>
      <c r="G101" s="431" t="s">
        <v>858</v>
      </c>
      <c r="H101" s="569">
        <v>-0.05</v>
      </c>
      <c r="I101" s="569">
        <v>0.05</v>
      </c>
      <c r="J101" s="430" t="s">
        <v>924</v>
      </c>
      <c r="K101" s="430"/>
      <c r="L101" s="430"/>
      <c r="M101" s="557">
        <f t="shared" si="57"/>
        <v>198594.65</v>
      </c>
      <c r="N101" s="557">
        <f t="shared" si="58"/>
        <v>219499.35</v>
      </c>
      <c r="O101" s="558">
        <v>0.95</v>
      </c>
      <c r="P101" s="559">
        <f t="shared" si="53"/>
        <v>209047</v>
      </c>
      <c r="Q101" s="560">
        <f t="shared" si="54"/>
        <v>198044.52631578947</v>
      </c>
      <c r="R101" s="560">
        <f t="shared" si="55"/>
        <v>220049.47368421053</v>
      </c>
      <c r="S101" s="557">
        <f t="shared" si="59"/>
        <v>5332.8316326530612</v>
      </c>
      <c r="T101" s="432">
        <f t="shared" si="56"/>
        <v>209047</v>
      </c>
      <c r="U101" s="432" t="e">
        <f ca="1">_xll.RiskNormal($E101,$S101,_xll.RiskName($A101))</f>
        <v>#NAME?</v>
      </c>
      <c r="V101" s="561"/>
    </row>
    <row r="102" spans="1:22" x14ac:dyDescent="0.3">
      <c r="A102" s="432" t="s">
        <v>1070</v>
      </c>
      <c r="B102" s="432" t="s">
        <v>855</v>
      </c>
      <c r="C102" s="462" t="s">
        <v>1071</v>
      </c>
      <c r="D102" s="433">
        <f>'Population Data'!D59</f>
        <v>212011</v>
      </c>
      <c r="E102" s="570">
        <v>212011</v>
      </c>
      <c r="F102" s="432" t="s">
        <v>965</v>
      </c>
      <c r="G102" s="431" t="s">
        <v>858</v>
      </c>
      <c r="H102" s="569">
        <v>-0.05</v>
      </c>
      <c r="I102" s="569">
        <v>0.05</v>
      </c>
      <c r="J102" s="430" t="s">
        <v>924</v>
      </c>
      <c r="K102" s="430"/>
      <c r="L102" s="430"/>
      <c r="M102" s="557">
        <f t="shared" si="57"/>
        <v>201410.45</v>
      </c>
      <c r="N102" s="557">
        <f t="shared" si="58"/>
        <v>222611.55</v>
      </c>
      <c r="O102" s="558">
        <v>0.95</v>
      </c>
      <c r="P102" s="559">
        <f t="shared" si="53"/>
        <v>212011</v>
      </c>
      <c r="Q102" s="560">
        <f t="shared" si="54"/>
        <v>200852.5263157895</v>
      </c>
      <c r="R102" s="560">
        <f t="shared" si="55"/>
        <v>223169.4736842105</v>
      </c>
      <c r="S102" s="557">
        <f t="shared" si="59"/>
        <v>5408.4438775510207</v>
      </c>
      <c r="T102" s="432">
        <f t="shared" si="56"/>
        <v>212011</v>
      </c>
      <c r="U102" s="432" t="e">
        <f ca="1">_xll.RiskNormal($E102,$S102,_xll.RiskName($A102))</f>
        <v>#NAME?</v>
      </c>
      <c r="V102" s="561"/>
    </row>
    <row r="103" spans="1:22" x14ac:dyDescent="0.3">
      <c r="A103" s="432" t="s">
        <v>1072</v>
      </c>
      <c r="B103" s="432" t="s">
        <v>855</v>
      </c>
      <c r="C103" s="462" t="s">
        <v>1073</v>
      </c>
      <c r="D103" s="433">
        <f>'Population Data'!D60</f>
        <v>215042</v>
      </c>
      <c r="E103" s="570">
        <v>215042</v>
      </c>
      <c r="F103" s="432" t="s">
        <v>965</v>
      </c>
      <c r="G103" s="431" t="s">
        <v>858</v>
      </c>
      <c r="H103" s="569">
        <v>-0.05</v>
      </c>
      <c r="I103" s="569">
        <v>0.05</v>
      </c>
      <c r="J103" s="430" t="s">
        <v>924</v>
      </c>
      <c r="K103" s="430"/>
      <c r="L103" s="430"/>
      <c r="M103" s="557">
        <f t="shared" si="57"/>
        <v>204289.9</v>
      </c>
      <c r="N103" s="557">
        <f t="shared" si="58"/>
        <v>225794.1</v>
      </c>
      <c r="O103" s="558">
        <v>0.95</v>
      </c>
      <c r="P103" s="559">
        <f t="shared" si="53"/>
        <v>215042</v>
      </c>
      <c r="Q103" s="560">
        <f t="shared" si="54"/>
        <v>203724</v>
      </c>
      <c r="R103" s="560">
        <f t="shared" si="55"/>
        <v>226360</v>
      </c>
      <c r="S103" s="557">
        <f t="shared" si="59"/>
        <v>5485.7653061224491</v>
      </c>
      <c r="T103" s="432">
        <f t="shared" si="56"/>
        <v>215042</v>
      </c>
      <c r="U103" s="432" t="e">
        <f ca="1">_xll.RiskNormal($E103,$S103,_xll.RiskName($A103))</f>
        <v>#NAME?</v>
      </c>
      <c r="V103" s="561"/>
    </row>
    <row r="104" spans="1:22" x14ac:dyDescent="0.3">
      <c r="A104" s="432" t="s">
        <v>1074</v>
      </c>
      <c r="B104" s="432" t="s">
        <v>855</v>
      </c>
      <c r="C104" s="462" t="s">
        <v>1075</v>
      </c>
      <c r="D104" s="433">
        <f>'Population Data'!D61</f>
        <v>218770</v>
      </c>
      <c r="E104" s="570">
        <v>218770</v>
      </c>
      <c r="F104" s="432" t="s">
        <v>965</v>
      </c>
      <c r="G104" s="431" t="s">
        <v>858</v>
      </c>
      <c r="H104" s="569">
        <v>-0.05</v>
      </c>
      <c r="I104" s="569">
        <v>0.05</v>
      </c>
      <c r="J104" s="430" t="s">
        <v>924</v>
      </c>
      <c r="K104" s="430"/>
      <c r="L104" s="430"/>
      <c r="M104" s="557">
        <f t="shared" si="57"/>
        <v>207831.5</v>
      </c>
      <c r="N104" s="557">
        <f t="shared" si="58"/>
        <v>229708.5</v>
      </c>
      <c r="O104" s="558">
        <v>0.95</v>
      </c>
      <c r="P104" s="559">
        <f t="shared" si="53"/>
        <v>218770</v>
      </c>
      <c r="Q104" s="560">
        <f t="shared" si="54"/>
        <v>207255.78947368421</v>
      </c>
      <c r="R104" s="560">
        <f t="shared" si="55"/>
        <v>230284.21052631579</v>
      </c>
      <c r="S104" s="557">
        <f t="shared" si="59"/>
        <v>5580.8673469387759</v>
      </c>
      <c r="T104" s="432">
        <f t="shared" si="56"/>
        <v>218770</v>
      </c>
      <c r="U104" s="432" t="e">
        <f ca="1">_xll.RiskNormal($E104,$S104,_xll.RiskName($A104))</f>
        <v>#NAME?</v>
      </c>
      <c r="V104" s="561"/>
    </row>
    <row r="105" spans="1:22" x14ac:dyDescent="0.3">
      <c r="A105" s="432" t="s">
        <v>1076</v>
      </c>
      <c r="B105" s="432" t="s">
        <v>855</v>
      </c>
      <c r="C105" s="462" t="s">
        <v>1077</v>
      </c>
      <c r="D105" s="433">
        <f>'Population Data'!D62</f>
        <v>221095</v>
      </c>
      <c r="E105" s="570">
        <v>221095</v>
      </c>
      <c r="F105" s="432" t="s">
        <v>965</v>
      </c>
      <c r="G105" s="431" t="s">
        <v>858</v>
      </c>
      <c r="H105" s="569">
        <v>-0.05</v>
      </c>
      <c r="I105" s="569">
        <v>0.05</v>
      </c>
      <c r="J105" s="430" t="s">
        <v>924</v>
      </c>
      <c r="K105" s="430"/>
      <c r="L105" s="430"/>
      <c r="M105" s="557">
        <f t="shared" si="57"/>
        <v>210040.25</v>
      </c>
      <c r="N105" s="557">
        <f t="shared" si="58"/>
        <v>232149.75</v>
      </c>
      <c r="O105" s="558">
        <v>0.95</v>
      </c>
      <c r="P105" s="559">
        <f t="shared" si="53"/>
        <v>221095</v>
      </c>
      <c r="Q105" s="560">
        <f t="shared" si="54"/>
        <v>209458.42105263157</v>
      </c>
      <c r="R105" s="560">
        <f t="shared" si="55"/>
        <v>232731.57894736843</v>
      </c>
      <c r="S105" s="557">
        <f t="shared" si="59"/>
        <v>5640.1785714285716</v>
      </c>
      <c r="T105" s="571">
        <f>E105</f>
        <v>221095</v>
      </c>
      <c r="U105" s="432" t="e">
        <f ca="1">_xll.RiskNormal($E105,$S105,_xll.RiskName($A105))</f>
        <v>#NAME?</v>
      </c>
      <c r="V105" s="561"/>
    </row>
    <row r="106" spans="1:22" x14ac:dyDescent="0.3">
      <c r="A106" s="432" t="s">
        <v>1078</v>
      </c>
      <c r="B106" s="432" t="s">
        <v>855</v>
      </c>
      <c r="C106" s="462" t="s">
        <v>1079</v>
      </c>
      <c r="D106" s="433">
        <f>'Population Data'!D63</f>
        <v>226372</v>
      </c>
      <c r="E106" s="570">
        <v>226372</v>
      </c>
      <c r="F106" s="432" t="s">
        <v>965</v>
      </c>
      <c r="G106" s="431" t="s">
        <v>858</v>
      </c>
      <c r="H106" s="569">
        <v>-0.05</v>
      </c>
      <c r="I106" s="569">
        <v>0.05</v>
      </c>
      <c r="J106" s="430" t="s">
        <v>924</v>
      </c>
      <c r="K106" s="430"/>
      <c r="L106" s="430"/>
      <c r="M106" s="557">
        <f t="shared" ref="M106" si="60">(H106*E106)+E106</f>
        <v>215053.4</v>
      </c>
      <c r="N106" s="557">
        <f t="shared" ref="N106" si="61">(E106*I106)+E106</f>
        <v>237690.6</v>
      </c>
      <c r="O106" s="558">
        <v>0.95</v>
      </c>
      <c r="P106" s="559">
        <f t="shared" ref="P106" si="62">(M106+N106)/2</f>
        <v>226372</v>
      </c>
      <c r="Q106" s="560">
        <f t="shared" ref="Q106" si="63">P106-((P106-M106)*50%/(50%-2.5%))</f>
        <v>214457.68421052632</v>
      </c>
      <c r="R106" s="560">
        <f t="shared" ref="R106" si="64">P106+((N106-P106)*50%/(50%-2.5%))</f>
        <v>238286.31578947368</v>
      </c>
      <c r="S106" s="557">
        <f t="shared" ref="S106" si="65">E106*I106/1.96</f>
        <v>5774.7959183673474</v>
      </c>
      <c r="T106" s="571">
        <f>E106</f>
        <v>226372</v>
      </c>
      <c r="U106" s="432" t="e">
        <f ca="1">_xll.RiskNormal($E106,$S106,_xll.RiskName($A106))</f>
        <v>#NAME?</v>
      </c>
      <c r="V106" s="561"/>
    </row>
    <row r="107" spans="1:22" x14ac:dyDescent="0.3">
      <c r="A107" s="432" t="s">
        <v>1080</v>
      </c>
      <c r="B107" s="432" t="s">
        <v>855</v>
      </c>
      <c r="C107" s="462" t="s">
        <v>1081</v>
      </c>
      <c r="D107" s="433">
        <f>'Population Data'!D64</f>
        <v>226774</v>
      </c>
      <c r="E107" s="570">
        <v>226774</v>
      </c>
      <c r="F107" s="432" t="s">
        <v>965</v>
      </c>
      <c r="G107" s="431" t="s">
        <v>858</v>
      </c>
      <c r="H107" s="569">
        <v>-0.05</v>
      </c>
      <c r="I107" s="569">
        <v>0.05</v>
      </c>
      <c r="J107" s="430" t="s">
        <v>924</v>
      </c>
      <c r="K107" s="430"/>
      <c r="L107" s="430"/>
      <c r="M107" s="557">
        <f t="shared" ref="M107:M108" si="66">(H107*E107)+E107</f>
        <v>215435.3</v>
      </c>
      <c r="N107" s="557">
        <f t="shared" ref="N107:N108" si="67">(E107*I107)+E107</f>
        <v>238112.7</v>
      </c>
      <c r="O107" s="558">
        <v>0.95</v>
      </c>
      <c r="P107" s="559">
        <f t="shared" ref="P107:P108" si="68">(M107+N107)/2</f>
        <v>226774</v>
      </c>
      <c r="Q107" s="560">
        <f t="shared" ref="Q107:Q108" si="69">P107-((P107-M107)*50%/(50%-2.5%))</f>
        <v>214838.52631578947</v>
      </c>
      <c r="R107" s="560">
        <f t="shared" ref="R107:R108" si="70">P107+((N107-P107)*50%/(50%-2.5%))</f>
        <v>238709.47368421053</v>
      </c>
      <c r="S107" s="557">
        <f t="shared" ref="S107:S108" si="71">E107*I107/1.96</f>
        <v>5785.0510204081638</v>
      </c>
      <c r="T107" s="571">
        <f t="shared" ref="T107:T108" si="72">E107</f>
        <v>226774</v>
      </c>
      <c r="U107" s="432" t="e">
        <f ca="1">_xll.RiskNormal($E107,$S107,_xll.RiskName($A107))</f>
        <v>#NAME?</v>
      </c>
      <c r="V107" s="561"/>
    </row>
    <row r="108" spans="1:22" x14ac:dyDescent="0.3">
      <c r="A108" s="432" t="s">
        <v>1082</v>
      </c>
      <c r="B108" s="432" t="s">
        <v>855</v>
      </c>
      <c r="C108" s="462" t="s">
        <v>1083</v>
      </c>
      <c r="D108" s="433">
        <f>'Population Data'!D65</f>
        <v>226688</v>
      </c>
      <c r="E108" s="570">
        <v>226688</v>
      </c>
      <c r="F108" s="432" t="s">
        <v>965</v>
      </c>
      <c r="G108" s="431" t="s">
        <v>858</v>
      </c>
      <c r="H108" s="569">
        <v>-0.05</v>
      </c>
      <c r="I108" s="569">
        <v>0.05</v>
      </c>
      <c r="J108" s="430" t="s">
        <v>924</v>
      </c>
      <c r="K108" s="430"/>
      <c r="L108" s="430"/>
      <c r="M108" s="557">
        <f t="shared" si="66"/>
        <v>215353.60000000001</v>
      </c>
      <c r="N108" s="557">
        <f t="shared" si="67"/>
        <v>238022.39999999999</v>
      </c>
      <c r="O108" s="558">
        <v>0.95</v>
      </c>
      <c r="P108" s="559">
        <f t="shared" si="68"/>
        <v>226688</v>
      </c>
      <c r="Q108" s="560">
        <f t="shared" si="69"/>
        <v>214757.05263157896</v>
      </c>
      <c r="R108" s="560">
        <f t="shared" si="70"/>
        <v>238618.94736842104</v>
      </c>
      <c r="S108" s="557">
        <f t="shared" si="71"/>
        <v>5782.857142857144</v>
      </c>
      <c r="T108" s="571">
        <f t="shared" si="72"/>
        <v>226688</v>
      </c>
      <c r="U108" s="432" t="e">
        <f ca="1">_xll.RiskNormal($E108,$S108,_xll.RiskName($A108))</f>
        <v>#NAME?</v>
      </c>
      <c r="V108" s="561"/>
    </row>
    <row r="109" spans="1:22" x14ac:dyDescent="0.3">
      <c r="A109" s="432" t="s">
        <v>1084</v>
      </c>
      <c r="B109" s="432" t="s">
        <v>855</v>
      </c>
      <c r="C109" s="462" t="s">
        <v>1085</v>
      </c>
      <c r="D109" s="433">
        <f>'Population Data'!D66</f>
        <v>207869</v>
      </c>
      <c r="E109" s="570">
        <v>207869</v>
      </c>
      <c r="F109" s="432" t="s">
        <v>965</v>
      </c>
      <c r="G109" s="431" t="s">
        <v>858</v>
      </c>
      <c r="H109" s="569">
        <v>-0.05</v>
      </c>
      <c r="I109" s="569">
        <v>0.05</v>
      </c>
      <c r="J109" s="430" t="s">
        <v>924</v>
      </c>
      <c r="K109" s="430"/>
      <c r="L109" s="430"/>
      <c r="M109" s="557">
        <f t="shared" ref="M109:M110" si="73">(H109*E109)+E109</f>
        <v>197475.55</v>
      </c>
      <c r="N109" s="557">
        <f t="shared" ref="N109:N110" si="74">(E109*I109)+E109</f>
        <v>218262.45</v>
      </c>
      <c r="O109" s="558">
        <v>0.95</v>
      </c>
      <c r="P109" s="559">
        <f t="shared" ref="P109:P110" si="75">(M109+N109)/2</f>
        <v>207869</v>
      </c>
      <c r="Q109" s="560">
        <f t="shared" ref="Q109:Q110" si="76">P109-((P109-M109)*50%/(50%-2.5%))</f>
        <v>196928.52631578947</v>
      </c>
      <c r="R109" s="560">
        <f t="shared" ref="R109:R110" si="77">P109+((N109-P109)*50%/(50%-2.5%))</f>
        <v>218809.47368421053</v>
      </c>
      <c r="S109" s="557">
        <f t="shared" ref="S109:S110" si="78">E109*I109/1.96</f>
        <v>5302.7806122448983</v>
      </c>
      <c r="T109" s="571">
        <f>E109</f>
        <v>207869</v>
      </c>
      <c r="U109" s="432" t="e">
        <f ca="1">_xll.RiskNormal($E109,$S109,_xll.RiskName($A109))</f>
        <v>#NAME?</v>
      </c>
      <c r="V109" s="561"/>
    </row>
    <row r="110" spans="1:22" x14ac:dyDescent="0.3">
      <c r="A110" s="432" t="s">
        <v>1086</v>
      </c>
      <c r="B110" s="432" t="s">
        <v>855</v>
      </c>
      <c r="C110" s="462" t="s">
        <v>1087</v>
      </c>
      <c r="D110" s="433">
        <f>'Population Data'!D67</f>
        <v>225471</v>
      </c>
      <c r="E110" s="570">
        <v>225471</v>
      </c>
      <c r="F110" s="432" t="s">
        <v>965</v>
      </c>
      <c r="G110" s="431" t="s">
        <v>858</v>
      </c>
      <c r="H110" s="569">
        <v>-0.05</v>
      </c>
      <c r="I110" s="569">
        <v>0.05</v>
      </c>
      <c r="J110" s="430" t="s">
        <v>924</v>
      </c>
      <c r="K110" s="430"/>
      <c r="L110" s="430"/>
      <c r="M110" s="557">
        <f t="shared" si="73"/>
        <v>214197.45</v>
      </c>
      <c r="N110" s="557">
        <f t="shared" si="74"/>
        <v>236744.55</v>
      </c>
      <c r="O110" s="558">
        <v>0.95</v>
      </c>
      <c r="P110" s="559">
        <f t="shared" si="75"/>
        <v>225471</v>
      </c>
      <c r="Q110" s="560">
        <f t="shared" si="76"/>
        <v>213604.10526315789</v>
      </c>
      <c r="R110" s="560">
        <f t="shared" si="77"/>
        <v>237337.89473684211</v>
      </c>
      <c r="S110" s="557">
        <f t="shared" si="78"/>
        <v>5751.8112244897966</v>
      </c>
      <c r="T110" s="571">
        <f t="shared" ref="T110" si="79">E110</f>
        <v>225471</v>
      </c>
      <c r="U110" s="432" t="e">
        <f ca="1">_xll.RiskNormal($E110,$S110,_xll.RiskName($A110))</f>
        <v>#NAME?</v>
      </c>
      <c r="V110" s="561"/>
    </row>
    <row r="111" spans="1:22" x14ac:dyDescent="0.3">
      <c r="A111" s="432" t="s">
        <v>3694</v>
      </c>
      <c r="B111" s="432" t="s">
        <v>855</v>
      </c>
      <c r="C111" s="462" t="s">
        <v>3695</v>
      </c>
      <c r="D111" s="433">
        <f>'Population Data'!D68</f>
        <v>233808</v>
      </c>
      <c r="E111" s="570">
        <v>233808</v>
      </c>
      <c r="F111" s="432" t="s">
        <v>965</v>
      </c>
      <c r="G111" s="431" t="s">
        <v>858</v>
      </c>
      <c r="H111" s="569">
        <v>-0.05</v>
      </c>
      <c r="I111" s="569">
        <v>0.05</v>
      </c>
      <c r="J111" s="430" t="s">
        <v>924</v>
      </c>
      <c r="K111" s="430"/>
      <c r="L111" s="430"/>
      <c r="M111" s="557">
        <f t="shared" ref="M111" si="80">(H111*E111)+E111</f>
        <v>222117.6</v>
      </c>
      <c r="N111" s="557">
        <f t="shared" ref="N111" si="81">(E111*I111)+E111</f>
        <v>245498.4</v>
      </c>
      <c r="O111" s="558">
        <v>1.95</v>
      </c>
      <c r="P111" s="559">
        <f t="shared" ref="P111" si="82">(M111+N111)/2</f>
        <v>233808</v>
      </c>
      <c r="Q111" s="560">
        <f t="shared" ref="Q111" si="83">P111-((P111-M111)*50%/(50%-2.5%))</f>
        <v>221502.31578947368</v>
      </c>
      <c r="R111" s="560">
        <f t="shared" ref="R111" si="84">P111+((N111-P111)*50%/(50%-2.5%))</f>
        <v>246113.68421052632</v>
      </c>
      <c r="S111" s="557">
        <f t="shared" ref="S111" si="85">E111*I111/1.96</f>
        <v>5964.4897959183681</v>
      </c>
      <c r="T111" s="571">
        <f t="shared" ref="T111" si="86">E111</f>
        <v>233808</v>
      </c>
      <c r="U111" s="432" t="e">
        <f ca="1">_xll.RiskNormal($E111,$S111,_xll.RiskName($A111))</f>
        <v>#NAME?</v>
      </c>
      <c r="V111" s="561"/>
    </row>
    <row r="112" spans="1:22" x14ac:dyDescent="0.3">
      <c r="A112" s="432" t="s">
        <v>1088</v>
      </c>
      <c r="B112" s="432" t="s">
        <v>855</v>
      </c>
      <c r="C112" s="462" t="s">
        <v>1089</v>
      </c>
      <c r="D112" s="567">
        <f>'Population Data'!G6</f>
        <v>0.78648899541974915</v>
      </c>
      <c r="E112" s="568">
        <v>0.78648899541974915</v>
      </c>
      <c r="F112" s="432" t="s">
        <v>857</v>
      </c>
      <c r="G112" s="431" t="s">
        <v>858</v>
      </c>
      <c r="H112" s="569">
        <v>-0.05</v>
      </c>
      <c r="I112" s="569">
        <v>0.05</v>
      </c>
      <c r="J112" s="430" t="s">
        <v>924</v>
      </c>
      <c r="K112" s="430"/>
      <c r="L112" s="430"/>
      <c r="M112" s="557">
        <f t="shared" si="57"/>
        <v>0.74716454564876167</v>
      </c>
      <c r="N112" s="557">
        <f t="shared" si="58"/>
        <v>0.82581344519073663</v>
      </c>
      <c r="O112" s="558">
        <v>0.95</v>
      </c>
      <c r="P112" s="559">
        <f t="shared" si="53"/>
        <v>0.78648899541974915</v>
      </c>
      <c r="Q112" s="560">
        <f t="shared" si="54"/>
        <v>0.7450948377660781</v>
      </c>
      <c r="R112" s="560">
        <f t="shared" si="55"/>
        <v>0.8278831530734202</v>
      </c>
      <c r="S112" s="557">
        <f t="shared" si="59"/>
        <v>2.0063494781116051E-2</v>
      </c>
      <c r="T112" s="432">
        <f t="shared" si="56"/>
        <v>0.78648899541974915</v>
      </c>
      <c r="U112" s="432" t="e">
        <f ca="1">_xll.RiskNormal($E112,$S112,_xll.RiskName($A112))</f>
        <v>#NAME?</v>
      </c>
      <c r="V112" s="561"/>
    </row>
    <row r="113" spans="1:22" x14ac:dyDescent="0.3">
      <c r="A113" s="432" t="s">
        <v>1090</v>
      </c>
      <c r="B113" s="432" t="s">
        <v>855</v>
      </c>
      <c r="C113" s="462" t="s">
        <v>1091</v>
      </c>
      <c r="D113" s="567">
        <f>'Population Data'!G7</f>
        <v>0.78910808415081868</v>
      </c>
      <c r="E113" s="568">
        <v>0.78910808415081868</v>
      </c>
      <c r="F113" s="432" t="s">
        <v>857</v>
      </c>
      <c r="G113" s="431" t="s">
        <v>858</v>
      </c>
      <c r="H113" s="569">
        <v>-0.05</v>
      </c>
      <c r="I113" s="569">
        <v>0.05</v>
      </c>
      <c r="J113" s="430" t="s">
        <v>924</v>
      </c>
      <c r="K113" s="430"/>
      <c r="L113" s="430"/>
      <c r="M113" s="557">
        <f t="shared" si="57"/>
        <v>0.74965267994327778</v>
      </c>
      <c r="N113" s="557">
        <f t="shared" si="58"/>
        <v>0.82856348835835958</v>
      </c>
      <c r="O113" s="558">
        <v>0.95</v>
      </c>
      <c r="P113" s="559">
        <f t="shared" si="53"/>
        <v>0.78910808415081868</v>
      </c>
      <c r="Q113" s="560">
        <f t="shared" si="54"/>
        <v>0.74757607972182827</v>
      </c>
      <c r="R113" s="560">
        <f t="shared" si="55"/>
        <v>0.83064008857980909</v>
      </c>
      <c r="S113" s="557">
        <f t="shared" si="59"/>
        <v>2.0130308269153539E-2</v>
      </c>
      <c r="T113" s="432">
        <f t="shared" si="56"/>
        <v>0.78910808415081868</v>
      </c>
      <c r="U113" s="432" t="e">
        <f ca="1">_xll.RiskNormal($E113,$S113,_xll.RiskName($A113))</f>
        <v>#NAME?</v>
      </c>
      <c r="V113" s="561"/>
    </row>
    <row r="114" spans="1:22" x14ac:dyDescent="0.3">
      <c r="A114" s="432" t="s">
        <v>1092</v>
      </c>
      <c r="B114" s="432" t="s">
        <v>855</v>
      </c>
      <c r="C114" s="462" t="s">
        <v>1093</v>
      </c>
      <c r="D114" s="567">
        <f>'Population Data'!G8</f>
        <v>0.79178581011664395</v>
      </c>
      <c r="E114" s="568">
        <v>0.79178581011664395</v>
      </c>
      <c r="F114" s="432" t="s">
        <v>857</v>
      </c>
      <c r="G114" s="431" t="s">
        <v>858</v>
      </c>
      <c r="H114" s="569">
        <v>-0.05</v>
      </c>
      <c r="I114" s="569">
        <v>0.05</v>
      </c>
      <c r="J114" s="430" t="s">
        <v>924</v>
      </c>
      <c r="K114" s="430"/>
      <c r="L114" s="430"/>
      <c r="M114" s="557">
        <f t="shared" si="57"/>
        <v>0.7521965196108118</v>
      </c>
      <c r="N114" s="557">
        <f t="shared" si="58"/>
        <v>0.8313751006224761</v>
      </c>
      <c r="O114" s="558">
        <v>0.95</v>
      </c>
      <c r="P114" s="559">
        <f t="shared" si="53"/>
        <v>0.79178581011664395</v>
      </c>
      <c r="Q114" s="560">
        <f t="shared" si="54"/>
        <v>0.75011287274208382</v>
      </c>
      <c r="R114" s="560">
        <f t="shared" si="55"/>
        <v>0.83345874749120408</v>
      </c>
      <c r="S114" s="557">
        <f t="shared" si="59"/>
        <v>2.0198617605016431E-2</v>
      </c>
      <c r="T114" s="432">
        <f t="shared" si="56"/>
        <v>0.79178581011664395</v>
      </c>
      <c r="U114" s="432" t="e">
        <f ca="1">_xll.RiskNormal($E114,$S114,_xll.RiskName($A114))</f>
        <v>#NAME?</v>
      </c>
      <c r="V114" s="561"/>
    </row>
    <row r="115" spans="1:22" x14ac:dyDescent="0.3">
      <c r="A115" s="432" t="s">
        <v>1094</v>
      </c>
      <c r="B115" s="432" t="s">
        <v>855</v>
      </c>
      <c r="C115" s="462" t="s">
        <v>1095</v>
      </c>
      <c r="D115" s="567">
        <f>'Population Data'!G9</f>
        <v>0.79368430591550543</v>
      </c>
      <c r="E115" s="568">
        <v>0.79368430591550543</v>
      </c>
      <c r="F115" s="432" t="s">
        <v>857</v>
      </c>
      <c r="G115" s="431" t="s">
        <v>858</v>
      </c>
      <c r="H115" s="569">
        <v>-0.05</v>
      </c>
      <c r="I115" s="569">
        <v>0.05</v>
      </c>
      <c r="J115" s="430" t="s">
        <v>924</v>
      </c>
      <c r="K115" s="430"/>
      <c r="L115" s="430"/>
      <c r="M115" s="557">
        <f t="shared" si="57"/>
        <v>0.75400009061973017</v>
      </c>
      <c r="N115" s="557">
        <f t="shared" si="58"/>
        <v>0.83336852121128069</v>
      </c>
      <c r="O115" s="558">
        <v>0.95</v>
      </c>
      <c r="P115" s="559">
        <f t="shared" si="53"/>
        <v>0.79368430591550543</v>
      </c>
      <c r="Q115" s="560">
        <f t="shared" si="54"/>
        <v>0.7519114477094262</v>
      </c>
      <c r="R115" s="560">
        <f t="shared" si="55"/>
        <v>0.83545716412158466</v>
      </c>
      <c r="S115" s="557">
        <f t="shared" si="59"/>
        <v>2.0247048620293508E-2</v>
      </c>
      <c r="T115" s="432">
        <f t="shared" si="56"/>
        <v>0.79368430591550543</v>
      </c>
      <c r="U115" s="432" t="e">
        <f ca="1">_xll.RiskNormal($E115,$S115,_xll.RiskName($A115))</f>
        <v>#NAME?</v>
      </c>
      <c r="V115" s="561"/>
    </row>
    <row r="116" spans="1:22" x14ac:dyDescent="0.3">
      <c r="A116" s="432" t="s">
        <v>1096</v>
      </c>
      <c r="B116" s="432" t="s">
        <v>855</v>
      </c>
      <c r="C116" s="462" t="s">
        <v>1097</v>
      </c>
      <c r="D116" s="567">
        <f>'Population Data'!G10</f>
        <v>0.79706588581309534</v>
      </c>
      <c r="E116" s="568">
        <v>0.79706588581309534</v>
      </c>
      <c r="F116" s="432" t="s">
        <v>857</v>
      </c>
      <c r="G116" s="431" t="s">
        <v>858</v>
      </c>
      <c r="H116" s="569">
        <v>-0.05</v>
      </c>
      <c r="I116" s="569">
        <v>0.05</v>
      </c>
      <c r="J116" s="430" t="s">
        <v>924</v>
      </c>
      <c r="K116" s="430"/>
      <c r="L116" s="430"/>
      <c r="M116" s="557">
        <f t="shared" si="57"/>
        <v>0.75721259152244058</v>
      </c>
      <c r="N116" s="557">
        <f t="shared" si="58"/>
        <v>0.8369191801037501</v>
      </c>
      <c r="O116" s="558">
        <v>0.95</v>
      </c>
      <c r="P116" s="559">
        <f t="shared" si="53"/>
        <v>0.79706588581309534</v>
      </c>
      <c r="Q116" s="560">
        <f t="shared" si="54"/>
        <v>0.7551150497176693</v>
      </c>
      <c r="R116" s="560">
        <f t="shared" si="55"/>
        <v>0.83901672190852139</v>
      </c>
      <c r="S116" s="557">
        <f t="shared" si="59"/>
        <v>2.0333313413599372E-2</v>
      </c>
      <c r="T116" s="432">
        <f t="shared" si="56"/>
        <v>0.79706588581309534</v>
      </c>
      <c r="U116" s="432" t="e">
        <f ca="1">_xll.RiskNormal($E116,$S116,_xll.RiskName($A116))</f>
        <v>#NAME?</v>
      </c>
      <c r="V116" s="561"/>
    </row>
    <row r="117" spans="1:22" x14ac:dyDescent="0.3">
      <c r="A117" s="432" t="s">
        <v>1098</v>
      </c>
      <c r="B117" s="432" t="s">
        <v>855</v>
      </c>
      <c r="C117" s="462" t="s">
        <v>1099</v>
      </c>
      <c r="D117" s="567">
        <f>'Population Data'!G11</f>
        <v>0.79980719908109321</v>
      </c>
      <c r="E117" s="568">
        <v>0.79980719908109321</v>
      </c>
      <c r="F117" s="432" t="s">
        <v>857</v>
      </c>
      <c r="G117" s="431" t="s">
        <v>858</v>
      </c>
      <c r="H117" s="569">
        <v>-0.05</v>
      </c>
      <c r="I117" s="569">
        <v>0.05</v>
      </c>
      <c r="J117" s="430" t="s">
        <v>924</v>
      </c>
      <c r="K117" s="430"/>
      <c r="L117" s="430"/>
      <c r="M117" s="557">
        <f t="shared" si="57"/>
        <v>0.75981683912703857</v>
      </c>
      <c r="N117" s="557">
        <f t="shared" si="58"/>
        <v>0.83979755903514786</v>
      </c>
      <c r="O117" s="558">
        <v>0.95</v>
      </c>
      <c r="P117" s="559">
        <f t="shared" si="53"/>
        <v>0.79980719908109321</v>
      </c>
      <c r="Q117" s="560">
        <f t="shared" si="54"/>
        <v>0.75771208333998308</v>
      </c>
      <c r="R117" s="560">
        <f t="shared" si="55"/>
        <v>0.84190231482220335</v>
      </c>
      <c r="S117" s="557">
        <f t="shared" si="59"/>
        <v>2.0403244874517685E-2</v>
      </c>
      <c r="T117" s="432">
        <f t="shared" si="56"/>
        <v>0.79980719908109321</v>
      </c>
      <c r="U117" s="432" t="e">
        <f ca="1">_xll.RiskNormal($E117,$S117,_xll.RiskName($A117))</f>
        <v>#NAME?</v>
      </c>
      <c r="V117" s="561"/>
    </row>
    <row r="118" spans="1:22" x14ac:dyDescent="0.3">
      <c r="A118" s="432" t="s">
        <v>1100</v>
      </c>
      <c r="B118" s="432" t="s">
        <v>855</v>
      </c>
      <c r="C118" s="462" t="s">
        <v>1101</v>
      </c>
      <c r="D118" s="567">
        <f>'Population Data'!G12</f>
        <v>0.80142575975363717</v>
      </c>
      <c r="E118" s="568">
        <v>0.80142575975363717</v>
      </c>
      <c r="F118" s="432" t="s">
        <v>857</v>
      </c>
      <c r="G118" s="431" t="s">
        <v>858</v>
      </c>
      <c r="H118" s="569">
        <v>-0.05</v>
      </c>
      <c r="I118" s="569">
        <v>0.05</v>
      </c>
      <c r="J118" s="430" t="s">
        <v>924</v>
      </c>
      <c r="K118" s="430"/>
      <c r="L118" s="430"/>
      <c r="M118" s="557">
        <f t="shared" si="57"/>
        <v>0.76135447176595528</v>
      </c>
      <c r="N118" s="557">
        <f t="shared" si="58"/>
        <v>0.84149704774131906</v>
      </c>
      <c r="O118" s="558">
        <v>0.95</v>
      </c>
      <c r="P118" s="559">
        <f t="shared" si="53"/>
        <v>0.80142575975363717</v>
      </c>
      <c r="Q118" s="560">
        <f t="shared" si="54"/>
        <v>0.7592454566087089</v>
      </c>
      <c r="R118" s="560">
        <f t="shared" si="55"/>
        <v>0.84360606289856543</v>
      </c>
      <c r="S118" s="557">
        <f t="shared" si="59"/>
        <v>2.0444534687592789E-2</v>
      </c>
      <c r="T118" s="432">
        <f t="shared" si="56"/>
        <v>0.80142575975363717</v>
      </c>
      <c r="U118" s="432" t="e">
        <f ca="1">_xll.RiskNormal($E118,$S118,_xll.RiskName($A118))</f>
        <v>#NAME?</v>
      </c>
      <c r="V118" s="561"/>
    </row>
    <row r="119" spans="1:22" x14ac:dyDescent="0.3">
      <c r="A119" s="432" t="s">
        <v>1102</v>
      </c>
      <c r="B119" s="432" t="s">
        <v>855</v>
      </c>
      <c r="C119" s="462" t="s">
        <v>1103</v>
      </c>
      <c r="D119" s="567">
        <f>'Population Data'!G13</f>
        <v>0.8016699314871133</v>
      </c>
      <c r="E119" s="568">
        <v>0.8016699314871133</v>
      </c>
      <c r="F119" s="432" t="s">
        <v>857</v>
      </c>
      <c r="G119" s="431" t="s">
        <v>858</v>
      </c>
      <c r="H119" s="569">
        <v>-0.05</v>
      </c>
      <c r="I119" s="569">
        <v>0.05</v>
      </c>
      <c r="J119" s="430" t="s">
        <v>924</v>
      </c>
      <c r="K119" s="430"/>
      <c r="L119" s="430"/>
      <c r="M119" s="557">
        <f t="shared" si="57"/>
        <v>0.76158643491275768</v>
      </c>
      <c r="N119" s="557">
        <f t="shared" si="58"/>
        <v>0.84175342806146891</v>
      </c>
      <c r="O119" s="558">
        <v>0.95</v>
      </c>
      <c r="P119" s="559">
        <f t="shared" si="53"/>
        <v>0.8016699314871133</v>
      </c>
      <c r="Q119" s="560">
        <f t="shared" si="54"/>
        <v>0.75947677719831796</v>
      </c>
      <c r="R119" s="560">
        <f t="shared" si="55"/>
        <v>0.84386308577590863</v>
      </c>
      <c r="S119" s="557">
        <f t="shared" si="59"/>
        <v>2.0450763558344732E-2</v>
      </c>
      <c r="T119" s="432">
        <f t="shared" si="56"/>
        <v>0.8016699314871133</v>
      </c>
      <c r="U119" s="432" t="e">
        <f ca="1">_xll.RiskNormal($E119,$S119,_xll.RiskName($A119))</f>
        <v>#NAME?</v>
      </c>
      <c r="V119" s="561"/>
    </row>
    <row r="120" spans="1:22" x14ac:dyDescent="0.3">
      <c r="A120" s="432" t="s">
        <v>1104</v>
      </c>
      <c r="B120" s="432" t="s">
        <v>855</v>
      </c>
      <c r="C120" s="462" t="s">
        <v>1105</v>
      </c>
      <c r="D120" s="567">
        <f>'Population Data'!G14</f>
        <v>0.80266797495936049</v>
      </c>
      <c r="E120" s="568">
        <v>0.80266797495936049</v>
      </c>
      <c r="F120" s="432" t="s">
        <v>857</v>
      </c>
      <c r="G120" s="431" t="s">
        <v>858</v>
      </c>
      <c r="H120" s="569">
        <v>-0.05</v>
      </c>
      <c r="I120" s="569">
        <v>0.05</v>
      </c>
      <c r="J120" s="430" t="s">
        <v>924</v>
      </c>
      <c r="K120" s="430"/>
      <c r="L120" s="430"/>
      <c r="M120" s="557">
        <f t="shared" si="57"/>
        <v>0.76253457621139242</v>
      </c>
      <c r="N120" s="557">
        <f t="shared" si="58"/>
        <v>0.84280137370732855</v>
      </c>
      <c r="O120" s="558">
        <v>0.95</v>
      </c>
      <c r="P120" s="559">
        <f t="shared" si="53"/>
        <v>0.80266797495936049</v>
      </c>
      <c r="Q120" s="560">
        <f t="shared" si="54"/>
        <v>0.76042229206676248</v>
      </c>
      <c r="R120" s="560">
        <f t="shared" si="55"/>
        <v>0.84491365785195849</v>
      </c>
      <c r="S120" s="557">
        <f t="shared" si="59"/>
        <v>2.0476223851004095E-2</v>
      </c>
      <c r="T120" s="432">
        <f t="shared" si="56"/>
        <v>0.80266797495936049</v>
      </c>
      <c r="U120" s="432" t="e">
        <f ca="1">_xll.RiskNormal($E120,$S120,_xll.RiskName($A120))</f>
        <v>#NAME?</v>
      </c>
      <c r="V120" s="561"/>
    </row>
    <row r="121" spans="1:22" x14ac:dyDescent="0.3">
      <c r="A121" s="432" t="s">
        <v>1106</v>
      </c>
      <c r="B121" s="432" t="s">
        <v>855</v>
      </c>
      <c r="C121" s="462" t="s">
        <v>1107</v>
      </c>
      <c r="D121" s="567">
        <f>'Population Data'!G15</f>
        <v>0.80365068846095822</v>
      </c>
      <c r="E121" s="568">
        <v>0.80365068846095822</v>
      </c>
      <c r="F121" s="432" t="s">
        <v>857</v>
      </c>
      <c r="G121" s="431" t="s">
        <v>858</v>
      </c>
      <c r="H121" s="569">
        <v>-0.05</v>
      </c>
      <c r="I121" s="569">
        <v>0.05</v>
      </c>
      <c r="J121" s="430" t="s">
        <v>924</v>
      </c>
      <c r="K121" s="430"/>
      <c r="L121" s="430"/>
      <c r="M121" s="557">
        <f t="shared" si="57"/>
        <v>0.76346815403791035</v>
      </c>
      <c r="N121" s="557">
        <f t="shared" si="58"/>
        <v>0.84383322288400608</v>
      </c>
      <c r="O121" s="558">
        <v>0.95</v>
      </c>
      <c r="P121" s="559">
        <f t="shared" si="53"/>
        <v>0.80365068846095822</v>
      </c>
      <c r="Q121" s="560">
        <f t="shared" si="54"/>
        <v>0.76135328380511835</v>
      </c>
      <c r="R121" s="560">
        <f t="shared" si="55"/>
        <v>0.84594809311679808</v>
      </c>
      <c r="S121" s="557">
        <f t="shared" si="59"/>
        <v>2.050129307298363E-2</v>
      </c>
      <c r="T121" s="432">
        <f t="shared" si="56"/>
        <v>0.80365068846095822</v>
      </c>
      <c r="U121" s="432" t="e">
        <f ca="1">_xll.RiskNormal($E121,$S121,_xll.RiskName($A121))</f>
        <v>#NAME?</v>
      </c>
      <c r="V121" s="561"/>
    </row>
    <row r="122" spans="1:22" x14ac:dyDescent="0.3">
      <c r="A122" s="432" t="s">
        <v>1108</v>
      </c>
      <c r="B122" s="432" t="s">
        <v>855</v>
      </c>
      <c r="C122" s="462" t="s">
        <v>1109</v>
      </c>
      <c r="D122" s="567">
        <f>'Population Data'!G16</f>
        <v>0.80729898172658188</v>
      </c>
      <c r="E122" s="568">
        <v>0.80729898172658188</v>
      </c>
      <c r="F122" s="432" t="s">
        <v>857</v>
      </c>
      <c r="G122" s="431" t="s">
        <v>858</v>
      </c>
      <c r="H122" s="569">
        <v>-0.05</v>
      </c>
      <c r="I122" s="569">
        <v>0.05</v>
      </c>
      <c r="J122" s="430" t="s">
        <v>924</v>
      </c>
      <c r="K122" s="430"/>
      <c r="L122" s="430"/>
      <c r="M122" s="557">
        <f t="shared" si="57"/>
        <v>0.76693403264025273</v>
      </c>
      <c r="N122" s="557">
        <f t="shared" si="58"/>
        <v>0.84766393081291103</v>
      </c>
      <c r="O122" s="558">
        <v>0.95</v>
      </c>
      <c r="P122" s="559">
        <f t="shared" si="53"/>
        <v>0.80729898172658188</v>
      </c>
      <c r="Q122" s="560">
        <f t="shared" si="54"/>
        <v>0.76480956163570912</v>
      </c>
      <c r="R122" s="560">
        <f t="shared" si="55"/>
        <v>0.84978840181745463</v>
      </c>
      <c r="S122" s="557">
        <f t="shared" si="59"/>
        <v>2.0594361778739335E-2</v>
      </c>
      <c r="T122" s="432">
        <f t="shared" si="56"/>
        <v>0.80729898172658188</v>
      </c>
      <c r="U122" s="432" t="e">
        <f ca="1">_xll.RiskNormal($E122,$S122,_xll.RiskName($A122))</f>
        <v>#NAME?</v>
      </c>
      <c r="V122" s="561"/>
    </row>
    <row r="123" spans="1:22" x14ac:dyDescent="0.3">
      <c r="A123" s="432" t="s">
        <v>1110</v>
      </c>
      <c r="B123" s="432" t="s">
        <v>855</v>
      </c>
      <c r="C123" s="462" t="s">
        <v>1111</v>
      </c>
      <c r="D123" s="567">
        <f>'Population Data'!G17</f>
        <v>0.80300665527893944</v>
      </c>
      <c r="E123" s="568">
        <v>0.80300665527893944</v>
      </c>
      <c r="F123" s="432" t="s">
        <v>857</v>
      </c>
      <c r="G123" s="431" t="s">
        <v>858</v>
      </c>
      <c r="H123" s="569">
        <v>-0.05</v>
      </c>
      <c r="I123" s="569">
        <v>0.05</v>
      </c>
      <c r="J123" s="430" t="s">
        <v>924</v>
      </c>
      <c r="K123" s="430"/>
      <c r="L123" s="430"/>
      <c r="M123" s="557">
        <f t="shared" si="57"/>
        <v>0.76285632251499247</v>
      </c>
      <c r="N123" s="557">
        <f t="shared" si="58"/>
        <v>0.84315698804288641</v>
      </c>
      <c r="O123" s="558">
        <v>0.95</v>
      </c>
      <c r="P123" s="559">
        <f t="shared" si="53"/>
        <v>0.80300665527893944</v>
      </c>
      <c r="Q123" s="560">
        <f t="shared" si="54"/>
        <v>0.7607431471063637</v>
      </c>
      <c r="R123" s="560">
        <f t="shared" si="55"/>
        <v>0.84527016345151518</v>
      </c>
      <c r="S123" s="557">
        <f t="shared" si="59"/>
        <v>2.0484863655074986E-2</v>
      </c>
      <c r="T123" s="432">
        <f t="shared" si="56"/>
        <v>0.80300665527893944</v>
      </c>
      <c r="U123" s="432" t="e">
        <f ca="1">_xll.RiskNormal($E123,$S123,_xll.RiskName($A123))</f>
        <v>#NAME?</v>
      </c>
      <c r="V123" s="561"/>
    </row>
    <row r="124" spans="1:22" x14ac:dyDescent="0.3">
      <c r="A124" s="432" t="s">
        <v>1112</v>
      </c>
      <c r="B124" s="432" t="s">
        <v>855</v>
      </c>
      <c r="C124" s="462" t="s">
        <v>1113</v>
      </c>
      <c r="D124" s="567">
        <f>'Population Data'!G18</f>
        <v>0.79684769531059818</v>
      </c>
      <c r="E124" s="568">
        <v>0.79684769531059818</v>
      </c>
      <c r="F124" s="432" t="s">
        <v>857</v>
      </c>
      <c r="G124" s="431" t="s">
        <v>858</v>
      </c>
      <c r="H124" s="569">
        <v>-0.05</v>
      </c>
      <c r="I124" s="569">
        <v>0.05</v>
      </c>
      <c r="J124" s="430" t="s">
        <v>924</v>
      </c>
      <c r="K124" s="430"/>
      <c r="L124" s="430"/>
      <c r="M124" s="557">
        <f t="shared" si="57"/>
        <v>0.75700531054506826</v>
      </c>
      <c r="N124" s="557">
        <f t="shared" si="58"/>
        <v>0.83669008007612811</v>
      </c>
      <c r="O124" s="558">
        <v>0.95</v>
      </c>
      <c r="P124" s="559">
        <f t="shared" si="53"/>
        <v>0.79684769531059818</v>
      </c>
      <c r="Q124" s="560">
        <f t="shared" si="54"/>
        <v>0.75490834292582987</v>
      </c>
      <c r="R124" s="560">
        <f t="shared" si="55"/>
        <v>0.83878704769536649</v>
      </c>
      <c r="S124" s="557">
        <f t="shared" si="59"/>
        <v>2.0327747329351997E-2</v>
      </c>
      <c r="T124" s="432">
        <f t="shared" si="56"/>
        <v>0.79684769531059818</v>
      </c>
      <c r="U124" s="432" t="e">
        <f ca="1">_xll.RiskNormal($E124,$S124,_xll.RiskName($A124))</f>
        <v>#NAME?</v>
      </c>
      <c r="V124" s="561"/>
    </row>
    <row r="125" spans="1:22" x14ac:dyDescent="0.3">
      <c r="A125" s="432" t="s">
        <v>1114</v>
      </c>
      <c r="B125" s="432" t="s">
        <v>855</v>
      </c>
      <c r="C125" s="462" t="s">
        <v>1115</v>
      </c>
      <c r="D125" s="567">
        <f>'Population Data'!G19</f>
        <v>0.79160804636093896</v>
      </c>
      <c r="E125" s="568">
        <v>0.79160804636093896</v>
      </c>
      <c r="F125" s="432" t="s">
        <v>857</v>
      </c>
      <c r="G125" s="431" t="s">
        <v>858</v>
      </c>
      <c r="H125" s="569">
        <v>-0.05</v>
      </c>
      <c r="I125" s="569">
        <v>0.05</v>
      </c>
      <c r="J125" s="430" t="s">
        <v>924</v>
      </c>
      <c r="K125" s="430"/>
      <c r="L125" s="430"/>
      <c r="M125" s="557">
        <f t="shared" si="57"/>
        <v>0.75202764404289202</v>
      </c>
      <c r="N125" s="557">
        <f t="shared" si="58"/>
        <v>0.83118844867898589</v>
      </c>
      <c r="O125" s="558">
        <v>0.95</v>
      </c>
      <c r="P125" s="559">
        <f t="shared" si="53"/>
        <v>0.79160804636093896</v>
      </c>
      <c r="Q125" s="560">
        <f t="shared" si="54"/>
        <v>0.74994446497352107</v>
      </c>
      <c r="R125" s="560">
        <f t="shared" si="55"/>
        <v>0.83327162774835684</v>
      </c>
      <c r="S125" s="557">
        <f t="shared" si="59"/>
        <v>2.0194082815330076E-2</v>
      </c>
      <c r="T125" s="432">
        <f t="shared" si="56"/>
        <v>0.79160804636093896</v>
      </c>
      <c r="U125" s="432" t="e">
        <f ca="1">_xll.RiskNormal($E125,$S125,_xll.RiskName($A125))</f>
        <v>#NAME?</v>
      </c>
      <c r="V125" s="561"/>
    </row>
    <row r="126" spans="1:22" x14ac:dyDescent="0.3">
      <c r="A126" s="432" t="s">
        <v>1116</v>
      </c>
      <c r="B126" s="432" t="s">
        <v>855</v>
      </c>
      <c r="C126" s="462" t="s">
        <v>1117</v>
      </c>
      <c r="D126" s="567">
        <f>'Population Data'!G20</f>
        <v>0.78730784122407815</v>
      </c>
      <c r="E126" s="568">
        <v>0.78730784122407815</v>
      </c>
      <c r="F126" s="432" t="s">
        <v>857</v>
      </c>
      <c r="G126" s="431" t="s">
        <v>858</v>
      </c>
      <c r="H126" s="569">
        <v>-0.05</v>
      </c>
      <c r="I126" s="569">
        <v>0.05</v>
      </c>
      <c r="J126" s="430" t="s">
        <v>924</v>
      </c>
      <c r="K126" s="430"/>
      <c r="L126" s="430"/>
      <c r="M126" s="557">
        <f t="shared" si="57"/>
        <v>0.74794244916287422</v>
      </c>
      <c r="N126" s="557">
        <f t="shared" si="58"/>
        <v>0.82667323328528208</v>
      </c>
      <c r="O126" s="558">
        <v>0.95</v>
      </c>
      <c r="P126" s="559">
        <f t="shared" si="53"/>
        <v>0.78730784122407815</v>
      </c>
      <c r="Q126" s="560">
        <f t="shared" si="54"/>
        <v>0.7458705864228109</v>
      </c>
      <c r="R126" s="560">
        <f t="shared" si="55"/>
        <v>0.82874509602534541</v>
      </c>
      <c r="S126" s="557">
        <f t="shared" si="59"/>
        <v>2.0084383704695872E-2</v>
      </c>
      <c r="T126" s="432">
        <f t="shared" si="56"/>
        <v>0.78730784122407815</v>
      </c>
      <c r="U126" s="432" t="e">
        <f ca="1">_xll.RiskNormal($E126,$S126,_xll.RiskName($A126))</f>
        <v>#NAME?</v>
      </c>
      <c r="V126" s="561"/>
    </row>
    <row r="127" spans="1:22" x14ac:dyDescent="0.3">
      <c r="A127" s="432" t="s">
        <v>1118</v>
      </c>
      <c r="B127" s="432" t="s">
        <v>855</v>
      </c>
      <c r="C127" s="462" t="s">
        <v>1119</v>
      </c>
      <c r="D127" s="567">
        <f>'Population Data'!G21</f>
        <v>0.78457163579929767</v>
      </c>
      <c r="E127" s="568">
        <v>0.78457163579929767</v>
      </c>
      <c r="F127" s="432" t="s">
        <v>857</v>
      </c>
      <c r="G127" s="431" t="s">
        <v>858</v>
      </c>
      <c r="H127" s="569">
        <v>-0.05</v>
      </c>
      <c r="I127" s="569">
        <v>0.05</v>
      </c>
      <c r="J127" s="430" t="s">
        <v>924</v>
      </c>
      <c r="K127" s="430"/>
      <c r="L127" s="430"/>
      <c r="M127" s="557">
        <f t="shared" si="57"/>
        <v>0.74534305400933276</v>
      </c>
      <c r="N127" s="557">
        <f t="shared" si="58"/>
        <v>0.82380021758926258</v>
      </c>
      <c r="O127" s="558">
        <v>0.95</v>
      </c>
      <c r="P127" s="559">
        <f t="shared" si="53"/>
        <v>0.78457163579929767</v>
      </c>
      <c r="Q127" s="560">
        <f t="shared" si="54"/>
        <v>0.74327839180986088</v>
      </c>
      <c r="R127" s="560">
        <f t="shared" si="55"/>
        <v>0.82586487978873446</v>
      </c>
      <c r="S127" s="557">
        <f t="shared" si="59"/>
        <v>2.0014582545900453E-2</v>
      </c>
      <c r="T127" s="432">
        <f t="shared" si="56"/>
        <v>0.78457163579929767</v>
      </c>
      <c r="U127" s="432" t="e">
        <f ca="1">_xll.RiskNormal($E127,$S127,_xll.RiskName($A127))</f>
        <v>#NAME?</v>
      </c>
      <c r="V127" s="561"/>
    </row>
    <row r="128" spans="1:22" x14ac:dyDescent="0.3">
      <c r="A128" s="432" t="s">
        <v>1120</v>
      </c>
      <c r="B128" s="432" t="s">
        <v>855</v>
      </c>
      <c r="C128" s="462" t="s">
        <v>1121</v>
      </c>
      <c r="D128" s="567">
        <f>'Population Data'!G22</f>
        <v>0.77948840230956429</v>
      </c>
      <c r="E128" s="568">
        <v>0.77948840230956429</v>
      </c>
      <c r="F128" s="432" t="s">
        <v>857</v>
      </c>
      <c r="G128" s="431" t="s">
        <v>858</v>
      </c>
      <c r="H128" s="569">
        <v>-0.05</v>
      </c>
      <c r="I128" s="569">
        <v>0.05</v>
      </c>
      <c r="J128" s="430" t="s">
        <v>924</v>
      </c>
      <c r="K128" s="430"/>
      <c r="L128" s="430"/>
      <c r="M128" s="557">
        <f t="shared" si="57"/>
        <v>0.74051398219408604</v>
      </c>
      <c r="N128" s="557">
        <f t="shared" si="58"/>
        <v>0.81846282242504254</v>
      </c>
      <c r="O128" s="558">
        <v>0.95</v>
      </c>
      <c r="P128" s="559">
        <f t="shared" si="53"/>
        <v>0.77948840230956429</v>
      </c>
      <c r="Q128" s="560">
        <f t="shared" si="54"/>
        <v>0.73846269692485034</v>
      </c>
      <c r="R128" s="560">
        <f t="shared" si="55"/>
        <v>0.82051410769427824</v>
      </c>
      <c r="S128" s="557">
        <f t="shared" si="59"/>
        <v>1.9884908222182765E-2</v>
      </c>
      <c r="T128" s="432">
        <f t="shared" si="56"/>
        <v>0.77948840230956429</v>
      </c>
      <c r="U128" s="432" t="e">
        <f ca="1">_xll.RiskNormal($E128,$S128,_xll.RiskName($A128))</f>
        <v>#NAME?</v>
      </c>
      <c r="V128" s="561"/>
    </row>
    <row r="129" spans="1:22" x14ac:dyDescent="0.3">
      <c r="A129" s="432" t="s">
        <v>1122</v>
      </c>
      <c r="B129" s="432" t="s">
        <v>855</v>
      </c>
      <c r="C129" s="462" t="s">
        <v>1123</v>
      </c>
      <c r="D129" s="567">
        <f>'Population Data'!G23</f>
        <v>0.77484089930726074</v>
      </c>
      <c r="E129" s="568">
        <v>0.77484089930726074</v>
      </c>
      <c r="F129" s="432" t="s">
        <v>857</v>
      </c>
      <c r="G129" s="431" t="s">
        <v>858</v>
      </c>
      <c r="H129" s="569">
        <v>-0.05</v>
      </c>
      <c r="I129" s="569">
        <v>0.05</v>
      </c>
      <c r="J129" s="430" t="s">
        <v>924</v>
      </c>
      <c r="K129" s="430"/>
      <c r="L129" s="430"/>
      <c r="M129" s="557">
        <f t="shared" si="57"/>
        <v>0.7360988543418977</v>
      </c>
      <c r="N129" s="557">
        <f t="shared" si="58"/>
        <v>0.81358294427262379</v>
      </c>
      <c r="O129" s="558">
        <v>0.95</v>
      </c>
      <c r="P129" s="559">
        <f t="shared" si="53"/>
        <v>0.77484089930726074</v>
      </c>
      <c r="Q129" s="560">
        <f t="shared" si="54"/>
        <v>0.73405979934372068</v>
      </c>
      <c r="R129" s="560">
        <f t="shared" si="55"/>
        <v>0.81562199927080081</v>
      </c>
      <c r="S129" s="557">
        <f t="shared" si="59"/>
        <v>1.9766349472124002E-2</v>
      </c>
      <c r="T129" s="432">
        <f t="shared" si="56"/>
        <v>0.77484089930726074</v>
      </c>
      <c r="U129" s="432" t="e">
        <f ca="1">_xll.RiskNormal($E129,$S129,_xll.RiskName($A129))</f>
        <v>#NAME?</v>
      </c>
      <c r="V129" s="561"/>
    </row>
    <row r="130" spans="1:22" x14ac:dyDescent="0.3">
      <c r="A130" s="432" t="s">
        <v>1124</v>
      </c>
      <c r="B130" s="432" t="s">
        <v>855</v>
      </c>
      <c r="C130" s="462" t="s">
        <v>1125</v>
      </c>
      <c r="D130" s="567">
        <f>'Population Data'!G24</f>
        <v>0.77008290774833299</v>
      </c>
      <c r="E130" s="568">
        <v>0.77008290774833299</v>
      </c>
      <c r="F130" s="432" t="s">
        <v>857</v>
      </c>
      <c r="G130" s="431" t="s">
        <v>858</v>
      </c>
      <c r="H130" s="569">
        <v>-0.05</v>
      </c>
      <c r="I130" s="569">
        <v>0.05</v>
      </c>
      <c r="J130" s="430" t="s">
        <v>924</v>
      </c>
      <c r="K130" s="430"/>
      <c r="L130" s="430"/>
      <c r="M130" s="557">
        <f t="shared" si="57"/>
        <v>0.73157876236091635</v>
      </c>
      <c r="N130" s="557">
        <f t="shared" si="58"/>
        <v>0.80858705313574963</v>
      </c>
      <c r="O130" s="558">
        <v>0.95</v>
      </c>
      <c r="P130" s="559">
        <f t="shared" si="53"/>
        <v>0.77008290774833299</v>
      </c>
      <c r="Q130" s="560">
        <f t="shared" si="54"/>
        <v>0.72955222839315759</v>
      </c>
      <c r="R130" s="560">
        <f t="shared" si="55"/>
        <v>0.81061358710350839</v>
      </c>
      <c r="S130" s="557">
        <f t="shared" si="59"/>
        <v>1.9644972136437067E-2</v>
      </c>
      <c r="T130" s="432">
        <f t="shared" si="56"/>
        <v>0.77008290774833299</v>
      </c>
      <c r="U130" s="432" t="e">
        <f ca="1">_xll.RiskNormal($E130,$S130,_xll.RiskName($A130))</f>
        <v>#NAME?</v>
      </c>
      <c r="V130" s="561"/>
    </row>
    <row r="131" spans="1:22" x14ac:dyDescent="0.3">
      <c r="A131" s="432" t="s">
        <v>1126</v>
      </c>
      <c r="B131" s="432" t="s">
        <v>855</v>
      </c>
      <c r="C131" s="462" t="s">
        <v>1127</v>
      </c>
      <c r="D131" s="567">
        <f>'Population Data'!G25</f>
        <v>0.76601178436400041</v>
      </c>
      <c r="E131" s="568">
        <v>0.76601178436400041</v>
      </c>
      <c r="F131" s="432" t="s">
        <v>857</v>
      </c>
      <c r="G131" s="431" t="s">
        <v>858</v>
      </c>
      <c r="H131" s="569">
        <v>-0.05</v>
      </c>
      <c r="I131" s="569">
        <v>0.05</v>
      </c>
      <c r="J131" s="430" t="s">
        <v>924</v>
      </c>
      <c r="K131" s="430"/>
      <c r="L131" s="430"/>
      <c r="M131" s="557">
        <f t="shared" si="57"/>
        <v>0.7277111951458004</v>
      </c>
      <c r="N131" s="557">
        <f t="shared" si="58"/>
        <v>0.80431237358220042</v>
      </c>
      <c r="O131" s="558">
        <v>0.95</v>
      </c>
      <c r="P131" s="559">
        <f t="shared" si="53"/>
        <v>0.76601178436400041</v>
      </c>
      <c r="Q131" s="560">
        <f t="shared" si="54"/>
        <v>0.72569537466063194</v>
      </c>
      <c r="R131" s="560">
        <f t="shared" si="55"/>
        <v>0.80632819406736889</v>
      </c>
      <c r="S131" s="557">
        <f t="shared" si="59"/>
        <v>1.9541116948061238E-2</v>
      </c>
      <c r="T131" s="432">
        <f t="shared" si="56"/>
        <v>0.76601178436400041</v>
      </c>
      <c r="U131" s="432" t="e">
        <f ca="1">_xll.RiskNormal($E131,$S131,_xll.RiskName($A131))</f>
        <v>#NAME?</v>
      </c>
      <c r="V131" s="561"/>
    </row>
    <row r="132" spans="1:22" x14ac:dyDescent="0.3">
      <c r="A132" s="432" t="s">
        <v>1128</v>
      </c>
      <c r="B132" s="432" t="s">
        <v>855</v>
      </c>
      <c r="C132" s="462" t="s">
        <v>1129</v>
      </c>
      <c r="D132" s="433">
        <f>'Population Data'!F26</f>
        <v>822408</v>
      </c>
      <c r="E132" s="570">
        <v>822408</v>
      </c>
      <c r="F132" s="432" t="s">
        <v>965</v>
      </c>
      <c r="G132" s="431" t="s">
        <v>858</v>
      </c>
      <c r="H132" s="569">
        <v>-0.05</v>
      </c>
      <c r="I132" s="569">
        <v>0.05</v>
      </c>
      <c r="J132" s="430" t="s">
        <v>924</v>
      </c>
      <c r="K132" s="430"/>
      <c r="L132" s="430"/>
      <c r="M132" s="557">
        <f t="shared" si="57"/>
        <v>781287.6</v>
      </c>
      <c r="N132" s="557">
        <f t="shared" si="58"/>
        <v>863528.4</v>
      </c>
      <c r="O132" s="558">
        <v>0.95</v>
      </c>
      <c r="P132" s="559">
        <f t="shared" ref="P132:P201" si="87">(M132+N132)/2</f>
        <v>822408</v>
      </c>
      <c r="Q132" s="560">
        <f t="shared" ref="Q132:Q201" si="88">P132-((P132-M132)*50%/(50%-2.5%))</f>
        <v>779123.36842105258</v>
      </c>
      <c r="R132" s="560">
        <f t="shared" ref="R132:R201" si="89">P132+((N132-P132)*50%/(50%-2.5%))</f>
        <v>865692.63157894742</v>
      </c>
      <c r="S132" s="557">
        <f t="shared" si="59"/>
        <v>20979.795918367348</v>
      </c>
      <c r="T132" s="432">
        <f t="shared" ref="T132:T201" si="90">E132</f>
        <v>822408</v>
      </c>
      <c r="U132" s="432" t="e">
        <f ca="1">_xll.RiskNormal($E132,$S132,_xll.RiskName($A132))</f>
        <v>#NAME?</v>
      </c>
      <c r="V132" s="561"/>
    </row>
    <row r="133" spans="1:22" x14ac:dyDescent="0.3">
      <c r="A133" s="432" t="s">
        <v>1130</v>
      </c>
      <c r="B133" s="432" t="s">
        <v>855</v>
      </c>
      <c r="C133" s="462" t="s">
        <v>1131</v>
      </c>
      <c r="D133" s="433">
        <f>'Population Data'!F27</f>
        <v>823849</v>
      </c>
      <c r="E133" s="570">
        <v>823849</v>
      </c>
      <c r="F133" s="432" t="s">
        <v>965</v>
      </c>
      <c r="G133" s="431" t="s">
        <v>858</v>
      </c>
      <c r="H133" s="569">
        <v>-0.05</v>
      </c>
      <c r="I133" s="569">
        <v>0.05</v>
      </c>
      <c r="J133" s="430" t="s">
        <v>924</v>
      </c>
      <c r="K133" s="430"/>
      <c r="L133" s="430"/>
      <c r="M133" s="557">
        <f t="shared" ref="M133:M202" si="91">(H133*E133)+E133</f>
        <v>782656.55</v>
      </c>
      <c r="N133" s="557">
        <f t="shared" ref="N133:N202" si="92">(E133*I133)+E133</f>
        <v>865041.45</v>
      </c>
      <c r="O133" s="558">
        <v>0.95</v>
      </c>
      <c r="P133" s="559">
        <f t="shared" si="87"/>
        <v>823849</v>
      </c>
      <c r="Q133" s="560">
        <f t="shared" si="88"/>
        <v>780488.52631578955</v>
      </c>
      <c r="R133" s="560">
        <f t="shared" si="89"/>
        <v>867209.47368421045</v>
      </c>
      <c r="S133" s="557">
        <f t="shared" ref="S133:S202" si="93">E133*I133/1.96</f>
        <v>21016.556122448983</v>
      </c>
      <c r="T133" s="432">
        <f t="shared" si="90"/>
        <v>823849</v>
      </c>
      <c r="U133" s="432" t="e">
        <f ca="1">_xll.RiskNormal($E133,$S133,_xll.RiskName($A133))</f>
        <v>#NAME?</v>
      </c>
      <c r="V133" s="561"/>
    </row>
    <row r="134" spans="1:22" x14ac:dyDescent="0.3">
      <c r="A134" s="432" t="s">
        <v>1132</v>
      </c>
      <c r="B134" s="432" t="s">
        <v>855</v>
      </c>
      <c r="C134" s="462" t="s">
        <v>1133</v>
      </c>
      <c r="D134" s="433">
        <f>'Population Data'!F28</f>
        <v>835903</v>
      </c>
      <c r="E134" s="570">
        <v>835903</v>
      </c>
      <c r="F134" s="432" t="s">
        <v>965</v>
      </c>
      <c r="G134" s="431" t="s">
        <v>858</v>
      </c>
      <c r="H134" s="569">
        <v>-0.05</v>
      </c>
      <c r="I134" s="569">
        <v>0.05</v>
      </c>
      <c r="J134" s="430" t="s">
        <v>924</v>
      </c>
      <c r="K134" s="430"/>
      <c r="L134" s="430"/>
      <c r="M134" s="557">
        <f t="shared" si="91"/>
        <v>794107.85</v>
      </c>
      <c r="N134" s="557">
        <f t="shared" si="92"/>
        <v>877698.15</v>
      </c>
      <c r="O134" s="558">
        <v>0.95</v>
      </c>
      <c r="P134" s="559">
        <f t="shared" si="87"/>
        <v>835903</v>
      </c>
      <c r="Q134" s="560">
        <f t="shared" si="88"/>
        <v>791908.10526315786</v>
      </c>
      <c r="R134" s="560">
        <f t="shared" si="89"/>
        <v>879897.89473684214</v>
      </c>
      <c r="S134" s="557">
        <f t="shared" si="93"/>
        <v>21324.056122448979</v>
      </c>
      <c r="T134" s="432">
        <f t="shared" si="90"/>
        <v>835903</v>
      </c>
      <c r="U134" s="432" t="e">
        <f ca="1">_xll.RiskNormal($E134,$S134,_xll.RiskName($A134))</f>
        <v>#NAME?</v>
      </c>
      <c r="V134" s="561"/>
    </row>
    <row r="135" spans="1:22" x14ac:dyDescent="0.3">
      <c r="A135" s="432" t="s">
        <v>1134</v>
      </c>
      <c r="B135" s="432" t="s">
        <v>855</v>
      </c>
      <c r="C135" s="462" t="s">
        <v>1135</v>
      </c>
      <c r="D135" s="433">
        <f>'Population Data'!F29</f>
        <v>844984</v>
      </c>
      <c r="E135" s="570">
        <v>844984</v>
      </c>
      <c r="F135" s="432" t="s">
        <v>965</v>
      </c>
      <c r="G135" s="431" t="s">
        <v>858</v>
      </c>
      <c r="H135" s="569">
        <v>-0.05</v>
      </c>
      <c r="I135" s="569">
        <v>0.05</v>
      </c>
      <c r="J135" s="430" t="s">
        <v>924</v>
      </c>
      <c r="K135" s="430"/>
      <c r="L135" s="430"/>
      <c r="M135" s="557">
        <f t="shared" si="91"/>
        <v>802734.8</v>
      </c>
      <c r="N135" s="557">
        <f t="shared" si="92"/>
        <v>887233.2</v>
      </c>
      <c r="O135" s="558">
        <v>0.95</v>
      </c>
      <c r="P135" s="559">
        <f t="shared" si="87"/>
        <v>844984</v>
      </c>
      <c r="Q135" s="560">
        <f t="shared" si="88"/>
        <v>800511.15789473685</v>
      </c>
      <c r="R135" s="560">
        <f t="shared" si="89"/>
        <v>889456.84210526315</v>
      </c>
      <c r="S135" s="557">
        <f t="shared" si="93"/>
        <v>21555.71428571429</v>
      </c>
      <c r="T135" s="432">
        <f t="shared" si="90"/>
        <v>844984</v>
      </c>
      <c r="U135" s="432" t="e">
        <f ca="1">_xll.RiskNormal($E135,$S135,_xll.RiskName($A135))</f>
        <v>#NAME?</v>
      </c>
      <c r="V135" s="561"/>
    </row>
    <row r="136" spans="1:22" x14ac:dyDescent="0.3">
      <c r="A136" s="432" t="s">
        <v>1136</v>
      </c>
      <c r="B136" s="432" t="s">
        <v>855</v>
      </c>
      <c r="C136" s="462" t="s">
        <v>1137</v>
      </c>
      <c r="D136" s="433">
        <f>'Population Data'!F30</f>
        <v>851350</v>
      </c>
      <c r="E136" s="570">
        <v>851350</v>
      </c>
      <c r="F136" s="432" t="s">
        <v>965</v>
      </c>
      <c r="G136" s="431" t="s">
        <v>858</v>
      </c>
      <c r="H136" s="569">
        <v>-0.05</v>
      </c>
      <c r="I136" s="569">
        <v>0.05</v>
      </c>
      <c r="J136" s="430" t="s">
        <v>924</v>
      </c>
      <c r="K136" s="430"/>
      <c r="L136" s="430"/>
      <c r="M136" s="557">
        <f t="shared" si="91"/>
        <v>808782.5</v>
      </c>
      <c r="N136" s="557">
        <f t="shared" si="92"/>
        <v>893917.5</v>
      </c>
      <c r="O136" s="558">
        <v>0.95</v>
      </c>
      <c r="P136" s="559">
        <f t="shared" si="87"/>
        <v>851350</v>
      </c>
      <c r="Q136" s="560">
        <f t="shared" si="88"/>
        <v>806542.10526315786</v>
      </c>
      <c r="R136" s="560">
        <f t="shared" si="89"/>
        <v>896157.89473684214</v>
      </c>
      <c r="S136" s="557">
        <f t="shared" si="93"/>
        <v>21718.112244897959</v>
      </c>
      <c r="T136" s="432">
        <f t="shared" si="90"/>
        <v>851350</v>
      </c>
      <c r="U136" s="432" t="e">
        <f ca="1">_xll.RiskNormal($E136,$S136,_xll.RiskName($A136))</f>
        <v>#NAME?</v>
      </c>
      <c r="V136" s="561"/>
    </row>
    <row r="137" spans="1:22" x14ac:dyDescent="0.3">
      <c r="A137" s="432" t="s">
        <v>1138</v>
      </c>
      <c r="B137" s="432" t="s">
        <v>855</v>
      </c>
      <c r="C137" s="462" t="s">
        <v>1139</v>
      </c>
      <c r="D137" s="433">
        <f>'Population Data'!F31</f>
        <v>853605</v>
      </c>
      <c r="E137" s="570">
        <v>853605</v>
      </c>
      <c r="F137" s="432" t="s">
        <v>965</v>
      </c>
      <c r="G137" s="431" t="s">
        <v>858</v>
      </c>
      <c r="H137" s="569">
        <v>-0.05</v>
      </c>
      <c r="I137" s="569">
        <v>0.05</v>
      </c>
      <c r="J137" s="430" t="s">
        <v>924</v>
      </c>
      <c r="K137" s="430"/>
      <c r="L137" s="430"/>
      <c r="M137" s="557">
        <f t="shared" si="91"/>
        <v>810924.75</v>
      </c>
      <c r="N137" s="557">
        <f t="shared" si="92"/>
        <v>896285.25</v>
      </c>
      <c r="O137" s="558">
        <v>0.95</v>
      </c>
      <c r="P137" s="559">
        <f t="shared" si="87"/>
        <v>853605</v>
      </c>
      <c r="Q137" s="560">
        <f t="shared" si="88"/>
        <v>808678.42105263157</v>
      </c>
      <c r="R137" s="560">
        <f t="shared" si="89"/>
        <v>898531.57894736843</v>
      </c>
      <c r="S137" s="557">
        <f t="shared" si="93"/>
        <v>21775.637755102041</v>
      </c>
      <c r="T137" s="432">
        <f t="shared" si="90"/>
        <v>853605</v>
      </c>
      <c r="U137" s="432" t="e">
        <f ca="1">_xll.RiskNormal($E137,$S137,_xll.RiskName($A137))</f>
        <v>#NAME?</v>
      </c>
      <c r="V137" s="561"/>
    </row>
    <row r="138" spans="1:22" x14ac:dyDescent="0.3">
      <c r="A138" s="432" t="s">
        <v>1140</v>
      </c>
      <c r="B138" s="432" t="s">
        <v>855</v>
      </c>
      <c r="C138" s="462" t="s">
        <v>1141</v>
      </c>
      <c r="D138" s="433">
        <f>'Population Data'!F32</f>
        <v>869891</v>
      </c>
      <c r="E138" s="570">
        <v>869891</v>
      </c>
      <c r="F138" s="432" t="s">
        <v>965</v>
      </c>
      <c r="G138" s="431" t="s">
        <v>858</v>
      </c>
      <c r="H138" s="569">
        <v>-0.05</v>
      </c>
      <c r="I138" s="569">
        <v>0.05</v>
      </c>
      <c r="J138" s="430" t="s">
        <v>924</v>
      </c>
      <c r="K138" s="430"/>
      <c r="L138" s="430"/>
      <c r="M138" s="557">
        <f t="shared" si="91"/>
        <v>826396.45</v>
      </c>
      <c r="N138" s="557">
        <f t="shared" si="92"/>
        <v>913385.55</v>
      </c>
      <c r="O138" s="558">
        <v>0.95</v>
      </c>
      <c r="P138" s="559">
        <f t="shared" si="87"/>
        <v>869891</v>
      </c>
      <c r="Q138" s="560">
        <f t="shared" si="88"/>
        <v>824107.26315789472</v>
      </c>
      <c r="R138" s="560">
        <f t="shared" si="89"/>
        <v>915674.73684210528</v>
      </c>
      <c r="S138" s="557">
        <f t="shared" si="93"/>
        <v>22191.09693877551</v>
      </c>
      <c r="T138" s="432">
        <f t="shared" si="90"/>
        <v>869891</v>
      </c>
      <c r="U138" s="432" t="e">
        <f ca="1">_xll.RiskNormal($E138,$S138,_xll.RiskName($A138))</f>
        <v>#NAME?</v>
      </c>
      <c r="V138" s="561"/>
    </row>
    <row r="139" spans="1:22" x14ac:dyDescent="0.3">
      <c r="A139" s="432" t="s">
        <v>1142</v>
      </c>
      <c r="B139" s="432" t="s">
        <v>855</v>
      </c>
      <c r="C139" s="462" t="s">
        <v>1143</v>
      </c>
      <c r="D139" s="433">
        <f>'Population Data'!F33</f>
        <v>880191</v>
      </c>
      <c r="E139" s="570">
        <v>880191</v>
      </c>
      <c r="F139" s="432" t="s">
        <v>965</v>
      </c>
      <c r="G139" s="431" t="s">
        <v>858</v>
      </c>
      <c r="H139" s="569">
        <v>-0.05</v>
      </c>
      <c r="I139" s="569">
        <v>0.05</v>
      </c>
      <c r="J139" s="430" t="s">
        <v>924</v>
      </c>
      <c r="K139" s="430"/>
      <c r="L139" s="430"/>
      <c r="M139" s="557">
        <f t="shared" si="91"/>
        <v>836181.45</v>
      </c>
      <c r="N139" s="557">
        <f t="shared" si="92"/>
        <v>924200.55</v>
      </c>
      <c r="O139" s="558">
        <v>0.95</v>
      </c>
      <c r="P139" s="559">
        <f t="shared" si="87"/>
        <v>880191</v>
      </c>
      <c r="Q139" s="560">
        <f t="shared" si="88"/>
        <v>833865.15789473674</v>
      </c>
      <c r="R139" s="560">
        <f t="shared" si="89"/>
        <v>926516.84210526326</v>
      </c>
      <c r="S139" s="557">
        <f t="shared" si="93"/>
        <v>22453.852040816328</v>
      </c>
      <c r="T139" s="432">
        <f t="shared" si="90"/>
        <v>880191</v>
      </c>
      <c r="U139" s="432" t="e">
        <f ca="1">_xll.RiskNormal($E139,$S139,_xll.RiskName($A139))</f>
        <v>#NAME?</v>
      </c>
      <c r="V139" s="561"/>
    </row>
    <row r="140" spans="1:22" x14ac:dyDescent="0.3">
      <c r="A140" s="432" t="s">
        <v>1144</v>
      </c>
      <c r="B140" s="432" t="s">
        <v>855</v>
      </c>
      <c r="C140" s="462" t="s">
        <v>1145</v>
      </c>
      <c r="D140" s="433">
        <f>'Population Data'!F34</f>
        <v>887025</v>
      </c>
      <c r="E140" s="570">
        <v>887025</v>
      </c>
      <c r="F140" s="432" t="s">
        <v>965</v>
      </c>
      <c r="G140" s="431" t="s">
        <v>858</v>
      </c>
      <c r="H140" s="569">
        <v>-0.05</v>
      </c>
      <c r="I140" s="569">
        <v>0.05</v>
      </c>
      <c r="J140" s="430" t="s">
        <v>924</v>
      </c>
      <c r="K140" s="430"/>
      <c r="L140" s="430"/>
      <c r="M140" s="557">
        <f t="shared" si="91"/>
        <v>842673.75</v>
      </c>
      <c r="N140" s="557">
        <f t="shared" si="92"/>
        <v>931376.25</v>
      </c>
      <c r="O140" s="558">
        <v>0.95</v>
      </c>
      <c r="P140" s="559">
        <f t="shared" si="87"/>
        <v>887025</v>
      </c>
      <c r="Q140" s="560">
        <f t="shared" si="88"/>
        <v>840339.47368421056</v>
      </c>
      <c r="R140" s="560">
        <f t="shared" si="89"/>
        <v>933710.52631578944</v>
      </c>
      <c r="S140" s="557">
        <f t="shared" si="93"/>
        <v>22628.188775510203</v>
      </c>
      <c r="T140" s="432">
        <f t="shared" si="90"/>
        <v>887025</v>
      </c>
      <c r="U140" s="432" t="e">
        <f ca="1">_xll.RiskNormal($E140,$S140,_xll.RiskName($A140))</f>
        <v>#NAME?</v>
      </c>
      <c r="V140" s="561"/>
    </row>
    <row r="141" spans="1:22" x14ac:dyDescent="0.3">
      <c r="A141" s="432" t="s">
        <v>1146</v>
      </c>
      <c r="B141" s="432" t="s">
        <v>855</v>
      </c>
      <c r="C141" s="462" t="s">
        <v>1147</v>
      </c>
      <c r="D141" s="433">
        <f>'Population Data'!F35</f>
        <v>898727</v>
      </c>
      <c r="E141" s="570">
        <v>898727</v>
      </c>
      <c r="F141" s="432" t="s">
        <v>965</v>
      </c>
      <c r="G141" s="431" t="s">
        <v>858</v>
      </c>
      <c r="H141" s="569">
        <v>-0.05</v>
      </c>
      <c r="I141" s="569">
        <v>0.05</v>
      </c>
      <c r="J141" s="430" t="s">
        <v>924</v>
      </c>
      <c r="K141" s="430"/>
      <c r="L141" s="430"/>
      <c r="M141" s="557">
        <f t="shared" si="91"/>
        <v>853790.65</v>
      </c>
      <c r="N141" s="557">
        <f t="shared" si="92"/>
        <v>943663.35</v>
      </c>
      <c r="O141" s="558">
        <v>0.95</v>
      </c>
      <c r="P141" s="559">
        <f t="shared" si="87"/>
        <v>898727</v>
      </c>
      <c r="Q141" s="560">
        <f t="shared" si="88"/>
        <v>851425.57894736843</v>
      </c>
      <c r="R141" s="560">
        <f t="shared" si="89"/>
        <v>946028.42105263157</v>
      </c>
      <c r="S141" s="557">
        <f t="shared" si="93"/>
        <v>22926.709183673473</v>
      </c>
      <c r="T141" s="432">
        <f t="shared" si="90"/>
        <v>898727</v>
      </c>
      <c r="U141" s="432" t="e">
        <f ca="1">_xll.RiskNormal($E141,$S141,_xll.RiskName($A141))</f>
        <v>#NAME?</v>
      </c>
      <c r="V141" s="561"/>
    </row>
    <row r="142" spans="1:22" x14ac:dyDescent="0.3">
      <c r="A142" s="432" t="s">
        <v>1148</v>
      </c>
      <c r="B142" s="432" t="s">
        <v>855</v>
      </c>
      <c r="C142" s="462" t="s">
        <v>1149</v>
      </c>
      <c r="D142" s="433">
        <f>'Population Data'!F36</f>
        <v>913268</v>
      </c>
      <c r="E142" s="570">
        <v>913268</v>
      </c>
      <c r="F142" s="432" t="s">
        <v>965</v>
      </c>
      <c r="G142" s="431" t="s">
        <v>858</v>
      </c>
      <c r="H142" s="569">
        <v>-0.05</v>
      </c>
      <c r="I142" s="569">
        <v>0.05</v>
      </c>
      <c r="J142" s="430" t="s">
        <v>924</v>
      </c>
      <c r="K142" s="430"/>
      <c r="L142" s="430"/>
      <c r="M142" s="557">
        <f t="shared" si="91"/>
        <v>867604.6</v>
      </c>
      <c r="N142" s="557">
        <f t="shared" si="92"/>
        <v>958931.4</v>
      </c>
      <c r="O142" s="558">
        <v>0.95</v>
      </c>
      <c r="P142" s="559">
        <f t="shared" si="87"/>
        <v>913268</v>
      </c>
      <c r="Q142" s="560">
        <f t="shared" si="88"/>
        <v>865201.26315789472</v>
      </c>
      <c r="R142" s="560">
        <f t="shared" si="89"/>
        <v>961334.73684210528</v>
      </c>
      <c r="S142" s="557">
        <f t="shared" si="93"/>
        <v>23297.65306122449</v>
      </c>
      <c r="T142" s="432">
        <f t="shared" si="90"/>
        <v>913268</v>
      </c>
      <c r="U142" s="432" t="e">
        <f ca="1">_xll.RiskNormal($E142,$S142,_xll.RiskName($A142))</f>
        <v>#NAME?</v>
      </c>
      <c r="V142" s="561"/>
    </row>
    <row r="143" spans="1:22" x14ac:dyDescent="0.3">
      <c r="A143" s="432" t="s">
        <v>1150</v>
      </c>
      <c r="B143" s="432" t="s">
        <v>855</v>
      </c>
      <c r="C143" s="462" t="s">
        <v>1151</v>
      </c>
      <c r="D143" s="433">
        <f>'Population Data'!F37</f>
        <v>901717</v>
      </c>
      <c r="E143" s="570">
        <v>901717</v>
      </c>
      <c r="F143" s="432" t="s">
        <v>965</v>
      </c>
      <c r="G143" s="431" t="s">
        <v>858</v>
      </c>
      <c r="H143" s="569">
        <v>-0.05</v>
      </c>
      <c r="I143" s="569">
        <v>0.05</v>
      </c>
      <c r="J143" s="430" t="s">
        <v>924</v>
      </c>
      <c r="K143" s="430"/>
      <c r="L143" s="430"/>
      <c r="M143" s="557">
        <f t="shared" si="91"/>
        <v>856631.15</v>
      </c>
      <c r="N143" s="557">
        <f t="shared" si="92"/>
        <v>946802.85</v>
      </c>
      <c r="O143" s="558">
        <v>0.95</v>
      </c>
      <c r="P143" s="559">
        <f t="shared" si="87"/>
        <v>901717</v>
      </c>
      <c r="Q143" s="560">
        <f t="shared" si="88"/>
        <v>854258.21052631584</v>
      </c>
      <c r="R143" s="560">
        <f t="shared" si="89"/>
        <v>949175.78947368416</v>
      </c>
      <c r="S143" s="557">
        <f t="shared" si="93"/>
        <v>23002.984693877555</v>
      </c>
      <c r="T143" s="432">
        <f t="shared" si="90"/>
        <v>901717</v>
      </c>
      <c r="U143" s="432" t="e">
        <f ca="1">_xll.RiskNormal($E143,$S143,_xll.RiskName($A143))</f>
        <v>#NAME?</v>
      </c>
      <c r="V143" s="561"/>
    </row>
    <row r="144" spans="1:22" x14ac:dyDescent="0.3">
      <c r="A144" s="432" t="s">
        <v>1152</v>
      </c>
      <c r="B144" s="432" t="s">
        <v>855</v>
      </c>
      <c r="C144" s="462" t="s">
        <v>1153</v>
      </c>
      <c r="D144" s="433">
        <f>'Population Data'!F38</f>
        <v>912514</v>
      </c>
      <c r="E144" s="570">
        <v>912514</v>
      </c>
      <c r="F144" s="432" t="s">
        <v>965</v>
      </c>
      <c r="G144" s="431" t="s">
        <v>858</v>
      </c>
      <c r="H144" s="569">
        <v>-0.05</v>
      </c>
      <c r="I144" s="569">
        <v>0.05</v>
      </c>
      <c r="J144" s="430" t="s">
        <v>924</v>
      </c>
      <c r="K144" s="430"/>
      <c r="L144" s="430"/>
      <c r="M144" s="557">
        <f t="shared" si="91"/>
        <v>866888.3</v>
      </c>
      <c r="N144" s="557">
        <f t="shared" si="92"/>
        <v>958139.7</v>
      </c>
      <c r="O144" s="558">
        <v>0.95</v>
      </c>
      <c r="P144" s="559">
        <f t="shared" si="87"/>
        <v>912514</v>
      </c>
      <c r="Q144" s="560">
        <f t="shared" si="88"/>
        <v>864486.94736842113</v>
      </c>
      <c r="R144" s="560">
        <f t="shared" si="89"/>
        <v>960541.05263157887</v>
      </c>
      <c r="S144" s="557">
        <f t="shared" si="93"/>
        <v>23278.418367346942</v>
      </c>
      <c r="T144" s="432">
        <f t="shared" si="90"/>
        <v>912514</v>
      </c>
      <c r="U144" s="432" t="e">
        <f ca="1">_xll.RiskNormal($E144,$S144,_xll.RiskName($A144))</f>
        <v>#NAME?</v>
      </c>
      <c r="V144" s="561"/>
    </row>
    <row r="145" spans="1:22" x14ac:dyDescent="0.3">
      <c r="A145" s="432" t="s">
        <v>1154</v>
      </c>
      <c r="B145" s="432" t="s">
        <v>855</v>
      </c>
      <c r="C145" s="462" t="s">
        <v>1155</v>
      </c>
      <c r="D145" s="433">
        <f>'Population Data'!F39</f>
        <v>909506</v>
      </c>
      <c r="E145" s="570">
        <v>909506</v>
      </c>
      <c r="F145" s="432" t="s">
        <v>965</v>
      </c>
      <c r="G145" s="431" t="s">
        <v>858</v>
      </c>
      <c r="H145" s="569">
        <v>-0.05</v>
      </c>
      <c r="I145" s="569">
        <v>0.05</v>
      </c>
      <c r="J145" s="430" t="s">
        <v>924</v>
      </c>
      <c r="K145" s="430"/>
      <c r="L145" s="430"/>
      <c r="M145" s="557">
        <f t="shared" si="91"/>
        <v>864030.7</v>
      </c>
      <c r="N145" s="557">
        <f t="shared" si="92"/>
        <v>954981.3</v>
      </c>
      <c r="O145" s="558">
        <v>0.95</v>
      </c>
      <c r="P145" s="559">
        <f t="shared" si="87"/>
        <v>909506</v>
      </c>
      <c r="Q145" s="560">
        <f t="shared" si="88"/>
        <v>861637.26315789472</v>
      </c>
      <c r="R145" s="560">
        <f t="shared" si="89"/>
        <v>957374.73684210528</v>
      </c>
      <c r="S145" s="557">
        <f t="shared" si="93"/>
        <v>23201.68367346939</v>
      </c>
      <c r="T145" s="432">
        <f t="shared" si="90"/>
        <v>909506</v>
      </c>
      <c r="U145" s="432" t="e">
        <f ca="1">_xll.RiskNormal($E145,$S145,_xll.RiskName($A145))</f>
        <v>#NAME?</v>
      </c>
      <c r="V145" s="561"/>
    </row>
    <row r="146" spans="1:22" x14ac:dyDescent="0.3">
      <c r="A146" s="432" t="s">
        <v>1156</v>
      </c>
      <c r="B146" s="432" t="s">
        <v>855</v>
      </c>
      <c r="C146" s="462" t="s">
        <v>1157</v>
      </c>
      <c r="D146" s="433">
        <f>'Population Data'!F40</f>
        <v>919898</v>
      </c>
      <c r="E146" s="570">
        <v>919898</v>
      </c>
      <c r="F146" s="432" t="s">
        <v>965</v>
      </c>
      <c r="G146" s="431" t="s">
        <v>858</v>
      </c>
      <c r="H146" s="569">
        <v>-0.05</v>
      </c>
      <c r="I146" s="569">
        <v>0.05</v>
      </c>
      <c r="J146" s="430" t="s">
        <v>924</v>
      </c>
      <c r="K146" s="430"/>
      <c r="L146" s="430"/>
      <c r="M146" s="557">
        <f t="shared" si="91"/>
        <v>873903.1</v>
      </c>
      <c r="N146" s="557">
        <f t="shared" si="92"/>
        <v>965892.9</v>
      </c>
      <c r="O146" s="558">
        <v>0.95</v>
      </c>
      <c r="P146" s="559">
        <f t="shared" si="87"/>
        <v>919898</v>
      </c>
      <c r="Q146" s="560">
        <f t="shared" si="88"/>
        <v>871482.31578947371</v>
      </c>
      <c r="R146" s="560">
        <f t="shared" si="89"/>
        <v>968313.68421052629</v>
      </c>
      <c r="S146" s="557">
        <f t="shared" si="93"/>
        <v>23466.785714285714</v>
      </c>
      <c r="T146" s="432">
        <f t="shared" si="90"/>
        <v>919898</v>
      </c>
      <c r="U146" s="432" t="e">
        <f ca="1">_xll.RiskNormal($E146,$S146,_xll.RiskName($A146))</f>
        <v>#NAME?</v>
      </c>
      <c r="V146" s="561"/>
    </row>
    <row r="147" spans="1:22" x14ac:dyDescent="0.3">
      <c r="A147" s="432" t="s">
        <v>1158</v>
      </c>
      <c r="B147" s="432" t="s">
        <v>855</v>
      </c>
      <c r="C147" s="462" t="s">
        <v>1159</v>
      </c>
      <c r="D147" s="433">
        <f>'Population Data'!F41</f>
        <v>921626</v>
      </c>
      <c r="E147" s="570">
        <v>921626</v>
      </c>
      <c r="F147" s="432" t="s">
        <v>965</v>
      </c>
      <c r="G147" s="431" t="s">
        <v>858</v>
      </c>
      <c r="H147" s="569">
        <v>-0.05</v>
      </c>
      <c r="I147" s="569">
        <v>0.05</v>
      </c>
      <c r="J147" s="430" t="s">
        <v>924</v>
      </c>
      <c r="K147" s="430"/>
      <c r="L147" s="430"/>
      <c r="M147" s="557">
        <f t="shared" si="91"/>
        <v>875544.7</v>
      </c>
      <c r="N147" s="557">
        <f t="shared" si="92"/>
        <v>967707.3</v>
      </c>
      <c r="O147" s="558">
        <v>0.95</v>
      </c>
      <c r="P147" s="559">
        <f t="shared" si="87"/>
        <v>921626</v>
      </c>
      <c r="Q147" s="560">
        <f t="shared" si="88"/>
        <v>873119.36842105258</v>
      </c>
      <c r="R147" s="560">
        <f t="shared" si="89"/>
        <v>970132.63157894742</v>
      </c>
      <c r="S147" s="557">
        <f t="shared" si="93"/>
        <v>23510.867346938776</v>
      </c>
      <c r="T147" s="432">
        <f t="shared" si="90"/>
        <v>921626</v>
      </c>
      <c r="U147" s="432" t="e">
        <f ca="1">_xll.RiskNormal($E147,$S147,_xll.RiskName($A147))</f>
        <v>#NAME?</v>
      </c>
      <c r="V147" s="561"/>
    </row>
    <row r="148" spans="1:22" x14ac:dyDescent="0.3">
      <c r="A148" s="432" t="s">
        <v>1160</v>
      </c>
      <c r="B148" s="432" t="s">
        <v>855</v>
      </c>
      <c r="C148" s="462" t="s">
        <v>1161</v>
      </c>
      <c r="D148" s="433">
        <f>'Population Data'!F42</f>
        <v>921609</v>
      </c>
      <c r="E148" s="570">
        <v>921609</v>
      </c>
      <c r="F148" s="432" t="s">
        <v>965</v>
      </c>
      <c r="G148" s="431" t="s">
        <v>858</v>
      </c>
      <c r="H148" s="569">
        <v>-0.05</v>
      </c>
      <c r="I148" s="569">
        <v>0.05</v>
      </c>
      <c r="J148" s="430" t="s">
        <v>924</v>
      </c>
      <c r="K148" s="430"/>
      <c r="L148" s="430"/>
      <c r="M148" s="557">
        <f t="shared" si="91"/>
        <v>875528.55</v>
      </c>
      <c r="N148" s="557">
        <f t="shared" si="92"/>
        <v>967689.45</v>
      </c>
      <c r="O148" s="558">
        <v>0.95</v>
      </c>
      <c r="P148" s="559">
        <f t="shared" si="87"/>
        <v>921609</v>
      </c>
      <c r="Q148" s="560">
        <f t="shared" si="88"/>
        <v>873103.26315789483</v>
      </c>
      <c r="R148" s="560">
        <f t="shared" si="89"/>
        <v>970114.73684210517</v>
      </c>
      <c r="S148" s="557">
        <f t="shared" si="93"/>
        <v>23510.43367346939</v>
      </c>
      <c r="T148" s="432">
        <f t="shared" si="90"/>
        <v>921609</v>
      </c>
      <c r="U148" s="432" t="e">
        <f ca="1">_xll.RiskNormal($E148,$S148,_xll.RiskName($A148))</f>
        <v>#NAME?</v>
      </c>
      <c r="V148" s="561"/>
    </row>
    <row r="149" spans="1:22" x14ac:dyDescent="0.3">
      <c r="A149" s="432" t="s">
        <v>1162</v>
      </c>
      <c r="B149" s="432" t="s">
        <v>855</v>
      </c>
      <c r="C149" s="462" t="s">
        <v>1163</v>
      </c>
      <c r="D149" s="433">
        <f>'Population Data'!F43</f>
        <v>932931</v>
      </c>
      <c r="E149" s="570">
        <v>932931</v>
      </c>
      <c r="F149" s="432" t="s">
        <v>965</v>
      </c>
      <c r="G149" s="431" t="s">
        <v>858</v>
      </c>
      <c r="H149" s="569">
        <v>-0.05</v>
      </c>
      <c r="I149" s="569">
        <v>0.05</v>
      </c>
      <c r="J149" s="430" t="s">
        <v>924</v>
      </c>
      <c r="K149" s="430"/>
      <c r="L149" s="430"/>
      <c r="M149" s="557">
        <f t="shared" si="91"/>
        <v>886284.45</v>
      </c>
      <c r="N149" s="557">
        <f t="shared" si="92"/>
        <v>979577.55</v>
      </c>
      <c r="O149" s="558">
        <v>0.95</v>
      </c>
      <c r="P149" s="559">
        <f t="shared" si="87"/>
        <v>932931</v>
      </c>
      <c r="Q149" s="560">
        <f t="shared" si="88"/>
        <v>883829.36842105258</v>
      </c>
      <c r="R149" s="560">
        <f t="shared" si="89"/>
        <v>982032.63157894742</v>
      </c>
      <c r="S149" s="557">
        <f t="shared" si="93"/>
        <v>23799.260204081635</v>
      </c>
      <c r="T149" s="432">
        <f t="shared" si="90"/>
        <v>932931</v>
      </c>
      <c r="U149" s="432" t="e">
        <f ca="1">_xll.RiskNormal($E149,$S149,_xll.RiskName($A149))</f>
        <v>#NAME?</v>
      </c>
      <c r="V149" s="561"/>
    </row>
    <row r="150" spans="1:22" x14ac:dyDescent="0.3">
      <c r="A150" s="432" t="s">
        <v>1164</v>
      </c>
      <c r="B150" s="432" t="s">
        <v>855</v>
      </c>
      <c r="C150" s="462" t="s">
        <v>1165</v>
      </c>
      <c r="D150" s="433">
        <f>'Population Data'!F44</f>
        <v>931439</v>
      </c>
      <c r="E150" s="570">
        <v>931439</v>
      </c>
      <c r="F150" s="432" t="s">
        <v>965</v>
      </c>
      <c r="G150" s="431" t="s">
        <v>858</v>
      </c>
      <c r="H150" s="569">
        <v>-0.05</v>
      </c>
      <c r="I150" s="569">
        <v>0.05</v>
      </c>
      <c r="J150" s="430" t="s">
        <v>924</v>
      </c>
      <c r="K150" s="430"/>
      <c r="L150" s="430"/>
      <c r="M150" s="557">
        <f t="shared" si="91"/>
        <v>884867.05</v>
      </c>
      <c r="N150" s="557">
        <f t="shared" si="92"/>
        <v>978010.95</v>
      </c>
      <c r="O150" s="558">
        <v>0.95</v>
      </c>
      <c r="P150" s="559">
        <f t="shared" si="87"/>
        <v>931439</v>
      </c>
      <c r="Q150" s="560">
        <f t="shared" si="88"/>
        <v>882415.89473684214</v>
      </c>
      <c r="R150" s="560">
        <f t="shared" si="89"/>
        <v>980462.10526315786</v>
      </c>
      <c r="S150" s="557">
        <f t="shared" si="93"/>
        <v>23761.198979591838</v>
      </c>
      <c r="T150" s="432">
        <f t="shared" si="90"/>
        <v>931439</v>
      </c>
      <c r="U150" s="432" t="e">
        <f ca="1">_xll.RiskNormal($E150,$S150,_xll.RiskName($A150))</f>
        <v>#NAME?</v>
      </c>
      <c r="V150" s="561"/>
    </row>
    <row r="151" spans="1:22" x14ac:dyDescent="0.3">
      <c r="A151" s="432" t="s">
        <v>1166</v>
      </c>
      <c r="B151" s="432" t="s">
        <v>855</v>
      </c>
      <c r="C151" s="462" t="s">
        <v>1167</v>
      </c>
      <c r="D151" s="433">
        <f>'Population Data'!F45</f>
        <v>927689</v>
      </c>
      <c r="E151" s="570">
        <v>927689</v>
      </c>
      <c r="F151" s="432" t="s">
        <v>965</v>
      </c>
      <c r="G151" s="431" t="s">
        <v>858</v>
      </c>
      <c r="H151" s="569">
        <v>-0.05</v>
      </c>
      <c r="I151" s="569">
        <v>0.05</v>
      </c>
      <c r="J151" s="430" t="s">
        <v>924</v>
      </c>
      <c r="K151" s="430"/>
      <c r="L151" s="430"/>
      <c r="M151" s="557">
        <f t="shared" si="91"/>
        <v>881304.55</v>
      </c>
      <c r="N151" s="557">
        <f t="shared" si="92"/>
        <v>974073.45</v>
      </c>
      <c r="O151" s="558">
        <v>0.95</v>
      </c>
      <c r="P151" s="559">
        <f t="shared" si="87"/>
        <v>927689</v>
      </c>
      <c r="Q151" s="560">
        <f t="shared" si="88"/>
        <v>878863.26315789483</v>
      </c>
      <c r="R151" s="560">
        <f t="shared" si="89"/>
        <v>976514.73684210517</v>
      </c>
      <c r="S151" s="557">
        <f t="shared" si="93"/>
        <v>23665.535714285717</v>
      </c>
      <c r="T151" s="432">
        <f t="shared" si="90"/>
        <v>927689</v>
      </c>
      <c r="U151" s="432" t="e">
        <f ca="1">_xll.RiskNormal($E151,$S151,_xll.RiskName($A151))</f>
        <v>#NAME?</v>
      </c>
      <c r="V151" s="561"/>
    </row>
    <row r="152" spans="1:22" x14ac:dyDescent="0.3">
      <c r="A152" s="432" t="s">
        <v>1168</v>
      </c>
      <c r="B152" s="432" t="s">
        <v>855</v>
      </c>
      <c r="C152" s="462" t="s">
        <v>1169</v>
      </c>
      <c r="D152" s="433">
        <f>'Population Data'!F46</f>
        <v>926192</v>
      </c>
      <c r="E152" s="570">
        <v>926192</v>
      </c>
      <c r="F152" s="432" t="s">
        <v>965</v>
      </c>
      <c r="G152" s="431" t="s">
        <v>858</v>
      </c>
      <c r="H152" s="569">
        <v>-0.05</v>
      </c>
      <c r="I152" s="569">
        <v>0.05</v>
      </c>
      <c r="J152" s="430" t="s">
        <v>924</v>
      </c>
      <c r="K152" s="430"/>
      <c r="L152" s="430"/>
      <c r="M152" s="557">
        <f t="shared" si="91"/>
        <v>879882.4</v>
      </c>
      <c r="N152" s="557">
        <f t="shared" si="92"/>
        <v>972501.6</v>
      </c>
      <c r="O152" s="558">
        <v>0.95</v>
      </c>
      <c r="P152" s="559">
        <f t="shared" si="87"/>
        <v>926192</v>
      </c>
      <c r="Q152" s="560">
        <f t="shared" si="88"/>
        <v>877445.05263157899</v>
      </c>
      <c r="R152" s="560">
        <f t="shared" si="89"/>
        <v>974938.94736842101</v>
      </c>
      <c r="S152" s="557">
        <f t="shared" si="93"/>
        <v>23627.346938775514</v>
      </c>
      <c r="T152" s="432">
        <f t="shared" si="90"/>
        <v>926192</v>
      </c>
      <c r="U152" s="432" t="e">
        <f ca="1">_xll.RiskNormal($E152,$S152,_xll.RiskName($A152))</f>
        <v>#NAME?</v>
      </c>
      <c r="V152" s="561"/>
    </row>
    <row r="153" spans="1:22" x14ac:dyDescent="0.3">
      <c r="A153" s="432" t="s">
        <v>1170</v>
      </c>
      <c r="B153" s="432" t="s">
        <v>855</v>
      </c>
      <c r="C153" s="462" t="s">
        <v>1171</v>
      </c>
      <c r="D153" s="433">
        <f>'Population Data'!F47</f>
        <v>926713</v>
      </c>
      <c r="E153" s="570">
        <v>926713</v>
      </c>
      <c r="F153" s="432" t="s">
        <v>965</v>
      </c>
      <c r="G153" s="431" t="s">
        <v>858</v>
      </c>
      <c r="H153" s="569">
        <v>-0.05</v>
      </c>
      <c r="I153" s="569">
        <v>0.05</v>
      </c>
      <c r="J153" s="430" t="s">
        <v>924</v>
      </c>
      <c r="K153" s="430"/>
      <c r="L153" s="430"/>
      <c r="M153" s="557">
        <f t="shared" si="91"/>
        <v>880377.35</v>
      </c>
      <c r="N153" s="557">
        <f t="shared" si="92"/>
        <v>973048.65</v>
      </c>
      <c r="O153" s="558">
        <v>0.95</v>
      </c>
      <c r="P153" s="559">
        <f t="shared" si="87"/>
        <v>926713</v>
      </c>
      <c r="Q153" s="560">
        <f t="shared" si="88"/>
        <v>877938.6315789473</v>
      </c>
      <c r="R153" s="560">
        <f t="shared" si="89"/>
        <v>975487.3684210527</v>
      </c>
      <c r="S153" s="557">
        <f t="shared" si="93"/>
        <v>23640.637755102041</v>
      </c>
      <c r="T153" s="432">
        <f t="shared" si="90"/>
        <v>926713</v>
      </c>
      <c r="U153" s="432" t="e">
        <f ca="1">_xll.RiskNormal($E153,$S153,_xll.RiskName($A153))</f>
        <v>#NAME?</v>
      </c>
      <c r="V153" s="561"/>
    </row>
    <row r="154" spans="1:22" x14ac:dyDescent="0.3">
      <c r="A154" s="432" t="s">
        <v>1172</v>
      </c>
      <c r="B154" s="432" t="s">
        <v>855</v>
      </c>
      <c r="C154" s="462" t="s">
        <v>1173</v>
      </c>
      <c r="D154" s="433">
        <f>'Population Data'!F48</f>
        <v>934070</v>
      </c>
      <c r="E154" s="570">
        <v>934070</v>
      </c>
      <c r="F154" s="432" t="s">
        <v>965</v>
      </c>
      <c r="G154" s="431" t="s">
        <v>858</v>
      </c>
      <c r="H154" s="569">
        <v>-0.05</v>
      </c>
      <c r="I154" s="569">
        <v>0.05</v>
      </c>
      <c r="J154" s="430" t="s">
        <v>924</v>
      </c>
      <c r="K154" s="430"/>
      <c r="L154" s="430"/>
      <c r="M154" s="557">
        <f t="shared" si="91"/>
        <v>887366.5</v>
      </c>
      <c r="N154" s="557">
        <f t="shared" si="92"/>
        <v>980773.5</v>
      </c>
      <c r="O154" s="558">
        <v>0.95</v>
      </c>
      <c r="P154" s="559">
        <f t="shared" si="87"/>
        <v>934070</v>
      </c>
      <c r="Q154" s="560">
        <f t="shared" si="88"/>
        <v>884908.42105263157</v>
      </c>
      <c r="R154" s="560">
        <f t="shared" si="89"/>
        <v>983231.57894736843</v>
      </c>
      <c r="S154" s="557">
        <f t="shared" si="93"/>
        <v>23828.316326530614</v>
      </c>
      <c r="T154" s="432">
        <f t="shared" si="90"/>
        <v>934070</v>
      </c>
      <c r="U154" s="432" t="e">
        <f ca="1">_xll.RiskNormal($E154,$S154,_xll.RiskName($A154))</f>
        <v>#NAME?</v>
      </c>
      <c r="V154" s="561"/>
    </row>
    <row r="155" spans="1:22" x14ac:dyDescent="0.3">
      <c r="A155" s="432" t="s">
        <v>1174</v>
      </c>
      <c r="B155" s="432" t="s">
        <v>855</v>
      </c>
      <c r="C155" s="462" t="s">
        <v>1175</v>
      </c>
      <c r="D155" s="433">
        <f>'Population Data'!F49</f>
        <v>931880</v>
      </c>
      <c r="E155" s="570">
        <v>931880</v>
      </c>
      <c r="F155" s="432" t="s">
        <v>965</v>
      </c>
      <c r="G155" s="431" t="s">
        <v>858</v>
      </c>
      <c r="H155" s="569">
        <v>-0.05</v>
      </c>
      <c r="I155" s="569">
        <v>0.05</v>
      </c>
      <c r="J155" s="430" t="s">
        <v>924</v>
      </c>
      <c r="K155" s="430"/>
      <c r="L155" s="430"/>
      <c r="M155" s="557">
        <f t="shared" si="91"/>
        <v>885286</v>
      </c>
      <c r="N155" s="557">
        <f t="shared" si="92"/>
        <v>978474</v>
      </c>
      <c r="O155" s="558">
        <v>0.95</v>
      </c>
      <c r="P155" s="559">
        <f t="shared" si="87"/>
        <v>931880</v>
      </c>
      <c r="Q155" s="560">
        <f t="shared" si="88"/>
        <v>882833.68421052629</v>
      </c>
      <c r="R155" s="560">
        <f t="shared" si="89"/>
        <v>980926.31578947371</v>
      </c>
      <c r="S155" s="557">
        <f t="shared" si="93"/>
        <v>23772.448979591838</v>
      </c>
      <c r="T155" s="432">
        <f t="shared" si="90"/>
        <v>931880</v>
      </c>
      <c r="U155" s="432" t="e">
        <f ca="1">_xll.RiskNormal($E155,$S155,_xll.RiskName($A155))</f>
        <v>#NAME?</v>
      </c>
      <c r="V155" s="561"/>
    </row>
    <row r="156" spans="1:22" x14ac:dyDescent="0.3">
      <c r="A156" s="432" t="s">
        <v>1176</v>
      </c>
      <c r="B156" s="432" t="s">
        <v>855</v>
      </c>
      <c r="C156" s="462" t="s">
        <v>1177</v>
      </c>
      <c r="D156" s="433">
        <f>'Population Data'!F50</f>
        <v>949262</v>
      </c>
      <c r="E156" s="570">
        <v>949262</v>
      </c>
      <c r="F156" s="432" t="s">
        <v>965</v>
      </c>
      <c r="G156" s="431" t="s">
        <v>858</v>
      </c>
      <c r="H156" s="569">
        <v>-0.05</v>
      </c>
      <c r="I156" s="569">
        <v>0.05</v>
      </c>
      <c r="J156" s="430" t="s">
        <v>924</v>
      </c>
      <c r="K156" s="430"/>
      <c r="L156" s="430"/>
      <c r="M156" s="557">
        <f t="shared" si="91"/>
        <v>901798.9</v>
      </c>
      <c r="N156" s="557">
        <f t="shared" si="92"/>
        <v>996725.1</v>
      </c>
      <c r="O156" s="558">
        <v>0.95</v>
      </c>
      <c r="P156" s="559">
        <f t="shared" si="87"/>
        <v>949262</v>
      </c>
      <c r="Q156" s="560">
        <f t="shared" si="88"/>
        <v>899300.84210526315</v>
      </c>
      <c r="R156" s="560">
        <f t="shared" si="89"/>
        <v>999223.15789473685</v>
      </c>
      <c r="S156" s="557">
        <f t="shared" si="93"/>
        <v>24215.86734693878</v>
      </c>
      <c r="T156" s="432">
        <f t="shared" si="90"/>
        <v>949262</v>
      </c>
      <c r="U156" s="432" t="e">
        <f ca="1">_xll.RiskNormal($E156,$S156,_xll.RiskName($A156))</f>
        <v>#NAME?</v>
      </c>
      <c r="V156" s="561"/>
    </row>
    <row r="157" spans="1:22" x14ac:dyDescent="0.3">
      <c r="A157" s="432" t="s">
        <v>1178</v>
      </c>
      <c r="B157" s="432" t="s">
        <v>855</v>
      </c>
      <c r="C157" s="462" t="s">
        <v>1179</v>
      </c>
      <c r="D157" s="433">
        <f>'Population Data'!F51</f>
        <v>959340</v>
      </c>
      <c r="E157" s="570">
        <v>959340</v>
      </c>
      <c r="F157" s="432" t="s">
        <v>965</v>
      </c>
      <c r="G157" s="431" t="s">
        <v>858</v>
      </c>
      <c r="H157" s="569">
        <v>-0.05</v>
      </c>
      <c r="I157" s="569">
        <v>0.05</v>
      </c>
      <c r="J157" s="430" t="s">
        <v>924</v>
      </c>
      <c r="K157" s="430"/>
      <c r="L157" s="430"/>
      <c r="M157" s="557">
        <f t="shared" si="91"/>
        <v>911373</v>
      </c>
      <c r="N157" s="557">
        <f t="shared" si="92"/>
        <v>1007307</v>
      </c>
      <c r="O157" s="558">
        <v>0.95</v>
      </c>
      <c r="P157" s="559">
        <f t="shared" si="87"/>
        <v>959340</v>
      </c>
      <c r="Q157" s="560">
        <f t="shared" si="88"/>
        <v>908848.42105263157</v>
      </c>
      <c r="R157" s="560">
        <f t="shared" si="89"/>
        <v>1009831.5789473684</v>
      </c>
      <c r="S157" s="557">
        <f t="shared" si="93"/>
        <v>24472.959183673469</v>
      </c>
      <c r="T157" s="432">
        <f t="shared" si="90"/>
        <v>959340</v>
      </c>
      <c r="U157" s="432" t="e">
        <f ca="1">_xll.RiskNormal($E157,$S157,_xll.RiskName($A157))</f>
        <v>#NAME?</v>
      </c>
      <c r="V157" s="561"/>
    </row>
    <row r="158" spans="1:22" x14ac:dyDescent="0.3">
      <c r="A158" s="432" t="s">
        <v>1180</v>
      </c>
      <c r="B158" s="432" t="s">
        <v>855</v>
      </c>
      <c r="C158" s="462" t="s">
        <v>1181</v>
      </c>
      <c r="D158" s="433">
        <f>'Population Data'!F52</f>
        <v>967400</v>
      </c>
      <c r="E158" s="570">
        <v>967400</v>
      </c>
      <c r="F158" s="432" t="s">
        <v>965</v>
      </c>
      <c r="G158" s="431" t="s">
        <v>858</v>
      </c>
      <c r="H158" s="569">
        <v>-0.05</v>
      </c>
      <c r="I158" s="569">
        <v>0.05</v>
      </c>
      <c r="J158" s="430" t="s">
        <v>924</v>
      </c>
      <c r="K158" s="430"/>
      <c r="L158" s="430"/>
      <c r="M158" s="557">
        <f t="shared" si="91"/>
        <v>919030</v>
      </c>
      <c r="N158" s="557">
        <f t="shared" si="92"/>
        <v>1015770</v>
      </c>
      <c r="O158" s="558">
        <v>0.95</v>
      </c>
      <c r="P158" s="559">
        <f t="shared" si="87"/>
        <v>967400</v>
      </c>
      <c r="Q158" s="560">
        <f t="shared" si="88"/>
        <v>916484.21052631573</v>
      </c>
      <c r="R158" s="560">
        <f t="shared" si="89"/>
        <v>1018315.7894736843</v>
      </c>
      <c r="S158" s="557">
        <f t="shared" si="93"/>
        <v>24678.571428571428</v>
      </c>
      <c r="T158" s="432">
        <f t="shared" si="90"/>
        <v>967400</v>
      </c>
      <c r="U158" s="432" t="e">
        <f ca="1">_xll.RiskNormal($E158,$S158,_xll.RiskName($A158))</f>
        <v>#NAME?</v>
      </c>
      <c r="V158" s="561"/>
    </row>
    <row r="159" spans="1:22" x14ac:dyDescent="0.3">
      <c r="A159" s="432" t="s">
        <v>1182</v>
      </c>
      <c r="B159" s="432" t="s">
        <v>855</v>
      </c>
      <c r="C159" s="462" t="s">
        <v>1183</v>
      </c>
      <c r="D159" s="433">
        <f>'Population Data'!F53</f>
        <v>963577</v>
      </c>
      <c r="E159" s="570">
        <v>963577</v>
      </c>
      <c r="F159" s="432" t="s">
        <v>965</v>
      </c>
      <c r="G159" s="431" t="s">
        <v>858</v>
      </c>
      <c r="H159" s="569">
        <v>-0.05</v>
      </c>
      <c r="I159" s="569">
        <v>0.05</v>
      </c>
      <c r="J159" s="430" t="s">
        <v>924</v>
      </c>
      <c r="K159" s="430"/>
      <c r="L159" s="430"/>
      <c r="M159" s="557">
        <f t="shared" si="91"/>
        <v>915398.15</v>
      </c>
      <c r="N159" s="557">
        <f t="shared" si="92"/>
        <v>1011755.85</v>
      </c>
      <c r="O159" s="558">
        <v>0.95</v>
      </c>
      <c r="P159" s="559">
        <f t="shared" si="87"/>
        <v>963577</v>
      </c>
      <c r="Q159" s="560">
        <f t="shared" si="88"/>
        <v>912862.42105263157</v>
      </c>
      <c r="R159" s="560">
        <f t="shared" si="89"/>
        <v>1014291.5789473684</v>
      </c>
      <c r="S159" s="557">
        <f t="shared" si="93"/>
        <v>24581.045918367352</v>
      </c>
      <c r="T159" s="432">
        <f t="shared" si="90"/>
        <v>963577</v>
      </c>
      <c r="U159" s="432" t="e">
        <f ca="1">_xll.RiskNormal($E159,$S159,_xll.RiskName($A159))</f>
        <v>#NAME?</v>
      </c>
      <c r="V159" s="561"/>
    </row>
    <row r="160" spans="1:22" x14ac:dyDescent="0.3">
      <c r="A160" s="432" t="s">
        <v>1184</v>
      </c>
      <c r="B160" s="432" t="s">
        <v>855</v>
      </c>
      <c r="C160" s="462" t="s">
        <v>1185</v>
      </c>
      <c r="D160" s="433">
        <f>'Population Data'!F54</f>
        <v>962908</v>
      </c>
      <c r="E160" s="570">
        <v>962908</v>
      </c>
      <c r="F160" s="432" t="s">
        <v>965</v>
      </c>
      <c r="G160" s="431" t="s">
        <v>858</v>
      </c>
      <c r="H160" s="569">
        <v>-0.05</v>
      </c>
      <c r="I160" s="569">
        <v>0.05</v>
      </c>
      <c r="J160" s="430" t="s">
        <v>924</v>
      </c>
      <c r="K160" s="430"/>
      <c r="L160" s="430"/>
      <c r="M160" s="557">
        <f t="shared" si="91"/>
        <v>914762.6</v>
      </c>
      <c r="N160" s="557">
        <f t="shared" si="92"/>
        <v>1011053.4</v>
      </c>
      <c r="O160" s="558">
        <v>0.95</v>
      </c>
      <c r="P160" s="559">
        <f t="shared" si="87"/>
        <v>962908</v>
      </c>
      <c r="Q160" s="560">
        <f t="shared" si="88"/>
        <v>912228.6315789473</v>
      </c>
      <c r="R160" s="560">
        <f t="shared" si="89"/>
        <v>1013587.3684210527</v>
      </c>
      <c r="S160" s="557">
        <f t="shared" si="93"/>
        <v>24563.979591836734</v>
      </c>
      <c r="T160" s="432">
        <f t="shared" si="90"/>
        <v>962908</v>
      </c>
      <c r="U160" s="432" t="e">
        <f ca="1">_xll.RiskNormal($E160,$S160,_xll.RiskName($A160))</f>
        <v>#NAME?</v>
      </c>
      <c r="V160" s="561"/>
    </row>
    <row r="161" spans="1:22" x14ac:dyDescent="0.3">
      <c r="A161" s="432" t="s">
        <v>1186</v>
      </c>
      <c r="B161" s="432" t="s">
        <v>855</v>
      </c>
      <c r="C161" s="462" t="s">
        <v>1187</v>
      </c>
      <c r="D161" s="433">
        <f>'Population Data'!F55</f>
        <v>972202</v>
      </c>
      <c r="E161" s="570">
        <v>972202</v>
      </c>
      <c r="F161" s="432" t="s">
        <v>965</v>
      </c>
      <c r="G161" s="431" t="s">
        <v>858</v>
      </c>
      <c r="H161" s="569">
        <v>-0.05</v>
      </c>
      <c r="I161" s="569">
        <v>0.05</v>
      </c>
      <c r="J161" s="430" t="s">
        <v>924</v>
      </c>
      <c r="K161" s="430"/>
      <c r="L161" s="430"/>
      <c r="M161" s="557">
        <f t="shared" si="91"/>
        <v>923591.9</v>
      </c>
      <c r="N161" s="557">
        <f t="shared" si="92"/>
        <v>1020812.1</v>
      </c>
      <c r="O161" s="558">
        <v>0.95</v>
      </c>
      <c r="P161" s="559">
        <f t="shared" si="87"/>
        <v>972202</v>
      </c>
      <c r="Q161" s="560">
        <f t="shared" si="88"/>
        <v>921033.47368421056</v>
      </c>
      <c r="R161" s="560">
        <f t="shared" si="89"/>
        <v>1023370.5263157894</v>
      </c>
      <c r="S161" s="557">
        <f t="shared" si="93"/>
        <v>24801.071428571431</v>
      </c>
      <c r="T161" s="432">
        <f t="shared" si="90"/>
        <v>972202</v>
      </c>
      <c r="U161" s="432" t="e">
        <f ca="1">_xll.RiskNormal($E161,$S161,_xll.RiskName($A161))</f>
        <v>#NAME?</v>
      </c>
      <c r="V161" s="561"/>
    </row>
    <row r="162" spans="1:22" x14ac:dyDescent="0.3">
      <c r="A162" s="432" t="s">
        <v>1188</v>
      </c>
      <c r="B162" s="432" t="s">
        <v>855</v>
      </c>
      <c r="C162" s="462" t="s">
        <v>1189</v>
      </c>
      <c r="D162" s="433">
        <f>'Population Data'!F56</f>
        <v>988402</v>
      </c>
      <c r="E162" s="570">
        <v>988402</v>
      </c>
      <c r="F162" s="432" t="s">
        <v>965</v>
      </c>
      <c r="G162" s="431" t="s">
        <v>858</v>
      </c>
      <c r="H162" s="569">
        <v>-0.05</v>
      </c>
      <c r="I162" s="569">
        <v>0.05</v>
      </c>
      <c r="J162" s="430" t="s">
        <v>924</v>
      </c>
      <c r="K162" s="430"/>
      <c r="L162" s="430"/>
      <c r="M162" s="557">
        <f t="shared" si="91"/>
        <v>938981.9</v>
      </c>
      <c r="N162" s="557">
        <f t="shared" si="92"/>
        <v>1037822.1</v>
      </c>
      <c r="O162" s="558">
        <v>0.95</v>
      </c>
      <c r="P162" s="559">
        <f t="shared" si="87"/>
        <v>988402</v>
      </c>
      <c r="Q162" s="560">
        <f t="shared" si="88"/>
        <v>936380.84210526315</v>
      </c>
      <c r="R162" s="560">
        <f t="shared" si="89"/>
        <v>1040423.1578947369</v>
      </c>
      <c r="S162" s="557">
        <f t="shared" si="93"/>
        <v>25214.336734693879</v>
      </c>
      <c r="T162" s="432">
        <f t="shared" si="90"/>
        <v>988402</v>
      </c>
      <c r="U162" s="432" t="e">
        <f ca="1">_xll.RiskNormal($E162,$S162,_xll.RiskName($A162))</f>
        <v>#NAME?</v>
      </c>
      <c r="V162" s="561"/>
    </row>
    <row r="163" spans="1:22" x14ac:dyDescent="0.3">
      <c r="A163" s="432" t="s">
        <v>1190</v>
      </c>
      <c r="B163" s="432" t="s">
        <v>855</v>
      </c>
      <c r="C163" s="462" t="s">
        <v>1191</v>
      </c>
      <c r="D163" s="433">
        <f>'Population Data'!F57</f>
        <v>1006527</v>
      </c>
      <c r="E163" s="570">
        <v>1006527</v>
      </c>
      <c r="F163" s="432" t="s">
        <v>965</v>
      </c>
      <c r="G163" s="431" t="s">
        <v>858</v>
      </c>
      <c r="H163" s="569">
        <v>-0.05</v>
      </c>
      <c r="I163" s="569">
        <v>0.05</v>
      </c>
      <c r="J163" s="430" t="s">
        <v>924</v>
      </c>
      <c r="K163" s="430"/>
      <c r="L163" s="430"/>
      <c r="M163" s="557">
        <f t="shared" si="91"/>
        <v>956200.65</v>
      </c>
      <c r="N163" s="557">
        <f t="shared" si="92"/>
        <v>1056853.3500000001</v>
      </c>
      <c r="O163" s="558">
        <v>0.95</v>
      </c>
      <c r="P163" s="559">
        <f t="shared" si="87"/>
        <v>1006527</v>
      </c>
      <c r="Q163" s="560">
        <f t="shared" si="88"/>
        <v>953551.89473684214</v>
      </c>
      <c r="R163" s="560">
        <f t="shared" si="89"/>
        <v>1059502.105263158</v>
      </c>
      <c r="S163" s="557">
        <f t="shared" si="93"/>
        <v>25676.709183673473</v>
      </c>
      <c r="T163" s="432">
        <f t="shared" si="90"/>
        <v>1006527</v>
      </c>
      <c r="U163" s="432" t="e">
        <f ca="1">_xll.RiskNormal($E163,$S163,_xll.RiskName($A163))</f>
        <v>#NAME?</v>
      </c>
      <c r="V163" s="561"/>
    </row>
    <row r="164" spans="1:22" x14ac:dyDescent="0.3">
      <c r="A164" s="432" t="s">
        <v>1192</v>
      </c>
      <c r="B164" s="432" t="s">
        <v>855</v>
      </c>
      <c r="C164" s="462" t="s">
        <v>1193</v>
      </c>
      <c r="D164" s="433">
        <f>'Population Data'!F58</f>
        <v>1030914</v>
      </c>
      <c r="E164" s="570">
        <v>1030914</v>
      </c>
      <c r="F164" s="432" t="s">
        <v>965</v>
      </c>
      <c r="G164" s="431" t="s">
        <v>858</v>
      </c>
      <c r="H164" s="569">
        <v>-0.05</v>
      </c>
      <c r="I164" s="569">
        <v>0.05</v>
      </c>
      <c r="J164" s="430" t="s">
        <v>924</v>
      </c>
      <c r="K164" s="430"/>
      <c r="L164" s="430"/>
      <c r="M164" s="557">
        <f t="shared" si="91"/>
        <v>979368.3</v>
      </c>
      <c r="N164" s="557">
        <f t="shared" si="92"/>
        <v>1082459.7</v>
      </c>
      <c r="O164" s="558">
        <v>0.95</v>
      </c>
      <c r="P164" s="559">
        <f t="shared" si="87"/>
        <v>1030914</v>
      </c>
      <c r="Q164" s="560">
        <f t="shared" si="88"/>
        <v>976655.3684210527</v>
      </c>
      <c r="R164" s="560">
        <f t="shared" si="89"/>
        <v>1085172.6315789474</v>
      </c>
      <c r="S164" s="557">
        <f t="shared" si="93"/>
        <v>26298.826530612248</v>
      </c>
      <c r="T164" s="432">
        <f t="shared" si="90"/>
        <v>1030914</v>
      </c>
      <c r="U164" s="432" t="e">
        <f ca="1">_xll.RiskNormal($E164,$S164,_xll.RiskName($A164))</f>
        <v>#NAME?</v>
      </c>
      <c r="V164" s="561"/>
    </row>
    <row r="165" spans="1:22" x14ac:dyDescent="0.3">
      <c r="A165" s="432" t="s">
        <v>1194</v>
      </c>
      <c r="B165" s="432" t="s">
        <v>855</v>
      </c>
      <c r="C165" s="462" t="s">
        <v>1195</v>
      </c>
      <c r="D165" s="433">
        <f>'Population Data'!F59</f>
        <v>1047769</v>
      </c>
      <c r="E165" s="570">
        <v>1047769</v>
      </c>
      <c r="F165" s="432" t="s">
        <v>965</v>
      </c>
      <c r="G165" s="431" t="s">
        <v>858</v>
      </c>
      <c r="H165" s="569">
        <v>-0.05</v>
      </c>
      <c r="I165" s="569">
        <v>0.05</v>
      </c>
      <c r="J165" s="430" t="s">
        <v>924</v>
      </c>
      <c r="K165" s="430"/>
      <c r="L165" s="430"/>
      <c r="M165" s="557">
        <f t="shared" si="91"/>
        <v>995380.55</v>
      </c>
      <c r="N165" s="557">
        <f t="shared" si="92"/>
        <v>1100157.45</v>
      </c>
      <c r="O165" s="558">
        <v>0.95</v>
      </c>
      <c r="P165" s="559">
        <f t="shared" si="87"/>
        <v>1047769</v>
      </c>
      <c r="Q165" s="560">
        <f t="shared" si="88"/>
        <v>992623.26315789483</v>
      </c>
      <c r="R165" s="560">
        <f t="shared" si="89"/>
        <v>1102914.7368421052</v>
      </c>
      <c r="S165" s="557">
        <f t="shared" si="93"/>
        <v>26728.801020408166</v>
      </c>
      <c r="T165" s="432">
        <f t="shared" si="90"/>
        <v>1047769</v>
      </c>
      <c r="U165" s="432" t="e">
        <f ca="1">_xll.RiskNormal($E165,$S165,_xll.RiskName($A165))</f>
        <v>#NAME?</v>
      </c>
      <c r="V165" s="561"/>
    </row>
    <row r="166" spans="1:22" x14ac:dyDescent="0.3">
      <c r="A166" s="432" t="s">
        <v>1196</v>
      </c>
      <c r="B166" s="432" t="s">
        <v>855</v>
      </c>
      <c r="C166" s="462" t="s">
        <v>1197</v>
      </c>
      <c r="D166" s="433">
        <f>'Population Data'!F60</f>
        <v>1058783</v>
      </c>
      <c r="E166" s="570">
        <v>1058783</v>
      </c>
      <c r="F166" s="432" t="s">
        <v>965</v>
      </c>
      <c r="G166" s="431" t="s">
        <v>858</v>
      </c>
      <c r="H166" s="569">
        <v>-0.05</v>
      </c>
      <c r="I166" s="569">
        <v>0.05</v>
      </c>
      <c r="J166" s="430" t="s">
        <v>924</v>
      </c>
      <c r="K166" s="430"/>
      <c r="L166" s="430"/>
      <c r="M166" s="557">
        <f t="shared" si="91"/>
        <v>1005843.85</v>
      </c>
      <c r="N166" s="557">
        <f t="shared" si="92"/>
        <v>1111722.1499999999</v>
      </c>
      <c r="O166" s="558">
        <v>0.95</v>
      </c>
      <c r="P166" s="559">
        <f t="shared" si="87"/>
        <v>1058783</v>
      </c>
      <c r="Q166" s="560">
        <f t="shared" si="88"/>
        <v>1003057.5789473684</v>
      </c>
      <c r="R166" s="560">
        <f t="shared" si="89"/>
        <v>1114508.4210526315</v>
      </c>
      <c r="S166" s="557">
        <f t="shared" si="93"/>
        <v>27009.770408163266</v>
      </c>
      <c r="T166" s="432">
        <f t="shared" si="90"/>
        <v>1058783</v>
      </c>
      <c r="U166" s="432" t="e">
        <f ca="1">_xll.RiskNormal($E166,$S166,_xll.RiskName($A166))</f>
        <v>#NAME?</v>
      </c>
      <c r="V166" s="561"/>
    </row>
    <row r="167" spans="1:22" x14ac:dyDescent="0.3">
      <c r="A167" s="432" t="s">
        <v>1198</v>
      </c>
      <c r="B167" s="432" t="s">
        <v>855</v>
      </c>
      <c r="C167" s="462" t="s">
        <v>1199</v>
      </c>
      <c r="D167" s="433">
        <f>'Population Data'!F61</f>
        <v>1072517</v>
      </c>
      <c r="E167" s="570">
        <v>1072517</v>
      </c>
      <c r="F167" s="432" t="s">
        <v>965</v>
      </c>
      <c r="G167" s="431" t="s">
        <v>858</v>
      </c>
      <c r="H167" s="569">
        <v>-0.05</v>
      </c>
      <c r="I167" s="569">
        <v>0.05</v>
      </c>
      <c r="J167" s="430" t="s">
        <v>924</v>
      </c>
      <c r="K167" s="430"/>
      <c r="L167" s="430"/>
      <c r="M167" s="557">
        <f t="shared" si="91"/>
        <v>1018891.15</v>
      </c>
      <c r="N167" s="557">
        <f t="shared" si="92"/>
        <v>1126142.8500000001</v>
      </c>
      <c r="O167" s="558">
        <v>0.95</v>
      </c>
      <c r="P167" s="559">
        <f t="shared" si="87"/>
        <v>1072517</v>
      </c>
      <c r="Q167" s="560">
        <f t="shared" si="88"/>
        <v>1016068.7368421053</v>
      </c>
      <c r="R167" s="560">
        <f t="shared" si="89"/>
        <v>1128965.2631578948</v>
      </c>
      <c r="S167" s="557">
        <f t="shared" si="93"/>
        <v>27360.12755102041</v>
      </c>
      <c r="T167" s="432">
        <f t="shared" si="90"/>
        <v>1072517</v>
      </c>
      <c r="U167" s="432" t="e">
        <f ca="1">_xll.RiskNormal($E167,$S167,_xll.RiskName($A167))</f>
        <v>#NAME?</v>
      </c>
      <c r="V167" s="561"/>
    </row>
    <row r="168" spans="1:22" x14ac:dyDescent="0.3">
      <c r="A168" s="432" t="s">
        <v>1200</v>
      </c>
      <c r="B168" s="432" t="s">
        <v>855</v>
      </c>
      <c r="C168" s="462" t="s">
        <v>1201</v>
      </c>
      <c r="D168" s="433">
        <f>'Population Data'!F62</f>
        <v>1079640</v>
      </c>
      <c r="E168" s="570">
        <v>1079640</v>
      </c>
      <c r="F168" s="432" t="s">
        <v>965</v>
      </c>
      <c r="G168" s="431" t="s">
        <v>858</v>
      </c>
      <c r="H168" s="569">
        <v>-0.05</v>
      </c>
      <c r="I168" s="569">
        <v>0.05</v>
      </c>
      <c r="J168" s="430" t="s">
        <v>924</v>
      </c>
      <c r="K168" s="430"/>
      <c r="L168" s="430"/>
      <c r="M168" s="557">
        <f t="shared" si="91"/>
        <v>1025658</v>
      </c>
      <c r="N168" s="557">
        <f t="shared" si="92"/>
        <v>1133622</v>
      </c>
      <c r="O168" s="558">
        <v>0.95</v>
      </c>
      <c r="P168" s="559">
        <f t="shared" si="87"/>
        <v>1079640</v>
      </c>
      <c r="Q168" s="560">
        <f t="shared" si="88"/>
        <v>1022816.8421052631</v>
      </c>
      <c r="R168" s="560">
        <f t="shared" si="89"/>
        <v>1136463.1578947369</v>
      </c>
      <c r="S168" s="557">
        <f t="shared" si="93"/>
        <v>27541.836734693879</v>
      </c>
      <c r="T168" s="432">
        <f t="shared" si="90"/>
        <v>1079640</v>
      </c>
      <c r="U168" s="432" t="e">
        <f ca="1">_xll.RiskNormal($E168,$S168,_xll.RiskName($A168))</f>
        <v>#NAME?</v>
      </c>
      <c r="V168" s="561"/>
    </row>
    <row r="169" spans="1:22" x14ac:dyDescent="0.3">
      <c r="A169" s="432" t="s">
        <v>1202</v>
      </c>
      <c r="B169" s="432" t="s">
        <v>855</v>
      </c>
      <c r="C169" s="462" t="s">
        <v>1203</v>
      </c>
      <c r="D169" s="433">
        <f>'Population Data'!F63</f>
        <v>1082858</v>
      </c>
      <c r="E169" s="570">
        <v>1082858</v>
      </c>
      <c r="F169" s="432" t="s">
        <v>965</v>
      </c>
      <c r="G169" s="431" t="s">
        <v>858</v>
      </c>
      <c r="H169" s="569">
        <v>-0.05</v>
      </c>
      <c r="I169" s="569">
        <v>0.05</v>
      </c>
      <c r="J169" s="430" t="s">
        <v>924</v>
      </c>
      <c r="K169" s="430"/>
      <c r="L169" s="430"/>
      <c r="M169" s="557">
        <f t="shared" ref="M169" si="94">(H169*E169)+E169</f>
        <v>1028715.1</v>
      </c>
      <c r="N169" s="557">
        <f t="shared" ref="N169" si="95">(E169*I169)+E169</f>
        <v>1137000.8999999999</v>
      </c>
      <c r="O169" s="558">
        <v>0.95</v>
      </c>
      <c r="P169" s="559">
        <f t="shared" ref="P169" si="96">(M169+N169)/2</f>
        <v>1082858</v>
      </c>
      <c r="Q169" s="560">
        <f t="shared" ref="Q169" si="97">P169-((P169-M169)*50%/(50%-2.5%))</f>
        <v>1025865.4736842104</v>
      </c>
      <c r="R169" s="560">
        <f t="shared" ref="R169" si="98">P169+((N169-P169)*50%/(50%-2.5%))</f>
        <v>1139850.5263157894</v>
      </c>
      <c r="S169" s="557">
        <f t="shared" ref="S169" si="99">E169*I169/1.96</f>
        <v>27623.928571428572</v>
      </c>
      <c r="T169" s="432">
        <f t="shared" ref="T169" si="100">E169</f>
        <v>1082858</v>
      </c>
      <c r="U169" s="432" t="e">
        <f ca="1">_xll.RiskNormal($E169,$S169,_xll.RiskName($A169))</f>
        <v>#NAME?</v>
      </c>
      <c r="V169" s="561"/>
    </row>
    <row r="170" spans="1:22" x14ac:dyDescent="0.3">
      <c r="A170" s="432" t="s">
        <v>1204</v>
      </c>
      <c r="B170" s="432" t="s">
        <v>855</v>
      </c>
      <c r="C170" s="462" t="s">
        <v>1205</v>
      </c>
      <c r="D170" s="433">
        <f>'Population Data'!F64</f>
        <v>1085816</v>
      </c>
      <c r="E170" s="570">
        <v>1085816</v>
      </c>
      <c r="F170" s="432" t="s">
        <v>965</v>
      </c>
      <c r="G170" s="431" t="s">
        <v>858</v>
      </c>
      <c r="H170" s="569">
        <v>-0.05</v>
      </c>
      <c r="I170" s="569">
        <v>0.05</v>
      </c>
      <c r="J170" s="430" t="s">
        <v>924</v>
      </c>
      <c r="K170" s="430"/>
      <c r="L170" s="430"/>
      <c r="M170" s="557">
        <f t="shared" ref="M170:M171" si="101">(H170*E170)+E170</f>
        <v>1031525.2</v>
      </c>
      <c r="N170" s="557">
        <f t="shared" ref="N170:N171" si="102">(E170*I170)+E170</f>
        <v>1140106.8</v>
      </c>
      <c r="O170" s="558">
        <v>0.95</v>
      </c>
      <c r="P170" s="559">
        <f t="shared" ref="P170:P171" si="103">(M170+N170)/2</f>
        <v>1085816</v>
      </c>
      <c r="Q170" s="560">
        <f t="shared" ref="Q170:Q171" si="104">P170-((P170-M170)*50%/(50%-2.5%))</f>
        <v>1028667.7894736842</v>
      </c>
      <c r="R170" s="560">
        <f t="shared" ref="R170:R171" si="105">P170+((N170-P170)*50%/(50%-2.5%))</f>
        <v>1142964.210526316</v>
      </c>
      <c r="S170" s="557">
        <f t="shared" ref="S170:S171" si="106">E170*I170/1.96</f>
        <v>27699.387755102041</v>
      </c>
      <c r="T170" s="432">
        <f t="shared" ref="T170:T171" si="107">E170</f>
        <v>1085816</v>
      </c>
      <c r="U170" s="432" t="e">
        <f ca="1">_xll.RiskNormal($E170,$S170,_xll.RiskName($A170))</f>
        <v>#NAME?</v>
      </c>
      <c r="V170" s="561"/>
    </row>
    <row r="171" spans="1:22" x14ac:dyDescent="0.3">
      <c r="A171" s="432" t="s">
        <v>1206</v>
      </c>
      <c r="B171" s="432" t="s">
        <v>855</v>
      </c>
      <c r="C171" s="462" t="s">
        <v>1207</v>
      </c>
      <c r="D171" s="433">
        <f>'Population Data'!F65</f>
        <v>1083883</v>
      </c>
      <c r="E171" s="570">
        <v>1083883</v>
      </c>
      <c r="F171" s="432" t="s">
        <v>965</v>
      </c>
      <c r="G171" s="431" t="s">
        <v>858</v>
      </c>
      <c r="H171" s="569">
        <v>-0.05</v>
      </c>
      <c r="I171" s="569">
        <v>0.05</v>
      </c>
      <c r="J171" s="430" t="s">
        <v>924</v>
      </c>
      <c r="K171" s="430"/>
      <c r="L171" s="430"/>
      <c r="M171" s="557">
        <f t="shared" si="101"/>
        <v>1029688.85</v>
      </c>
      <c r="N171" s="557">
        <f t="shared" si="102"/>
        <v>1138077.1499999999</v>
      </c>
      <c r="O171" s="558">
        <v>0.95</v>
      </c>
      <c r="P171" s="559">
        <f t="shared" si="103"/>
        <v>1083883</v>
      </c>
      <c r="Q171" s="560">
        <f t="shared" si="104"/>
        <v>1026836.5263157894</v>
      </c>
      <c r="R171" s="560">
        <f t="shared" si="105"/>
        <v>1140929.4736842103</v>
      </c>
      <c r="S171" s="557">
        <f t="shared" si="106"/>
        <v>27650.076530612245</v>
      </c>
      <c r="T171" s="432">
        <f t="shared" si="107"/>
        <v>1083883</v>
      </c>
      <c r="U171" s="432" t="e">
        <f ca="1">_xll.RiskNormal($E171,$S171,_xll.RiskName($A171))</f>
        <v>#NAME?</v>
      </c>
      <c r="V171" s="561"/>
    </row>
    <row r="172" spans="1:22" x14ac:dyDescent="0.3">
      <c r="A172" s="432" t="s">
        <v>1208</v>
      </c>
      <c r="B172" s="432" t="s">
        <v>855</v>
      </c>
      <c r="C172" s="462" t="s">
        <v>1209</v>
      </c>
      <c r="D172" s="433">
        <f>'Population Data'!F66</f>
        <v>1015488</v>
      </c>
      <c r="E172" s="570">
        <v>1015488</v>
      </c>
      <c r="F172" s="432" t="s">
        <v>965</v>
      </c>
      <c r="G172" s="431" t="s">
        <v>858</v>
      </c>
      <c r="H172" s="569">
        <v>-0.05</v>
      </c>
      <c r="I172" s="569">
        <v>0.05</v>
      </c>
      <c r="J172" s="430" t="s">
        <v>924</v>
      </c>
      <c r="K172" s="430"/>
      <c r="L172" s="430"/>
      <c r="M172" s="557">
        <f t="shared" ref="M172:M173" si="108">(H172*E172)+E172</f>
        <v>964713.6</v>
      </c>
      <c r="N172" s="557">
        <f t="shared" ref="N172:N173" si="109">(E172*I172)+E172</f>
        <v>1066262.3999999999</v>
      </c>
      <c r="O172" s="558">
        <v>0.95</v>
      </c>
      <c r="P172" s="559">
        <f t="shared" ref="P172:P173" si="110">(M172+N172)/2</f>
        <v>1015488</v>
      </c>
      <c r="Q172" s="560">
        <f t="shared" ref="Q172:Q173" si="111">P172-((P172-M172)*50%/(50%-2.5%))</f>
        <v>962041.26315789472</v>
      </c>
      <c r="R172" s="560">
        <f t="shared" ref="R172:R173" si="112">P172+((N172-P172)*50%/(50%-2.5%))</f>
        <v>1068934.7368421052</v>
      </c>
      <c r="S172" s="557">
        <f t="shared" ref="S172:S173" si="113">E172*I172/1.96</f>
        <v>25905.306122448979</v>
      </c>
      <c r="T172" s="432">
        <f t="shared" ref="T172:T173" si="114">E172</f>
        <v>1015488</v>
      </c>
      <c r="U172" s="432" t="e">
        <f ca="1">_xll.RiskNormal($E172,$S172,_xll.RiskName($A172))</f>
        <v>#NAME?</v>
      </c>
      <c r="V172" s="561"/>
    </row>
    <row r="173" spans="1:22" x14ac:dyDescent="0.3">
      <c r="A173" s="432" t="s">
        <v>1210</v>
      </c>
      <c r="B173" s="432" t="s">
        <v>855</v>
      </c>
      <c r="C173" s="462" t="s">
        <v>1211</v>
      </c>
      <c r="D173" s="433">
        <f>'Population Data'!F67</f>
        <v>1036974</v>
      </c>
      <c r="E173" s="570">
        <v>1036974</v>
      </c>
      <c r="F173" s="432" t="s">
        <v>965</v>
      </c>
      <c r="G173" s="431" t="s">
        <v>858</v>
      </c>
      <c r="H173" s="569">
        <v>-0.05</v>
      </c>
      <c r="I173" s="569">
        <v>0.05</v>
      </c>
      <c r="J173" s="430" t="s">
        <v>924</v>
      </c>
      <c r="K173" s="430"/>
      <c r="L173" s="430"/>
      <c r="M173" s="557">
        <f t="shared" si="108"/>
        <v>985125.3</v>
      </c>
      <c r="N173" s="557">
        <f t="shared" si="109"/>
        <v>1088822.7</v>
      </c>
      <c r="O173" s="558">
        <v>0.95</v>
      </c>
      <c r="P173" s="559">
        <f t="shared" si="110"/>
        <v>1036974</v>
      </c>
      <c r="Q173" s="560">
        <f t="shared" si="111"/>
        <v>982396.42105263157</v>
      </c>
      <c r="R173" s="560">
        <f t="shared" si="112"/>
        <v>1091551.5789473683</v>
      </c>
      <c r="S173" s="557">
        <f t="shared" si="113"/>
        <v>26453.418367346942</v>
      </c>
      <c r="T173" s="432">
        <f t="shared" si="114"/>
        <v>1036974</v>
      </c>
      <c r="U173" s="432" t="e">
        <f ca="1">_xll.RiskNormal($E173,$S173,_xll.RiskName($A173))</f>
        <v>#NAME?</v>
      </c>
      <c r="V173" s="561"/>
    </row>
    <row r="174" spans="1:22" x14ac:dyDescent="0.3">
      <c r="A174" s="432" t="s">
        <v>3696</v>
      </c>
      <c r="B174" s="432" t="s">
        <v>855</v>
      </c>
      <c r="C174" s="462" t="s">
        <v>3697</v>
      </c>
      <c r="D174" s="433">
        <f>'Population Data'!F68</f>
        <v>1045329</v>
      </c>
      <c r="E174" s="570">
        <v>1045329</v>
      </c>
      <c r="F174" s="432" t="s">
        <v>965</v>
      </c>
      <c r="G174" s="431" t="s">
        <v>858</v>
      </c>
      <c r="H174" s="569">
        <v>-0.05</v>
      </c>
      <c r="I174" s="569">
        <v>0.05</v>
      </c>
      <c r="J174" s="430" t="s">
        <v>924</v>
      </c>
      <c r="K174" s="430"/>
      <c r="L174" s="430"/>
      <c r="M174" s="557">
        <f t="shared" ref="M174" si="115">(H174*E174)+E174</f>
        <v>993062.55</v>
      </c>
      <c r="N174" s="557">
        <f t="shared" ref="N174" si="116">(E174*I174)+E174</f>
        <v>1097595.45</v>
      </c>
      <c r="O174" s="558">
        <v>1.95</v>
      </c>
      <c r="P174" s="559">
        <f t="shared" ref="P174" si="117">(M174+N174)/2</f>
        <v>1045329</v>
      </c>
      <c r="Q174" s="560">
        <f t="shared" ref="Q174" si="118">P174-((P174-M174)*50%/(50%-2.5%))</f>
        <v>990311.68421052641</v>
      </c>
      <c r="R174" s="560">
        <f t="shared" ref="R174" si="119">P174+((N174-P174)*50%/(50%-2.5%))</f>
        <v>1100346.3157894737</v>
      </c>
      <c r="S174" s="557">
        <f t="shared" ref="S174" si="120">E174*I174/1.96</f>
        <v>26666.556122448983</v>
      </c>
      <c r="T174" s="432">
        <f t="shared" ref="T174" si="121">E174</f>
        <v>1045329</v>
      </c>
      <c r="U174" s="432" t="e">
        <f ca="1">_xll.RiskNormal($E174,$S174,_xll.RiskName($A174))</f>
        <v>#NAME?</v>
      </c>
      <c r="V174" s="561"/>
    </row>
    <row r="175" spans="1:22" x14ac:dyDescent="0.3">
      <c r="A175" s="432" t="s">
        <v>1212</v>
      </c>
      <c r="B175" s="432" t="s">
        <v>855</v>
      </c>
      <c r="C175" s="462" t="s">
        <v>1213</v>
      </c>
      <c r="D175" s="567">
        <f>'Population Data'!K6</f>
        <v>4.5303236729952193E-2</v>
      </c>
      <c r="E175" s="568">
        <v>4.5303236729952193E-2</v>
      </c>
      <c r="F175" s="432" t="s">
        <v>857</v>
      </c>
      <c r="G175" s="431" t="s">
        <v>858</v>
      </c>
      <c r="H175" s="569">
        <v>-0.05</v>
      </c>
      <c r="I175" s="569">
        <v>0.05</v>
      </c>
      <c r="J175" s="430" t="s">
        <v>924</v>
      </c>
      <c r="K175" s="430"/>
      <c r="L175" s="430"/>
      <c r="M175" s="557">
        <f t="shared" si="91"/>
        <v>4.3038074893454584E-2</v>
      </c>
      <c r="N175" s="557">
        <f t="shared" si="92"/>
        <v>4.7568398566449802E-2</v>
      </c>
      <c r="O175" s="558">
        <v>0.95</v>
      </c>
      <c r="P175" s="559">
        <f t="shared" si="87"/>
        <v>4.5303236729952193E-2</v>
      </c>
      <c r="Q175" s="560">
        <f t="shared" si="88"/>
        <v>4.2918855849428394E-2</v>
      </c>
      <c r="R175" s="560">
        <f t="shared" si="89"/>
        <v>4.7687617610475991E-2</v>
      </c>
      <c r="S175" s="557">
        <f t="shared" si="93"/>
        <v>1.1556948145395969E-3</v>
      </c>
      <c r="T175" s="432">
        <f t="shared" si="90"/>
        <v>4.5303236729952193E-2</v>
      </c>
      <c r="U175" s="432" t="e">
        <f ca="1">_xll.RiskNormal($E175,$S175,_xll.RiskName($A175))</f>
        <v>#NAME?</v>
      </c>
      <c r="V175" s="561"/>
    </row>
    <row r="176" spans="1:22" x14ac:dyDescent="0.3">
      <c r="A176" s="432" t="s">
        <v>1214</v>
      </c>
      <c r="B176" s="432" t="s">
        <v>855</v>
      </c>
      <c r="C176" s="462" t="s">
        <v>1215</v>
      </c>
      <c r="D176" s="567">
        <f>'Population Data'!K7</f>
        <v>4.4786502284346871E-2</v>
      </c>
      <c r="E176" s="568">
        <v>4.4786502284346871E-2</v>
      </c>
      <c r="F176" s="432" t="s">
        <v>857</v>
      </c>
      <c r="G176" s="431" t="s">
        <v>858</v>
      </c>
      <c r="H176" s="569">
        <v>-0.05</v>
      </c>
      <c r="I176" s="569">
        <v>0.05</v>
      </c>
      <c r="J176" s="430" t="s">
        <v>924</v>
      </c>
      <c r="K176" s="430"/>
      <c r="L176" s="430"/>
      <c r="M176" s="557">
        <f t="shared" si="91"/>
        <v>4.2547177170129527E-2</v>
      </c>
      <c r="N176" s="557">
        <f t="shared" si="92"/>
        <v>4.7025827398564216E-2</v>
      </c>
      <c r="O176" s="558">
        <v>0.95</v>
      </c>
      <c r="P176" s="559">
        <f t="shared" si="87"/>
        <v>4.4786502284346871E-2</v>
      </c>
      <c r="Q176" s="560">
        <f t="shared" si="88"/>
        <v>4.2429317953591769E-2</v>
      </c>
      <c r="R176" s="560">
        <f t="shared" si="89"/>
        <v>4.7143686615101973E-2</v>
      </c>
      <c r="S176" s="557">
        <f t="shared" si="93"/>
        <v>1.1425128133761959E-3</v>
      </c>
      <c r="T176" s="432">
        <f t="shared" si="90"/>
        <v>4.4786502284346871E-2</v>
      </c>
      <c r="U176" s="432" t="e">
        <f ca="1">_xll.RiskNormal($E176,$S176,_xll.RiskName($A176))</f>
        <v>#NAME?</v>
      </c>
      <c r="V176" s="561"/>
    </row>
    <row r="177" spans="1:22" x14ac:dyDescent="0.3">
      <c r="A177" s="432" t="s">
        <v>1216</v>
      </c>
      <c r="B177" s="432" t="s">
        <v>855</v>
      </c>
      <c r="C177" s="462" t="s">
        <v>1217</v>
      </c>
      <c r="D177" s="567">
        <f>'Population Data'!K8</f>
        <v>4.4250990326630497E-2</v>
      </c>
      <c r="E177" s="568">
        <v>4.4250990326630497E-2</v>
      </c>
      <c r="F177" s="432" t="s">
        <v>857</v>
      </c>
      <c r="G177" s="431" t="s">
        <v>858</v>
      </c>
      <c r="H177" s="569">
        <v>-0.05</v>
      </c>
      <c r="I177" s="569">
        <v>0.05</v>
      </c>
      <c r="J177" s="430" t="s">
        <v>924</v>
      </c>
      <c r="K177" s="430"/>
      <c r="L177" s="430"/>
      <c r="M177" s="557">
        <f t="shared" si="91"/>
        <v>4.203844081029897E-2</v>
      </c>
      <c r="N177" s="557">
        <f t="shared" si="92"/>
        <v>4.6463539842962025E-2</v>
      </c>
      <c r="O177" s="558">
        <v>0.95</v>
      </c>
      <c r="P177" s="559">
        <f t="shared" si="87"/>
        <v>4.4250990326630497E-2</v>
      </c>
      <c r="Q177" s="560">
        <f t="shared" si="88"/>
        <v>4.1921990835755207E-2</v>
      </c>
      <c r="R177" s="560">
        <f t="shared" si="89"/>
        <v>4.6579989817505787E-2</v>
      </c>
      <c r="S177" s="557">
        <f t="shared" si="93"/>
        <v>1.1288517940466966E-3</v>
      </c>
      <c r="T177" s="432">
        <f t="shared" si="90"/>
        <v>4.4250990326630497E-2</v>
      </c>
      <c r="U177" s="432" t="e">
        <f ca="1">_xll.RiskNormal($E177,$S177,_xll.RiskName($A177))</f>
        <v>#NAME?</v>
      </c>
      <c r="V177" s="561"/>
    </row>
    <row r="178" spans="1:22" x14ac:dyDescent="0.3">
      <c r="A178" s="432" t="s">
        <v>1218</v>
      </c>
      <c r="B178" s="432" t="s">
        <v>855</v>
      </c>
      <c r="C178" s="462" t="s">
        <v>1219</v>
      </c>
      <c r="D178" s="567">
        <f>'Population Data'!K9</f>
        <v>4.3922894279748374E-2</v>
      </c>
      <c r="E178" s="568">
        <v>4.3922894279748374E-2</v>
      </c>
      <c r="F178" s="432" t="s">
        <v>857</v>
      </c>
      <c r="G178" s="431" t="s">
        <v>858</v>
      </c>
      <c r="H178" s="569">
        <v>-0.05</v>
      </c>
      <c r="I178" s="569">
        <v>0.05</v>
      </c>
      <c r="J178" s="430" t="s">
        <v>924</v>
      </c>
      <c r="K178" s="430"/>
      <c r="L178" s="430"/>
      <c r="M178" s="557">
        <f t="shared" si="91"/>
        <v>4.1726749565760952E-2</v>
      </c>
      <c r="N178" s="557">
        <f t="shared" si="92"/>
        <v>4.6119038993735796E-2</v>
      </c>
      <c r="O178" s="558">
        <v>0.95</v>
      </c>
      <c r="P178" s="559">
        <f t="shared" si="87"/>
        <v>4.3922894279748374E-2</v>
      </c>
      <c r="Q178" s="560">
        <f t="shared" si="88"/>
        <v>4.1611163001866874E-2</v>
      </c>
      <c r="R178" s="560">
        <f t="shared" si="89"/>
        <v>4.6234625557629874E-2</v>
      </c>
      <c r="S178" s="557">
        <f t="shared" si="93"/>
        <v>1.1204819969323565E-3</v>
      </c>
      <c r="T178" s="432">
        <f t="shared" si="90"/>
        <v>4.3922894279748374E-2</v>
      </c>
      <c r="U178" s="432" t="e">
        <f ca="1">_xll.RiskNormal($E178,$S178,_xll.RiskName($A178))</f>
        <v>#NAME?</v>
      </c>
      <c r="V178" s="561"/>
    </row>
    <row r="179" spans="1:22" x14ac:dyDescent="0.3">
      <c r="A179" s="432" t="s">
        <v>1220</v>
      </c>
      <c r="B179" s="432" t="s">
        <v>855</v>
      </c>
      <c r="C179" s="462" t="s">
        <v>1221</v>
      </c>
      <c r="D179" s="567">
        <f>'Population Data'!K10</f>
        <v>4.3192093238864131E-2</v>
      </c>
      <c r="E179" s="568">
        <v>4.3192093238864131E-2</v>
      </c>
      <c r="F179" s="432" t="s">
        <v>857</v>
      </c>
      <c r="G179" s="431" t="s">
        <v>858</v>
      </c>
      <c r="H179" s="569">
        <v>-0.05</v>
      </c>
      <c r="I179" s="569">
        <v>0.05</v>
      </c>
      <c r="J179" s="430" t="s">
        <v>924</v>
      </c>
      <c r="K179" s="430"/>
      <c r="L179" s="430"/>
      <c r="M179" s="557">
        <f t="shared" si="91"/>
        <v>4.1032488576920927E-2</v>
      </c>
      <c r="N179" s="557">
        <f t="shared" si="92"/>
        <v>4.5351697900807335E-2</v>
      </c>
      <c r="O179" s="558">
        <v>0.95</v>
      </c>
      <c r="P179" s="559">
        <f t="shared" si="87"/>
        <v>4.3192093238864131E-2</v>
      </c>
      <c r="Q179" s="560">
        <f t="shared" si="88"/>
        <v>4.0918825173660758E-2</v>
      </c>
      <c r="R179" s="560">
        <f t="shared" si="89"/>
        <v>4.5465361304067503E-2</v>
      </c>
      <c r="S179" s="557">
        <f t="shared" si="93"/>
        <v>1.1018391132363299E-3</v>
      </c>
      <c r="T179" s="432">
        <f t="shared" si="90"/>
        <v>4.3192093238864131E-2</v>
      </c>
      <c r="U179" s="432" t="e">
        <f ca="1">_xll.RiskNormal($E179,$S179,_xll.RiskName($A179))</f>
        <v>#NAME?</v>
      </c>
      <c r="V179" s="561"/>
    </row>
    <row r="180" spans="1:22" x14ac:dyDescent="0.3">
      <c r="A180" s="432" t="s">
        <v>1222</v>
      </c>
      <c r="B180" s="432" t="s">
        <v>855</v>
      </c>
      <c r="C180" s="462" t="s">
        <v>1223</v>
      </c>
      <c r="D180" s="567">
        <f>'Population Data'!K11</f>
        <v>4.2631485286597146E-2</v>
      </c>
      <c r="E180" s="568">
        <v>4.2631485286597146E-2</v>
      </c>
      <c r="F180" s="432" t="s">
        <v>857</v>
      </c>
      <c r="G180" s="431" t="s">
        <v>858</v>
      </c>
      <c r="H180" s="569">
        <v>-0.05</v>
      </c>
      <c r="I180" s="569">
        <v>0.05</v>
      </c>
      <c r="J180" s="430" t="s">
        <v>924</v>
      </c>
      <c r="K180" s="430"/>
      <c r="L180" s="430"/>
      <c r="M180" s="557">
        <f t="shared" si="91"/>
        <v>4.0499911022267285E-2</v>
      </c>
      <c r="N180" s="557">
        <f t="shared" si="92"/>
        <v>4.4763059550927006E-2</v>
      </c>
      <c r="O180" s="558">
        <v>0.95</v>
      </c>
      <c r="P180" s="559">
        <f t="shared" si="87"/>
        <v>4.2631485286597146E-2</v>
      </c>
      <c r="Q180" s="560">
        <f t="shared" si="88"/>
        <v>4.0387722903092026E-2</v>
      </c>
      <c r="R180" s="560">
        <f t="shared" si="89"/>
        <v>4.4875247670102265E-2</v>
      </c>
      <c r="S180" s="557">
        <f t="shared" si="93"/>
        <v>1.087537889964213E-3</v>
      </c>
      <c r="T180" s="432">
        <f t="shared" si="90"/>
        <v>4.2631485286597146E-2</v>
      </c>
      <c r="U180" s="432" t="e">
        <f ca="1">_xll.RiskNormal($E180,$S180,_xll.RiskName($A180))</f>
        <v>#NAME?</v>
      </c>
      <c r="V180" s="561"/>
    </row>
    <row r="181" spans="1:22" x14ac:dyDescent="0.3">
      <c r="A181" s="432" t="s">
        <v>1224</v>
      </c>
      <c r="B181" s="432" t="s">
        <v>855</v>
      </c>
      <c r="C181" s="462" t="s">
        <v>1225</v>
      </c>
      <c r="D181" s="567">
        <f>'Population Data'!K12</f>
        <v>4.2369203487157885E-2</v>
      </c>
      <c r="E181" s="568">
        <v>4.2369203487157885E-2</v>
      </c>
      <c r="F181" s="432" t="s">
        <v>857</v>
      </c>
      <c r="G181" s="431" t="s">
        <v>858</v>
      </c>
      <c r="H181" s="569">
        <v>-0.05</v>
      </c>
      <c r="I181" s="569">
        <v>0.05</v>
      </c>
      <c r="J181" s="430" t="s">
        <v>924</v>
      </c>
      <c r="K181" s="430"/>
      <c r="L181" s="430"/>
      <c r="M181" s="557">
        <f t="shared" si="91"/>
        <v>4.0250743312799993E-2</v>
      </c>
      <c r="N181" s="557">
        <f t="shared" si="92"/>
        <v>4.4487663661515776E-2</v>
      </c>
      <c r="O181" s="558">
        <v>0.95</v>
      </c>
      <c r="P181" s="559">
        <f t="shared" si="87"/>
        <v>4.2369203487157885E-2</v>
      </c>
      <c r="Q181" s="560">
        <f t="shared" si="88"/>
        <v>4.0139245408886422E-2</v>
      </c>
      <c r="R181" s="560">
        <f t="shared" si="89"/>
        <v>4.4599161565429347E-2</v>
      </c>
      <c r="S181" s="557">
        <f t="shared" si="93"/>
        <v>1.0808470277336197E-3</v>
      </c>
      <c r="T181" s="432">
        <f t="shared" si="90"/>
        <v>4.2369203487157885E-2</v>
      </c>
      <c r="U181" s="432" t="e">
        <f ca="1">_xll.RiskNormal($E181,$S181,_xll.RiskName($A181))</f>
        <v>#NAME?</v>
      </c>
      <c r="V181" s="561"/>
    </row>
    <row r="182" spans="1:22" x14ac:dyDescent="0.3">
      <c r="A182" s="432" t="s">
        <v>1226</v>
      </c>
      <c r="B182" s="432" t="s">
        <v>855</v>
      </c>
      <c r="C182" s="462" t="s">
        <v>1227</v>
      </c>
      <c r="D182" s="567">
        <f>'Population Data'!K13</f>
        <v>4.2470638006216657E-2</v>
      </c>
      <c r="E182" s="568">
        <v>4.2470638006216657E-2</v>
      </c>
      <c r="F182" s="432" t="s">
        <v>857</v>
      </c>
      <c r="G182" s="431" t="s">
        <v>858</v>
      </c>
      <c r="H182" s="569">
        <v>-0.05</v>
      </c>
      <c r="I182" s="569">
        <v>0.05</v>
      </c>
      <c r="J182" s="430" t="s">
        <v>924</v>
      </c>
      <c r="K182" s="430"/>
      <c r="L182" s="430"/>
      <c r="M182" s="557">
        <f t="shared" si="91"/>
        <v>4.0347106105905826E-2</v>
      </c>
      <c r="N182" s="557">
        <f t="shared" si="92"/>
        <v>4.4594169906527488E-2</v>
      </c>
      <c r="O182" s="558">
        <v>0.95</v>
      </c>
      <c r="P182" s="559">
        <f t="shared" si="87"/>
        <v>4.2470638006216657E-2</v>
      </c>
      <c r="Q182" s="560">
        <f t="shared" si="88"/>
        <v>4.0235341269047362E-2</v>
      </c>
      <c r="R182" s="560">
        <f t="shared" si="89"/>
        <v>4.4705934743385953E-2</v>
      </c>
      <c r="S182" s="557">
        <f t="shared" si="93"/>
        <v>1.083434643015731E-3</v>
      </c>
      <c r="T182" s="432">
        <f t="shared" si="90"/>
        <v>4.2470638006216657E-2</v>
      </c>
      <c r="U182" s="432" t="e">
        <f ca="1">_xll.RiskNormal($E182,$S182,_xll.RiskName($A182))</f>
        <v>#NAME?</v>
      </c>
      <c r="V182" s="561"/>
    </row>
    <row r="183" spans="1:22" x14ac:dyDescent="0.3">
      <c r="A183" s="432" t="s">
        <v>1228</v>
      </c>
      <c r="B183" s="432" t="s">
        <v>855</v>
      </c>
      <c r="C183" s="462" t="s">
        <v>1229</v>
      </c>
      <c r="D183" s="567">
        <f>'Population Data'!K14</f>
        <v>4.2365959585430442E-2</v>
      </c>
      <c r="E183" s="568">
        <v>4.2365959585430442E-2</v>
      </c>
      <c r="F183" s="432" t="s">
        <v>857</v>
      </c>
      <c r="G183" s="431" t="s">
        <v>858</v>
      </c>
      <c r="H183" s="569">
        <v>-0.05</v>
      </c>
      <c r="I183" s="569">
        <v>0.05</v>
      </c>
      <c r="J183" s="430" t="s">
        <v>924</v>
      </c>
      <c r="K183" s="430"/>
      <c r="L183" s="430"/>
      <c r="M183" s="557">
        <f t="shared" si="91"/>
        <v>4.0247661606158919E-2</v>
      </c>
      <c r="N183" s="557">
        <f t="shared" si="92"/>
        <v>4.4484257564701965E-2</v>
      </c>
      <c r="O183" s="558">
        <v>0.95</v>
      </c>
      <c r="P183" s="559">
        <f t="shared" si="87"/>
        <v>4.2365959585430442E-2</v>
      </c>
      <c r="Q183" s="560">
        <f t="shared" si="88"/>
        <v>4.0136172238828836E-2</v>
      </c>
      <c r="R183" s="560">
        <f t="shared" si="89"/>
        <v>4.4595746932032047E-2</v>
      </c>
      <c r="S183" s="557">
        <f t="shared" si="93"/>
        <v>1.0807642751385319E-3</v>
      </c>
      <c r="T183" s="432">
        <f t="shared" si="90"/>
        <v>4.2365959585430442E-2</v>
      </c>
      <c r="U183" s="432" t="e">
        <f ca="1">_xll.RiskNormal($E183,$S183,_xll.RiskName($A183))</f>
        <v>#NAME?</v>
      </c>
      <c r="V183" s="561"/>
    </row>
    <row r="184" spans="1:22" x14ac:dyDescent="0.3">
      <c r="A184" s="432" t="s">
        <v>1230</v>
      </c>
      <c r="B184" s="432" t="s">
        <v>855</v>
      </c>
      <c r="C184" s="462" t="s">
        <v>1231</v>
      </c>
      <c r="D184" s="567">
        <f>'Population Data'!K15</f>
        <v>4.2261338886934029E-2</v>
      </c>
      <c r="E184" s="568">
        <v>4.2261338886934029E-2</v>
      </c>
      <c r="F184" s="432" t="s">
        <v>857</v>
      </c>
      <c r="G184" s="431" t="s">
        <v>858</v>
      </c>
      <c r="H184" s="569">
        <v>-0.05</v>
      </c>
      <c r="I184" s="569">
        <v>0.05</v>
      </c>
      <c r="J184" s="430" t="s">
        <v>924</v>
      </c>
      <c r="K184" s="430"/>
      <c r="L184" s="430"/>
      <c r="M184" s="557">
        <f t="shared" si="91"/>
        <v>4.0148271942587327E-2</v>
      </c>
      <c r="N184" s="557">
        <f t="shared" si="92"/>
        <v>4.437440583128073E-2</v>
      </c>
      <c r="O184" s="558">
        <v>0.95</v>
      </c>
      <c r="P184" s="559">
        <f t="shared" si="87"/>
        <v>4.2261338886934029E-2</v>
      </c>
      <c r="Q184" s="560">
        <f t="shared" si="88"/>
        <v>4.0037057892884871E-2</v>
      </c>
      <c r="R184" s="560">
        <f t="shared" si="89"/>
        <v>4.4485619880983186E-2</v>
      </c>
      <c r="S184" s="557">
        <f t="shared" si="93"/>
        <v>1.0780953797687252E-3</v>
      </c>
      <c r="T184" s="432">
        <f t="shared" si="90"/>
        <v>4.2261338886934029E-2</v>
      </c>
      <c r="U184" s="432" t="e">
        <f ca="1">_xll.RiskNormal($E184,$S184,_xll.RiskName($A184))</f>
        <v>#NAME?</v>
      </c>
      <c r="V184" s="561"/>
    </row>
    <row r="185" spans="1:22" x14ac:dyDescent="0.3">
      <c r="A185" s="432" t="s">
        <v>1232</v>
      </c>
      <c r="B185" s="432" t="s">
        <v>855</v>
      </c>
      <c r="C185" s="462" t="s">
        <v>1233</v>
      </c>
      <c r="D185" s="567">
        <f>'Population Data'!K16</f>
        <v>4.1444689714914593E-2</v>
      </c>
      <c r="E185" s="568">
        <v>4.1444689714914593E-2</v>
      </c>
      <c r="F185" s="432" t="s">
        <v>857</v>
      </c>
      <c r="G185" s="431" t="s">
        <v>858</v>
      </c>
      <c r="H185" s="569">
        <v>-0.05</v>
      </c>
      <c r="I185" s="569">
        <v>0.05</v>
      </c>
      <c r="J185" s="430" t="s">
        <v>924</v>
      </c>
      <c r="K185" s="430"/>
      <c r="L185" s="430"/>
      <c r="M185" s="557">
        <f t="shared" si="91"/>
        <v>3.9372455229168865E-2</v>
      </c>
      <c r="N185" s="557">
        <f t="shared" si="92"/>
        <v>4.351692420066032E-2</v>
      </c>
      <c r="O185" s="558">
        <v>0.95</v>
      </c>
      <c r="P185" s="559">
        <f t="shared" si="87"/>
        <v>4.1444689714914593E-2</v>
      </c>
      <c r="Q185" s="560">
        <f t="shared" si="88"/>
        <v>3.9263390256234876E-2</v>
      </c>
      <c r="R185" s="560">
        <f t="shared" si="89"/>
        <v>4.362598917359431E-2</v>
      </c>
      <c r="S185" s="557">
        <f t="shared" si="93"/>
        <v>1.0572624927274131E-3</v>
      </c>
      <c r="T185" s="432">
        <f t="shared" si="90"/>
        <v>4.1444689714914593E-2</v>
      </c>
      <c r="U185" s="432" t="e">
        <f ca="1">_xll.RiskNormal($E185,$S185,_xll.RiskName($A185))</f>
        <v>#NAME?</v>
      </c>
      <c r="V185" s="561"/>
    </row>
    <row r="186" spans="1:22" x14ac:dyDescent="0.3">
      <c r="A186" s="432" t="s">
        <v>1234</v>
      </c>
      <c r="B186" s="432" t="s">
        <v>855</v>
      </c>
      <c r="C186" s="462" t="s">
        <v>1235</v>
      </c>
      <c r="D186" s="567">
        <f>'Population Data'!K17</f>
        <v>4.2106679543621552E-2</v>
      </c>
      <c r="E186" s="568">
        <v>4.2106679543621552E-2</v>
      </c>
      <c r="F186" s="432" t="s">
        <v>857</v>
      </c>
      <c r="G186" s="431" t="s">
        <v>858</v>
      </c>
      <c r="H186" s="569">
        <v>-0.05</v>
      </c>
      <c r="I186" s="569">
        <v>0.05</v>
      </c>
      <c r="J186" s="430" t="s">
        <v>924</v>
      </c>
      <c r="K186" s="430"/>
      <c r="L186" s="430"/>
      <c r="M186" s="557">
        <f t="shared" si="91"/>
        <v>4.0001345566440472E-2</v>
      </c>
      <c r="N186" s="557">
        <f t="shared" si="92"/>
        <v>4.4212013520802632E-2</v>
      </c>
      <c r="O186" s="558">
        <v>0.95</v>
      </c>
      <c r="P186" s="559">
        <f t="shared" si="87"/>
        <v>4.2106679543621552E-2</v>
      </c>
      <c r="Q186" s="560">
        <f t="shared" si="88"/>
        <v>3.9890538515009885E-2</v>
      </c>
      <c r="R186" s="560">
        <f t="shared" si="89"/>
        <v>4.4322820572233218E-2</v>
      </c>
      <c r="S186" s="557">
        <f t="shared" si="93"/>
        <v>1.0741499883576927E-3</v>
      </c>
      <c r="T186" s="432">
        <f t="shared" si="90"/>
        <v>4.2106679543621552E-2</v>
      </c>
      <c r="U186" s="432" t="e">
        <f ca="1">_xll.RiskNormal($E186,$S186,_xll.RiskName($A186))</f>
        <v>#NAME?</v>
      </c>
      <c r="V186" s="561"/>
    </row>
    <row r="187" spans="1:22" x14ac:dyDescent="0.3">
      <c r="A187" s="432" t="s">
        <v>1236</v>
      </c>
      <c r="B187" s="432" t="s">
        <v>855</v>
      </c>
      <c r="C187" s="462" t="s">
        <v>1237</v>
      </c>
      <c r="D187" s="567">
        <f>'Population Data'!K18</f>
        <v>4.326364906464774E-2</v>
      </c>
      <c r="E187" s="568">
        <v>4.326364906464774E-2</v>
      </c>
      <c r="F187" s="432" t="s">
        <v>857</v>
      </c>
      <c r="G187" s="431" t="s">
        <v>858</v>
      </c>
      <c r="H187" s="569">
        <v>-0.05</v>
      </c>
      <c r="I187" s="569">
        <v>0.05</v>
      </c>
      <c r="J187" s="430" t="s">
        <v>924</v>
      </c>
      <c r="K187" s="430"/>
      <c r="L187" s="430"/>
      <c r="M187" s="557">
        <f t="shared" si="91"/>
        <v>4.1100466611415351E-2</v>
      </c>
      <c r="N187" s="557">
        <f t="shared" si="92"/>
        <v>4.5426831517880129E-2</v>
      </c>
      <c r="O187" s="558">
        <v>0.95</v>
      </c>
      <c r="P187" s="559">
        <f t="shared" si="87"/>
        <v>4.326364906464774E-2</v>
      </c>
      <c r="Q187" s="560">
        <f t="shared" si="88"/>
        <v>4.0986614903350489E-2</v>
      </c>
      <c r="R187" s="560">
        <f t="shared" si="89"/>
        <v>4.554068322594499E-2</v>
      </c>
      <c r="S187" s="557">
        <f t="shared" si="93"/>
        <v>1.1036645169552996E-3</v>
      </c>
      <c r="T187" s="432">
        <f t="shared" si="90"/>
        <v>4.326364906464774E-2</v>
      </c>
      <c r="U187" s="432" t="e">
        <f ca="1">_xll.RiskNormal($E187,$S187,_xll.RiskName($A187))</f>
        <v>#NAME?</v>
      </c>
      <c r="V187" s="561"/>
    </row>
    <row r="188" spans="1:22" x14ac:dyDescent="0.3">
      <c r="A188" s="432" t="s">
        <v>1238</v>
      </c>
      <c r="B188" s="432" t="s">
        <v>855</v>
      </c>
      <c r="C188" s="462" t="s">
        <v>1239</v>
      </c>
      <c r="D188" s="567">
        <f>'Population Data'!K19</f>
        <v>4.4171156592744745E-2</v>
      </c>
      <c r="E188" s="568">
        <v>4.4171156592744745E-2</v>
      </c>
      <c r="F188" s="432" t="s">
        <v>857</v>
      </c>
      <c r="G188" s="431" t="s">
        <v>858</v>
      </c>
      <c r="H188" s="569">
        <v>-0.05</v>
      </c>
      <c r="I188" s="569">
        <v>0.05</v>
      </c>
      <c r="J188" s="430" t="s">
        <v>924</v>
      </c>
      <c r="K188" s="430"/>
      <c r="L188" s="430"/>
      <c r="M188" s="557">
        <f t="shared" si="91"/>
        <v>4.1962598763107511E-2</v>
      </c>
      <c r="N188" s="557">
        <f t="shared" si="92"/>
        <v>4.6379714422381979E-2</v>
      </c>
      <c r="O188" s="558">
        <v>0.95</v>
      </c>
      <c r="P188" s="559">
        <f t="shared" si="87"/>
        <v>4.4171156592744745E-2</v>
      </c>
      <c r="Q188" s="560">
        <f t="shared" si="88"/>
        <v>4.1846358877337134E-2</v>
      </c>
      <c r="R188" s="560">
        <f t="shared" si="89"/>
        <v>4.6495954308152357E-2</v>
      </c>
      <c r="S188" s="557">
        <f t="shared" si="93"/>
        <v>1.1268152192026721E-3</v>
      </c>
      <c r="T188" s="432">
        <f t="shared" si="90"/>
        <v>4.4171156592744745E-2</v>
      </c>
      <c r="U188" s="432" t="e">
        <f ca="1">_xll.RiskNormal($E188,$S188,_xll.RiskName($A188))</f>
        <v>#NAME?</v>
      </c>
      <c r="V188" s="561"/>
    </row>
    <row r="189" spans="1:22" x14ac:dyDescent="0.3">
      <c r="A189" s="432" t="s">
        <v>1240</v>
      </c>
      <c r="B189" s="432" t="s">
        <v>855</v>
      </c>
      <c r="C189" s="462" t="s">
        <v>1241</v>
      </c>
      <c r="D189" s="567">
        <f>'Population Data'!K20</f>
        <v>4.4818978270624858E-2</v>
      </c>
      <c r="E189" s="568">
        <v>4.4818978270624858E-2</v>
      </c>
      <c r="F189" s="432" t="s">
        <v>857</v>
      </c>
      <c r="G189" s="431" t="s">
        <v>858</v>
      </c>
      <c r="H189" s="569">
        <v>-0.05</v>
      </c>
      <c r="I189" s="569">
        <v>0.05</v>
      </c>
      <c r="J189" s="430" t="s">
        <v>924</v>
      </c>
      <c r="K189" s="430"/>
      <c r="L189" s="430"/>
      <c r="M189" s="557">
        <f t="shared" si="91"/>
        <v>4.2578029357093615E-2</v>
      </c>
      <c r="N189" s="557">
        <f t="shared" si="92"/>
        <v>4.7059927184156101E-2</v>
      </c>
      <c r="O189" s="558">
        <v>0.95</v>
      </c>
      <c r="P189" s="559">
        <f t="shared" si="87"/>
        <v>4.4818978270624858E-2</v>
      </c>
      <c r="Q189" s="560">
        <f t="shared" si="88"/>
        <v>4.2460084677434076E-2</v>
      </c>
      <c r="R189" s="560">
        <f t="shared" si="89"/>
        <v>4.717787186381564E-2</v>
      </c>
      <c r="S189" s="557">
        <f t="shared" si="93"/>
        <v>1.1433412824138993E-3</v>
      </c>
      <c r="T189" s="432">
        <f t="shared" si="90"/>
        <v>4.4818978270624858E-2</v>
      </c>
      <c r="U189" s="432" t="e">
        <f ca="1">_xll.RiskNormal($E189,$S189,_xll.RiskName($A189))</f>
        <v>#NAME?</v>
      </c>
      <c r="V189" s="561"/>
    </row>
    <row r="190" spans="1:22" x14ac:dyDescent="0.3">
      <c r="A190" s="432" t="s">
        <v>1242</v>
      </c>
      <c r="B190" s="432" t="s">
        <v>855</v>
      </c>
      <c r="C190" s="462" t="s">
        <v>1243</v>
      </c>
      <c r="D190" s="567">
        <f>'Population Data'!K21</f>
        <v>4.5030276674553206E-2</v>
      </c>
      <c r="E190" s="568">
        <v>4.5030276674553206E-2</v>
      </c>
      <c r="F190" s="432" t="s">
        <v>857</v>
      </c>
      <c r="G190" s="431" t="s">
        <v>858</v>
      </c>
      <c r="H190" s="569">
        <v>-0.05</v>
      </c>
      <c r="I190" s="569">
        <v>0.05</v>
      </c>
      <c r="J190" s="430" t="s">
        <v>924</v>
      </c>
      <c r="K190" s="430"/>
      <c r="L190" s="430"/>
      <c r="M190" s="557">
        <f t="shared" si="91"/>
        <v>4.2778762840825546E-2</v>
      </c>
      <c r="N190" s="557">
        <f t="shared" si="92"/>
        <v>4.7281790508280866E-2</v>
      </c>
      <c r="O190" s="558">
        <v>0.95</v>
      </c>
      <c r="P190" s="559">
        <f t="shared" si="87"/>
        <v>4.5030276674553206E-2</v>
      </c>
      <c r="Q190" s="560">
        <f t="shared" si="88"/>
        <v>4.2660262112734618E-2</v>
      </c>
      <c r="R190" s="560">
        <f t="shared" si="89"/>
        <v>4.7400291236371794E-2</v>
      </c>
      <c r="S190" s="557">
        <f t="shared" si="93"/>
        <v>1.148731547820235E-3</v>
      </c>
      <c r="T190" s="432">
        <f t="shared" si="90"/>
        <v>4.5030276674553206E-2</v>
      </c>
      <c r="U190" s="432" t="e">
        <f ca="1">_xll.RiskNormal($E190,$S190,_xll.RiskName($A190))</f>
        <v>#NAME?</v>
      </c>
      <c r="V190" s="561"/>
    </row>
    <row r="191" spans="1:22" x14ac:dyDescent="0.3">
      <c r="A191" s="432" t="s">
        <v>1244</v>
      </c>
      <c r="B191" s="432" t="s">
        <v>855</v>
      </c>
      <c r="C191" s="462" t="s">
        <v>1245</v>
      </c>
      <c r="D191" s="567">
        <f>'Population Data'!K22</f>
        <v>4.5877687090234626E-2</v>
      </c>
      <c r="E191" s="568">
        <v>4.5877687090234626E-2</v>
      </c>
      <c r="F191" s="432" t="s">
        <v>857</v>
      </c>
      <c r="G191" s="431" t="s">
        <v>858</v>
      </c>
      <c r="H191" s="569">
        <v>-0.05</v>
      </c>
      <c r="I191" s="569">
        <v>0.05</v>
      </c>
      <c r="J191" s="430" t="s">
        <v>924</v>
      </c>
      <c r="K191" s="430"/>
      <c r="L191" s="430"/>
      <c r="M191" s="557">
        <f t="shared" si="91"/>
        <v>4.3583802735722897E-2</v>
      </c>
      <c r="N191" s="557">
        <f t="shared" si="92"/>
        <v>4.8171571444746354E-2</v>
      </c>
      <c r="O191" s="558">
        <v>0.95</v>
      </c>
      <c r="P191" s="559">
        <f t="shared" si="87"/>
        <v>4.5877687090234626E-2</v>
      </c>
      <c r="Q191" s="560">
        <f t="shared" si="88"/>
        <v>4.3463071980222277E-2</v>
      </c>
      <c r="R191" s="560">
        <f t="shared" si="89"/>
        <v>4.8292302200246974E-2</v>
      </c>
      <c r="S191" s="557">
        <f t="shared" si="93"/>
        <v>1.1703491604651691E-3</v>
      </c>
      <c r="T191" s="432">
        <f t="shared" si="90"/>
        <v>4.5877687090234626E-2</v>
      </c>
      <c r="U191" s="432" t="e">
        <f ca="1">_xll.RiskNormal($E191,$S191,_xll.RiskName($A191))</f>
        <v>#NAME?</v>
      </c>
      <c r="V191" s="561"/>
    </row>
    <row r="192" spans="1:22" x14ac:dyDescent="0.3">
      <c r="A192" s="432" t="s">
        <v>1246</v>
      </c>
      <c r="B192" s="432" t="s">
        <v>855</v>
      </c>
      <c r="C192" s="462" t="s">
        <v>1247</v>
      </c>
      <c r="D192" s="567">
        <f>'Population Data'!K23</f>
        <v>4.6599880168528965E-2</v>
      </c>
      <c r="E192" s="568">
        <v>4.6599880168528965E-2</v>
      </c>
      <c r="F192" s="432" t="s">
        <v>857</v>
      </c>
      <c r="G192" s="431" t="s">
        <v>858</v>
      </c>
      <c r="H192" s="569">
        <v>-0.05</v>
      </c>
      <c r="I192" s="569">
        <v>0.05</v>
      </c>
      <c r="J192" s="430" t="s">
        <v>924</v>
      </c>
      <c r="K192" s="430"/>
      <c r="L192" s="430"/>
      <c r="M192" s="557">
        <f t="shared" si="91"/>
        <v>4.4269886160102516E-2</v>
      </c>
      <c r="N192" s="557">
        <f t="shared" si="92"/>
        <v>4.8929874176955414E-2</v>
      </c>
      <c r="O192" s="558">
        <v>0.95</v>
      </c>
      <c r="P192" s="559">
        <f t="shared" si="87"/>
        <v>4.6599880168528965E-2</v>
      </c>
      <c r="Q192" s="560">
        <f t="shared" si="88"/>
        <v>4.414725489650112E-2</v>
      </c>
      <c r="R192" s="560">
        <f t="shared" si="89"/>
        <v>4.905250544055681E-2</v>
      </c>
      <c r="S192" s="557">
        <f t="shared" si="93"/>
        <v>1.1887724532788002E-3</v>
      </c>
      <c r="T192" s="432">
        <f t="shared" si="90"/>
        <v>4.6599880168528965E-2</v>
      </c>
      <c r="U192" s="432" t="e">
        <f ca="1">_xll.RiskNormal($E192,$S192,_xll.RiskName($A192))</f>
        <v>#NAME?</v>
      </c>
      <c r="V192" s="561"/>
    </row>
    <row r="193" spans="1:22" x14ac:dyDescent="0.3">
      <c r="A193" s="432" t="s">
        <v>1248</v>
      </c>
      <c r="B193" s="432" t="s">
        <v>855</v>
      </c>
      <c r="C193" s="462" t="s">
        <v>1249</v>
      </c>
      <c r="D193" s="567">
        <f>'Population Data'!K24</f>
        <v>4.7347709412694353E-2</v>
      </c>
      <c r="E193" s="568">
        <v>4.7347709412694353E-2</v>
      </c>
      <c r="F193" s="432" t="s">
        <v>857</v>
      </c>
      <c r="G193" s="431" t="s">
        <v>858</v>
      </c>
      <c r="H193" s="569">
        <v>-0.05</v>
      </c>
      <c r="I193" s="569">
        <v>0.05</v>
      </c>
      <c r="J193" s="430" t="s">
        <v>924</v>
      </c>
      <c r="K193" s="430"/>
      <c r="L193" s="430"/>
      <c r="M193" s="557">
        <f t="shared" si="91"/>
        <v>4.4980323942059634E-2</v>
      </c>
      <c r="N193" s="557">
        <f t="shared" si="92"/>
        <v>4.9715094883329071E-2</v>
      </c>
      <c r="O193" s="558">
        <v>0.95</v>
      </c>
      <c r="P193" s="559">
        <f t="shared" si="87"/>
        <v>4.7347709412694353E-2</v>
      </c>
      <c r="Q193" s="560">
        <f t="shared" si="88"/>
        <v>4.4855724706763071E-2</v>
      </c>
      <c r="R193" s="560">
        <f t="shared" si="89"/>
        <v>4.9839694118625634E-2</v>
      </c>
      <c r="S193" s="557">
        <f t="shared" si="93"/>
        <v>1.2078497299156724E-3</v>
      </c>
      <c r="T193" s="432">
        <f t="shared" si="90"/>
        <v>4.7347709412694353E-2</v>
      </c>
      <c r="U193" s="432" t="e">
        <f ca="1">_xll.RiskNormal($E193,$S193,_xll.RiskName($A193))</f>
        <v>#NAME?</v>
      </c>
      <c r="V193" s="561"/>
    </row>
    <row r="194" spans="1:22" x14ac:dyDescent="0.3">
      <c r="A194" s="432" t="s">
        <v>1250</v>
      </c>
      <c r="B194" s="432" t="s">
        <v>855</v>
      </c>
      <c r="C194" s="462" t="s">
        <v>1251</v>
      </c>
      <c r="D194" s="567">
        <f>'Population Data'!K25</f>
        <v>4.789605448780495E-2</v>
      </c>
      <c r="E194" s="568">
        <v>4.789605448780495E-2</v>
      </c>
      <c r="F194" s="432" t="s">
        <v>857</v>
      </c>
      <c r="G194" s="431" t="s">
        <v>858</v>
      </c>
      <c r="H194" s="569">
        <v>-0.05</v>
      </c>
      <c r="I194" s="569">
        <v>0.05</v>
      </c>
      <c r="J194" s="430" t="s">
        <v>924</v>
      </c>
      <c r="K194" s="430"/>
      <c r="L194" s="430"/>
      <c r="M194" s="557">
        <f t="shared" si="91"/>
        <v>4.5501251763414699E-2</v>
      </c>
      <c r="N194" s="557">
        <f t="shared" si="92"/>
        <v>5.02908572121952E-2</v>
      </c>
      <c r="O194" s="558">
        <v>0.95</v>
      </c>
      <c r="P194" s="559">
        <f t="shared" si="87"/>
        <v>4.789605448780495E-2</v>
      </c>
      <c r="Q194" s="560">
        <f t="shared" si="88"/>
        <v>4.5375209514762579E-2</v>
      </c>
      <c r="R194" s="560">
        <f t="shared" si="89"/>
        <v>5.041689946084732E-2</v>
      </c>
      <c r="S194" s="557">
        <f t="shared" si="93"/>
        <v>1.2218381246889018E-3</v>
      </c>
      <c r="T194" s="432">
        <f t="shared" si="90"/>
        <v>4.789605448780495E-2</v>
      </c>
      <c r="U194" s="432" t="e">
        <f ca="1">_xll.RiskNormal($E194,$S194,_xll.RiskName($A194))</f>
        <v>#NAME?</v>
      </c>
      <c r="V194" s="561"/>
    </row>
    <row r="195" spans="1:22" x14ac:dyDescent="0.3">
      <c r="A195" s="432" t="s">
        <v>1252</v>
      </c>
      <c r="B195" s="432" t="s">
        <v>855</v>
      </c>
      <c r="C195" s="462" t="s">
        <v>1253</v>
      </c>
      <c r="D195" s="567">
        <f>'Population Data'!L26</f>
        <v>0.99562233898173402</v>
      </c>
      <c r="E195" s="568">
        <v>0.99562233898173402</v>
      </c>
      <c r="F195" s="432" t="s">
        <v>857</v>
      </c>
      <c r="G195" s="431" t="s">
        <v>858</v>
      </c>
      <c r="H195" s="569">
        <v>-0.05</v>
      </c>
      <c r="I195" s="569">
        <v>0.05</v>
      </c>
      <c r="J195" s="430" t="s">
        <v>924</v>
      </c>
      <c r="K195" s="430"/>
      <c r="L195" s="430"/>
      <c r="M195" s="557">
        <f t="shared" si="91"/>
        <v>0.94584122203264731</v>
      </c>
      <c r="N195" s="557">
        <f t="shared" si="92"/>
        <v>1.0454034559308207</v>
      </c>
      <c r="O195" s="558">
        <v>0.95</v>
      </c>
      <c r="P195" s="559">
        <f t="shared" si="87"/>
        <v>0.99562233898173402</v>
      </c>
      <c r="Q195" s="560">
        <f t="shared" si="88"/>
        <v>0.94322116324585326</v>
      </c>
      <c r="R195" s="560">
        <f t="shared" si="89"/>
        <v>1.0480235147176147</v>
      </c>
      <c r="S195" s="557">
        <f t="shared" si="93"/>
        <v>2.5398529055656482E-2</v>
      </c>
      <c r="T195" s="432">
        <f t="shared" si="90"/>
        <v>0.99562233898173402</v>
      </c>
      <c r="U195" s="432" t="e">
        <f ca="1">_xll.RiskNormal($E195,$S195,_xll.RiskName($A195))</f>
        <v>#NAME?</v>
      </c>
      <c r="V195" s="561"/>
    </row>
    <row r="196" spans="1:22" x14ac:dyDescent="0.3">
      <c r="A196" s="432" t="s">
        <v>1254</v>
      </c>
      <c r="B196" s="432" t="s">
        <v>855</v>
      </c>
      <c r="C196" s="462" t="s">
        <v>1255</v>
      </c>
      <c r="D196" s="567">
        <f>'Population Data'!L27</f>
        <v>0.9956631988273914</v>
      </c>
      <c r="E196" s="568">
        <v>0.9956631988273914</v>
      </c>
      <c r="F196" s="432" t="s">
        <v>857</v>
      </c>
      <c r="G196" s="431" t="s">
        <v>858</v>
      </c>
      <c r="H196" s="569">
        <v>-0.05</v>
      </c>
      <c r="I196" s="569">
        <v>0.05</v>
      </c>
      <c r="J196" s="430" t="s">
        <v>924</v>
      </c>
      <c r="K196" s="430"/>
      <c r="L196" s="430"/>
      <c r="M196" s="557">
        <f t="shared" si="91"/>
        <v>0.94588003888602179</v>
      </c>
      <c r="N196" s="557">
        <f t="shared" si="92"/>
        <v>1.045446358768761</v>
      </c>
      <c r="O196" s="558">
        <v>0.95</v>
      </c>
      <c r="P196" s="559">
        <f t="shared" si="87"/>
        <v>0.9956631988273914</v>
      </c>
      <c r="Q196" s="560">
        <f t="shared" si="88"/>
        <v>0.94325987257331811</v>
      </c>
      <c r="R196" s="560">
        <f t="shared" si="89"/>
        <v>1.0480665250814647</v>
      </c>
      <c r="S196" s="557">
        <f t="shared" si="93"/>
        <v>2.5399571398657946E-2</v>
      </c>
      <c r="T196" s="432">
        <f t="shared" si="90"/>
        <v>0.9956631988273914</v>
      </c>
      <c r="U196" s="432" t="e">
        <f ca="1">_xll.RiskNormal($E196,$S196,_xll.RiskName($A196))</f>
        <v>#NAME?</v>
      </c>
      <c r="V196" s="561"/>
    </row>
    <row r="197" spans="1:22" x14ac:dyDescent="0.3">
      <c r="A197" s="432" t="s">
        <v>1256</v>
      </c>
      <c r="B197" s="432" t="s">
        <v>855</v>
      </c>
      <c r="C197" s="462" t="s">
        <v>1257</v>
      </c>
      <c r="D197" s="567">
        <f>'Population Data'!L28</f>
        <v>0.99580516223915028</v>
      </c>
      <c r="E197" s="568">
        <v>0.99580516223915028</v>
      </c>
      <c r="F197" s="432" t="s">
        <v>857</v>
      </c>
      <c r="G197" s="431" t="s">
        <v>858</v>
      </c>
      <c r="H197" s="569">
        <v>-0.05</v>
      </c>
      <c r="I197" s="569">
        <v>0.05</v>
      </c>
      <c r="J197" s="430" t="s">
        <v>924</v>
      </c>
      <c r="K197" s="430"/>
      <c r="L197" s="430"/>
      <c r="M197" s="557">
        <f t="shared" si="91"/>
        <v>0.9460149041271928</v>
      </c>
      <c r="N197" s="557">
        <f t="shared" si="92"/>
        <v>1.0455954203511078</v>
      </c>
      <c r="O197" s="558">
        <v>0.95</v>
      </c>
      <c r="P197" s="559">
        <f t="shared" si="87"/>
        <v>0.99580516223915028</v>
      </c>
      <c r="Q197" s="560">
        <f t="shared" si="88"/>
        <v>0.94339436422656342</v>
      </c>
      <c r="R197" s="560">
        <f t="shared" si="89"/>
        <v>1.0482159602517371</v>
      </c>
      <c r="S197" s="557">
        <f t="shared" si="93"/>
        <v>2.5403192914264041E-2</v>
      </c>
      <c r="T197" s="432">
        <f t="shared" si="90"/>
        <v>0.99580516223915028</v>
      </c>
      <c r="U197" s="432" t="e">
        <f ca="1">_xll.RiskNormal($E197,$S197,_xll.RiskName($A197))</f>
        <v>#NAME?</v>
      </c>
      <c r="V197" s="561"/>
    </row>
    <row r="198" spans="1:22" x14ac:dyDescent="0.3">
      <c r="A198" s="432" t="s">
        <v>1258</v>
      </c>
      <c r="B198" s="432" t="s">
        <v>855</v>
      </c>
      <c r="C198" s="462" t="s">
        <v>1259</v>
      </c>
      <c r="D198" s="567">
        <f>'Population Data'!L29</f>
        <v>0.99595259444021589</v>
      </c>
      <c r="E198" s="568">
        <v>0.99595259444021589</v>
      </c>
      <c r="F198" s="432" t="s">
        <v>857</v>
      </c>
      <c r="G198" s="431" t="s">
        <v>858</v>
      </c>
      <c r="H198" s="569">
        <v>-0.05</v>
      </c>
      <c r="I198" s="569">
        <v>0.05</v>
      </c>
      <c r="J198" s="430" t="s">
        <v>924</v>
      </c>
      <c r="K198" s="430"/>
      <c r="L198" s="430"/>
      <c r="M198" s="557">
        <f t="shared" si="91"/>
        <v>0.94615496471820504</v>
      </c>
      <c r="N198" s="557">
        <f t="shared" si="92"/>
        <v>1.0457502241622267</v>
      </c>
      <c r="O198" s="558">
        <v>0.95</v>
      </c>
      <c r="P198" s="559">
        <f t="shared" si="87"/>
        <v>0.99595259444021589</v>
      </c>
      <c r="Q198" s="560">
        <f t="shared" si="88"/>
        <v>0.94353403683809922</v>
      </c>
      <c r="R198" s="560">
        <f t="shared" si="89"/>
        <v>1.0483711520423327</v>
      </c>
      <c r="S198" s="557">
        <f t="shared" si="93"/>
        <v>2.5406953939801427E-2</v>
      </c>
      <c r="T198" s="432">
        <f t="shared" si="90"/>
        <v>0.99595259444021589</v>
      </c>
      <c r="U198" s="432" t="e">
        <f ca="1">_xll.RiskNormal($E198,$S198,_xll.RiskName($A198))</f>
        <v>#NAME?</v>
      </c>
      <c r="V198" s="561"/>
    </row>
    <row r="199" spans="1:22" x14ac:dyDescent="0.3">
      <c r="A199" s="432" t="s">
        <v>1260</v>
      </c>
      <c r="B199" s="432" t="s">
        <v>855</v>
      </c>
      <c r="C199" s="462" t="s">
        <v>1261</v>
      </c>
      <c r="D199" s="567">
        <f>'Population Data'!L30</f>
        <v>0.9960919429975934</v>
      </c>
      <c r="E199" s="568">
        <v>0.9960919429975934</v>
      </c>
      <c r="F199" s="432" t="s">
        <v>857</v>
      </c>
      <c r="G199" s="431" t="s">
        <v>858</v>
      </c>
      <c r="H199" s="569">
        <v>-0.05</v>
      </c>
      <c r="I199" s="569">
        <v>0.05</v>
      </c>
      <c r="J199" s="430" t="s">
        <v>924</v>
      </c>
      <c r="K199" s="430"/>
      <c r="L199" s="430"/>
      <c r="M199" s="557">
        <f t="shared" si="91"/>
        <v>0.94628734584771368</v>
      </c>
      <c r="N199" s="557">
        <f t="shared" si="92"/>
        <v>1.0458965401474731</v>
      </c>
      <c r="O199" s="558">
        <v>0.95</v>
      </c>
      <c r="P199" s="559">
        <f t="shared" si="87"/>
        <v>0.9960919429975934</v>
      </c>
      <c r="Q199" s="560">
        <f t="shared" si="88"/>
        <v>0.94366605126087788</v>
      </c>
      <c r="R199" s="560">
        <f t="shared" si="89"/>
        <v>1.0485178347343089</v>
      </c>
      <c r="S199" s="557">
        <f t="shared" si="93"/>
        <v>2.5410508749938606E-2</v>
      </c>
      <c r="T199" s="432">
        <f t="shared" si="90"/>
        <v>0.9960919429975934</v>
      </c>
      <c r="U199" s="432" t="e">
        <f ca="1">_xll.RiskNormal($E199,$S199,_xll.RiskName($A199))</f>
        <v>#NAME?</v>
      </c>
      <c r="V199" s="561"/>
    </row>
    <row r="200" spans="1:22" x14ac:dyDescent="0.3">
      <c r="A200" s="432" t="s">
        <v>1262</v>
      </c>
      <c r="B200" s="432" t="s">
        <v>855</v>
      </c>
      <c r="C200" s="462" t="s">
        <v>1263</v>
      </c>
      <c r="D200" s="567">
        <f>'Population Data'!L31</f>
        <v>0.99611915323558986</v>
      </c>
      <c r="E200" s="568">
        <v>0.99611915323558986</v>
      </c>
      <c r="F200" s="432" t="s">
        <v>857</v>
      </c>
      <c r="G200" s="431" t="s">
        <v>858</v>
      </c>
      <c r="H200" s="569">
        <v>-0.05</v>
      </c>
      <c r="I200" s="569">
        <v>0.05</v>
      </c>
      <c r="J200" s="430" t="s">
        <v>924</v>
      </c>
      <c r="K200" s="430"/>
      <c r="L200" s="430"/>
      <c r="M200" s="557">
        <f t="shared" si="91"/>
        <v>0.94631319557381033</v>
      </c>
      <c r="N200" s="557">
        <f t="shared" si="92"/>
        <v>1.0459251108973693</v>
      </c>
      <c r="O200" s="558">
        <v>0.95</v>
      </c>
      <c r="P200" s="559">
        <f t="shared" si="87"/>
        <v>0.99611915323558975</v>
      </c>
      <c r="Q200" s="560">
        <f t="shared" si="88"/>
        <v>0.94369182938108509</v>
      </c>
      <c r="R200" s="560">
        <f t="shared" si="89"/>
        <v>1.0485464770900945</v>
      </c>
      <c r="S200" s="557">
        <f t="shared" si="93"/>
        <v>2.5411202888663009E-2</v>
      </c>
      <c r="T200" s="432">
        <f t="shared" si="90"/>
        <v>0.99611915323558986</v>
      </c>
      <c r="U200" s="432" t="e">
        <f ca="1">_xll.RiskNormal($E200,$S200,_xll.RiskName($A200))</f>
        <v>#NAME?</v>
      </c>
      <c r="V200" s="561"/>
    </row>
    <row r="201" spans="1:22" x14ac:dyDescent="0.3">
      <c r="A201" s="432" t="s">
        <v>1264</v>
      </c>
      <c r="B201" s="432" t="s">
        <v>855</v>
      </c>
      <c r="C201" s="462" t="s">
        <v>1265</v>
      </c>
      <c r="D201" s="567">
        <f>'Population Data'!L32</f>
        <v>0.99635105145002156</v>
      </c>
      <c r="E201" s="568">
        <v>0.99635105145002156</v>
      </c>
      <c r="F201" s="432" t="s">
        <v>857</v>
      </c>
      <c r="G201" s="431" t="s">
        <v>858</v>
      </c>
      <c r="H201" s="569">
        <v>-0.05</v>
      </c>
      <c r="I201" s="569">
        <v>0.05</v>
      </c>
      <c r="J201" s="430" t="s">
        <v>924</v>
      </c>
      <c r="K201" s="430"/>
      <c r="L201" s="430"/>
      <c r="M201" s="557">
        <f t="shared" si="91"/>
        <v>0.94653349887752047</v>
      </c>
      <c r="N201" s="557">
        <f t="shared" si="92"/>
        <v>1.0461686040225227</v>
      </c>
      <c r="O201" s="558">
        <v>0.95</v>
      </c>
      <c r="P201" s="559">
        <f t="shared" si="87"/>
        <v>0.99635105145002156</v>
      </c>
      <c r="Q201" s="560">
        <f t="shared" si="88"/>
        <v>0.94391152242633625</v>
      </c>
      <c r="R201" s="560">
        <f t="shared" si="89"/>
        <v>1.048790580473707</v>
      </c>
      <c r="S201" s="557">
        <f t="shared" si="93"/>
        <v>2.5417118659439328E-2</v>
      </c>
      <c r="T201" s="432">
        <f t="shared" si="90"/>
        <v>0.99635105145002156</v>
      </c>
      <c r="U201" s="432" t="e">
        <f ca="1">_xll.RiskNormal($E201,$S201,_xll.RiskName($A201))</f>
        <v>#NAME?</v>
      </c>
      <c r="V201" s="561"/>
    </row>
    <row r="202" spans="1:22" x14ac:dyDescent="0.3">
      <c r="A202" s="432" t="s">
        <v>1266</v>
      </c>
      <c r="B202" s="432" t="s">
        <v>855</v>
      </c>
      <c r="C202" s="462" t="s">
        <v>1267</v>
      </c>
      <c r="D202" s="567">
        <f>'Population Data'!L33</f>
        <v>0.99644585105514771</v>
      </c>
      <c r="E202" s="568">
        <v>0.99644585105514771</v>
      </c>
      <c r="F202" s="432" t="s">
        <v>857</v>
      </c>
      <c r="G202" s="431" t="s">
        <v>858</v>
      </c>
      <c r="H202" s="569">
        <v>-0.05</v>
      </c>
      <c r="I202" s="569">
        <v>0.05</v>
      </c>
      <c r="J202" s="430" t="s">
        <v>924</v>
      </c>
      <c r="K202" s="430"/>
      <c r="L202" s="430"/>
      <c r="M202" s="557">
        <f t="shared" si="91"/>
        <v>0.94662355850239033</v>
      </c>
      <c r="N202" s="557">
        <f t="shared" si="92"/>
        <v>1.0462681436079051</v>
      </c>
      <c r="O202" s="558">
        <v>0.95</v>
      </c>
      <c r="P202" s="559">
        <f t="shared" ref="P202:P271" si="122">(M202+N202)/2</f>
        <v>0.99644585105514771</v>
      </c>
      <c r="Q202" s="560">
        <f t="shared" ref="Q202:Q271" si="123">P202-((P202-M202)*50%/(50%-2.5%))</f>
        <v>0.944001332578561</v>
      </c>
      <c r="R202" s="560">
        <f t="shared" ref="R202:R271" si="124">P202+((N202-P202)*50%/(50%-2.5%))</f>
        <v>1.0488903695317344</v>
      </c>
      <c r="S202" s="557">
        <f t="shared" si="93"/>
        <v>2.5419537016712953E-2</v>
      </c>
      <c r="T202" s="432">
        <f t="shared" ref="T202:T271" si="125">E202</f>
        <v>0.99644585105514771</v>
      </c>
      <c r="U202" s="432" t="e">
        <f ca="1">_xll.RiskNormal($E202,$S202,_xll.RiskName($A202))</f>
        <v>#NAME?</v>
      </c>
      <c r="V202" s="561"/>
    </row>
    <row r="203" spans="1:22" x14ac:dyDescent="0.3">
      <c r="A203" s="432" t="s">
        <v>1268</v>
      </c>
      <c r="B203" s="432" t="s">
        <v>855</v>
      </c>
      <c r="C203" s="462" t="s">
        <v>1269</v>
      </c>
      <c r="D203" s="567">
        <f>'Population Data'!L34</f>
        <v>0.99652117555869135</v>
      </c>
      <c r="E203" s="568">
        <v>0.99652117555869135</v>
      </c>
      <c r="F203" s="432" t="s">
        <v>857</v>
      </c>
      <c r="G203" s="431" t="s">
        <v>858</v>
      </c>
      <c r="H203" s="569">
        <v>-0.05</v>
      </c>
      <c r="I203" s="569">
        <v>0.05</v>
      </c>
      <c r="J203" s="430" t="s">
        <v>924</v>
      </c>
      <c r="K203" s="430"/>
      <c r="L203" s="430"/>
      <c r="M203" s="557">
        <f t="shared" ref="M203:M272" si="126">(H203*E203)+E203</f>
        <v>0.9466951167807568</v>
      </c>
      <c r="N203" s="557">
        <f t="shared" ref="N203:N272" si="127">(E203*I203)+E203</f>
        <v>1.046347234336626</v>
      </c>
      <c r="O203" s="558">
        <v>0.95</v>
      </c>
      <c r="P203" s="559">
        <f t="shared" si="122"/>
        <v>0.99652117555869135</v>
      </c>
      <c r="Q203" s="560">
        <f t="shared" si="123"/>
        <v>0.94407269263454974</v>
      </c>
      <c r="R203" s="560">
        <f t="shared" si="124"/>
        <v>1.0489696584828332</v>
      </c>
      <c r="S203" s="557">
        <f t="shared" ref="S203:S272" si="128">E203*I203/1.96</f>
        <v>2.5421458560170699E-2</v>
      </c>
      <c r="T203" s="432">
        <f t="shared" si="125"/>
        <v>0.99652117555869135</v>
      </c>
      <c r="U203" s="432" t="e">
        <f ca="1">_xll.RiskNormal($E203,$S203,_xll.RiskName($A203))</f>
        <v>#NAME?</v>
      </c>
      <c r="V203" s="561"/>
    </row>
    <row r="204" spans="1:22" x14ac:dyDescent="0.3">
      <c r="A204" s="432" t="s">
        <v>1270</v>
      </c>
      <c r="B204" s="432" t="s">
        <v>855</v>
      </c>
      <c r="C204" s="462" t="s">
        <v>1271</v>
      </c>
      <c r="D204" s="567">
        <f>'Population Data'!L35</f>
        <v>0.996739005296993</v>
      </c>
      <c r="E204" s="568">
        <v>0.996739005296993</v>
      </c>
      <c r="F204" s="432" t="s">
        <v>857</v>
      </c>
      <c r="G204" s="431" t="s">
        <v>858</v>
      </c>
      <c r="H204" s="569">
        <v>-0.05</v>
      </c>
      <c r="I204" s="569">
        <v>0.05</v>
      </c>
      <c r="J204" s="430" t="s">
        <v>924</v>
      </c>
      <c r="K204" s="430"/>
      <c r="L204" s="430"/>
      <c r="M204" s="557">
        <f t="shared" si="126"/>
        <v>0.94690205503214331</v>
      </c>
      <c r="N204" s="557">
        <f t="shared" si="127"/>
        <v>1.0465759555618426</v>
      </c>
      <c r="O204" s="558">
        <v>0.95</v>
      </c>
      <c r="P204" s="559">
        <f t="shared" si="122"/>
        <v>0.99673900529699289</v>
      </c>
      <c r="Q204" s="560">
        <f t="shared" si="123"/>
        <v>0.94427905764978282</v>
      </c>
      <c r="R204" s="560">
        <f t="shared" si="124"/>
        <v>1.0491989529442032</v>
      </c>
      <c r="S204" s="557">
        <f t="shared" si="128"/>
        <v>2.5427015441249826E-2</v>
      </c>
      <c r="T204" s="432">
        <f t="shared" si="125"/>
        <v>0.996739005296993</v>
      </c>
      <c r="U204" s="432" t="e">
        <f ca="1">_xll.RiskNormal($E204,$S204,_xll.RiskName($A204))</f>
        <v>#NAME?</v>
      </c>
      <c r="V204" s="561"/>
    </row>
    <row r="205" spans="1:22" x14ac:dyDescent="0.3">
      <c r="A205" s="432" t="s">
        <v>1272</v>
      </c>
      <c r="B205" s="432" t="s">
        <v>855</v>
      </c>
      <c r="C205" s="462" t="s">
        <v>1273</v>
      </c>
      <c r="D205" s="433">
        <f>'Population Data'!J36</f>
        <v>68330.021423421567</v>
      </c>
      <c r="E205" s="570">
        <v>68330.021423421567</v>
      </c>
      <c r="F205" s="432" t="s">
        <v>965</v>
      </c>
      <c r="G205" s="431" t="s">
        <v>858</v>
      </c>
      <c r="H205" s="569">
        <v>-0.05</v>
      </c>
      <c r="I205" s="569">
        <v>0.05</v>
      </c>
      <c r="J205" s="430" t="s">
        <v>924</v>
      </c>
      <c r="K205" s="430"/>
      <c r="L205" s="430"/>
      <c r="M205" s="557">
        <f t="shared" si="126"/>
        <v>64913.520352250489</v>
      </c>
      <c r="N205" s="557">
        <f t="shared" si="127"/>
        <v>71746.522494592646</v>
      </c>
      <c r="O205" s="558">
        <v>0.95</v>
      </c>
      <c r="P205" s="559">
        <f t="shared" si="122"/>
        <v>68330.021423421567</v>
      </c>
      <c r="Q205" s="560">
        <f t="shared" si="123"/>
        <v>64733.704506399379</v>
      </c>
      <c r="R205" s="560">
        <f t="shared" si="124"/>
        <v>71926.338340443763</v>
      </c>
      <c r="S205" s="557">
        <f t="shared" si="128"/>
        <v>1743.1127914138156</v>
      </c>
      <c r="T205" s="432">
        <f t="shared" si="125"/>
        <v>68330.021423421567</v>
      </c>
      <c r="U205" s="432" t="e">
        <f ca="1">_xll.RiskNormal($E205,$S205,_xll.RiskName($A205))</f>
        <v>#NAME?</v>
      </c>
      <c r="V205" s="561"/>
    </row>
    <row r="206" spans="1:22" x14ac:dyDescent="0.3">
      <c r="A206" s="432" t="s">
        <v>1274</v>
      </c>
      <c r="B206" s="432" t="s">
        <v>855</v>
      </c>
      <c r="C206" s="462" t="s">
        <v>1275</v>
      </c>
      <c r="D206" s="433">
        <f>'Population Data'!J37</f>
        <v>69380.795925892802</v>
      </c>
      <c r="E206" s="570">
        <v>69380.795925892802</v>
      </c>
      <c r="F206" s="432" t="s">
        <v>965</v>
      </c>
      <c r="G206" s="431" t="s">
        <v>858</v>
      </c>
      <c r="H206" s="569">
        <v>-0.05</v>
      </c>
      <c r="I206" s="569">
        <v>0.05</v>
      </c>
      <c r="J206" s="430" t="s">
        <v>924</v>
      </c>
      <c r="K206" s="430"/>
      <c r="L206" s="430"/>
      <c r="M206" s="557">
        <f t="shared" si="126"/>
        <v>65911.756129598158</v>
      </c>
      <c r="N206" s="557">
        <f t="shared" si="127"/>
        <v>72849.835722187447</v>
      </c>
      <c r="O206" s="558">
        <v>0.95</v>
      </c>
      <c r="P206" s="559">
        <f t="shared" si="122"/>
        <v>69380.795925892802</v>
      </c>
      <c r="Q206" s="560">
        <f t="shared" si="123"/>
        <v>65729.175087687909</v>
      </c>
      <c r="R206" s="560">
        <f t="shared" si="124"/>
        <v>73032.416764097696</v>
      </c>
      <c r="S206" s="557">
        <f t="shared" si="128"/>
        <v>1769.918263415633</v>
      </c>
      <c r="T206" s="432">
        <f t="shared" si="125"/>
        <v>69380.795925892802</v>
      </c>
      <c r="U206" s="432" t="e">
        <f ca="1">_xll.RiskNormal($E206,$S206,_xll.RiskName($A206))</f>
        <v>#NAME?</v>
      </c>
      <c r="V206" s="561"/>
    </row>
    <row r="207" spans="1:22" x14ac:dyDescent="0.3">
      <c r="A207" s="432" t="s">
        <v>1276</v>
      </c>
      <c r="B207" s="432" t="s">
        <v>855</v>
      </c>
      <c r="C207" s="462" t="s">
        <v>1277</v>
      </c>
      <c r="D207" s="433">
        <f>'Population Data'!J38</f>
        <v>65871.874651486971</v>
      </c>
      <c r="E207" s="570">
        <v>65871.874651486971</v>
      </c>
      <c r="F207" s="432" t="s">
        <v>965</v>
      </c>
      <c r="G207" s="431" t="s">
        <v>858</v>
      </c>
      <c r="H207" s="569">
        <v>-0.05</v>
      </c>
      <c r="I207" s="569">
        <v>0.05</v>
      </c>
      <c r="J207" s="430" t="s">
        <v>924</v>
      </c>
      <c r="K207" s="430"/>
      <c r="L207" s="430"/>
      <c r="M207" s="557">
        <f t="shared" si="126"/>
        <v>62578.28091891262</v>
      </c>
      <c r="N207" s="557">
        <f t="shared" si="127"/>
        <v>69165.468384061314</v>
      </c>
      <c r="O207" s="558">
        <v>0.95</v>
      </c>
      <c r="P207" s="559">
        <f t="shared" si="122"/>
        <v>65871.874651486971</v>
      </c>
      <c r="Q207" s="560">
        <f t="shared" si="123"/>
        <v>62404.933880356075</v>
      </c>
      <c r="R207" s="560">
        <f t="shared" si="124"/>
        <v>69338.815422617859</v>
      </c>
      <c r="S207" s="557">
        <f t="shared" si="128"/>
        <v>1680.4049655991575</v>
      </c>
      <c r="T207" s="432">
        <f t="shared" si="125"/>
        <v>65871.874651486971</v>
      </c>
      <c r="U207" s="432" t="e">
        <f ca="1">_xll.RiskNormal($E207,$S207,_xll.RiskName($A207))</f>
        <v>#NAME?</v>
      </c>
      <c r="V207" s="561"/>
    </row>
    <row r="208" spans="1:22" x14ac:dyDescent="0.3">
      <c r="A208" s="432" t="s">
        <v>1278</v>
      </c>
      <c r="B208" s="432" t="s">
        <v>855</v>
      </c>
      <c r="C208" s="462" t="s">
        <v>1279</v>
      </c>
      <c r="D208" s="433">
        <f>'Population Data'!J39</f>
        <v>61074.198095401072</v>
      </c>
      <c r="E208" s="570">
        <v>61074.198095401072</v>
      </c>
      <c r="F208" s="432" t="s">
        <v>965</v>
      </c>
      <c r="G208" s="431" t="s">
        <v>858</v>
      </c>
      <c r="H208" s="569">
        <v>-0.05</v>
      </c>
      <c r="I208" s="569">
        <v>0.05</v>
      </c>
      <c r="J208" s="430" t="s">
        <v>924</v>
      </c>
      <c r="K208" s="430"/>
      <c r="L208" s="430"/>
      <c r="M208" s="557">
        <f t="shared" si="126"/>
        <v>58020.488190631018</v>
      </c>
      <c r="N208" s="557">
        <f t="shared" si="127"/>
        <v>64127.908000171126</v>
      </c>
      <c r="O208" s="558">
        <v>0.95</v>
      </c>
      <c r="P208" s="559">
        <f t="shared" si="122"/>
        <v>61074.198095401072</v>
      </c>
      <c r="Q208" s="560">
        <f t="shared" si="123"/>
        <v>57859.76661669575</v>
      </c>
      <c r="R208" s="560">
        <f t="shared" si="124"/>
        <v>64288.629574106395</v>
      </c>
      <c r="S208" s="557">
        <f t="shared" si="128"/>
        <v>1558.015257535742</v>
      </c>
      <c r="T208" s="432">
        <f t="shared" si="125"/>
        <v>61074.198095401072</v>
      </c>
      <c r="U208" s="432" t="e">
        <f ca="1">_xll.RiskNormal($E208,$S208,_xll.RiskName($A208))</f>
        <v>#NAME?</v>
      </c>
      <c r="V208" s="561"/>
    </row>
    <row r="209" spans="1:22" x14ac:dyDescent="0.3">
      <c r="A209" s="432" t="s">
        <v>1280</v>
      </c>
      <c r="B209" s="432" t="s">
        <v>855</v>
      </c>
      <c r="C209" s="462" t="s">
        <v>1281</v>
      </c>
      <c r="D209" s="433">
        <f>'Population Data'!J40</f>
        <v>66967.78192825304</v>
      </c>
      <c r="E209" s="570">
        <v>66967.78192825304</v>
      </c>
      <c r="F209" s="432" t="s">
        <v>965</v>
      </c>
      <c r="G209" s="431" t="s">
        <v>858</v>
      </c>
      <c r="H209" s="569">
        <v>-0.05</v>
      </c>
      <c r="I209" s="569">
        <v>0.05</v>
      </c>
      <c r="J209" s="430" t="s">
        <v>924</v>
      </c>
      <c r="K209" s="430"/>
      <c r="L209" s="430"/>
      <c r="M209" s="557">
        <f t="shared" si="126"/>
        <v>63619.392831840385</v>
      </c>
      <c r="N209" s="557">
        <f t="shared" si="127"/>
        <v>70316.171024665688</v>
      </c>
      <c r="O209" s="558">
        <v>0.95</v>
      </c>
      <c r="P209" s="559">
        <f t="shared" si="122"/>
        <v>66967.78192825304</v>
      </c>
      <c r="Q209" s="560">
        <f t="shared" si="123"/>
        <v>63443.161826766038</v>
      </c>
      <c r="R209" s="560">
        <f t="shared" si="124"/>
        <v>70492.402029740042</v>
      </c>
      <c r="S209" s="557">
        <f t="shared" si="128"/>
        <v>1708.3617838840062</v>
      </c>
      <c r="T209" s="432">
        <f t="shared" si="125"/>
        <v>66967.78192825304</v>
      </c>
      <c r="U209" s="432" t="e">
        <f ca="1">_xll.RiskNormal($E209,$S209,_xll.RiskName($A209))</f>
        <v>#NAME?</v>
      </c>
      <c r="V209" s="561"/>
    </row>
    <row r="210" spans="1:22" x14ac:dyDescent="0.3">
      <c r="A210" s="432" t="s">
        <v>1282</v>
      </c>
      <c r="B210" s="432" t="s">
        <v>855</v>
      </c>
      <c r="C210" s="462" t="s">
        <v>1283</v>
      </c>
      <c r="D210" s="433">
        <f>'Population Data'!J41</f>
        <v>68654.707200681631</v>
      </c>
      <c r="E210" s="570">
        <v>68654.707200681631</v>
      </c>
      <c r="F210" s="432" t="s">
        <v>965</v>
      </c>
      <c r="G210" s="431" t="s">
        <v>858</v>
      </c>
      <c r="H210" s="569">
        <v>-0.05</v>
      </c>
      <c r="I210" s="569">
        <v>0.05</v>
      </c>
      <c r="J210" s="430" t="s">
        <v>924</v>
      </c>
      <c r="K210" s="430"/>
      <c r="L210" s="430"/>
      <c r="M210" s="557">
        <f t="shared" si="126"/>
        <v>65221.971840647551</v>
      </c>
      <c r="N210" s="557">
        <f t="shared" si="127"/>
        <v>72087.442560715717</v>
      </c>
      <c r="O210" s="558">
        <v>0.95</v>
      </c>
      <c r="P210" s="559">
        <f t="shared" si="122"/>
        <v>68654.707200681631</v>
      </c>
      <c r="Q210" s="560">
        <f t="shared" si="123"/>
        <v>65041.301558540494</v>
      </c>
      <c r="R210" s="560">
        <f t="shared" si="124"/>
        <v>72268.112842822768</v>
      </c>
      <c r="S210" s="557">
        <f t="shared" si="128"/>
        <v>1751.3955918541233</v>
      </c>
      <c r="T210" s="432">
        <f t="shared" si="125"/>
        <v>68654.707200681631</v>
      </c>
      <c r="U210" s="432" t="e">
        <f ca="1">_xll.RiskNormal($E210,$S210,_xll.RiskName($A210))</f>
        <v>#NAME?</v>
      </c>
      <c r="V210" s="561"/>
    </row>
    <row r="211" spans="1:22" x14ac:dyDescent="0.3">
      <c r="A211" s="432" t="s">
        <v>1284</v>
      </c>
      <c r="B211" s="432" t="s">
        <v>855</v>
      </c>
      <c r="C211" s="462" t="s">
        <v>1285</v>
      </c>
      <c r="D211" s="433">
        <f>'Population Data'!J42</f>
        <v>70288.796213594047</v>
      </c>
      <c r="E211" s="570">
        <v>70288.796213594047</v>
      </c>
      <c r="F211" s="432" t="s">
        <v>965</v>
      </c>
      <c r="G211" s="431" t="s">
        <v>858</v>
      </c>
      <c r="H211" s="569">
        <v>-0.05</v>
      </c>
      <c r="I211" s="569">
        <v>0.05</v>
      </c>
      <c r="J211" s="430" t="s">
        <v>924</v>
      </c>
      <c r="K211" s="430"/>
      <c r="L211" s="430"/>
      <c r="M211" s="557">
        <f t="shared" si="126"/>
        <v>66774.356402914345</v>
      </c>
      <c r="N211" s="557">
        <f t="shared" si="127"/>
        <v>73803.236024273749</v>
      </c>
      <c r="O211" s="558">
        <v>0.95</v>
      </c>
      <c r="P211" s="559">
        <f t="shared" si="122"/>
        <v>70288.796213594047</v>
      </c>
      <c r="Q211" s="560">
        <f t="shared" si="123"/>
        <v>66589.385886562784</v>
      </c>
      <c r="R211" s="560">
        <f t="shared" si="124"/>
        <v>73988.20654062531</v>
      </c>
      <c r="S211" s="557">
        <f t="shared" si="128"/>
        <v>1793.0815360610727</v>
      </c>
      <c r="T211" s="432">
        <f t="shared" si="125"/>
        <v>70288.796213594047</v>
      </c>
      <c r="U211" s="432" t="e">
        <f ca="1">_xll.RiskNormal($E211,$S211,_xll.RiskName($A211))</f>
        <v>#NAME?</v>
      </c>
      <c r="V211" s="561"/>
    </row>
    <row r="212" spans="1:22" x14ac:dyDescent="0.3">
      <c r="A212" s="432" t="s">
        <v>1286</v>
      </c>
      <c r="B212" s="432" t="s">
        <v>855</v>
      </c>
      <c r="C212" s="462" t="s">
        <v>1287</v>
      </c>
      <c r="D212" s="433">
        <f>'Population Data'!J43</f>
        <v>71589.220518201604</v>
      </c>
      <c r="E212" s="570">
        <v>71589.220518201604</v>
      </c>
      <c r="F212" s="432" t="s">
        <v>965</v>
      </c>
      <c r="G212" s="431" t="s">
        <v>858</v>
      </c>
      <c r="H212" s="569">
        <v>-0.05</v>
      </c>
      <c r="I212" s="569">
        <v>0.05</v>
      </c>
      <c r="J212" s="430" t="s">
        <v>924</v>
      </c>
      <c r="K212" s="430"/>
      <c r="L212" s="430"/>
      <c r="M212" s="557">
        <f t="shared" si="126"/>
        <v>68009.75949229153</v>
      </c>
      <c r="N212" s="557">
        <f t="shared" si="127"/>
        <v>75168.681544111678</v>
      </c>
      <c r="O212" s="558">
        <v>0.95</v>
      </c>
      <c r="P212" s="559">
        <f t="shared" si="122"/>
        <v>71589.220518201604</v>
      </c>
      <c r="Q212" s="560">
        <f t="shared" si="123"/>
        <v>67821.366806717313</v>
      </c>
      <c r="R212" s="560">
        <f t="shared" si="124"/>
        <v>75357.074229685895</v>
      </c>
      <c r="S212" s="557">
        <f t="shared" si="128"/>
        <v>1826.2556254643268</v>
      </c>
      <c r="T212" s="432">
        <f t="shared" si="125"/>
        <v>71589.220518201604</v>
      </c>
      <c r="U212" s="432" t="e">
        <f ca="1">_xll.RiskNormal($E212,$S212,_xll.RiskName($A212))</f>
        <v>#NAME?</v>
      </c>
      <c r="V212" s="561"/>
    </row>
    <row r="213" spans="1:22" x14ac:dyDescent="0.3">
      <c r="A213" s="432" t="s">
        <v>1288</v>
      </c>
      <c r="B213" s="432" t="s">
        <v>855</v>
      </c>
      <c r="C213" s="462" t="s">
        <v>1289</v>
      </c>
      <c r="D213" s="433">
        <f>'Population Data'!J44</f>
        <v>73750.217397476721</v>
      </c>
      <c r="E213" s="570">
        <v>73750.217397476721</v>
      </c>
      <c r="F213" s="432" t="s">
        <v>965</v>
      </c>
      <c r="G213" s="431" t="s">
        <v>858</v>
      </c>
      <c r="H213" s="569">
        <v>-0.05</v>
      </c>
      <c r="I213" s="569">
        <v>0.05</v>
      </c>
      <c r="J213" s="430" t="s">
        <v>924</v>
      </c>
      <c r="K213" s="430"/>
      <c r="L213" s="430"/>
      <c r="M213" s="557">
        <f t="shared" si="126"/>
        <v>70062.706527602888</v>
      </c>
      <c r="N213" s="557">
        <f t="shared" si="127"/>
        <v>77437.728267350554</v>
      </c>
      <c r="O213" s="558">
        <v>0.95</v>
      </c>
      <c r="P213" s="559">
        <f t="shared" si="122"/>
        <v>73750.217397476721</v>
      </c>
      <c r="Q213" s="560">
        <f t="shared" si="123"/>
        <v>69868.627008135838</v>
      </c>
      <c r="R213" s="560">
        <f t="shared" si="124"/>
        <v>77631.807786817604</v>
      </c>
      <c r="S213" s="557">
        <f t="shared" si="128"/>
        <v>1881.3830968744064</v>
      </c>
      <c r="T213" s="432">
        <f t="shared" si="125"/>
        <v>73750.217397476721</v>
      </c>
      <c r="U213" s="432" t="e">
        <f ca="1">_xll.RiskNormal($E213,$S213,_xll.RiskName($A213))</f>
        <v>#NAME?</v>
      </c>
      <c r="V213" s="561"/>
    </row>
    <row r="214" spans="1:22" x14ac:dyDescent="0.3">
      <c r="A214" s="432" t="s">
        <v>1290</v>
      </c>
      <c r="B214" s="432" t="s">
        <v>855</v>
      </c>
      <c r="C214" s="462" t="s">
        <v>1291</v>
      </c>
      <c r="D214" s="433">
        <f>'Population Data'!J45</f>
        <v>74279.039202872824</v>
      </c>
      <c r="E214" s="570">
        <v>74279.039202872824</v>
      </c>
      <c r="F214" s="432" t="s">
        <v>965</v>
      </c>
      <c r="G214" s="431" t="s">
        <v>858</v>
      </c>
      <c r="H214" s="569">
        <v>-0.05</v>
      </c>
      <c r="I214" s="569">
        <v>0.05</v>
      </c>
      <c r="J214" s="430" t="s">
        <v>924</v>
      </c>
      <c r="K214" s="430"/>
      <c r="L214" s="430"/>
      <c r="M214" s="557">
        <f t="shared" si="126"/>
        <v>70565.087242729176</v>
      </c>
      <c r="N214" s="557">
        <f t="shared" si="127"/>
        <v>77992.991163016472</v>
      </c>
      <c r="O214" s="558">
        <v>0.95</v>
      </c>
      <c r="P214" s="559">
        <f t="shared" si="122"/>
        <v>74279.039202872824</v>
      </c>
      <c r="Q214" s="560">
        <f t="shared" si="123"/>
        <v>70369.616086932147</v>
      </c>
      <c r="R214" s="560">
        <f t="shared" si="124"/>
        <v>78188.462318813501</v>
      </c>
      <c r="S214" s="557">
        <f t="shared" si="128"/>
        <v>1894.8734490528782</v>
      </c>
      <c r="T214" s="432">
        <f t="shared" si="125"/>
        <v>74279.039202872824</v>
      </c>
      <c r="U214" s="432" t="e">
        <f ca="1">_xll.RiskNormal($E214,$S214,_xll.RiskName($A214))</f>
        <v>#NAME?</v>
      </c>
      <c r="V214" s="561"/>
    </row>
    <row r="215" spans="1:22" x14ac:dyDescent="0.3">
      <c r="A215" s="432" t="s">
        <v>1292</v>
      </c>
      <c r="B215" s="432" t="s">
        <v>855</v>
      </c>
      <c r="C215" s="462" t="s">
        <v>1293</v>
      </c>
      <c r="D215" s="433">
        <f>'Population Data'!J46</f>
        <v>74574.99148936171</v>
      </c>
      <c r="E215" s="570">
        <v>74574.99148936171</v>
      </c>
      <c r="F215" s="432" t="s">
        <v>965</v>
      </c>
      <c r="G215" s="431" t="s">
        <v>858</v>
      </c>
      <c r="H215" s="569">
        <v>-0.05</v>
      </c>
      <c r="I215" s="569">
        <v>0.05</v>
      </c>
      <c r="J215" s="430" t="s">
        <v>924</v>
      </c>
      <c r="K215" s="430"/>
      <c r="L215" s="430"/>
      <c r="M215" s="557">
        <f t="shared" si="126"/>
        <v>70846.241914893617</v>
      </c>
      <c r="N215" s="557">
        <f t="shared" si="127"/>
        <v>78303.741063829802</v>
      </c>
      <c r="O215" s="558">
        <v>0.95</v>
      </c>
      <c r="P215" s="559">
        <f t="shared" si="122"/>
        <v>74574.99148936171</v>
      </c>
      <c r="Q215" s="560">
        <f t="shared" si="123"/>
        <v>70649.991937290033</v>
      </c>
      <c r="R215" s="560">
        <f t="shared" si="124"/>
        <v>78499.991041433386</v>
      </c>
      <c r="S215" s="557">
        <f t="shared" si="128"/>
        <v>1902.4232522796356</v>
      </c>
      <c r="T215" s="432">
        <f t="shared" si="125"/>
        <v>74574.99148936171</v>
      </c>
      <c r="U215" s="432" t="e">
        <f ca="1">_xll.RiskNormal($E215,$S215,_xll.RiskName($A215))</f>
        <v>#NAME?</v>
      </c>
      <c r="V215" s="561"/>
    </row>
    <row r="216" spans="1:22" x14ac:dyDescent="0.3">
      <c r="A216" s="432" t="s">
        <v>1294</v>
      </c>
      <c r="B216" s="432" t="s">
        <v>855</v>
      </c>
      <c r="C216" s="462" t="s">
        <v>1295</v>
      </c>
      <c r="D216" s="433">
        <f>'Population Data'!J47</f>
        <v>73778.133782304722</v>
      </c>
      <c r="E216" s="570">
        <v>73778.133782304722</v>
      </c>
      <c r="F216" s="432" t="s">
        <v>965</v>
      </c>
      <c r="G216" s="431" t="s">
        <v>858</v>
      </c>
      <c r="H216" s="569">
        <v>-0.05</v>
      </c>
      <c r="I216" s="569">
        <v>0.05</v>
      </c>
      <c r="J216" s="430" t="s">
        <v>924</v>
      </c>
      <c r="K216" s="430"/>
      <c r="L216" s="430"/>
      <c r="M216" s="557">
        <f t="shared" si="126"/>
        <v>70089.227093189489</v>
      </c>
      <c r="N216" s="557">
        <f t="shared" si="127"/>
        <v>77467.040471419954</v>
      </c>
      <c r="O216" s="558">
        <v>0.95</v>
      </c>
      <c r="P216" s="559">
        <f t="shared" si="122"/>
        <v>73778.133782304722</v>
      </c>
      <c r="Q216" s="560">
        <f t="shared" si="123"/>
        <v>69895.074109551846</v>
      </c>
      <c r="R216" s="560">
        <f t="shared" si="124"/>
        <v>77661.193455057597</v>
      </c>
      <c r="S216" s="557">
        <f t="shared" si="128"/>
        <v>1882.0952495485899</v>
      </c>
      <c r="T216" s="432">
        <f t="shared" si="125"/>
        <v>73778.133782304722</v>
      </c>
      <c r="U216" s="432" t="e">
        <f ca="1">_xll.RiskNormal($E216,$S216,_xll.RiskName($A216))</f>
        <v>#NAME?</v>
      </c>
      <c r="V216" s="561"/>
    </row>
    <row r="217" spans="1:22" x14ac:dyDescent="0.3">
      <c r="A217" s="432" t="s">
        <v>1296</v>
      </c>
      <c r="B217" s="432" t="s">
        <v>855</v>
      </c>
      <c r="C217" s="462" t="s">
        <v>1297</v>
      </c>
      <c r="D217" s="433">
        <f>'Population Data'!J48</f>
        <v>74731.204767683535</v>
      </c>
      <c r="E217" s="570">
        <v>74731.204767683535</v>
      </c>
      <c r="F217" s="432" t="s">
        <v>965</v>
      </c>
      <c r="G217" s="431" t="s">
        <v>858</v>
      </c>
      <c r="H217" s="569">
        <v>-0.05</v>
      </c>
      <c r="I217" s="569">
        <v>0.05</v>
      </c>
      <c r="J217" s="430" t="s">
        <v>924</v>
      </c>
      <c r="K217" s="430"/>
      <c r="L217" s="430"/>
      <c r="M217" s="557">
        <f t="shared" si="126"/>
        <v>70994.644529299359</v>
      </c>
      <c r="N217" s="557">
        <f t="shared" si="127"/>
        <v>78467.765006067712</v>
      </c>
      <c r="O217" s="558">
        <v>0.95</v>
      </c>
      <c r="P217" s="559">
        <f t="shared" si="122"/>
        <v>74731.204767683535</v>
      </c>
      <c r="Q217" s="560">
        <f t="shared" si="123"/>
        <v>70797.983464121251</v>
      </c>
      <c r="R217" s="560">
        <f t="shared" si="124"/>
        <v>78664.42607124582</v>
      </c>
      <c r="S217" s="557">
        <f t="shared" si="128"/>
        <v>1906.4082848898863</v>
      </c>
      <c r="T217" s="432">
        <f t="shared" si="125"/>
        <v>74731.204767683535</v>
      </c>
      <c r="U217" s="432" t="e">
        <f ca="1">_xll.RiskNormal($E217,$S217,_xll.RiskName($A217))</f>
        <v>#NAME?</v>
      </c>
      <c r="V217" s="561"/>
    </row>
    <row r="218" spans="1:22" x14ac:dyDescent="0.3">
      <c r="A218" s="432" t="s">
        <v>1298</v>
      </c>
      <c r="B218" s="432" t="s">
        <v>855</v>
      </c>
      <c r="C218" s="462" t="s">
        <v>1299</v>
      </c>
      <c r="D218" s="433">
        <f>'Population Data'!J49</f>
        <v>75979.379843820163</v>
      </c>
      <c r="E218" s="570">
        <v>75979.379843820163</v>
      </c>
      <c r="F218" s="432" t="s">
        <v>965</v>
      </c>
      <c r="G218" s="431" t="s">
        <v>858</v>
      </c>
      <c r="H218" s="569">
        <v>-0.05</v>
      </c>
      <c r="I218" s="569">
        <v>0.05</v>
      </c>
      <c r="J218" s="430" t="s">
        <v>924</v>
      </c>
      <c r="K218" s="430"/>
      <c r="L218" s="430"/>
      <c r="M218" s="557">
        <f t="shared" si="126"/>
        <v>72180.41085162916</v>
      </c>
      <c r="N218" s="557">
        <f t="shared" si="127"/>
        <v>79778.348836011166</v>
      </c>
      <c r="O218" s="558">
        <v>0.95</v>
      </c>
      <c r="P218" s="559">
        <f t="shared" si="122"/>
        <v>75979.379843820163</v>
      </c>
      <c r="Q218" s="560">
        <f t="shared" si="123"/>
        <v>71980.465115198051</v>
      </c>
      <c r="R218" s="560">
        <f t="shared" si="124"/>
        <v>79978.294572442275</v>
      </c>
      <c r="S218" s="557">
        <f t="shared" si="128"/>
        <v>1938.2494858117391</v>
      </c>
      <c r="T218" s="432">
        <f t="shared" si="125"/>
        <v>75979.379843820163</v>
      </c>
      <c r="U218" s="432" t="e">
        <f ca="1">_xll.RiskNormal($E218,$S218,_xll.RiskName($A218))</f>
        <v>#NAME?</v>
      </c>
      <c r="V218" s="561"/>
    </row>
    <row r="219" spans="1:22" x14ac:dyDescent="0.3">
      <c r="A219" s="432" t="s">
        <v>1300</v>
      </c>
      <c r="B219" s="432" t="s">
        <v>855</v>
      </c>
      <c r="C219" s="462" t="s">
        <v>1301</v>
      </c>
      <c r="D219" s="433">
        <f>'Population Data'!J50</f>
        <v>77995.487150892368</v>
      </c>
      <c r="E219" s="570">
        <v>77995.487150892368</v>
      </c>
      <c r="F219" s="432" t="s">
        <v>965</v>
      </c>
      <c r="G219" s="431" t="s">
        <v>858</v>
      </c>
      <c r="H219" s="569">
        <v>-0.05</v>
      </c>
      <c r="I219" s="569">
        <v>0.05</v>
      </c>
      <c r="J219" s="430" t="s">
        <v>924</v>
      </c>
      <c r="K219" s="430"/>
      <c r="L219" s="430"/>
      <c r="M219" s="557">
        <f t="shared" si="126"/>
        <v>74095.712793347746</v>
      </c>
      <c r="N219" s="557">
        <f t="shared" si="127"/>
        <v>81895.26150843699</v>
      </c>
      <c r="O219" s="558">
        <v>0.95</v>
      </c>
      <c r="P219" s="559">
        <f t="shared" si="122"/>
        <v>77995.487150892368</v>
      </c>
      <c r="Q219" s="560">
        <f t="shared" si="123"/>
        <v>73890.461511371715</v>
      </c>
      <c r="R219" s="560">
        <f t="shared" si="124"/>
        <v>82100.51279041302</v>
      </c>
      <c r="S219" s="557">
        <f t="shared" si="128"/>
        <v>1989.6807946656218</v>
      </c>
      <c r="T219" s="432">
        <f t="shared" si="125"/>
        <v>77995.487150892368</v>
      </c>
      <c r="U219" s="432" t="e">
        <f ca="1">_xll.RiskNormal($E219,$S219,_xll.RiskName($A219))</f>
        <v>#NAME?</v>
      </c>
      <c r="V219" s="561"/>
    </row>
    <row r="220" spans="1:22" x14ac:dyDescent="0.3">
      <c r="A220" s="432" t="s">
        <v>1302</v>
      </c>
      <c r="B220" s="432" t="s">
        <v>855</v>
      </c>
      <c r="C220" s="462" t="s">
        <v>1303</v>
      </c>
      <c r="D220" s="433">
        <f>'Population Data'!J51</f>
        <v>79387.783272156463</v>
      </c>
      <c r="E220" s="570">
        <v>79387.783272156463</v>
      </c>
      <c r="F220" s="432" t="s">
        <v>965</v>
      </c>
      <c r="G220" s="431" t="s">
        <v>858</v>
      </c>
      <c r="H220" s="569">
        <v>-0.05</v>
      </c>
      <c r="I220" s="569">
        <v>0.05</v>
      </c>
      <c r="J220" s="430" t="s">
        <v>924</v>
      </c>
      <c r="K220" s="430"/>
      <c r="L220" s="430"/>
      <c r="M220" s="557">
        <f t="shared" si="126"/>
        <v>75418.394108548644</v>
      </c>
      <c r="N220" s="557">
        <f t="shared" si="127"/>
        <v>83357.172435764282</v>
      </c>
      <c r="O220" s="558">
        <v>0.95</v>
      </c>
      <c r="P220" s="559">
        <f t="shared" si="122"/>
        <v>79387.783272156463</v>
      </c>
      <c r="Q220" s="560">
        <f t="shared" si="123"/>
        <v>75209.478889411388</v>
      </c>
      <c r="R220" s="560">
        <f t="shared" si="124"/>
        <v>83566.087654901537</v>
      </c>
      <c r="S220" s="557">
        <f t="shared" si="128"/>
        <v>2025.1985528611344</v>
      </c>
      <c r="T220" s="432">
        <f t="shared" si="125"/>
        <v>79387.783272156463</v>
      </c>
      <c r="U220" s="432" t="e">
        <f ca="1">_xll.RiskNormal($E220,$S220,_xll.RiskName($A220))</f>
        <v>#NAME?</v>
      </c>
      <c r="V220" s="561"/>
    </row>
    <row r="221" spans="1:22" x14ac:dyDescent="0.3">
      <c r="A221" s="432" t="s">
        <v>1304</v>
      </c>
      <c r="B221" s="432" t="s">
        <v>855</v>
      </c>
      <c r="C221" s="462" t="s">
        <v>1305</v>
      </c>
      <c r="D221" s="433">
        <f>'Population Data'!J52</f>
        <v>80710.784075912976</v>
      </c>
      <c r="E221" s="570">
        <v>80710.784075912976</v>
      </c>
      <c r="F221" s="432" t="s">
        <v>965</v>
      </c>
      <c r="G221" s="431" t="s">
        <v>858</v>
      </c>
      <c r="H221" s="569">
        <v>-0.05</v>
      </c>
      <c r="I221" s="569">
        <v>0.05</v>
      </c>
      <c r="J221" s="430" t="s">
        <v>924</v>
      </c>
      <c r="K221" s="430"/>
      <c r="L221" s="430"/>
      <c r="M221" s="557">
        <f t="shared" si="126"/>
        <v>76675.244872117328</v>
      </c>
      <c r="N221" s="557">
        <f t="shared" si="127"/>
        <v>84746.323279708624</v>
      </c>
      <c r="O221" s="558">
        <v>0.95</v>
      </c>
      <c r="P221" s="559">
        <f t="shared" si="122"/>
        <v>80710.784075912976</v>
      </c>
      <c r="Q221" s="560">
        <f t="shared" si="123"/>
        <v>76462.848071917557</v>
      </c>
      <c r="R221" s="560">
        <f t="shared" si="124"/>
        <v>84958.720079908395</v>
      </c>
      <c r="S221" s="557">
        <f t="shared" si="128"/>
        <v>2058.9485733651272</v>
      </c>
      <c r="T221" s="432">
        <f t="shared" si="125"/>
        <v>80710.784075912976</v>
      </c>
      <c r="U221" s="432" t="e">
        <f ca="1">_xll.RiskNormal($E221,$S221,_xll.RiskName($A221))</f>
        <v>#NAME?</v>
      </c>
      <c r="V221" s="561"/>
    </row>
    <row r="222" spans="1:22" x14ac:dyDescent="0.3">
      <c r="A222" s="432" t="s">
        <v>1306</v>
      </c>
      <c r="B222" s="432" t="s">
        <v>855</v>
      </c>
      <c r="C222" s="462" t="s">
        <v>1307</v>
      </c>
      <c r="D222" s="433">
        <f>'Population Data'!J53</f>
        <v>83104.726192743256</v>
      </c>
      <c r="E222" s="570">
        <v>83104.726192743256</v>
      </c>
      <c r="F222" s="432" t="s">
        <v>965</v>
      </c>
      <c r="G222" s="431" t="s">
        <v>858</v>
      </c>
      <c r="H222" s="569">
        <v>-0.05</v>
      </c>
      <c r="I222" s="569">
        <v>0.05</v>
      </c>
      <c r="J222" s="430" t="s">
        <v>924</v>
      </c>
      <c r="K222" s="430"/>
      <c r="L222" s="430"/>
      <c r="M222" s="557">
        <f t="shared" si="126"/>
        <v>78949.489883106085</v>
      </c>
      <c r="N222" s="557">
        <f t="shared" si="127"/>
        <v>87259.962502380426</v>
      </c>
      <c r="O222" s="558">
        <v>0.95</v>
      </c>
      <c r="P222" s="559">
        <f t="shared" si="122"/>
        <v>83104.726192743256</v>
      </c>
      <c r="Q222" s="560">
        <f t="shared" si="123"/>
        <v>78730.793235230449</v>
      </c>
      <c r="R222" s="560">
        <f t="shared" si="124"/>
        <v>87478.659150256062</v>
      </c>
      <c r="S222" s="557">
        <f t="shared" si="128"/>
        <v>2120.0185253250829</v>
      </c>
      <c r="T222" s="432">
        <f t="shared" si="125"/>
        <v>83104.726192743256</v>
      </c>
      <c r="U222" s="432" t="e">
        <f ca="1">_xll.RiskNormal($E222,$S222,_xll.RiskName($A222))</f>
        <v>#NAME?</v>
      </c>
      <c r="V222" s="561"/>
    </row>
    <row r="223" spans="1:22" x14ac:dyDescent="0.3">
      <c r="A223" s="432" t="s">
        <v>1308</v>
      </c>
      <c r="B223" s="432" t="s">
        <v>855</v>
      </c>
      <c r="C223" s="462" t="s">
        <v>1309</v>
      </c>
      <c r="D223" s="433">
        <f>'Population Data'!J54</f>
        <v>81781.773598430664</v>
      </c>
      <c r="E223" s="570">
        <v>81781.773598430664</v>
      </c>
      <c r="F223" s="432" t="s">
        <v>965</v>
      </c>
      <c r="G223" s="431" t="s">
        <v>858</v>
      </c>
      <c r="H223" s="569">
        <v>-0.05</v>
      </c>
      <c r="I223" s="569">
        <v>0.05</v>
      </c>
      <c r="J223" s="430" t="s">
        <v>924</v>
      </c>
      <c r="K223" s="430"/>
      <c r="L223" s="430"/>
      <c r="M223" s="557">
        <f t="shared" si="126"/>
        <v>77692.684918509127</v>
      </c>
      <c r="N223" s="557">
        <f t="shared" si="127"/>
        <v>85870.862278352201</v>
      </c>
      <c r="O223" s="558">
        <v>0.95</v>
      </c>
      <c r="P223" s="559">
        <f t="shared" si="122"/>
        <v>81781.773598430664</v>
      </c>
      <c r="Q223" s="560">
        <f t="shared" si="123"/>
        <v>77477.469724829047</v>
      </c>
      <c r="R223" s="560">
        <f t="shared" si="124"/>
        <v>86086.077472032281</v>
      </c>
      <c r="S223" s="557">
        <f t="shared" si="128"/>
        <v>2086.2697346538434</v>
      </c>
      <c r="T223" s="432">
        <f t="shared" si="125"/>
        <v>81781.773598430664</v>
      </c>
      <c r="U223" s="432" t="e">
        <f ca="1">_xll.RiskNormal($E223,$S223,_xll.RiskName($A223))</f>
        <v>#NAME?</v>
      </c>
      <c r="V223" s="561"/>
    </row>
    <row r="224" spans="1:22" x14ac:dyDescent="0.3">
      <c r="A224" s="432" t="s">
        <v>1310</v>
      </c>
      <c r="B224" s="432" t="s">
        <v>855</v>
      </c>
      <c r="C224" s="462" t="s">
        <v>1311</v>
      </c>
      <c r="D224" s="433">
        <f>'Population Data'!J55</f>
        <v>81914.471430372287</v>
      </c>
      <c r="E224" s="570">
        <v>81914.471430372287</v>
      </c>
      <c r="F224" s="432" t="s">
        <v>965</v>
      </c>
      <c r="G224" s="431" t="s">
        <v>858</v>
      </c>
      <c r="H224" s="569">
        <v>-0.05</v>
      </c>
      <c r="I224" s="569">
        <v>0.05</v>
      </c>
      <c r="J224" s="430" t="s">
        <v>924</v>
      </c>
      <c r="K224" s="430"/>
      <c r="L224" s="430"/>
      <c r="M224" s="557">
        <f t="shared" si="126"/>
        <v>77818.747858853676</v>
      </c>
      <c r="N224" s="557">
        <f t="shared" si="127"/>
        <v>86010.195001890897</v>
      </c>
      <c r="O224" s="558">
        <v>0.95</v>
      </c>
      <c r="P224" s="559">
        <f t="shared" si="122"/>
        <v>81914.471430372287</v>
      </c>
      <c r="Q224" s="560">
        <f t="shared" si="123"/>
        <v>77603.183460352695</v>
      </c>
      <c r="R224" s="560">
        <f t="shared" si="124"/>
        <v>86225.759400391878</v>
      </c>
      <c r="S224" s="557">
        <f t="shared" si="128"/>
        <v>2089.6548834278647</v>
      </c>
      <c r="T224" s="432">
        <f t="shared" si="125"/>
        <v>81914.471430372287</v>
      </c>
      <c r="U224" s="432" t="e">
        <f ca="1">_xll.RiskNormal($E224,$S224,_xll.RiskName($A224))</f>
        <v>#NAME?</v>
      </c>
      <c r="V224" s="561"/>
    </row>
    <row r="225" spans="1:22" x14ac:dyDescent="0.3">
      <c r="A225" s="432" t="s">
        <v>1312</v>
      </c>
      <c r="B225" s="432" t="s">
        <v>855</v>
      </c>
      <c r="C225" s="462" t="s">
        <v>1313</v>
      </c>
      <c r="D225" s="433">
        <f>'Population Data'!J56</f>
        <v>82999.999559338379</v>
      </c>
      <c r="E225" s="599">
        <v>82999.999559338379</v>
      </c>
      <c r="F225" s="432" t="s">
        <v>965</v>
      </c>
      <c r="G225" s="431" t="s">
        <v>858</v>
      </c>
      <c r="H225" s="569">
        <v>-0.05</v>
      </c>
      <c r="I225" s="569">
        <v>0.05</v>
      </c>
      <c r="J225" s="430" t="s">
        <v>924</v>
      </c>
      <c r="K225" s="430"/>
      <c r="L225" s="430"/>
      <c r="M225" s="557">
        <f t="shared" si="126"/>
        <v>78849.999581371463</v>
      </c>
      <c r="N225" s="557">
        <f t="shared" si="127"/>
        <v>87149.999537305295</v>
      </c>
      <c r="O225" s="558">
        <v>0.95</v>
      </c>
      <c r="P225" s="559">
        <f t="shared" si="122"/>
        <v>82999.999559338379</v>
      </c>
      <c r="Q225" s="560">
        <f t="shared" si="123"/>
        <v>78631.578529899518</v>
      </c>
      <c r="R225" s="560">
        <f t="shared" si="124"/>
        <v>87368.42058877724</v>
      </c>
      <c r="S225" s="557">
        <f t="shared" si="128"/>
        <v>2117.3469275341422</v>
      </c>
      <c r="T225" s="432">
        <f t="shared" si="125"/>
        <v>82999.999559338379</v>
      </c>
      <c r="U225" s="432" t="e">
        <f ca="1">_xll.RiskNormal($E225,$S225,_xll.RiskName($A225))</f>
        <v>#NAME?</v>
      </c>
      <c r="V225" s="561"/>
    </row>
    <row r="226" spans="1:22" x14ac:dyDescent="0.3">
      <c r="A226" s="432" t="s">
        <v>1314</v>
      </c>
      <c r="B226" s="432" t="s">
        <v>855</v>
      </c>
      <c r="C226" s="462" t="s">
        <v>1315</v>
      </c>
      <c r="D226" s="433">
        <f>'Population Data'!J57</f>
        <v>85133.142151001521</v>
      </c>
      <c r="E226" s="570">
        <v>85133.142151001521</v>
      </c>
      <c r="F226" s="432" t="s">
        <v>965</v>
      </c>
      <c r="G226" s="431" t="s">
        <v>858</v>
      </c>
      <c r="H226" s="569">
        <v>-0.05</v>
      </c>
      <c r="I226" s="569">
        <v>0.05</v>
      </c>
      <c r="J226" s="430" t="s">
        <v>924</v>
      </c>
      <c r="K226" s="430"/>
      <c r="L226" s="430"/>
      <c r="M226" s="557">
        <f t="shared" si="126"/>
        <v>80876.485043451452</v>
      </c>
      <c r="N226" s="557">
        <f t="shared" si="127"/>
        <v>89389.799258551589</v>
      </c>
      <c r="O226" s="558">
        <v>0.95</v>
      </c>
      <c r="P226" s="559">
        <f t="shared" si="122"/>
        <v>85133.142151001521</v>
      </c>
      <c r="Q226" s="560">
        <f t="shared" si="123"/>
        <v>80652.450458843552</v>
      </c>
      <c r="R226" s="560">
        <f t="shared" si="124"/>
        <v>89613.833843159489</v>
      </c>
      <c r="S226" s="557">
        <f t="shared" si="128"/>
        <v>2171.763830382692</v>
      </c>
      <c r="T226" s="432">
        <f t="shared" si="125"/>
        <v>85133.142151001521</v>
      </c>
      <c r="U226" s="432" t="e">
        <f ca="1">_xll.RiskNormal($E226,$S226,_xll.RiskName($A226))</f>
        <v>#NAME?</v>
      </c>
      <c r="V226" s="561"/>
    </row>
    <row r="227" spans="1:22" x14ac:dyDescent="0.3">
      <c r="A227" s="432" t="s">
        <v>1316</v>
      </c>
      <c r="B227" s="432" t="s">
        <v>855</v>
      </c>
      <c r="C227" s="462" t="s">
        <v>1317</v>
      </c>
      <c r="D227" s="433">
        <f>'Population Data'!J58</f>
        <v>87348.098443561015</v>
      </c>
      <c r="E227" s="570">
        <v>87348.098443561015</v>
      </c>
      <c r="F227" s="432" t="s">
        <v>965</v>
      </c>
      <c r="G227" s="431" t="s">
        <v>858</v>
      </c>
      <c r="H227" s="569">
        <v>-0.05</v>
      </c>
      <c r="I227" s="569">
        <v>0.05</v>
      </c>
      <c r="J227" s="430" t="s">
        <v>924</v>
      </c>
      <c r="K227" s="430"/>
      <c r="L227" s="430"/>
      <c r="M227" s="557">
        <f t="shared" si="126"/>
        <v>82980.693521382971</v>
      </c>
      <c r="N227" s="557">
        <f t="shared" si="127"/>
        <v>91715.50336573906</v>
      </c>
      <c r="O227" s="558">
        <v>0.95</v>
      </c>
      <c r="P227" s="559">
        <f t="shared" si="122"/>
        <v>87348.098443561015</v>
      </c>
      <c r="Q227" s="560">
        <f t="shared" si="123"/>
        <v>82750.830104426233</v>
      </c>
      <c r="R227" s="560">
        <f t="shared" si="124"/>
        <v>91945.366782695797</v>
      </c>
      <c r="S227" s="557">
        <f t="shared" si="128"/>
        <v>2228.2678174377811</v>
      </c>
      <c r="T227" s="432">
        <f t="shared" si="125"/>
        <v>87348.098443561015</v>
      </c>
      <c r="U227" s="432" t="e">
        <f ca="1">_xll.RiskNormal($E227,$S227,_xll.RiskName($A227))</f>
        <v>#NAME?</v>
      </c>
      <c r="V227" s="561"/>
    </row>
    <row r="228" spans="1:22" x14ac:dyDescent="0.3">
      <c r="A228" s="432" t="s">
        <v>1318</v>
      </c>
      <c r="B228" s="432" t="s">
        <v>855</v>
      </c>
      <c r="C228" s="462" t="s">
        <v>1319</v>
      </c>
      <c r="D228" s="433">
        <f>'Population Data'!J59</f>
        <v>89781.55718119732</v>
      </c>
      <c r="E228" s="570">
        <v>89781.55718119732</v>
      </c>
      <c r="F228" s="432" t="s">
        <v>965</v>
      </c>
      <c r="G228" s="431" t="s">
        <v>858</v>
      </c>
      <c r="H228" s="569">
        <v>-0.05</v>
      </c>
      <c r="I228" s="569">
        <v>0.05</v>
      </c>
      <c r="J228" s="430" t="s">
        <v>924</v>
      </c>
      <c r="K228" s="430"/>
      <c r="L228" s="430"/>
      <c r="M228" s="557">
        <f t="shared" si="126"/>
        <v>85292.479322137457</v>
      </c>
      <c r="N228" s="557">
        <f t="shared" si="127"/>
        <v>94270.635040257184</v>
      </c>
      <c r="O228" s="558">
        <v>0.95</v>
      </c>
      <c r="P228" s="559">
        <f t="shared" si="122"/>
        <v>89781.55718119732</v>
      </c>
      <c r="Q228" s="560">
        <f t="shared" si="123"/>
        <v>85056.212066397464</v>
      </c>
      <c r="R228" s="560">
        <f t="shared" si="124"/>
        <v>94506.902295997177</v>
      </c>
      <c r="S228" s="557">
        <f t="shared" si="128"/>
        <v>2290.3458464591158</v>
      </c>
      <c r="T228" s="432">
        <f t="shared" si="125"/>
        <v>89781.55718119732</v>
      </c>
      <c r="U228" s="432" t="e">
        <f ca="1">_xll.RiskNormal($E228,$S228,_xll.RiskName($A228))</f>
        <v>#NAME?</v>
      </c>
      <c r="V228" s="561"/>
    </row>
    <row r="229" spans="1:22" x14ac:dyDescent="0.3">
      <c r="A229" s="432" t="s">
        <v>1320</v>
      </c>
      <c r="B229" s="432" t="s">
        <v>855</v>
      </c>
      <c r="C229" s="462" t="s">
        <v>1321</v>
      </c>
      <c r="D229" s="433">
        <f>'Population Data'!J60</f>
        <v>90735.385206281513</v>
      </c>
      <c r="E229" s="570">
        <v>90735.385206281513</v>
      </c>
      <c r="F229" s="432" t="s">
        <v>965</v>
      </c>
      <c r="G229" s="431" t="s">
        <v>858</v>
      </c>
      <c r="H229" s="569">
        <v>-0.05</v>
      </c>
      <c r="I229" s="569">
        <v>0.05</v>
      </c>
      <c r="J229" s="430" t="s">
        <v>924</v>
      </c>
      <c r="K229" s="430"/>
      <c r="L229" s="430"/>
      <c r="M229" s="557">
        <f t="shared" si="126"/>
        <v>86198.615945967438</v>
      </c>
      <c r="N229" s="557">
        <f t="shared" si="127"/>
        <v>95272.154466595588</v>
      </c>
      <c r="O229" s="558">
        <v>0.95</v>
      </c>
      <c r="P229" s="559">
        <f t="shared" si="122"/>
        <v>90735.385206281513</v>
      </c>
      <c r="Q229" s="560">
        <f t="shared" si="123"/>
        <v>85959.838616477224</v>
      </c>
      <c r="R229" s="560">
        <f t="shared" si="124"/>
        <v>95510.931796085802</v>
      </c>
      <c r="S229" s="557">
        <f t="shared" si="128"/>
        <v>2314.6781940377937</v>
      </c>
      <c r="T229" s="432">
        <f t="shared" si="125"/>
        <v>90735.385206281513</v>
      </c>
      <c r="U229" s="432" t="e">
        <f ca="1">_xll.RiskNormal($E229,$S229,_xll.RiskName($A229))</f>
        <v>#NAME?</v>
      </c>
      <c r="V229" s="561"/>
    </row>
    <row r="230" spans="1:22" x14ac:dyDescent="0.3">
      <c r="A230" s="432" t="s">
        <v>1322</v>
      </c>
      <c r="B230" s="432" t="s">
        <v>855</v>
      </c>
      <c r="C230" s="462" t="s">
        <v>1323</v>
      </c>
      <c r="D230" s="433">
        <f>'Population Data'!J61</f>
        <v>92752.791343018107</v>
      </c>
      <c r="E230" s="570">
        <v>92752.791343018107</v>
      </c>
      <c r="F230" s="432" t="s">
        <v>965</v>
      </c>
      <c r="G230" s="431" t="s">
        <v>858</v>
      </c>
      <c r="H230" s="569">
        <v>-0.05</v>
      </c>
      <c r="I230" s="569">
        <v>0.05</v>
      </c>
      <c r="J230" s="430" t="s">
        <v>924</v>
      </c>
      <c r="K230" s="430"/>
      <c r="L230" s="430"/>
      <c r="M230" s="557">
        <f t="shared" si="126"/>
        <v>88115.151775867198</v>
      </c>
      <c r="N230" s="557">
        <f t="shared" si="127"/>
        <v>97390.430910169016</v>
      </c>
      <c r="O230" s="558">
        <v>0.95</v>
      </c>
      <c r="P230" s="559">
        <f t="shared" si="122"/>
        <v>92752.791343018107</v>
      </c>
      <c r="Q230" s="560">
        <f t="shared" si="123"/>
        <v>87871.065482859252</v>
      </c>
      <c r="R230" s="560">
        <f t="shared" si="124"/>
        <v>97634.517203176962</v>
      </c>
      <c r="S230" s="557">
        <f t="shared" si="128"/>
        <v>2366.1426363014825</v>
      </c>
      <c r="T230" s="432">
        <f t="shared" si="125"/>
        <v>92752.791343018107</v>
      </c>
      <c r="U230" s="432" t="e">
        <f ca="1">_xll.RiskNormal($E230,$S230,_xll.RiskName($A230))</f>
        <v>#NAME?</v>
      </c>
      <c r="V230" s="561"/>
    </row>
    <row r="231" spans="1:22" x14ac:dyDescent="0.3">
      <c r="A231" s="432" t="s">
        <v>1324</v>
      </c>
      <c r="B231" s="432" t="s">
        <v>855</v>
      </c>
      <c r="C231" s="462" t="s">
        <v>1325</v>
      </c>
      <c r="D231" s="433">
        <f>'Population Data'!J62</f>
        <v>93765.485323625282</v>
      </c>
      <c r="E231" s="570">
        <v>93765.485323625282</v>
      </c>
      <c r="F231" s="432" t="s">
        <v>965</v>
      </c>
      <c r="G231" s="431" t="s">
        <v>858</v>
      </c>
      <c r="H231" s="569">
        <v>-0.05</v>
      </c>
      <c r="I231" s="569">
        <v>0.05</v>
      </c>
      <c r="J231" s="430" t="s">
        <v>924</v>
      </c>
      <c r="K231" s="430"/>
      <c r="L231" s="430"/>
      <c r="M231" s="557">
        <f t="shared" si="126"/>
        <v>89077.211057444016</v>
      </c>
      <c r="N231" s="557">
        <f t="shared" si="127"/>
        <v>98453.759589806548</v>
      </c>
      <c r="O231" s="558">
        <v>0.95</v>
      </c>
      <c r="P231" s="559">
        <f t="shared" si="122"/>
        <v>93765.485323625282</v>
      </c>
      <c r="Q231" s="560">
        <f t="shared" si="123"/>
        <v>88830.459780276578</v>
      </c>
      <c r="R231" s="560">
        <f t="shared" si="124"/>
        <v>98700.510866973986</v>
      </c>
      <c r="S231" s="557">
        <f t="shared" si="128"/>
        <v>2391.9766664190124</v>
      </c>
      <c r="T231" s="432">
        <f t="shared" si="125"/>
        <v>93765.485323625282</v>
      </c>
      <c r="U231" s="432" t="e">
        <f ca="1">_xll.RiskNormal($E231,$S231,_xll.RiskName($A231))</f>
        <v>#NAME?</v>
      </c>
      <c r="V231" s="561"/>
    </row>
    <row r="232" spans="1:22" x14ac:dyDescent="0.3">
      <c r="A232" s="432" t="s">
        <v>1326</v>
      </c>
      <c r="B232" s="432" t="s">
        <v>855</v>
      </c>
      <c r="C232" s="462" t="s">
        <v>1327</v>
      </c>
      <c r="D232" s="433">
        <f>'Population Data'!J63</f>
        <v>95745.975522152556</v>
      </c>
      <c r="E232" s="570">
        <v>95745.975522152556</v>
      </c>
      <c r="F232" s="432" t="s">
        <v>965</v>
      </c>
      <c r="G232" s="431" t="s">
        <v>858</v>
      </c>
      <c r="H232" s="569">
        <v>-0.05</v>
      </c>
      <c r="I232" s="569">
        <v>0.05</v>
      </c>
      <c r="J232" s="430" t="s">
        <v>924</v>
      </c>
      <c r="K232" s="430"/>
      <c r="L232" s="430"/>
      <c r="M232" s="557">
        <f t="shared" ref="M232" si="129">(H232*E232)+E232</f>
        <v>90958.676746044934</v>
      </c>
      <c r="N232" s="557">
        <f t="shared" ref="N232" si="130">(E232*I232)+E232</f>
        <v>100533.27429826018</v>
      </c>
      <c r="O232" s="558">
        <v>0.95</v>
      </c>
      <c r="P232" s="559">
        <f t="shared" ref="P232" si="131">(M232+N232)/2</f>
        <v>95745.975522152556</v>
      </c>
      <c r="Q232" s="560">
        <f t="shared" ref="Q232" si="132">P232-((P232-M232)*50%/(50%-2.5%))</f>
        <v>90706.713652565581</v>
      </c>
      <c r="R232" s="560">
        <f t="shared" ref="R232" si="133">P232+((N232-P232)*50%/(50%-2.5%))</f>
        <v>100785.23739173953</v>
      </c>
      <c r="S232" s="557">
        <f t="shared" ref="S232" si="134">E232*I232/1.96</f>
        <v>2442.4993755651167</v>
      </c>
      <c r="T232" s="432">
        <f t="shared" ref="T232" si="135">E232</f>
        <v>95745.975522152556</v>
      </c>
      <c r="U232" s="432" t="e">
        <f ca="1">_xll.RiskNormal($E232,$S232,_xll.RiskName($A232))</f>
        <v>#NAME?</v>
      </c>
      <c r="V232" s="561"/>
    </row>
    <row r="233" spans="1:22" x14ac:dyDescent="0.3">
      <c r="A233" s="432" t="s">
        <v>1328</v>
      </c>
      <c r="B233" s="432" t="s">
        <v>855</v>
      </c>
      <c r="C233" s="462" t="s">
        <v>1329</v>
      </c>
      <c r="D233" s="433">
        <f>'Population Data'!J64</f>
        <v>98124.559216504727</v>
      </c>
      <c r="E233" s="570">
        <v>98124.559216504727</v>
      </c>
      <c r="F233" s="432" t="s">
        <v>965</v>
      </c>
      <c r="G233" s="431" t="s">
        <v>858</v>
      </c>
      <c r="H233" s="569">
        <v>-0.05</v>
      </c>
      <c r="I233" s="569">
        <v>0.05</v>
      </c>
      <c r="J233" s="430" t="s">
        <v>924</v>
      </c>
      <c r="K233" s="430"/>
      <c r="L233" s="430"/>
      <c r="M233" s="557">
        <f t="shared" ref="M233:M234" si="136">(H233*E233)+E233</f>
        <v>93218.331255679484</v>
      </c>
      <c r="N233" s="557">
        <f t="shared" ref="N233:N234" si="137">(E233*I233)+E233</f>
        <v>103030.78717732997</v>
      </c>
      <c r="O233" s="558">
        <v>0.95</v>
      </c>
      <c r="P233" s="559">
        <f t="shared" ref="P233:P234" si="138">(M233+N233)/2</f>
        <v>98124.559216504727</v>
      </c>
      <c r="Q233" s="560">
        <f t="shared" ref="Q233:Q234" si="139">P233-((P233-M233)*50%/(50%-2.5%))</f>
        <v>92960.108731425527</v>
      </c>
      <c r="R233" s="560">
        <f t="shared" ref="R233:R234" si="140">P233+((N233-P233)*50%/(50%-2.5%))</f>
        <v>103289.00970158393</v>
      </c>
      <c r="S233" s="557">
        <f t="shared" ref="S233:S234" si="141">E233*I233/1.96</f>
        <v>2503.1775310332841</v>
      </c>
      <c r="T233" s="432">
        <f t="shared" ref="T233:T234" si="142">E233</f>
        <v>98124.559216504727</v>
      </c>
      <c r="U233" s="432" t="e">
        <f ca="1">_xll.RiskNormal($E233,$S233,_xll.RiskName($A233))</f>
        <v>#NAME?</v>
      </c>
      <c r="V233" s="561"/>
    </row>
    <row r="234" spans="1:22" x14ac:dyDescent="0.3">
      <c r="A234" s="432" t="s">
        <v>1330</v>
      </c>
      <c r="B234" s="432" t="s">
        <v>855</v>
      </c>
      <c r="C234" s="462" t="s">
        <v>1331</v>
      </c>
      <c r="D234" s="433">
        <f>'Population Data'!J65</f>
        <v>97241.569883660064</v>
      </c>
      <c r="E234" s="570">
        <v>97241.569883660064</v>
      </c>
      <c r="F234" s="432" t="s">
        <v>965</v>
      </c>
      <c r="G234" s="431" t="s">
        <v>858</v>
      </c>
      <c r="H234" s="569">
        <v>-0.05</v>
      </c>
      <c r="I234" s="569">
        <v>0.05</v>
      </c>
      <c r="J234" s="430" t="s">
        <v>924</v>
      </c>
      <c r="K234" s="430"/>
      <c r="L234" s="430"/>
      <c r="M234" s="557">
        <f t="shared" si="136"/>
        <v>92379.491389477058</v>
      </c>
      <c r="N234" s="557">
        <f t="shared" si="137"/>
        <v>102103.64837784307</v>
      </c>
      <c r="O234" s="558">
        <v>0.95</v>
      </c>
      <c r="P234" s="559">
        <f t="shared" si="138"/>
        <v>97241.569883660064</v>
      </c>
      <c r="Q234" s="560">
        <f t="shared" si="139"/>
        <v>92123.592521362167</v>
      </c>
      <c r="R234" s="560">
        <f t="shared" si="140"/>
        <v>102359.54724595796</v>
      </c>
      <c r="S234" s="557">
        <f t="shared" si="141"/>
        <v>2480.6522929505118</v>
      </c>
      <c r="T234" s="432">
        <f t="shared" si="142"/>
        <v>97241.569883660064</v>
      </c>
      <c r="U234" s="432" t="e">
        <f ca="1">_xll.RiskNormal($E234,$S234,_xll.RiskName($A234))</f>
        <v>#NAME?</v>
      </c>
      <c r="V234" s="561"/>
    </row>
    <row r="235" spans="1:22" x14ac:dyDescent="0.3">
      <c r="A235" s="432" t="s">
        <v>1332</v>
      </c>
      <c r="B235" s="432" t="s">
        <v>855</v>
      </c>
      <c r="C235" s="462" t="s">
        <v>1333</v>
      </c>
      <c r="D235" s="433">
        <f>'Population Data'!J66</f>
        <v>78771.628042281125</v>
      </c>
      <c r="E235" s="570">
        <v>78771.628042281125</v>
      </c>
      <c r="F235" s="432" t="s">
        <v>965</v>
      </c>
      <c r="G235" s="431" t="s">
        <v>858</v>
      </c>
      <c r="H235" s="569">
        <v>-0.05</v>
      </c>
      <c r="I235" s="569">
        <v>0.05</v>
      </c>
      <c r="J235" s="430" t="s">
        <v>924</v>
      </c>
      <c r="K235" s="430"/>
      <c r="L235" s="430"/>
      <c r="M235" s="557">
        <f t="shared" ref="M235:M236" si="143">(H235*E235)+E235</f>
        <v>74833.046640167071</v>
      </c>
      <c r="N235" s="557">
        <f t="shared" ref="N235:N236" si="144">(E235*I235)+E235</f>
        <v>82710.209444395179</v>
      </c>
      <c r="O235" s="558">
        <v>0.95</v>
      </c>
      <c r="P235" s="559">
        <f t="shared" ref="P235:P236" si="145">(M235+N235)/2</f>
        <v>78771.628042281125</v>
      </c>
      <c r="Q235" s="560">
        <f t="shared" ref="Q235:Q236" si="146">P235-((P235-M235)*50%/(50%-2.5%))</f>
        <v>74625.752882161061</v>
      </c>
      <c r="R235" s="560">
        <f t="shared" ref="R235:R236" si="147">P235+((N235-P235)*50%/(50%-2.5%))</f>
        <v>82917.503202401189</v>
      </c>
      <c r="S235" s="557">
        <f t="shared" ref="S235:S236" si="148">E235*I235/1.96</f>
        <v>2009.4803072010493</v>
      </c>
      <c r="T235" s="432">
        <f t="shared" ref="T235:T236" si="149">E235</f>
        <v>78771.628042281125</v>
      </c>
      <c r="U235" s="432" t="e">
        <f ca="1">_xll.RiskNormal($E235,$S235,_xll.RiskName($A235))</f>
        <v>#NAME?</v>
      </c>
      <c r="V235" s="561"/>
    </row>
    <row r="236" spans="1:22" x14ac:dyDescent="0.3">
      <c r="A236" s="432" t="s">
        <v>1334</v>
      </c>
      <c r="B236" s="432" t="s">
        <v>855</v>
      </c>
      <c r="C236" s="462" t="s">
        <v>1335</v>
      </c>
      <c r="D236" s="433">
        <f>'Population Data'!J67</f>
        <v>89421.37735164148</v>
      </c>
      <c r="E236" s="570">
        <v>89421.37735164148</v>
      </c>
      <c r="F236" s="432" t="s">
        <v>965</v>
      </c>
      <c r="G236" s="431" t="s">
        <v>858</v>
      </c>
      <c r="H236" s="569">
        <v>-0.05</v>
      </c>
      <c r="I236" s="569">
        <v>0.05</v>
      </c>
      <c r="J236" s="430" t="s">
        <v>924</v>
      </c>
      <c r="K236" s="430"/>
      <c r="L236" s="430"/>
      <c r="M236" s="557">
        <f t="shared" si="143"/>
        <v>84950.308484059409</v>
      </c>
      <c r="N236" s="557">
        <f t="shared" si="144"/>
        <v>93892.446219223551</v>
      </c>
      <c r="O236" s="558">
        <v>0.95</v>
      </c>
      <c r="P236" s="559">
        <f t="shared" si="145"/>
        <v>89421.37735164148</v>
      </c>
      <c r="Q236" s="560">
        <f t="shared" si="146"/>
        <v>84714.989069976145</v>
      </c>
      <c r="R236" s="560">
        <f t="shared" si="147"/>
        <v>94127.765633306815</v>
      </c>
      <c r="S236" s="557">
        <f t="shared" si="148"/>
        <v>2281.1575855010583</v>
      </c>
      <c r="T236" s="432">
        <f t="shared" si="149"/>
        <v>89421.37735164148</v>
      </c>
      <c r="U236" s="432" t="e">
        <f ca="1">_xll.RiskNormal($E236,$S236,_xll.RiskName($A236))</f>
        <v>#NAME?</v>
      </c>
      <c r="V236" s="561"/>
    </row>
    <row r="237" spans="1:22" x14ac:dyDescent="0.3">
      <c r="A237" s="432" t="s">
        <v>3698</v>
      </c>
      <c r="B237" s="432" t="s">
        <v>855</v>
      </c>
      <c r="C237" s="462" t="s">
        <v>3699</v>
      </c>
      <c r="D237" s="433">
        <f>'Population Data'!J68</f>
        <v>97958.936358592618</v>
      </c>
      <c r="E237" s="570">
        <v>97958.936358592618</v>
      </c>
      <c r="F237" s="432" t="s">
        <v>965</v>
      </c>
      <c r="G237" s="431" t="s">
        <v>858</v>
      </c>
      <c r="H237" s="569">
        <v>-0.05</v>
      </c>
      <c r="I237" s="569">
        <v>0.05</v>
      </c>
      <c r="J237" s="430" t="s">
        <v>924</v>
      </c>
      <c r="K237" s="430"/>
      <c r="L237" s="430"/>
      <c r="M237" s="557">
        <f t="shared" ref="M237" si="150">(H237*E237)+E237</f>
        <v>93060.989540662995</v>
      </c>
      <c r="N237" s="557">
        <f t="shared" ref="N237" si="151">(E237*I237)+E237</f>
        <v>102856.88317652224</v>
      </c>
      <c r="O237" s="558">
        <v>1.95</v>
      </c>
      <c r="P237" s="559">
        <f t="shared" ref="P237" si="152">(M237+N237)/2</f>
        <v>97958.936358592618</v>
      </c>
      <c r="Q237" s="560">
        <f t="shared" ref="Q237" si="153">P237-((P237-M237)*50%/(50%-2.5%))</f>
        <v>92803.202866035121</v>
      </c>
      <c r="R237" s="560">
        <f t="shared" ref="R237" si="154">P237+((N237-P237)*50%/(50%-2.5%))</f>
        <v>103114.66985115012</v>
      </c>
      <c r="S237" s="557">
        <f t="shared" ref="S237" si="155">E237*I237/1.96</f>
        <v>2498.9524581273627</v>
      </c>
      <c r="T237" s="432">
        <f t="shared" ref="T237" si="156">E237</f>
        <v>97958.936358592618</v>
      </c>
      <c r="U237" s="432" t="e">
        <f ca="1">_xll.RiskNormal($E237,$S237,_xll.RiskName($A237))</f>
        <v>#NAME?</v>
      </c>
      <c r="V237" s="561"/>
    </row>
    <row r="238" spans="1:22" x14ac:dyDescent="0.3">
      <c r="A238" s="432" t="s">
        <v>1336</v>
      </c>
      <c r="B238" s="432" t="s">
        <v>855</v>
      </c>
      <c r="C238" s="462" t="s">
        <v>1337</v>
      </c>
      <c r="D238" s="567">
        <f>'Population Data'!N6</f>
        <v>3.9473910731328675E-4</v>
      </c>
      <c r="E238" s="568">
        <v>3.9473910731328675E-4</v>
      </c>
      <c r="F238" s="432" t="s">
        <v>857</v>
      </c>
      <c r="G238" s="431" t="s">
        <v>858</v>
      </c>
      <c r="H238" s="569">
        <v>-0.05</v>
      </c>
      <c r="I238" s="569">
        <v>0.05</v>
      </c>
      <c r="J238" s="430" t="s">
        <v>924</v>
      </c>
      <c r="K238" s="430"/>
      <c r="L238" s="430"/>
      <c r="M238" s="557">
        <f t="shared" si="126"/>
        <v>3.7500215194762238E-4</v>
      </c>
      <c r="N238" s="557">
        <f t="shared" si="127"/>
        <v>4.1447606267895111E-4</v>
      </c>
      <c r="O238" s="558">
        <v>0.95</v>
      </c>
      <c r="P238" s="559">
        <f t="shared" si="122"/>
        <v>3.9473910731328675E-4</v>
      </c>
      <c r="Q238" s="560">
        <f t="shared" si="123"/>
        <v>3.7396336482311372E-4</v>
      </c>
      <c r="R238" s="560">
        <f t="shared" si="124"/>
        <v>4.1551484980345977E-4</v>
      </c>
      <c r="S238" s="557">
        <f t="shared" si="128"/>
        <v>1.0069875186563438E-5</v>
      </c>
      <c r="T238" s="432">
        <f t="shared" si="125"/>
        <v>3.9473910731328675E-4</v>
      </c>
      <c r="U238" s="432" t="e">
        <f ca="1">_xll.RiskNormal($E238,$S238,_xll.RiskName($A238))</f>
        <v>#NAME?</v>
      </c>
      <c r="V238" s="561"/>
    </row>
    <row r="239" spans="1:22" x14ac:dyDescent="0.3">
      <c r="A239" s="432" t="s">
        <v>1338</v>
      </c>
      <c r="B239" s="432" t="s">
        <v>855</v>
      </c>
      <c r="C239" s="462" t="s">
        <v>1339</v>
      </c>
      <c r="D239" s="567">
        <f>'Population Data'!N7</f>
        <v>3.8404508780149173E-4</v>
      </c>
      <c r="E239" s="568">
        <v>3.8404508780149173E-4</v>
      </c>
      <c r="F239" s="432" t="s">
        <v>857</v>
      </c>
      <c r="G239" s="431" t="s">
        <v>858</v>
      </c>
      <c r="H239" s="569">
        <v>-0.05</v>
      </c>
      <c r="I239" s="569">
        <v>0.05</v>
      </c>
      <c r="J239" s="430" t="s">
        <v>924</v>
      </c>
      <c r="K239" s="430"/>
      <c r="L239" s="430"/>
      <c r="M239" s="557">
        <f t="shared" si="126"/>
        <v>3.6484283341141712E-4</v>
      </c>
      <c r="N239" s="557">
        <f t="shared" si="127"/>
        <v>4.0324734219156634E-4</v>
      </c>
      <c r="O239" s="558">
        <v>0.95</v>
      </c>
      <c r="P239" s="559">
        <f t="shared" si="122"/>
        <v>3.8404508780149173E-4</v>
      </c>
      <c r="Q239" s="560">
        <f t="shared" si="123"/>
        <v>3.6383218844351846E-4</v>
      </c>
      <c r="R239" s="560">
        <f t="shared" si="124"/>
        <v>4.04257987159465E-4</v>
      </c>
      <c r="S239" s="557">
        <f t="shared" si="128"/>
        <v>9.7970685663645861E-6</v>
      </c>
      <c r="T239" s="432">
        <f t="shared" si="125"/>
        <v>3.8404508780149173E-4</v>
      </c>
      <c r="U239" s="432" t="e">
        <f ca="1">_xll.RiskNormal($E239,$S239,_xll.RiskName($A239))</f>
        <v>#NAME?</v>
      </c>
      <c r="V239" s="561"/>
    </row>
    <row r="240" spans="1:22" x14ac:dyDescent="0.3">
      <c r="A240" s="432" t="s">
        <v>1340</v>
      </c>
      <c r="B240" s="432" t="s">
        <v>855</v>
      </c>
      <c r="C240" s="462" t="s">
        <v>1341</v>
      </c>
      <c r="D240" s="567">
        <f>'Population Data'!N8</f>
        <v>3.7375634910291237E-4</v>
      </c>
      <c r="E240" s="568">
        <v>3.7375634910291237E-4</v>
      </c>
      <c r="F240" s="432" t="s">
        <v>857</v>
      </c>
      <c r="G240" s="431" t="s">
        <v>858</v>
      </c>
      <c r="H240" s="569">
        <v>-0.05</v>
      </c>
      <c r="I240" s="569">
        <v>0.05</v>
      </c>
      <c r="J240" s="430" t="s">
        <v>924</v>
      </c>
      <c r="K240" s="430"/>
      <c r="L240" s="430"/>
      <c r="M240" s="557">
        <f t="shared" si="126"/>
        <v>3.5506853164776677E-4</v>
      </c>
      <c r="N240" s="557">
        <f t="shared" si="127"/>
        <v>3.9244416655805797E-4</v>
      </c>
      <c r="O240" s="558">
        <v>0.95</v>
      </c>
      <c r="P240" s="559">
        <f t="shared" si="122"/>
        <v>3.7375634910291237E-4</v>
      </c>
      <c r="Q240" s="560">
        <f t="shared" si="123"/>
        <v>3.5408496230802228E-4</v>
      </c>
      <c r="R240" s="560">
        <f t="shared" si="124"/>
        <v>3.9342773589780245E-4</v>
      </c>
      <c r="S240" s="557">
        <f t="shared" si="128"/>
        <v>9.5346007424212342E-6</v>
      </c>
      <c r="T240" s="432">
        <f t="shared" si="125"/>
        <v>3.7375634910291237E-4</v>
      </c>
      <c r="U240" s="432" t="e">
        <f ca="1">_xll.RiskNormal($E240,$S240,_xll.RiskName($A240))</f>
        <v>#NAME?</v>
      </c>
      <c r="V240" s="561"/>
    </row>
    <row r="241" spans="1:22" x14ac:dyDescent="0.3">
      <c r="A241" s="432" t="s">
        <v>1342</v>
      </c>
      <c r="B241" s="432" t="s">
        <v>855</v>
      </c>
      <c r="C241" s="462" t="s">
        <v>1343</v>
      </c>
      <c r="D241" s="567">
        <f>'Population Data'!N9</f>
        <v>3.6268777875350156E-4</v>
      </c>
      <c r="E241" s="568">
        <v>3.6268777875350156E-4</v>
      </c>
      <c r="F241" s="432" t="s">
        <v>857</v>
      </c>
      <c r="G241" s="431" t="s">
        <v>858</v>
      </c>
      <c r="H241" s="569">
        <v>-0.05</v>
      </c>
      <c r="I241" s="569">
        <v>0.05</v>
      </c>
      <c r="J241" s="430" t="s">
        <v>924</v>
      </c>
      <c r="K241" s="430"/>
      <c r="L241" s="430"/>
      <c r="M241" s="557">
        <f t="shared" si="126"/>
        <v>3.4455338981582647E-4</v>
      </c>
      <c r="N241" s="557">
        <f t="shared" si="127"/>
        <v>3.8082216769117665E-4</v>
      </c>
      <c r="O241" s="558">
        <v>0.95</v>
      </c>
      <c r="P241" s="559">
        <f t="shared" si="122"/>
        <v>3.6268777875350156E-4</v>
      </c>
      <c r="Q241" s="560">
        <f t="shared" si="123"/>
        <v>3.4359894829279094E-4</v>
      </c>
      <c r="R241" s="560">
        <f t="shared" si="124"/>
        <v>3.8177660921421218E-4</v>
      </c>
      <c r="S241" s="557">
        <f t="shared" si="128"/>
        <v>9.252239253915857E-6</v>
      </c>
      <c r="T241" s="432">
        <f t="shared" si="125"/>
        <v>3.6268777875350156E-4</v>
      </c>
      <c r="U241" s="432" t="e">
        <f ca="1">_xll.RiskNormal($E241,$S241,_xll.RiskName($A241))</f>
        <v>#NAME?</v>
      </c>
      <c r="V241" s="561"/>
    </row>
    <row r="242" spans="1:22" x14ac:dyDescent="0.3">
      <c r="A242" s="432" t="s">
        <v>1344</v>
      </c>
      <c r="B242" s="432" t="s">
        <v>855</v>
      </c>
      <c r="C242" s="462" t="s">
        <v>1345</v>
      </c>
      <c r="D242" s="567">
        <f>'Population Data'!N10</f>
        <v>3.5397765820228987E-4</v>
      </c>
      <c r="E242" s="568">
        <v>3.5397765820228987E-4</v>
      </c>
      <c r="F242" s="432" t="s">
        <v>857</v>
      </c>
      <c r="G242" s="431" t="s">
        <v>858</v>
      </c>
      <c r="H242" s="569">
        <v>-0.05</v>
      </c>
      <c r="I242" s="569">
        <v>0.05</v>
      </c>
      <c r="J242" s="430" t="s">
        <v>924</v>
      </c>
      <c r="K242" s="430"/>
      <c r="L242" s="430"/>
      <c r="M242" s="557">
        <f t="shared" si="126"/>
        <v>3.3627877529217537E-4</v>
      </c>
      <c r="N242" s="557">
        <f t="shared" si="127"/>
        <v>3.7167654111240438E-4</v>
      </c>
      <c r="O242" s="558">
        <v>0.95</v>
      </c>
      <c r="P242" s="559">
        <f t="shared" si="122"/>
        <v>3.5397765820228987E-4</v>
      </c>
      <c r="Q242" s="560">
        <f t="shared" si="123"/>
        <v>3.3534725513901143E-4</v>
      </c>
      <c r="R242" s="560">
        <f t="shared" si="124"/>
        <v>3.7260806126556832E-4</v>
      </c>
      <c r="S242" s="557">
        <f t="shared" si="128"/>
        <v>9.0300423010788232E-6</v>
      </c>
      <c r="T242" s="432">
        <f t="shared" si="125"/>
        <v>3.5397765820228987E-4</v>
      </c>
      <c r="U242" s="432" t="e">
        <f ca="1">_xll.RiskNormal($E242,$S242,_xll.RiskName($A242))</f>
        <v>#NAME?</v>
      </c>
      <c r="V242" s="561"/>
    </row>
    <row r="243" spans="1:22" x14ac:dyDescent="0.3">
      <c r="A243" s="432" t="s">
        <v>1346</v>
      </c>
      <c r="B243" s="432" t="s">
        <v>855</v>
      </c>
      <c r="C243" s="462" t="s">
        <v>1347</v>
      </c>
      <c r="D243" s="567">
        <f>'Population Data'!N11</f>
        <v>3.4465406051992215E-4</v>
      </c>
      <c r="E243" s="568">
        <v>3.4465406051992215E-4</v>
      </c>
      <c r="F243" s="432" t="s">
        <v>857</v>
      </c>
      <c r="G243" s="431" t="s">
        <v>858</v>
      </c>
      <c r="H243" s="569">
        <v>-0.05</v>
      </c>
      <c r="I243" s="569">
        <v>0.05</v>
      </c>
      <c r="J243" s="430" t="s">
        <v>924</v>
      </c>
      <c r="K243" s="430"/>
      <c r="L243" s="430"/>
      <c r="M243" s="557">
        <f t="shared" si="126"/>
        <v>3.2742135749392606E-4</v>
      </c>
      <c r="N243" s="557">
        <f t="shared" si="127"/>
        <v>3.6188676354591823E-4</v>
      </c>
      <c r="O243" s="558">
        <v>0.95</v>
      </c>
      <c r="P243" s="559">
        <f t="shared" si="122"/>
        <v>3.4465406051992215E-4</v>
      </c>
      <c r="Q243" s="560">
        <f t="shared" si="123"/>
        <v>3.2651437312413681E-4</v>
      </c>
      <c r="R243" s="560">
        <f t="shared" si="124"/>
        <v>3.6279374791570748E-4</v>
      </c>
      <c r="S243" s="557">
        <f t="shared" si="128"/>
        <v>8.7921954214265858E-6</v>
      </c>
      <c r="T243" s="432">
        <f t="shared" si="125"/>
        <v>3.4465406051992215E-4</v>
      </c>
      <c r="U243" s="432" t="e">
        <f ca="1">_xll.RiskNormal($E243,$S243,_xll.RiskName($A243))</f>
        <v>#NAME?</v>
      </c>
      <c r="V243" s="561"/>
    </row>
    <row r="244" spans="1:22" x14ac:dyDescent="0.3">
      <c r="A244" s="432" t="s">
        <v>1348</v>
      </c>
      <c r="B244" s="432" t="s">
        <v>855</v>
      </c>
      <c r="C244" s="462" t="s">
        <v>1349</v>
      </c>
      <c r="D244" s="567">
        <f>'Population Data'!N12</f>
        <v>3.3418926312679979E-4</v>
      </c>
      <c r="E244" s="568">
        <v>3.3418926312679979E-4</v>
      </c>
      <c r="F244" s="432" t="s">
        <v>857</v>
      </c>
      <c r="G244" s="431" t="s">
        <v>858</v>
      </c>
      <c r="H244" s="569">
        <v>-0.05</v>
      </c>
      <c r="I244" s="569">
        <v>0.05</v>
      </c>
      <c r="J244" s="430" t="s">
        <v>924</v>
      </c>
      <c r="K244" s="430"/>
      <c r="L244" s="430"/>
      <c r="M244" s="557">
        <f t="shared" si="126"/>
        <v>3.1747979997045979E-4</v>
      </c>
      <c r="N244" s="557">
        <f t="shared" si="127"/>
        <v>3.5089872628313979E-4</v>
      </c>
      <c r="O244" s="558">
        <v>0.95</v>
      </c>
      <c r="P244" s="559">
        <f t="shared" si="122"/>
        <v>3.3418926312679979E-4</v>
      </c>
      <c r="Q244" s="560">
        <f t="shared" si="123"/>
        <v>3.1660035454117875E-4</v>
      </c>
      <c r="R244" s="560">
        <f t="shared" si="124"/>
        <v>3.5177817171242083E-4</v>
      </c>
      <c r="S244" s="557">
        <f t="shared" si="128"/>
        <v>8.5252363042550964E-6</v>
      </c>
      <c r="T244" s="432">
        <f t="shared" si="125"/>
        <v>3.3418926312679979E-4</v>
      </c>
      <c r="U244" s="432" t="e">
        <f ca="1">_xll.RiskNormal($E244,$S244,_xll.RiskName($A244))</f>
        <v>#NAME?</v>
      </c>
      <c r="V244" s="561"/>
    </row>
    <row r="245" spans="1:22" x14ac:dyDescent="0.3">
      <c r="A245" s="432" t="s">
        <v>1350</v>
      </c>
      <c r="B245" s="432" t="s">
        <v>855</v>
      </c>
      <c r="C245" s="462" t="s">
        <v>1351</v>
      </c>
      <c r="D245" s="567">
        <f>'Population Data'!N13</f>
        <v>3.2240981246717867E-4</v>
      </c>
      <c r="E245" s="568">
        <v>3.2240981246717867E-4</v>
      </c>
      <c r="F245" s="432" t="s">
        <v>857</v>
      </c>
      <c r="G245" s="431" t="s">
        <v>858</v>
      </c>
      <c r="H245" s="569">
        <v>-0.05</v>
      </c>
      <c r="I245" s="569">
        <v>0.05</v>
      </c>
      <c r="J245" s="430" t="s">
        <v>924</v>
      </c>
      <c r="K245" s="430"/>
      <c r="L245" s="430"/>
      <c r="M245" s="557">
        <f t="shared" si="126"/>
        <v>3.0628932184381972E-4</v>
      </c>
      <c r="N245" s="557">
        <f t="shared" si="127"/>
        <v>3.3853030309053761E-4</v>
      </c>
      <c r="O245" s="558">
        <v>0.95</v>
      </c>
      <c r="P245" s="559">
        <f t="shared" si="122"/>
        <v>3.2240981246717867E-4</v>
      </c>
      <c r="Q245" s="560">
        <f t="shared" si="123"/>
        <v>3.0544087496890611E-4</v>
      </c>
      <c r="R245" s="560">
        <f t="shared" si="124"/>
        <v>3.3937874996545122E-4</v>
      </c>
      <c r="S245" s="557">
        <f t="shared" si="128"/>
        <v>8.2247401139586392E-6</v>
      </c>
      <c r="T245" s="432">
        <f t="shared" si="125"/>
        <v>3.2240981246717867E-4</v>
      </c>
      <c r="U245" s="432" t="e">
        <f ca="1">_xll.RiskNormal($E245,$S245,_xll.RiskName($A245))</f>
        <v>#NAME?</v>
      </c>
      <c r="V245" s="561"/>
    </row>
    <row r="246" spans="1:22" x14ac:dyDescent="0.3">
      <c r="A246" s="432" t="s">
        <v>1352</v>
      </c>
      <c r="B246" s="432" t="s">
        <v>855</v>
      </c>
      <c r="C246" s="462" t="s">
        <v>1353</v>
      </c>
      <c r="D246" s="567">
        <f>'Population Data'!N14</f>
        <v>3.1196291881156892E-4</v>
      </c>
      <c r="E246" s="568">
        <v>3.1196291881156892E-4</v>
      </c>
      <c r="F246" s="432" t="s">
        <v>857</v>
      </c>
      <c r="G246" s="431" t="s">
        <v>858</v>
      </c>
      <c r="H246" s="569">
        <v>-0.05</v>
      </c>
      <c r="I246" s="569">
        <v>0.05</v>
      </c>
      <c r="J246" s="430" t="s">
        <v>924</v>
      </c>
      <c r="K246" s="430"/>
      <c r="L246" s="430"/>
      <c r="M246" s="557">
        <f t="shared" si="126"/>
        <v>2.9636477287099048E-4</v>
      </c>
      <c r="N246" s="557">
        <f t="shared" si="127"/>
        <v>3.2756106475214736E-4</v>
      </c>
      <c r="O246" s="558">
        <v>0.95</v>
      </c>
      <c r="P246" s="559">
        <f t="shared" si="122"/>
        <v>3.1196291881156892E-4</v>
      </c>
      <c r="Q246" s="560">
        <f t="shared" si="123"/>
        <v>2.9554381782148637E-4</v>
      </c>
      <c r="R246" s="560">
        <f t="shared" si="124"/>
        <v>3.2838201980165148E-4</v>
      </c>
      <c r="S246" s="557">
        <f t="shared" si="128"/>
        <v>7.9582377247849229E-6</v>
      </c>
      <c r="T246" s="432">
        <f t="shared" si="125"/>
        <v>3.1196291881156892E-4</v>
      </c>
      <c r="U246" s="432" t="e">
        <f ca="1">_xll.RiskNormal($E246,$S246,_xll.RiskName($A246))</f>
        <v>#NAME?</v>
      </c>
      <c r="V246" s="561"/>
    </row>
    <row r="247" spans="1:22" x14ac:dyDescent="0.3">
      <c r="A247" s="432" t="s">
        <v>1354</v>
      </c>
      <c r="B247" s="432" t="s">
        <v>855</v>
      </c>
      <c r="C247" s="462" t="s">
        <v>1355</v>
      </c>
      <c r="D247" s="567">
        <f>'Population Data'!N15</f>
        <v>3.0186928012836795E-4</v>
      </c>
      <c r="E247" s="568">
        <v>3.0186928012836795E-4</v>
      </c>
      <c r="F247" s="432" t="s">
        <v>857</v>
      </c>
      <c r="G247" s="431" t="s">
        <v>858</v>
      </c>
      <c r="H247" s="569">
        <v>-0.05</v>
      </c>
      <c r="I247" s="569">
        <v>0.05</v>
      </c>
      <c r="J247" s="430" t="s">
        <v>924</v>
      </c>
      <c r="K247" s="430"/>
      <c r="L247" s="430"/>
      <c r="M247" s="557">
        <f t="shared" si="126"/>
        <v>2.8677581612194955E-4</v>
      </c>
      <c r="N247" s="557">
        <f t="shared" si="127"/>
        <v>3.1696274413478635E-4</v>
      </c>
      <c r="O247" s="558">
        <v>0.95</v>
      </c>
      <c r="P247" s="559">
        <f t="shared" si="122"/>
        <v>3.0186928012836795E-4</v>
      </c>
      <c r="Q247" s="560">
        <f t="shared" si="123"/>
        <v>2.8598142327950648E-4</v>
      </c>
      <c r="R247" s="560">
        <f t="shared" si="124"/>
        <v>3.1775713697722942E-4</v>
      </c>
      <c r="S247" s="557">
        <f t="shared" si="128"/>
        <v>7.7007469420502028E-6</v>
      </c>
      <c r="T247" s="432">
        <f t="shared" si="125"/>
        <v>3.0186928012836795E-4</v>
      </c>
      <c r="U247" s="432" t="e">
        <f ca="1">_xll.RiskNormal($E247,$S247,_xll.RiskName($A247))</f>
        <v>#NAME?</v>
      </c>
      <c r="V247" s="561"/>
    </row>
    <row r="248" spans="1:22" x14ac:dyDescent="0.3">
      <c r="A248" s="432" t="s">
        <v>1356</v>
      </c>
      <c r="B248" s="432" t="s">
        <v>855</v>
      </c>
      <c r="C248" s="462" t="s">
        <v>1357</v>
      </c>
      <c r="D248" s="567">
        <f>'Population Data'!N16</f>
        <v>2.9505603473914909E-4</v>
      </c>
      <c r="E248" s="568">
        <v>2.9505603473914909E-4</v>
      </c>
      <c r="F248" s="432" t="s">
        <v>857</v>
      </c>
      <c r="G248" s="431" t="s">
        <v>858</v>
      </c>
      <c r="H248" s="569">
        <v>-0.05</v>
      </c>
      <c r="I248" s="569">
        <v>0.05</v>
      </c>
      <c r="J248" s="430" t="s">
        <v>924</v>
      </c>
      <c r="K248" s="430"/>
      <c r="L248" s="430"/>
      <c r="M248" s="557">
        <f t="shared" si="126"/>
        <v>2.8030323300219163E-4</v>
      </c>
      <c r="N248" s="557">
        <f t="shared" si="127"/>
        <v>3.0980883647610655E-4</v>
      </c>
      <c r="O248" s="558">
        <v>0.95</v>
      </c>
      <c r="P248" s="559">
        <f t="shared" si="122"/>
        <v>2.9505603473914909E-4</v>
      </c>
      <c r="Q248" s="560">
        <f t="shared" si="123"/>
        <v>2.7952676975287808E-4</v>
      </c>
      <c r="R248" s="560">
        <f t="shared" si="124"/>
        <v>3.105852997254201E-4</v>
      </c>
      <c r="S248" s="557">
        <f t="shared" si="128"/>
        <v>7.5269396617129871E-6</v>
      </c>
      <c r="T248" s="432">
        <f t="shared" si="125"/>
        <v>2.9505603473914909E-4</v>
      </c>
      <c r="U248" s="432" t="e">
        <f ca="1">_xll.RiskNormal($E248,$S248,_xll.RiskName($A248))</f>
        <v>#NAME?</v>
      </c>
      <c r="V248" s="561"/>
    </row>
    <row r="249" spans="1:22" x14ac:dyDescent="0.3">
      <c r="A249" s="432" t="s">
        <v>1358</v>
      </c>
      <c r="B249" s="432" t="s">
        <v>855</v>
      </c>
      <c r="C249" s="462" t="s">
        <v>1359</v>
      </c>
      <c r="D249" s="567">
        <f>'Population Data'!N17</f>
        <v>2.8530471274749249E-4</v>
      </c>
      <c r="E249" s="568">
        <v>2.8530471274749249E-4</v>
      </c>
      <c r="F249" s="432" t="s">
        <v>857</v>
      </c>
      <c r="G249" s="431" t="s">
        <v>858</v>
      </c>
      <c r="H249" s="569">
        <v>-0.05</v>
      </c>
      <c r="I249" s="569">
        <v>0.05</v>
      </c>
      <c r="J249" s="430" t="s">
        <v>924</v>
      </c>
      <c r="K249" s="430"/>
      <c r="L249" s="430"/>
      <c r="M249" s="557">
        <f t="shared" si="126"/>
        <v>2.7103947711011784E-4</v>
      </c>
      <c r="N249" s="557">
        <f t="shared" si="127"/>
        <v>2.9956994838486713E-4</v>
      </c>
      <c r="O249" s="558">
        <v>0.95</v>
      </c>
      <c r="P249" s="559">
        <f t="shared" si="122"/>
        <v>2.8530471274749249E-4</v>
      </c>
      <c r="Q249" s="560">
        <f t="shared" si="123"/>
        <v>2.7028867523446652E-4</v>
      </c>
      <c r="R249" s="560">
        <f t="shared" si="124"/>
        <v>3.0032075026051845E-4</v>
      </c>
      <c r="S249" s="557">
        <f t="shared" si="128"/>
        <v>7.2781814476401148E-6</v>
      </c>
      <c r="T249" s="432">
        <f t="shared" si="125"/>
        <v>2.8530471274749249E-4</v>
      </c>
      <c r="U249" s="432" t="e">
        <f ca="1">_xll.RiskNormal($E249,$S249,_xll.RiskName($A249))</f>
        <v>#NAME?</v>
      </c>
      <c r="V249" s="561"/>
    </row>
    <row r="250" spans="1:22" x14ac:dyDescent="0.3">
      <c r="A250" s="432" t="s">
        <v>1360</v>
      </c>
      <c r="B250" s="432" t="s">
        <v>855</v>
      </c>
      <c r="C250" s="462" t="s">
        <v>1361</v>
      </c>
      <c r="D250" s="567">
        <f>'Population Data'!N18</f>
        <v>2.738590733807798E-4</v>
      </c>
      <c r="E250" s="568">
        <v>2.738590733807798E-4</v>
      </c>
      <c r="F250" s="432" t="s">
        <v>857</v>
      </c>
      <c r="G250" s="431" t="s">
        <v>858</v>
      </c>
      <c r="H250" s="569">
        <v>-0.05</v>
      </c>
      <c r="I250" s="569">
        <v>0.05</v>
      </c>
      <c r="J250" s="430" t="s">
        <v>924</v>
      </c>
      <c r="K250" s="430"/>
      <c r="L250" s="430"/>
      <c r="M250" s="557">
        <f t="shared" si="126"/>
        <v>2.6016611971174083E-4</v>
      </c>
      <c r="N250" s="557">
        <f t="shared" si="127"/>
        <v>2.8755202704981877E-4</v>
      </c>
      <c r="O250" s="558">
        <v>0.95</v>
      </c>
      <c r="P250" s="559">
        <f t="shared" si="122"/>
        <v>2.738590733807798E-4</v>
      </c>
      <c r="Q250" s="560">
        <f t="shared" si="123"/>
        <v>2.5944543793968616E-4</v>
      </c>
      <c r="R250" s="560">
        <f t="shared" si="124"/>
        <v>2.8827270882187344E-4</v>
      </c>
      <c r="S250" s="557">
        <f t="shared" si="128"/>
        <v>6.9862008515505061E-6</v>
      </c>
      <c r="T250" s="432">
        <f t="shared" si="125"/>
        <v>2.738590733807798E-4</v>
      </c>
      <c r="U250" s="432" t="e">
        <f ca="1">_xll.RiskNormal($E250,$S250,_xll.RiskName($A250))</f>
        <v>#NAME?</v>
      </c>
      <c r="V250" s="561"/>
    </row>
    <row r="251" spans="1:22" x14ac:dyDescent="0.3">
      <c r="A251" s="432" t="s">
        <v>1362</v>
      </c>
      <c r="B251" s="432" t="s">
        <v>855</v>
      </c>
      <c r="C251" s="462" t="s">
        <v>1363</v>
      </c>
      <c r="D251" s="567">
        <f>'Population Data'!N19</f>
        <v>2.6371767302856713E-4</v>
      </c>
      <c r="E251" s="568">
        <v>2.6371767302856713E-4</v>
      </c>
      <c r="F251" s="432" t="s">
        <v>857</v>
      </c>
      <c r="G251" s="431" t="s">
        <v>858</v>
      </c>
      <c r="H251" s="569">
        <v>-0.05</v>
      </c>
      <c r="I251" s="569">
        <v>0.05</v>
      </c>
      <c r="J251" s="430" t="s">
        <v>924</v>
      </c>
      <c r="K251" s="430"/>
      <c r="L251" s="430"/>
      <c r="M251" s="557">
        <f t="shared" si="126"/>
        <v>2.5053178937713876E-4</v>
      </c>
      <c r="N251" s="557">
        <f t="shared" si="127"/>
        <v>2.769035566799955E-4</v>
      </c>
      <c r="O251" s="558">
        <v>0.95</v>
      </c>
      <c r="P251" s="559">
        <f t="shared" si="122"/>
        <v>2.6371767302856713E-4</v>
      </c>
      <c r="Q251" s="560">
        <f t="shared" si="123"/>
        <v>2.4983779550074778E-4</v>
      </c>
      <c r="R251" s="560">
        <f t="shared" si="124"/>
        <v>2.7759755055638648E-4</v>
      </c>
      <c r="S251" s="557">
        <f t="shared" si="128"/>
        <v>6.7274916588920193E-6</v>
      </c>
      <c r="T251" s="432">
        <f t="shared" si="125"/>
        <v>2.6371767302856713E-4</v>
      </c>
      <c r="U251" s="432" t="e">
        <f ca="1">_xll.RiskNormal($E251,$S251,_xll.RiskName($A251))</f>
        <v>#NAME?</v>
      </c>
      <c r="V251" s="561"/>
    </row>
    <row r="252" spans="1:22" x14ac:dyDescent="0.3">
      <c r="A252" s="432" t="s">
        <v>1364</v>
      </c>
      <c r="B252" s="432" t="s">
        <v>855</v>
      </c>
      <c r="C252" s="462" t="s">
        <v>1365</v>
      </c>
      <c r="D252" s="567">
        <f>'Population Data'!N20</f>
        <v>2.5484676394259411E-4</v>
      </c>
      <c r="E252" s="568">
        <v>2.5484676394259411E-4</v>
      </c>
      <c r="F252" s="432" t="s">
        <v>857</v>
      </c>
      <c r="G252" s="431" t="s">
        <v>858</v>
      </c>
      <c r="H252" s="569">
        <v>-0.05</v>
      </c>
      <c r="I252" s="569">
        <v>0.05</v>
      </c>
      <c r="J252" s="430" t="s">
        <v>924</v>
      </c>
      <c r="K252" s="430"/>
      <c r="L252" s="430"/>
      <c r="M252" s="557">
        <f t="shared" si="126"/>
        <v>2.4210442574546442E-4</v>
      </c>
      <c r="N252" s="557">
        <f t="shared" si="127"/>
        <v>2.6758910213972381E-4</v>
      </c>
      <c r="O252" s="558">
        <v>0.95</v>
      </c>
      <c r="P252" s="559">
        <f t="shared" si="122"/>
        <v>2.5484676394259411E-4</v>
      </c>
      <c r="Q252" s="560">
        <f t="shared" si="123"/>
        <v>2.4143377636666813E-4</v>
      </c>
      <c r="R252" s="560">
        <f t="shared" si="124"/>
        <v>2.6825975151852012E-4</v>
      </c>
      <c r="S252" s="557">
        <f t="shared" si="128"/>
        <v>6.501192957719238E-6</v>
      </c>
      <c r="T252" s="432">
        <f t="shared" si="125"/>
        <v>2.5484676394259411E-4</v>
      </c>
      <c r="U252" s="432" t="e">
        <f ca="1">_xll.RiskNormal($E252,$S252,_xll.RiskName($A252))</f>
        <v>#NAME?</v>
      </c>
      <c r="V252" s="561"/>
    </row>
    <row r="253" spans="1:22" x14ac:dyDescent="0.3">
      <c r="A253" s="432" t="s">
        <v>1366</v>
      </c>
      <c r="B253" s="432" t="s">
        <v>855</v>
      </c>
      <c r="C253" s="462" t="s">
        <v>1367</v>
      </c>
      <c r="D253" s="567">
        <f>'Population Data'!N21</f>
        <v>2.4782772420438331E-4</v>
      </c>
      <c r="E253" s="568">
        <v>2.4782772420438331E-4</v>
      </c>
      <c r="F253" s="432" t="s">
        <v>857</v>
      </c>
      <c r="G253" s="431" t="s">
        <v>858</v>
      </c>
      <c r="H253" s="569">
        <v>-0.05</v>
      </c>
      <c r="I253" s="569">
        <v>0.05</v>
      </c>
      <c r="J253" s="430" t="s">
        <v>924</v>
      </c>
      <c r="K253" s="430"/>
      <c r="L253" s="430"/>
      <c r="M253" s="557">
        <f t="shared" si="126"/>
        <v>2.3543633799416415E-4</v>
      </c>
      <c r="N253" s="557">
        <f t="shared" si="127"/>
        <v>2.6021911041460249E-4</v>
      </c>
      <c r="O253" s="558">
        <v>0.95</v>
      </c>
      <c r="P253" s="559">
        <f t="shared" si="122"/>
        <v>2.4782772420438331E-4</v>
      </c>
      <c r="Q253" s="560">
        <f t="shared" si="123"/>
        <v>2.3478415977257368E-4</v>
      </c>
      <c r="R253" s="560">
        <f t="shared" si="124"/>
        <v>2.6087128863619299E-4</v>
      </c>
      <c r="S253" s="557">
        <f t="shared" si="128"/>
        <v>6.3221358215403912E-6</v>
      </c>
      <c r="T253" s="432">
        <f t="shared" si="125"/>
        <v>2.4782772420438331E-4</v>
      </c>
      <c r="U253" s="432" t="e">
        <f ca="1">_xll.RiskNormal($E253,$S253,_xll.RiskName($A253))</f>
        <v>#NAME?</v>
      </c>
      <c r="V253" s="561"/>
    </row>
    <row r="254" spans="1:22" x14ac:dyDescent="0.3">
      <c r="A254" s="432" t="s">
        <v>1368</v>
      </c>
      <c r="B254" s="432" t="s">
        <v>855</v>
      </c>
      <c r="C254" s="462" t="s">
        <v>1369</v>
      </c>
      <c r="D254" s="567">
        <f>'Population Data'!N22</f>
        <v>2.3867149873041195E-4</v>
      </c>
      <c r="E254" s="568">
        <v>2.3867149873041195E-4</v>
      </c>
      <c r="F254" s="432" t="s">
        <v>857</v>
      </c>
      <c r="G254" s="431" t="s">
        <v>858</v>
      </c>
      <c r="H254" s="569">
        <v>-0.05</v>
      </c>
      <c r="I254" s="569">
        <v>0.05</v>
      </c>
      <c r="J254" s="430" t="s">
        <v>924</v>
      </c>
      <c r="K254" s="430"/>
      <c r="L254" s="430"/>
      <c r="M254" s="557">
        <f t="shared" si="126"/>
        <v>2.2673792379389137E-4</v>
      </c>
      <c r="N254" s="557">
        <f t="shared" si="127"/>
        <v>2.5060507366693257E-4</v>
      </c>
      <c r="O254" s="558">
        <v>0.95</v>
      </c>
      <c r="P254" s="559">
        <f t="shared" si="122"/>
        <v>2.3867149873041198E-4</v>
      </c>
      <c r="Q254" s="560">
        <f t="shared" si="123"/>
        <v>2.2610984090249553E-4</v>
      </c>
      <c r="R254" s="560">
        <f t="shared" si="124"/>
        <v>2.5123315655832838E-4</v>
      </c>
      <c r="S254" s="557">
        <f t="shared" si="128"/>
        <v>6.0885586410819384E-6</v>
      </c>
      <c r="T254" s="432">
        <f t="shared" si="125"/>
        <v>2.3867149873041195E-4</v>
      </c>
      <c r="U254" s="432" t="e">
        <f ca="1">_xll.RiskNormal($E254,$S254,_xll.RiskName($A254))</f>
        <v>#NAME?</v>
      </c>
      <c r="V254" s="561"/>
    </row>
    <row r="255" spans="1:22" x14ac:dyDescent="0.3">
      <c r="A255" s="432" t="s">
        <v>1370</v>
      </c>
      <c r="B255" s="432" t="s">
        <v>855</v>
      </c>
      <c r="C255" s="462" t="s">
        <v>1371</v>
      </c>
      <c r="D255" s="567">
        <f>'Population Data'!N23</f>
        <v>2.3021759251183875E-4</v>
      </c>
      <c r="E255" s="568">
        <v>2.3021759251183875E-4</v>
      </c>
      <c r="F255" s="432" t="s">
        <v>857</v>
      </c>
      <c r="G255" s="431" t="s">
        <v>858</v>
      </c>
      <c r="H255" s="569">
        <v>-0.05</v>
      </c>
      <c r="I255" s="569">
        <v>0.05</v>
      </c>
      <c r="J255" s="430" t="s">
        <v>924</v>
      </c>
      <c r="K255" s="430"/>
      <c r="L255" s="430"/>
      <c r="M255" s="557">
        <f t="shared" si="126"/>
        <v>2.1870671288624682E-4</v>
      </c>
      <c r="N255" s="557">
        <f t="shared" si="127"/>
        <v>2.4172847213743069E-4</v>
      </c>
      <c r="O255" s="558">
        <v>0.95</v>
      </c>
      <c r="P255" s="559">
        <f t="shared" si="122"/>
        <v>2.3021759251183875E-4</v>
      </c>
      <c r="Q255" s="560">
        <f t="shared" si="123"/>
        <v>2.1810087711647883E-4</v>
      </c>
      <c r="R255" s="560">
        <f t="shared" si="124"/>
        <v>2.4233430790719868E-4</v>
      </c>
      <c r="S255" s="557">
        <f t="shared" si="128"/>
        <v>5.8728977681591529E-6</v>
      </c>
      <c r="T255" s="432">
        <f t="shared" si="125"/>
        <v>2.3021759251183875E-4</v>
      </c>
      <c r="U255" s="432" t="e">
        <f ca="1">_xll.RiskNormal($E255,$S255,_xll.RiskName($A255))</f>
        <v>#NAME?</v>
      </c>
      <c r="V255" s="561"/>
    </row>
    <row r="256" spans="1:22" x14ac:dyDescent="0.3">
      <c r="A256" s="432" t="s">
        <v>1372</v>
      </c>
      <c r="B256" s="432" t="s">
        <v>855</v>
      </c>
      <c r="C256" s="462" t="s">
        <v>1373</v>
      </c>
      <c r="D256" s="567">
        <f>'Population Data'!N24</f>
        <v>2.2190874239903221E-4</v>
      </c>
      <c r="E256" s="568">
        <v>2.2190874239903221E-4</v>
      </c>
      <c r="F256" s="432" t="s">
        <v>857</v>
      </c>
      <c r="G256" s="431" t="s">
        <v>858</v>
      </c>
      <c r="H256" s="569">
        <v>-0.05</v>
      </c>
      <c r="I256" s="569">
        <v>0.05</v>
      </c>
      <c r="J256" s="430" t="s">
        <v>924</v>
      </c>
      <c r="K256" s="430"/>
      <c r="L256" s="430"/>
      <c r="M256" s="557">
        <f t="shared" si="126"/>
        <v>2.108133052790806E-4</v>
      </c>
      <c r="N256" s="557">
        <f t="shared" si="127"/>
        <v>2.3300417951898383E-4</v>
      </c>
      <c r="O256" s="558">
        <v>0.95</v>
      </c>
      <c r="P256" s="559">
        <f t="shared" si="122"/>
        <v>2.2190874239903221E-4</v>
      </c>
      <c r="Q256" s="560">
        <f t="shared" si="123"/>
        <v>2.1022933490434629E-4</v>
      </c>
      <c r="R256" s="560">
        <f t="shared" si="124"/>
        <v>2.3358814989371814E-4</v>
      </c>
      <c r="S256" s="557">
        <f t="shared" si="128"/>
        <v>5.660937306097761E-6</v>
      </c>
      <c r="T256" s="432">
        <f t="shared" si="125"/>
        <v>2.2190874239903221E-4</v>
      </c>
      <c r="U256" s="432" t="e">
        <f ca="1">_xll.RiskNormal($E256,$S256,_xll.RiskName($A256))</f>
        <v>#NAME?</v>
      </c>
      <c r="V256" s="561"/>
    </row>
    <row r="257" spans="1:22" x14ac:dyDescent="0.3">
      <c r="A257" s="432" t="s">
        <v>1374</v>
      </c>
      <c r="B257" s="432" t="s">
        <v>855</v>
      </c>
      <c r="C257" s="462" t="s">
        <v>1375</v>
      </c>
      <c r="D257" s="567">
        <f>'Population Data'!N25</f>
        <v>2.1450583742448472E-4</v>
      </c>
      <c r="E257" s="568">
        <v>2.1450583742448472E-4</v>
      </c>
      <c r="F257" s="432" t="s">
        <v>857</v>
      </c>
      <c r="G257" s="431" t="s">
        <v>858</v>
      </c>
      <c r="H257" s="569">
        <v>-0.05</v>
      </c>
      <c r="I257" s="569">
        <v>0.05</v>
      </c>
      <c r="J257" s="430" t="s">
        <v>924</v>
      </c>
      <c r="K257" s="430"/>
      <c r="L257" s="430"/>
      <c r="M257" s="557">
        <f t="shared" si="126"/>
        <v>2.0378054555326048E-4</v>
      </c>
      <c r="N257" s="557">
        <f t="shared" si="127"/>
        <v>2.2523112929570896E-4</v>
      </c>
      <c r="O257" s="558">
        <v>0.95</v>
      </c>
      <c r="P257" s="559">
        <f t="shared" si="122"/>
        <v>2.1450583742448472E-4</v>
      </c>
      <c r="Q257" s="560">
        <f t="shared" si="123"/>
        <v>2.0321605650740657E-4</v>
      </c>
      <c r="R257" s="560">
        <f t="shared" si="124"/>
        <v>2.2579561834156286E-4</v>
      </c>
      <c r="S257" s="557">
        <f t="shared" si="128"/>
        <v>5.4720876894001208E-6</v>
      </c>
      <c r="T257" s="432">
        <f t="shared" si="125"/>
        <v>2.1450583742448472E-4</v>
      </c>
      <c r="U257" s="432" t="e">
        <f ca="1">_xll.RiskNormal($E257,$S257,_xll.RiskName($A257))</f>
        <v>#NAME?</v>
      </c>
      <c r="V257" s="561"/>
    </row>
    <row r="258" spans="1:22" x14ac:dyDescent="0.3">
      <c r="A258" s="432" t="s">
        <v>1376</v>
      </c>
      <c r="B258" s="432" t="s">
        <v>855</v>
      </c>
      <c r="C258" s="462" t="s">
        <v>1377</v>
      </c>
      <c r="D258" s="567">
        <f>'Population Data'!O26</f>
        <v>4.377661018265905E-3</v>
      </c>
      <c r="E258" s="568">
        <v>4.377661018265905E-3</v>
      </c>
      <c r="F258" s="432" t="s">
        <v>857</v>
      </c>
      <c r="G258" s="431" t="s">
        <v>858</v>
      </c>
      <c r="H258" s="569">
        <v>-0.05</v>
      </c>
      <c r="I258" s="569">
        <v>0.05</v>
      </c>
      <c r="J258" s="430" t="s">
        <v>924</v>
      </c>
      <c r="K258" s="430"/>
      <c r="L258" s="430"/>
      <c r="M258" s="557">
        <f t="shared" si="126"/>
        <v>4.1587779673526101E-3</v>
      </c>
      <c r="N258" s="557">
        <f t="shared" si="127"/>
        <v>4.5965440691791998E-3</v>
      </c>
      <c r="O258" s="558">
        <v>0.95</v>
      </c>
      <c r="P258" s="559">
        <f t="shared" si="122"/>
        <v>4.377661018265905E-3</v>
      </c>
      <c r="Q258" s="560">
        <f t="shared" si="123"/>
        <v>4.1472578067782264E-3</v>
      </c>
      <c r="R258" s="560">
        <f t="shared" si="124"/>
        <v>4.6080642297535836E-3</v>
      </c>
      <c r="S258" s="557">
        <f t="shared" si="128"/>
        <v>1.1167502597617106E-4</v>
      </c>
      <c r="T258" s="432">
        <f t="shared" si="125"/>
        <v>4.377661018265905E-3</v>
      </c>
      <c r="U258" s="432" t="e">
        <f ca="1">_xll.RiskNormal($E258,$S258,_xll.RiskName($A258))</f>
        <v>#NAME?</v>
      </c>
      <c r="V258" s="561"/>
    </row>
    <row r="259" spans="1:22" x14ac:dyDescent="0.3">
      <c r="A259" s="432" t="s">
        <v>1378</v>
      </c>
      <c r="B259" s="432" t="s">
        <v>855</v>
      </c>
      <c r="C259" s="462" t="s">
        <v>1379</v>
      </c>
      <c r="D259" s="567">
        <f>'Population Data'!O27</f>
        <v>4.336801172608591E-3</v>
      </c>
      <c r="E259" s="568">
        <v>4.336801172608591E-3</v>
      </c>
      <c r="F259" s="432" t="s">
        <v>857</v>
      </c>
      <c r="G259" s="431" t="s">
        <v>858</v>
      </c>
      <c r="H259" s="569">
        <v>-0.05</v>
      </c>
      <c r="I259" s="569">
        <v>0.05</v>
      </c>
      <c r="J259" s="430" t="s">
        <v>924</v>
      </c>
      <c r="K259" s="430"/>
      <c r="L259" s="430"/>
      <c r="M259" s="557">
        <f t="shared" si="126"/>
        <v>4.1199611139781612E-3</v>
      </c>
      <c r="N259" s="557">
        <f t="shared" si="127"/>
        <v>4.5536412312390208E-3</v>
      </c>
      <c r="O259" s="558">
        <v>0.95</v>
      </c>
      <c r="P259" s="559">
        <f t="shared" si="122"/>
        <v>4.336801172608591E-3</v>
      </c>
      <c r="Q259" s="560">
        <f t="shared" si="123"/>
        <v>4.1085484793134015E-3</v>
      </c>
      <c r="R259" s="560">
        <f t="shared" si="124"/>
        <v>4.5650538659037804E-3</v>
      </c>
      <c r="S259" s="557">
        <f t="shared" si="128"/>
        <v>1.1063268297470895E-4</v>
      </c>
      <c r="T259" s="432">
        <f t="shared" si="125"/>
        <v>4.336801172608591E-3</v>
      </c>
      <c r="U259" s="432" t="e">
        <f ca="1">_xll.RiskNormal($E259,$S259,_xll.RiskName($A259))</f>
        <v>#NAME?</v>
      </c>
      <c r="V259" s="561"/>
    </row>
    <row r="260" spans="1:22" x14ac:dyDescent="0.3">
      <c r="A260" s="432" t="s">
        <v>1380</v>
      </c>
      <c r="B260" s="432" t="s">
        <v>855</v>
      </c>
      <c r="C260" s="462" t="s">
        <v>1381</v>
      </c>
      <c r="D260" s="567">
        <f>'Population Data'!O28</f>
        <v>4.1948377608496132E-3</v>
      </c>
      <c r="E260" s="568">
        <v>4.1948377608496132E-3</v>
      </c>
      <c r="F260" s="432" t="s">
        <v>857</v>
      </c>
      <c r="G260" s="431" t="s">
        <v>858</v>
      </c>
      <c r="H260" s="569">
        <v>-0.05</v>
      </c>
      <c r="I260" s="569">
        <v>0.05</v>
      </c>
      <c r="J260" s="430" t="s">
        <v>924</v>
      </c>
      <c r="K260" s="430"/>
      <c r="L260" s="430"/>
      <c r="M260" s="557">
        <f t="shared" si="126"/>
        <v>3.9850958728071323E-3</v>
      </c>
      <c r="N260" s="557">
        <f t="shared" si="127"/>
        <v>4.4045796488920942E-3</v>
      </c>
      <c r="O260" s="558">
        <v>0.95</v>
      </c>
      <c r="P260" s="559">
        <f t="shared" si="122"/>
        <v>4.1948377608496132E-3</v>
      </c>
      <c r="Q260" s="560">
        <f t="shared" si="123"/>
        <v>3.9740568260680544E-3</v>
      </c>
      <c r="R260" s="560">
        <f t="shared" si="124"/>
        <v>4.4156186956311721E-3</v>
      </c>
      <c r="S260" s="557">
        <f t="shared" si="128"/>
        <v>1.0701116736861259E-4</v>
      </c>
      <c r="T260" s="432">
        <f t="shared" si="125"/>
        <v>4.1948377608496132E-3</v>
      </c>
      <c r="U260" s="432" t="e">
        <f ca="1">_xll.RiskNormal($E260,$S260,_xll.RiskName($A260))</f>
        <v>#NAME?</v>
      </c>
      <c r="V260" s="561"/>
    </row>
    <row r="261" spans="1:22" x14ac:dyDescent="0.3">
      <c r="A261" s="432" t="s">
        <v>1382</v>
      </c>
      <c r="B261" s="432" t="s">
        <v>855</v>
      </c>
      <c r="C261" s="462" t="s">
        <v>1383</v>
      </c>
      <c r="D261" s="567">
        <f>'Population Data'!O29</f>
        <v>4.0474055597840494E-3</v>
      </c>
      <c r="E261" s="568">
        <v>4.0474055597840494E-3</v>
      </c>
      <c r="F261" s="432" t="s">
        <v>857</v>
      </c>
      <c r="G261" s="431" t="s">
        <v>858</v>
      </c>
      <c r="H261" s="569">
        <v>-0.05</v>
      </c>
      <c r="I261" s="569">
        <v>0.05</v>
      </c>
      <c r="J261" s="430" t="s">
        <v>924</v>
      </c>
      <c r="K261" s="430"/>
      <c r="L261" s="430"/>
      <c r="M261" s="557">
        <f t="shared" si="126"/>
        <v>3.8450352817948471E-3</v>
      </c>
      <c r="N261" s="557">
        <f t="shared" si="127"/>
        <v>4.2497758377732517E-3</v>
      </c>
      <c r="O261" s="558">
        <v>0.95</v>
      </c>
      <c r="P261" s="559">
        <f t="shared" si="122"/>
        <v>4.0474055597840494E-3</v>
      </c>
      <c r="Q261" s="560">
        <f t="shared" si="123"/>
        <v>3.8343842145322576E-3</v>
      </c>
      <c r="R261" s="560">
        <f t="shared" si="124"/>
        <v>4.2604269050358417E-3</v>
      </c>
      <c r="S261" s="557">
        <f t="shared" si="128"/>
        <v>1.0325014183122576E-4</v>
      </c>
      <c r="T261" s="432">
        <f t="shared" si="125"/>
        <v>4.0474055597840494E-3</v>
      </c>
      <c r="U261" s="432" t="e">
        <f ca="1">_xll.RiskNormal($E261,$S261,_xll.RiskName($A261))</f>
        <v>#NAME?</v>
      </c>
      <c r="V261" s="561"/>
    </row>
    <row r="262" spans="1:22" x14ac:dyDescent="0.3">
      <c r="A262" s="432" t="s">
        <v>1384</v>
      </c>
      <c r="B262" s="432" t="s">
        <v>855</v>
      </c>
      <c r="C262" s="462" t="s">
        <v>1385</v>
      </c>
      <c r="D262" s="567">
        <f>'Population Data'!O30</f>
        <v>3.908057002406597E-3</v>
      </c>
      <c r="E262" s="568">
        <v>3.908057002406597E-3</v>
      </c>
      <c r="F262" s="432" t="s">
        <v>857</v>
      </c>
      <c r="G262" s="431" t="s">
        <v>858</v>
      </c>
      <c r="H262" s="569">
        <v>-0.05</v>
      </c>
      <c r="I262" s="569">
        <v>0.05</v>
      </c>
      <c r="J262" s="430" t="s">
        <v>924</v>
      </c>
      <c r="K262" s="430"/>
      <c r="L262" s="430"/>
      <c r="M262" s="557">
        <f t="shared" si="126"/>
        <v>3.7126541522862671E-3</v>
      </c>
      <c r="N262" s="557">
        <f t="shared" si="127"/>
        <v>4.1034598525269269E-3</v>
      </c>
      <c r="O262" s="558">
        <v>0.95</v>
      </c>
      <c r="P262" s="559">
        <f t="shared" si="122"/>
        <v>3.908057002406597E-3</v>
      </c>
      <c r="Q262" s="560">
        <f t="shared" si="123"/>
        <v>3.702369791753618E-3</v>
      </c>
      <c r="R262" s="560">
        <f t="shared" si="124"/>
        <v>4.113744213059576E-3</v>
      </c>
      <c r="S262" s="557">
        <f t="shared" si="128"/>
        <v>9.9695331694045846E-5</v>
      </c>
      <c r="T262" s="432">
        <f t="shared" si="125"/>
        <v>3.908057002406597E-3</v>
      </c>
      <c r="U262" s="432" t="e">
        <f ca="1">_xll.RiskNormal($E262,$S262,_xll.RiskName($A262))</f>
        <v>#NAME?</v>
      </c>
      <c r="V262" s="561"/>
    </row>
    <row r="263" spans="1:22" x14ac:dyDescent="0.3">
      <c r="A263" s="432" t="s">
        <v>1386</v>
      </c>
      <c r="B263" s="432" t="s">
        <v>855</v>
      </c>
      <c r="C263" s="462" t="s">
        <v>1387</v>
      </c>
      <c r="D263" s="567">
        <f>'Population Data'!O31</f>
        <v>3.8808467644102121E-3</v>
      </c>
      <c r="E263" s="568">
        <v>3.8808467644102121E-3</v>
      </c>
      <c r="F263" s="432" t="s">
        <v>857</v>
      </c>
      <c r="G263" s="431" t="s">
        <v>858</v>
      </c>
      <c r="H263" s="569">
        <v>-0.05</v>
      </c>
      <c r="I263" s="569">
        <v>0.05</v>
      </c>
      <c r="J263" s="430" t="s">
        <v>924</v>
      </c>
      <c r="K263" s="430"/>
      <c r="L263" s="430"/>
      <c r="M263" s="557">
        <f t="shared" si="126"/>
        <v>3.6868044261897013E-3</v>
      </c>
      <c r="N263" s="557">
        <f t="shared" si="127"/>
        <v>4.0748891026307224E-3</v>
      </c>
      <c r="O263" s="558">
        <v>0.95</v>
      </c>
      <c r="P263" s="559">
        <f t="shared" si="122"/>
        <v>3.8808467644102116E-3</v>
      </c>
      <c r="Q263" s="560">
        <f t="shared" si="123"/>
        <v>3.6765916715465166E-3</v>
      </c>
      <c r="R263" s="560">
        <f t="shared" si="124"/>
        <v>4.0851018572739071E-3</v>
      </c>
      <c r="S263" s="557">
        <f t="shared" si="128"/>
        <v>9.9001192969648273E-5</v>
      </c>
      <c r="T263" s="432">
        <f t="shared" si="125"/>
        <v>3.8808467644102121E-3</v>
      </c>
      <c r="U263" s="432" t="e">
        <f ca="1">_xll.RiskNormal($E263,$S263,_xll.RiskName($A263))</f>
        <v>#NAME?</v>
      </c>
      <c r="V263" s="561"/>
    </row>
    <row r="264" spans="1:22" x14ac:dyDescent="0.3">
      <c r="A264" s="432" t="s">
        <v>1388</v>
      </c>
      <c r="B264" s="432" t="s">
        <v>855</v>
      </c>
      <c r="C264" s="462" t="s">
        <v>1389</v>
      </c>
      <c r="D264" s="567">
        <f>'Population Data'!O32</f>
        <v>3.6489485499784273E-3</v>
      </c>
      <c r="E264" s="568">
        <v>3.6489485499784273E-3</v>
      </c>
      <c r="F264" s="432" t="s">
        <v>857</v>
      </c>
      <c r="G264" s="431" t="s">
        <v>858</v>
      </c>
      <c r="H264" s="569">
        <v>-0.05</v>
      </c>
      <c r="I264" s="569">
        <v>0.05</v>
      </c>
      <c r="J264" s="430" t="s">
        <v>924</v>
      </c>
      <c r="K264" s="430"/>
      <c r="L264" s="430"/>
      <c r="M264" s="557">
        <f t="shared" si="126"/>
        <v>3.466501122479506E-3</v>
      </c>
      <c r="N264" s="557">
        <f t="shared" si="127"/>
        <v>3.8313959774773487E-3</v>
      </c>
      <c r="O264" s="558">
        <v>0.95</v>
      </c>
      <c r="P264" s="559">
        <f t="shared" si="122"/>
        <v>3.6489485499784273E-3</v>
      </c>
      <c r="Q264" s="560">
        <f t="shared" si="123"/>
        <v>3.4568986262953523E-3</v>
      </c>
      <c r="R264" s="560">
        <f t="shared" si="124"/>
        <v>3.8409984736615024E-3</v>
      </c>
      <c r="S264" s="557">
        <f t="shared" si="128"/>
        <v>9.3085422193327235E-5</v>
      </c>
      <c r="T264" s="432">
        <f t="shared" si="125"/>
        <v>3.6489485499784273E-3</v>
      </c>
      <c r="U264" s="432" t="e">
        <f ca="1">_xll.RiskNormal($E264,$S264,_xll.RiskName($A264))</f>
        <v>#NAME?</v>
      </c>
      <c r="V264" s="561"/>
    </row>
    <row r="265" spans="1:22" x14ac:dyDescent="0.3">
      <c r="A265" s="432" t="s">
        <v>1390</v>
      </c>
      <c r="B265" s="432" t="s">
        <v>855</v>
      </c>
      <c r="C265" s="462" t="s">
        <v>1391</v>
      </c>
      <c r="D265" s="567">
        <f>'Population Data'!O33</f>
        <v>3.554148944852308E-3</v>
      </c>
      <c r="E265" s="568">
        <v>3.554148944852308E-3</v>
      </c>
      <c r="F265" s="432" t="s">
        <v>857</v>
      </c>
      <c r="G265" s="431" t="s">
        <v>858</v>
      </c>
      <c r="H265" s="569">
        <v>-0.05</v>
      </c>
      <c r="I265" s="569">
        <v>0.05</v>
      </c>
      <c r="J265" s="430" t="s">
        <v>924</v>
      </c>
      <c r="K265" s="430"/>
      <c r="L265" s="430"/>
      <c r="M265" s="557">
        <f t="shared" si="126"/>
        <v>3.3764414976096926E-3</v>
      </c>
      <c r="N265" s="557">
        <f t="shared" si="127"/>
        <v>3.7318563920949233E-3</v>
      </c>
      <c r="O265" s="558">
        <v>0.95</v>
      </c>
      <c r="P265" s="559">
        <f t="shared" si="122"/>
        <v>3.554148944852308E-3</v>
      </c>
      <c r="Q265" s="560">
        <f t="shared" si="123"/>
        <v>3.3670884740706077E-3</v>
      </c>
      <c r="R265" s="560">
        <f t="shared" si="124"/>
        <v>3.7412094156340082E-3</v>
      </c>
      <c r="S265" s="557">
        <f t="shared" si="128"/>
        <v>9.066706491970174E-5</v>
      </c>
      <c r="T265" s="432">
        <f t="shared" si="125"/>
        <v>3.554148944852308E-3</v>
      </c>
      <c r="U265" s="432" t="e">
        <f ca="1">_xll.RiskNormal($E265,$S265,_xll.RiskName($A265))</f>
        <v>#NAME?</v>
      </c>
      <c r="V265" s="561"/>
    </row>
    <row r="266" spans="1:22" x14ac:dyDescent="0.3">
      <c r="A266" s="432" t="s">
        <v>1392</v>
      </c>
      <c r="B266" s="432" t="s">
        <v>855</v>
      </c>
      <c r="C266" s="462" t="s">
        <v>1393</v>
      </c>
      <c r="D266" s="567">
        <f>'Population Data'!O34</f>
        <v>3.4788244413086348E-3</v>
      </c>
      <c r="E266" s="568">
        <v>3.4788244413086348E-3</v>
      </c>
      <c r="F266" s="432" t="s">
        <v>857</v>
      </c>
      <c r="G266" s="431" t="s">
        <v>858</v>
      </c>
      <c r="H266" s="569">
        <v>-0.05</v>
      </c>
      <c r="I266" s="569">
        <v>0.05</v>
      </c>
      <c r="J266" s="430" t="s">
        <v>924</v>
      </c>
      <c r="K266" s="430"/>
      <c r="L266" s="430"/>
      <c r="M266" s="557">
        <f t="shared" si="126"/>
        <v>3.3048832192432032E-3</v>
      </c>
      <c r="N266" s="557">
        <f t="shared" si="127"/>
        <v>3.6527656633740663E-3</v>
      </c>
      <c r="O266" s="558">
        <v>0.95</v>
      </c>
      <c r="P266" s="559">
        <f t="shared" si="122"/>
        <v>3.4788244413086348E-3</v>
      </c>
      <c r="Q266" s="560">
        <f t="shared" si="123"/>
        <v>3.2957284180818646E-3</v>
      </c>
      <c r="R266" s="560">
        <f t="shared" si="124"/>
        <v>3.6619204645354049E-3</v>
      </c>
      <c r="S266" s="557">
        <f t="shared" si="128"/>
        <v>8.8745521461954975E-5</v>
      </c>
      <c r="T266" s="432">
        <f t="shared" si="125"/>
        <v>3.4788244413086348E-3</v>
      </c>
      <c r="U266" s="432" t="e">
        <f ca="1">_xll.RiskNormal($E266,$S266,_xll.RiskName($A266))</f>
        <v>#NAME?</v>
      </c>
      <c r="V266" s="561"/>
    </row>
    <row r="267" spans="1:22" x14ac:dyDescent="0.3">
      <c r="A267" s="432" t="s">
        <v>1394</v>
      </c>
      <c r="B267" s="432" t="s">
        <v>855</v>
      </c>
      <c r="C267" s="462" t="s">
        <v>1395</v>
      </c>
      <c r="D267" s="567">
        <f>'Population Data'!O35</f>
        <v>3.2609947030069119E-3</v>
      </c>
      <c r="E267" s="568">
        <v>3.2609947030069119E-3</v>
      </c>
      <c r="F267" s="432" t="s">
        <v>857</v>
      </c>
      <c r="G267" s="431" t="s">
        <v>858</v>
      </c>
      <c r="H267" s="569">
        <v>-0.05</v>
      </c>
      <c r="I267" s="569">
        <v>0.05</v>
      </c>
      <c r="J267" s="430" t="s">
        <v>924</v>
      </c>
      <c r="K267" s="430"/>
      <c r="L267" s="430"/>
      <c r="M267" s="557">
        <f t="shared" si="126"/>
        <v>3.0979449678565662E-3</v>
      </c>
      <c r="N267" s="557">
        <f t="shared" si="127"/>
        <v>3.4240444381572577E-3</v>
      </c>
      <c r="O267" s="558">
        <v>0.95</v>
      </c>
      <c r="P267" s="559">
        <f t="shared" si="122"/>
        <v>3.2609947030069119E-3</v>
      </c>
      <c r="Q267" s="560">
        <f t="shared" si="123"/>
        <v>3.0893634028486532E-3</v>
      </c>
      <c r="R267" s="560">
        <f t="shared" si="124"/>
        <v>3.4326260031651706E-3</v>
      </c>
      <c r="S267" s="557">
        <f t="shared" si="128"/>
        <v>8.3188640382829396E-5</v>
      </c>
      <c r="T267" s="432">
        <f t="shared" si="125"/>
        <v>3.2609947030069119E-3</v>
      </c>
      <c r="U267" s="432" t="e">
        <f ca="1">_xll.RiskNormal($E267,$S267,_xll.RiskName($A267))</f>
        <v>#NAME?</v>
      </c>
      <c r="V267" s="561"/>
    </row>
    <row r="268" spans="1:22" x14ac:dyDescent="0.3">
      <c r="A268" s="432" t="s">
        <v>1396</v>
      </c>
      <c r="B268" s="432" t="s">
        <v>855</v>
      </c>
      <c r="C268" s="462" t="s">
        <v>1397</v>
      </c>
      <c r="D268" s="433">
        <f>'Population Data'!M36</f>
        <v>227.97857657843238</v>
      </c>
      <c r="E268" s="570">
        <v>227.97857657843238</v>
      </c>
      <c r="F268" s="432" t="s">
        <v>965</v>
      </c>
      <c r="G268" s="431" t="s">
        <v>858</v>
      </c>
      <c r="H268" s="569">
        <v>-0.05</v>
      </c>
      <c r="I268" s="569">
        <v>0.05</v>
      </c>
      <c r="J268" s="430" t="s">
        <v>924</v>
      </c>
      <c r="K268" s="430"/>
      <c r="L268" s="430"/>
      <c r="M268" s="557">
        <f t="shared" si="126"/>
        <v>216.57964774951077</v>
      </c>
      <c r="N268" s="557">
        <f t="shared" si="127"/>
        <v>239.37750540735399</v>
      </c>
      <c r="O268" s="558">
        <v>0.95</v>
      </c>
      <c r="P268" s="559">
        <f t="shared" si="122"/>
        <v>227.97857657843238</v>
      </c>
      <c r="Q268" s="560">
        <f t="shared" si="123"/>
        <v>215.97970412693596</v>
      </c>
      <c r="R268" s="560">
        <f t="shared" si="124"/>
        <v>239.97744902992881</v>
      </c>
      <c r="S268" s="557">
        <f t="shared" si="128"/>
        <v>5.8157800147559282</v>
      </c>
      <c r="T268" s="432">
        <f t="shared" si="125"/>
        <v>227.97857657843238</v>
      </c>
      <c r="U268" s="432" t="e">
        <f ca="1">_xll.RiskNormal($E268,$S268,_xll.RiskName($A268))</f>
        <v>#NAME?</v>
      </c>
      <c r="V268" s="561"/>
    </row>
    <row r="269" spans="1:22" x14ac:dyDescent="0.3">
      <c r="A269" s="432" t="s">
        <v>1398</v>
      </c>
      <c r="B269" s="432" t="s">
        <v>855</v>
      </c>
      <c r="C269" s="462" t="s">
        <v>1399</v>
      </c>
      <c r="D269" s="433">
        <f>'Population Data'!M37</f>
        <v>224.20407410720077</v>
      </c>
      <c r="E269" s="570">
        <v>224.20407410720077</v>
      </c>
      <c r="F269" s="432" t="s">
        <v>965</v>
      </c>
      <c r="G269" s="431" t="s">
        <v>858</v>
      </c>
      <c r="H269" s="569">
        <v>-0.05</v>
      </c>
      <c r="I269" s="569">
        <v>0.05</v>
      </c>
      <c r="J269" s="430" t="s">
        <v>924</v>
      </c>
      <c r="K269" s="430"/>
      <c r="L269" s="430"/>
      <c r="M269" s="557">
        <f t="shared" si="126"/>
        <v>212.99387040184072</v>
      </c>
      <c r="N269" s="557">
        <f t="shared" si="127"/>
        <v>235.41427781256081</v>
      </c>
      <c r="O269" s="558">
        <v>0.95</v>
      </c>
      <c r="P269" s="559">
        <f t="shared" si="122"/>
        <v>224.20407410720077</v>
      </c>
      <c r="Q269" s="560">
        <f t="shared" si="123"/>
        <v>212.40385968050597</v>
      </c>
      <c r="R269" s="560">
        <f t="shared" si="124"/>
        <v>236.00428853389556</v>
      </c>
      <c r="S269" s="557">
        <f t="shared" si="128"/>
        <v>5.7194916864081833</v>
      </c>
      <c r="T269" s="432">
        <f t="shared" si="125"/>
        <v>224.20407410720077</v>
      </c>
      <c r="U269" s="432" t="e">
        <f ca="1">_xll.RiskNormal($E269,$S269,_xll.RiskName($A269))</f>
        <v>#NAME?</v>
      </c>
      <c r="V269" s="561"/>
    </row>
    <row r="270" spans="1:22" x14ac:dyDescent="0.3">
      <c r="A270" s="432" t="s">
        <v>1400</v>
      </c>
      <c r="B270" s="432" t="s">
        <v>855</v>
      </c>
      <c r="C270" s="462" t="s">
        <v>1401</v>
      </c>
      <c r="D270" s="433">
        <f>'Population Data'!M38</f>
        <v>204.12534851302385</v>
      </c>
      <c r="E270" s="570">
        <v>204.12534851302385</v>
      </c>
      <c r="F270" s="432" t="s">
        <v>965</v>
      </c>
      <c r="G270" s="431" t="s">
        <v>858</v>
      </c>
      <c r="H270" s="569">
        <v>-0.05</v>
      </c>
      <c r="I270" s="569">
        <v>0.05</v>
      </c>
      <c r="J270" s="430" t="s">
        <v>924</v>
      </c>
      <c r="K270" s="430"/>
      <c r="L270" s="430"/>
      <c r="M270" s="557">
        <f t="shared" si="126"/>
        <v>193.91908108737266</v>
      </c>
      <c r="N270" s="557">
        <f t="shared" si="127"/>
        <v>214.33161593867504</v>
      </c>
      <c r="O270" s="558">
        <v>0.95</v>
      </c>
      <c r="P270" s="559">
        <f t="shared" si="122"/>
        <v>204.12534851302385</v>
      </c>
      <c r="Q270" s="560">
        <f t="shared" si="123"/>
        <v>193.38190911760154</v>
      </c>
      <c r="R270" s="560">
        <f t="shared" si="124"/>
        <v>214.86878790844617</v>
      </c>
      <c r="S270" s="557">
        <f t="shared" si="128"/>
        <v>5.2072792988016294</v>
      </c>
      <c r="T270" s="432">
        <f t="shared" si="125"/>
        <v>204.12534851302385</v>
      </c>
      <c r="U270" s="432" t="e">
        <f ca="1">_xll.RiskNormal($E270,$S270,_xll.RiskName($A270))</f>
        <v>#NAME?</v>
      </c>
      <c r="V270" s="561"/>
    </row>
    <row r="271" spans="1:22" x14ac:dyDescent="0.3">
      <c r="A271" s="432" t="s">
        <v>1402</v>
      </c>
      <c r="B271" s="432" t="s">
        <v>855</v>
      </c>
      <c r="C271" s="462" t="s">
        <v>1403</v>
      </c>
      <c r="D271" s="433">
        <f>'Population Data'!M39</f>
        <v>187.80190459893345</v>
      </c>
      <c r="E271" s="570">
        <v>187.80190459893345</v>
      </c>
      <c r="F271" s="432" t="s">
        <v>965</v>
      </c>
      <c r="G271" s="431" t="s">
        <v>858</v>
      </c>
      <c r="H271" s="569">
        <v>-0.05</v>
      </c>
      <c r="I271" s="569">
        <v>0.05</v>
      </c>
      <c r="J271" s="430" t="s">
        <v>924</v>
      </c>
      <c r="K271" s="430"/>
      <c r="L271" s="430"/>
      <c r="M271" s="557">
        <f t="shared" si="126"/>
        <v>178.41180936898678</v>
      </c>
      <c r="N271" s="557">
        <f t="shared" si="127"/>
        <v>197.19199982888011</v>
      </c>
      <c r="O271" s="558">
        <v>0.95</v>
      </c>
      <c r="P271" s="559">
        <f t="shared" si="122"/>
        <v>187.80190459893345</v>
      </c>
      <c r="Q271" s="560">
        <f t="shared" si="123"/>
        <v>177.91759383056853</v>
      </c>
      <c r="R271" s="560">
        <f t="shared" si="124"/>
        <v>197.68621536729836</v>
      </c>
      <c r="S271" s="557">
        <f t="shared" si="128"/>
        <v>4.7908649132380985</v>
      </c>
      <c r="T271" s="432">
        <f t="shared" si="125"/>
        <v>187.80190459893345</v>
      </c>
      <c r="U271" s="432" t="e">
        <f ca="1">_xll.RiskNormal($E271,$S271,_xll.RiskName($A271))</f>
        <v>#NAME?</v>
      </c>
      <c r="V271" s="561"/>
    </row>
    <row r="272" spans="1:22" x14ac:dyDescent="0.3">
      <c r="A272" s="432" t="s">
        <v>1404</v>
      </c>
      <c r="B272" s="432" t="s">
        <v>855</v>
      </c>
      <c r="C272" s="462" t="s">
        <v>1405</v>
      </c>
      <c r="D272" s="433">
        <f>'Population Data'!M40</f>
        <v>193.21807174696147</v>
      </c>
      <c r="E272" s="570">
        <v>193.21807174696147</v>
      </c>
      <c r="F272" s="432" t="s">
        <v>965</v>
      </c>
      <c r="G272" s="431" t="s">
        <v>858</v>
      </c>
      <c r="H272" s="569">
        <v>-0.05</v>
      </c>
      <c r="I272" s="569">
        <v>0.05</v>
      </c>
      <c r="J272" s="430" t="s">
        <v>924</v>
      </c>
      <c r="K272" s="430"/>
      <c r="L272" s="430"/>
      <c r="M272" s="557">
        <f t="shared" si="126"/>
        <v>183.55716815961341</v>
      </c>
      <c r="N272" s="557">
        <f t="shared" si="127"/>
        <v>202.87897533430953</v>
      </c>
      <c r="O272" s="558">
        <v>0.95</v>
      </c>
      <c r="P272" s="559">
        <f t="shared" ref="P272:P348" si="157">(M272+N272)/2</f>
        <v>193.21807174696147</v>
      </c>
      <c r="Q272" s="560">
        <f t="shared" ref="Q272:Q348" si="158">P272-((P272-M272)*50%/(50%-2.5%))</f>
        <v>183.048699549753</v>
      </c>
      <c r="R272" s="560">
        <f t="shared" ref="R272:R348" si="159">P272+((N272-P272)*50%/(50%-2.5%))</f>
        <v>203.38744394416995</v>
      </c>
      <c r="S272" s="557">
        <f t="shared" si="128"/>
        <v>4.9290324425245275</v>
      </c>
      <c r="T272" s="432">
        <f t="shared" ref="T272:T347" si="160">E272</f>
        <v>193.21807174696147</v>
      </c>
      <c r="U272" s="432" t="e">
        <f ca="1">_xll.RiskNormal($E272,$S272,_xll.RiskName($A272))</f>
        <v>#NAME?</v>
      </c>
      <c r="V272" s="561"/>
    </row>
    <row r="273" spans="1:22" x14ac:dyDescent="0.3">
      <c r="A273" s="432" t="s">
        <v>1406</v>
      </c>
      <c r="B273" s="432" t="s">
        <v>855</v>
      </c>
      <c r="C273" s="462" t="s">
        <v>1407</v>
      </c>
      <c r="D273" s="433">
        <f>'Population Data'!M41</f>
        <v>189.29279931836112</v>
      </c>
      <c r="E273" s="570">
        <v>189.29279931836112</v>
      </c>
      <c r="F273" s="432" t="s">
        <v>965</v>
      </c>
      <c r="G273" s="431" t="s">
        <v>858</v>
      </c>
      <c r="H273" s="569">
        <v>-0.05</v>
      </c>
      <c r="I273" s="569">
        <v>0.05</v>
      </c>
      <c r="J273" s="430" t="s">
        <v>924</v>
      </c>
      <c r="K273" s="430"/>
      <c r="L273" s="430"/>
      <c r="M273" s="557">
        <f t="shared" ref="M273:M349" si="161">(H273*E273)+E273</f>
        <v>179.82815935244307</v>
      </c>
      <c r="N273" s="557">
        <f t="shared" ref="N273:N349" si="162">(E273*I273)+E273</f>
        <v>198.75743928427917</v>
      </c>
      <c r="O273" s="558">
        <v>0.95</v>
      </c>
      <c r="P273" s="559">
        <f t="shared" si="157"/>
        <v>189.29279931836112</v>
      </c>
      <c r="Q273" s="560">
        <f t="shared" si="158"/>
        <v>179.33002040686844</v>
      </c>
      <c r="R273" s="560">
        <f t="shared" si="159"/>
        <v>199.2555782298538</v>
      </c>
      <c r="S273" s="557">
        <f t="shared" ref="S273:S349" si="163">E273*I273/1.96</f>
        <v>4.8288979417949269</v>
      </c>
      <c r="T273" s="432">
        <f t="shared" si="160"/>
        <v>189.29279931836112</v>
      </c>
      <c r="U273" s="432" t="e">
        <f ca="1">_xll.RiskNormal($E273,$S273,_xll.RiskName($A273))</f>
        <v>#NAME?</v>
      </c>
      <c r="V273" s="561"/>
    </row>
    <row r="274" spans="1:22" x14ac:dyDescent="0.3">
      <c r="A274" s="432" t="s">
        <v>1408</v>
      </c>
      <c r="B274" s="432" t="s">
        <v>855</v>
      </c>
      <c r="C274" s="462" t="s">
        <v>1409</v>
      </c>
      <c r="D274" s="433">
        <f>'Population Data'!M42</f>
        <v>185.20378640595536</v>
      </c>
      <c r="E274" s="570">
        <v>185.20378640595536</v>
      </c>
      <c r="F274" s="432" t="s">
        <v>965</v>
      </c>
      <c r="G274" s="431" t="s">
        <v>858</v>
      </c>
      <c r="H274" s="569">
        <v>-0.05</v>
      </c>
      <c r="I274" s="569">
        <v>0.05</v>
      </c>
      <c r="J274" s="430" t="s">
        <v>924</v>
      </c>
      <c r="K274" s="430"/>
      <c r="L274" s="430"/>
      <c r="M274" s="557">
        <f t="shared" si="161"/>
        <v>175.94359708565759</v>
      </c>
      <c r="N274" s="557">
        <f t="shared" si="162"/>
        <v>194.46397572625312</v>
      </c>
      <c r="O274" s="558">
        <v>0.95</v>
      </c>
      <c r="P274" s="559">
        <f t="shared" si="157"/>
        <v>185.20378640595536</v>
      </c>
      <c r="Q274" s="560">
        <f t="shared" si="158"/>
        <v>175.45621870037877</v>
      </c>
      <c r="R274" s="560">
        <f t="shared" si="159"/>
        <v>194.95135411153194</v>
      </c>
      <c r="S274" s="557">
        <f t="shared" si="163"/>
        <v>4.7245863879070242</v>
      </c>
      <c r="T274" s="432">
        <f t="shared" si="160"/>
        <v>185.20378640595536</v>
      </c>
      <c r="U274" s="432" t="e">
        <f ca="1">_xll.RiskNormal($E274,$S274,_xll.RiskName($A274))</f>
        <v>#NAME?</v>
      </c>
      <c r="V274" s="561"/>
    </row>
    <row r="275" spans="1:22" x14ac:dyDescent="0.3">
      <c r="A275" s="432" t="s">
        <v>1410</v>
      </c>
      <c r="B275" s="432" t="s">
        <v>855</v>
      </c>
      <c r="C275" s="462" t="s">
        <v>1411</v>
      </c>
      <c r="D275" s="433">
        <f>'Population Data'!M43</f>
        <v>173.77948179839879</v>
      </c>
      <c r="E275" s="570">
        <v>173.77948179839879</v>
      </c>
      <c r="F275" s="432" t="s">
        <v>965</v>
      </c>
      <c r="G275" s="431" t="s">
        <v>858</v>
      </c>
      <c r="H275" s="569">
        <v>-0.05</v>
      </c>
      <c r="I275" s="569">
        <v>0.05</v>
      </c>
      <c r="J275" s="430" t="s">
        <v>924</v>
      </c>
      <c r="K275" s="430"/>
      <c r="L275" s="430"/>
      <c r="M275" s="557">
        <f t="shared" si="161"/>
        <v>165.09050770847884</v>
      </c>
      <c r="N275" s="557">
        <f t="shared" si="162"/>
        <v>182.46845588831874</v>
      </c>
      <c r="O275" s="558">
        <v>0.95</v>
      </c>
      <c r="P275" s="559">
        <f t="shared" si="157"/>
        <v>173.77948179839879</v>
      </c>
      <c r="Q275" s="560">
        <f t="shared" si="158"/>
        <v>164.63319328269358</v>
      </c>
      <c r="R275" s="560">
        <f t="shared" si="159"/>
        <v>182.925770314104</v>
      </c>
      <c r="S275" s="557">
        <f t="shared" si="163"/>
        <v>4.4331500458775208</v>
      </c>
      <c r="T275" s="432">
        <f t="shared" si="160"/>
        <v>173.77948179839879</v>
      </c>
      <c r="U275" s="432" t="e">
        <f ca="1">_xll.RiskNormal($E275,$S275,_xll.RiskName($A275))</f>
        <v>#NAME?</v>
      </c>
      <c r="V275" s="561"/>
    </row>
    <row r="276" spans="1:22" x14ac:dyDescent="0.3">
      <c r="A276" s="432" t="s">
        <v>1412</v>
      </c>
      <c r="B276" s="432" t="s">
        <v>855</v>
      </c>
      <c r="C276" s="462" t="s">
        <v>1413</v>
      </c>
      <c r="D276" s="433">
        <f>'Population Data'!M44</f>
        <v>169.78260252328479</v>
      </c>
      <c r="E276" s="570">
        <v>169.78260252328479</v>
      </c>
      <c r="F276" s="432" t="s">
        <v>965</v>
      </c>
      <c r="G276" s="431" t="s">
        <v>858</v>
      </c>
      <c r="H276" s="569">
        <v>-0.05</v>
      </c>
      <c r="I276" s="569">
        <v>0.05</v>
      </c>
      <c r="J276" s="430" t="s">
        <v>924</v>
      </c>
      <c r="K276" s="430"/>
      <c r="L276" s="430"/>
      <c r="M276" s="557">
        <f t="shared" si="161"/>
        <v>161.29347239712055</v>
      </c>
      <c r="N276" s="557">
        <f t="shared" si="162"/>
        <v>178.27173264944904</v>
      </c>
      <c r="O276" s="558">
        <v>0.95</v>
      </c>
      <c r="P276" s="559">
        <f t="shared" si="157"/>
        <v>169.78260252328479</v>
      </c>
      <c r="Q276" s="560">
        <f t="shared" si="158"/>
        <v>160.84667607469086</v>
      </c>
      <c r="R276" s="560">
        <f t="shared" si="159"/>
        <v>178.71852897187873</v>
      </c>
      <c r="S276" s="557">
        <f t="shared" si="163"/>
        <v>4.3311888398797143</v>
      </c>
      <c r="T276" s="432">
        <f t="shared" si="160"/>
        <v>169.78260252328479</v>
      </c>
      <c r="U276" s="432" t="e">
        <f ca="1">_xll.RiskNormal($E276,$S276,_xll.RiskName($A276))</f>
        <v>#NAME?</v>
      </c>
      <c r="V276" s="561"/>
    </row>
    <row r="277" spans="1:22" x14ac:dyDescent="0.3">
      <c r="A277" s="432" t="s">
        <v>1414</v>
      </c>
      <c r="B277" s="432" t="s">
        <v>855</v>
      </c>
      <c r="C277" s="462" t="s">
        <v>1415</v>
      </c>
      <c r="D277" s="433">
        <f>'Population Data'!M45</f>
        <v>161.9607971271823</v>
      </c>
      <c r="E277" s="570">
        <v>161.9607971271823</v>
      </c>
      <c r="F277" s="432" t="s">
        <v>965</v>
      </c>
      <c r="G277" s="431" t="s">
        <v>858</v>
      </c>
      <c r="H277" s="569">
        <v>-0.05</v>
      </c>
      <c r="I277" s="569">
        <v>0.05</v>
      </c>
      <c r="J277" s="430" t="s">
        <v>924</v>
      </c>
      <c r="K277" s="430"/>
      <c r="L277" s="430"/>
      <c r="M277" s="557">
        <f t="shared" si="161"/>
        <v>153.86275727082318</v>
      </c>
      <c r="N277" s="557">
        <f t="shared" si="162"/>
        <v>170.05883698354143</v>
      </c>
      <c r="O277" s="558">
        <v>0.95</v>
      </c>
      <c r="P277" s="559">
        <f t="shared" si="157"/>
        <v>161.9607971271823</v>
      </c>
      <c r="Q277" s="560">
        <f t="shared" si="158"/>
        <v>153.43654464680429</v>
      </c>
      <c r="R277" s="560">
        <f t="shared" si="159"/>
        <v>170.48504960756031</v>
      </c>
      <c r="S277" s="557">
        <f t="shared" si="163"/>
        <v>4.1316529879383239</v>
      </c>
      <c r="T277" s="432">
        <f t="shared" si="160"/>
        <v>161.9607971271823</v>
      </c>
      <c r="U277" s="432" t="e">
        <f ca="1">_xll.RiskNormal($E277,$S277,_xll.RiskName($A277))</f>
        <v>#NAME?</v>
      </c>
      <c r="V277" s="561"/>
    </row>
    <row r="278" spans="1:22" x14ac:dyDescent="0.3">
      <c r="A278" s="432" t="s">
        <v>1416</v>
      </c>
      <c r="B278" s="432" t="s">
        <v>855</v>
      </c>
      <c r="C278" s="462" t="s">
        <v>1417</v>
      </c>
      <c r="D278" s="433">
        <f>'Population Data'!M46</f>
        <v>159.00851063829788</v>
      </c>
      <c r="E278" s="570">
        <v>159.00851063829788</v>
      </c>
      <c r="F278" s="432" t="s">
        <v>965</v>
      </c>
      <c r="G278" s="431" t="s">
        <v>858</v>
      </c>
      <c r="H278" s="569">
        <v>-0.05</v>
      </c>
      <c r="I278" s="569">
        <v>0.05</v>
      </c>
      <c r="J278" s="430" t="s">
        <v>924</v>
      </c>
      <c r="K278" s="430"/>
      <c r="L278" s="430"/>
      <c r="M278" s="557">
        <f t="shared" si="161"/>
        <v>151.05808510638298</v>
      </c>
      <c r="N278" s="557">
        <f t="shared" si="162"/>
        <v>166.95893617021278</v>
      </c>
      <c r="O278" s="558">
        <v>0.95</v>
      </c>
      <c r="P278" s="559">
        <f t="shared" si="157"/>
        <v>159.00851063829788</v>
      </c>
      <c r="Q278" s="560">
        <f t="shared" si="158"/>
        <v>150.63964165733483</v>
      </c>
      <c r="R278" s="560">
        <f t="shared" si="159"/>
        <v>167.37737961926092</v>
      </c>
      <c r="S278" s="557">
        <f t="shared" si="163"/>
        <v>4.0563395570994363</v>
      </c>
      <c r="T278" s="432">
        <f t="shared" si="160"/>
        <v>159.00851063829788</v>
      </c>
      <c r="U278" s="432" t="e">
        <f ca="1">_xll.RiskNormal($E278,$S278,_xll.RiskName($A278))</f>
        <v>#NAME?</v>
      </c>
      <c r="V278" s="561"/>
    </row>
    <row r="279" spans="1:22" x14ac:dyDescent="0.3">
      <c r="A279" s="432" t="s">
        <v>1418</v>
      </c>
      <c r="B279" s="432" t="s">
        <v>855</v>
      </c>
      <c r="C279" s="462" t="s">
        <v>1419</v>
      </c>
      <c r="D279" s="433">
        <f>'Population Data'!M47</f>
        <v>161.86621769528048</v>
      </c>
      <c r="E279" s="570">
        <v>161.86621769528048</v>
      </c>
      <c r="F279" s="432" t="s">
        <v>965</v>
      </c>
      <c r="G279" s="431" t="s">
        <v>858</v>
      </c>
      <c r="H279" s="569">
        <v>-0.05</v>
      </c>
      <c r="I279" s="569">
        <v>0.05</v>
      </c>
      <c r="J279" s="430" t="s">
        <v>924</v>
      </c>
      <c r="K279" s="430"/>
      <c r="L279" s="430"/>
      <c r="M279" s="557">
        <f t="shared" si="161"/>
        <v>153.77290681051645</v>
      </c>
      <c r="N279" s="557">
        <f t="shared" si="162"/>
        <v>169.95952858004452</v>
      </c>
      <c r="O279" s="558">
        <v>0.95</v>
      </c>
      <c r="P279" s="559">
        <f t="shared" si="157"/>
        <v>161.86621769528048</v>
      </c>
      <c r="Q279" s="560">
        <f t="shared" si="158"/>
        <v>153.34694307973939</v>
      </c>
      <c r="R279" s="560">
        <f t="shared" si="159"/>
        <v>170.38549231082158</v>
      </c>
      <c r="S279" s="557">
        <f t="shared" si="163"/>
        <v>4.1292402473285836</v>
      </c>
      <c r="T279" s="432">
        <f t="shared" si="160"/>
        <v>161.86621769528048</v>
      </c>
      <c r="U279" s="432" t="e">
        <f ca="1">_xll.RiskNormal($E279,$S279,_xll.RiskName($A279))</f>
        <v>#NAME?</v>
      </c>
      <c r="V279" s="561"/>
    </row>
    <row r="280" spans="1:22" x14ac:dyDescent="0.3">
      <c r="A280" s="432" t="s">
        <v>1420</v>
      </c>
      <c r="B280" s="432" t="s">
        <v>855</v>
      </c>
      <c r="C280" s="462" t="s">
        <v>1421</v>
      </c>
      <c r="D280" s="433">
        <f>'Population Data'!M48</f>
        <v>163.79523231646846</v>
      </c>
      <c r="E280" s="570">
        <v>163.79523231646846</v>
      </c>
      <c r="F280" s="432" t="s">
        <v>965</v>
      </c>
      <c r="G280" s="431" t="s">
        <v>858</v>
      </c>
      <c r="H280" s="569">
        <v>-0.05</v>
      </c>
      <c r="I280" s="569">
        <v>0.05</v>
      </c>
      <c r="J280" s="430" t="s">
        <v>924</v>
      </c>
      <c r="K280" s="430"/>
      <c r="L280" s="430"/>
      <c r="M280" s="557">
        <f t="shared" si="161"/>
        <v>155.60547070064504</v>
      </c>
      <c r="N280" s="557">
        <f t="shared" si="162"/>
        <v>171.98499393229187</v>
      </c>
      <c r="O280" s="558">
        <v>0.95</v>
      </c>
      <c r="P280" s="559">
        <f t="shared" si="157"/>
        <v>163.79523231646846</v>
      </c>
      <c r="Q280" s="560">
        <f t="shared" si="158"/>
        <v>155.17443061560169</v>
      </c>
      <c r="R280" s="560">
        <f t="shared" si="159"/>
        <v>172.41603401733522</v>
      </c>
      <c r="S280" s="557">
        <f t="shared" si="163"/>
        <v>4.1784498039915423</v>
      </c>
      <c r="T280" s="432">
        <f t="shared" si="160"/>
        <v>163.79523231646846</v>
      </c>
      <c r="U280" s="432" t="e">
        <f ca="1">_xll.RiskNormal($E280,$S280,_xll.RiskName($A280))</f>
        <v>#NAME?</v>
      </c>
      <c r="V280" s="561"/>
    </row>
    <row r="281" spans="1:22" x14ac:dyDescent="0.3">
      <c r="A281" s="432" t="s">
        <v>1422</v>
      </c>
      <c r="B281" s="432" t="s">
        <v>855</v>
      </c>
      <c r="C281" s="462" t="s">
        <v>1423</v>
      </c>
      <c r="D281" s="433">
        <f>'Population Data'!M49</f>
        <v>168.62015617984244</v>
      </c>
      <c r="E281" s="570">
        <v>168.62015617984244</v>
      </c>
      <c r="F281" s="432" t="s">
        <v>965</v>
      </c>
      <c r="G281" s="431" t="s">
        <v>858</v>
      </c>
      <c r="H281" s="569">
        <v>-0.05</v>
      </c>
      <c r="I281" s="569">
        <v>0.05</v>
      </c>
      <c r="J281" s="430" t="s">
        <v>924</v>
      </c>
      <c r="K281" s="430"/>
      <c r="L281" s="430"/>
      <c r="M281" s="557">
        <f t="shared" si="161"/>
        <v>160.18914837085032</v>
      </c>
      <c r="N281" s="557">
        <f t="shared" si="162"/>
        <v>177.05116398883456</v>
      </c>
      <c r="O281" s="558">
        <v>0.95</v>
      </c>
      <c r="P281" s="559">
        <f t="shared" si="157"/>
        <v>168.62015617984244</v>
      </c>
      <c r="Q281" s="560">
        <f t="shared" si="158"/>
        <v>159.74541111774548</v>
      </c>
      <c r="R281" s="560">
        <f t="shared" si="159"/>
        <v>177.4949012419394</v>
      </c>
      <c r="S281" s="557">
        <f t="shared" si="163"/>
        <v>4.3015345964245526</v>
      </c>
      <c r="T281" s="432">
        <f t="shared" si="160"/>
        <v>168.62015617984244</v>
      </c>
      <c r="U281" s="432" t="e">
        <f ca="1">_xll.RiskNormal($E281,$S281,_xll.RiskName($A281))</f>
        <v>#NAME?</v>
      </c>
      <c r="V281" s="561"/>
    </row>
    <row r="282" spans="1:22" x14ac:dyDescent="0.3">
      <c r="A282" s="432" t="s">
        <v>1424</v>
      </c>
      <c r="B282" s="432" t="s">
        <v>855</v>
      </c>
      <c r="C282" s="462" t="s">
        <v>1425</v>
      </c>
      <c r="D282" s="433">
        <f>'Population Data'!M50</f>
        <v>171.51284910763999</v>
      </c>
      <c r="E282" s="570">
        <v>171.51284910763999</v>
      </c>
      <c r="F282" s="432" t="s">
        <v>965</v>
      </c>
      <c r="G282" s="431" t="s">
        <v>858</v>
      </c>
      <c r="H282" s="569">
        <v>-0.05</v>
      </c>
      <c r="I282" s="569">
        <v>0.05</v>
      </c>
      <c r="J282" s="430" t="s">
        <v>924</v>
      </c>
      <c r="K282" s="430"/>
      <c r="L282" s="430"/>
      <c r="M282" s="557">
        <f t="shared" si="161"/>
        <v>162.937206652258</v>
      </c>
      <c r="N282" s="557">
        <f t="shared" si="162"/>
        <v>180.08849156302199</v>
      </c>
      <c r="O282" s="558">
        <v>0.95</v>
      </c>
      <c r="P282" s="559">
        <f t="shared" si="157"/>
        <v>171.51284910763999</v>
      </c>
      <c r="Q282" s="560">
        <f t="shared" si="158"/>
        <v>162.48585704934317</v>
      </c>
      <c r="R282" s="560">
        <f t="shared" si="159"/>
        <v>180.53984116593682</v>
      </c>
      <c r="S282" s="557">
        <f t="shared" si="163"/>
        <v>4.3753277833581636</v>
      </c>
      <c r="T282" s="432">
        <f t="shared" si="160"/>
        <v>171.51284910763999</v>
      </c>
      <c r="U282" s="432" t="e">
        <f ca="1">_xll.RiskNormal($E282,$S282,_xll.RiskName($A282))</f>
        <v>#NAME?</v>
      </c>
      <c r="V282" s="561"/>
    </row>
    <row r="283" spans="1:22" x14ac:dyDescent="0.3">
      <c r="A283" s="432" t="s">
        <v>1426</v>
      </c>
      <c r="B283" s="432" t="s">
        <v>855</v>
      </c>
      <c r="C283" s="462" t="s">
        <v>1427</v>
      </c>
      <c r="D283" s="433">
        <f>'Population Data'!M51</f>
        <v>173.2167278435343</v>
      </c>
      <c r="E283" s="570">
        <v>173.2167278435343</v>
      </c>
      <c r="F283" s="432" t="s">
        <v>965</v>
      </c>
      <c r="G283" s="431" t="s">
        <v>858</v>
      </c>
      <c r="H283" s="569">
        <v>-0.05</v>
      </c>
      <c r="I283" s="569">
        <v>0.05</v>
      </c>
      <c r="J283" s="430" t="s">
        <v>924</v>
      </c>
      <c r="K283" s="430"/>
      <c r="L283" s="430"/>
      <c r="M283" s="557">
        <f t="shared" si="161"/>
        <v>164.55589145135758</v>
      </c>
      <c r="N283" s="557">
        <f t="shared" si="162"/>
        <v>181.87756423571102</v>
      </c>
      <c r="O283" s="558">
        <v>0.95</v>
      </c>
      <c r="P283" s="559">
        <f t="shared" si="157"/>
        <v>173.2167278435343</v>
      </c>
      <c r="Q283" s="560">
        <f t="shared" si="158"/>
        <v>164.1000579570325</v>
      </c>
      <c r="R283" s="560">
        <f t="shared" si="159"/>
        <v>182.3333977300361</v>
      </c>
      <c r="S283" s="557">
        <f t="shared" si="163"/>
        <v>4.4187940776411816</v>
      </c>
      <c r="T283" s="432">
        <f t="shared" si="160"/>
        <v>173.2167278435343</v>
      </c>
      <c r="U283" s="432" t="e">
        <f ca="1">_xll.RiskNormal($E283,$S283,_xll.RiskName($A283))</f>
        <v>#NAME?</v>
      </c>
      <c r="V283" s="561"/>
    </row>
    <row r="284" spans="1:22" x14ac:dyDescent="0.3">
      <c r="A284" s="432" t="s">
        <v>1428</v>
      </c>
      <c r="B284" s="432" t="s">
        <v>855</v>
      </c>
      <c r="C284" s="462" t="s">
        <v>1429</v>
      </c>
      <c r="D284" s="433">
        <f>'Population Data'!M52</f>
        <v>176.21592408702074</v>
      </c>
      <c r="E284" s="570">
        <v>176.21592408702074</v>
      </c>
      <c r="F284" s="432" t="s">
        <v>965</v>
      </c>
      <c r="G284" s="431" t="s">
        <v>858</v>
      </c>
      <c r="H284" s="569">
        <v>-0.05</v>
      </c>
      <c r="I284" s="569">
        <v>0.05</v>
      </c>
      <c r="J284" s="430" t="s">
        <v>924</v>
      </c>
      <c r="K284" s="430"/>
      <c r="L284" s="430"/>
      <c r="M284" s="557">
        <f t="shared" si="161"/>
        <v>167.40512788266969</v>
      </c>
      <c r="N284" s="557">
        <f t="shared" si="162"/>
        <v>185.02672029137179</v>
      </c>
      <c r="O284" s="558">
        <v>0.95</v>
      </c>
      <c r="P284" s="559">
        <f t="shared" si="157"/>
        <v>176.21592408702074</v>
      </c>
      <c r="Q284" s="560">
        <f t="shared" si="158"/>
        <v>166.94140176665121</v>
      </c>
      <c r="R284" s="560">
        <f t="shared" si="159"/>
        <v>185.49044640739027</v>
      </c>
      <c r="S284" s="557">
        <f t="shared" si="163"/>
        <v>4.4953041858933869</v>
      </c>
      <c r="T284" s="432">
        <f t="shared" si="160"/>
        <v>176.21592408702074</v>
      </c>
      <c r="U284" s="432" t="e">
        <f ca="1">_xll.RiskNormal($E284,$S284,_xll.RiskName($A284))</f>
        <v>#NAME?</v>
      </c>
      <c r="V284" s="561"/>
    </row>
    <row r="285" spans="1:22" x14ac:dyDescent="0.3">
      <c r="A285" s="432" t="s">
        <v>1430</v>
      </c>
      <c r="B285" s="432" t="s">
        <v>855</v>
      </c>
      <c r="C285" s="462" t="s">
        <v>1431</v>
      </c>
      <c r="D285" s="433">
        <f>'Population Data'!M53</f>
        <v>181.27380725675087</v>
      </c>
      <c r="E285" s="570">
        <v>181.27380725675087</v>
      </c>
      <c r="F285" s="432" t="s">
        <v>965</v>
      </c>
      <c r="G285" s="431" t="s">
        <v>858</v>
      </c>
      <c r="H285" s="569">
        <v>-0.05</v>
      </c>
      <c r="I285" s="569">
        <v>0.05</v>
      </c>
      <c r="J285" s="430" t="s">
        <v>924</v>
      </c>
      <c r="K285" s="430"/>
      <c r="L285" s="430"/>
      <c r="M285" s="557">
        <f t="shared" si="161"/>
        <v>172.21011689391332</v>
      </c>
      <c r="N285" s="557">
        <f t="shared" si="162"/>
        <v>190.33749761958842</v>
      </c>
      <c r="O285" s="558">
        <v>0.95</v>
      </c>
      <c r="P285" s="559">
        <f t="shared" si="157"/>
        <v>181.27380725675087</v>
      </c>
      <c r="Q285" s="560">
        <f t="shared" si="158"/>
        <v>171.73308055902714</v>
      </c>
      <c r="R285" s="560">
        <f t="shared" si="159"/>
        <v>190.8145339544746</v>
      </c>
      <c r="S285" s="557">
        <f t="shared" si="163"/>
        <v>4.6243318177742569</v>
      </c>
      <c r="T285" s="432">
        <f t="shared" si="160"/>
        <v>181.27380725675087</v>
      </c>
      <c r="U285" s="432" t="e">
        <f ca="1">_xll.RiskNormal($E285,$S285,_xll.RiskName($A285))</f>
        <v>#NAME?</v>
      </c>
      <c r="V285" s="561"/>
    </row>
    <row r="286" spans="1:22" x14ac:dyDescent="0.3">
      <c r="A286" s="432" t="s">
        <v>1432</v>
      </c>
      <c r="B286" s="432" t="s">
        <v>855</v>
      </c>
      <c r="C286" s="462" t="s">
        <v>1433</v>
      </c>
      <c r="D286" s="433">
        <f>'Population Data'!M54</f>
        <v>186.22640156933139</v>
      </c>
      <c r="E286" s="570">
        <v>186.22640156933139</v>
      </c>
      <c r="F286" s="432" t="s">
        <v>965</v>
      </c>
      <c r="G286" s="431" t="s">
        <v>858</v>
      </c>
      <c r="H286" s="569">
        <v>-0.05</v>
      </c>
      <c r="I286" s="569">
        <v>0.05</v>
      </c>
      <c r="J286" s="430" t="s">
        <v>924</v>
      </c>
      <c r="K286" s="430"/>
      <c r="L286" s="430"/>
      <c r="M286" s="557">
        <f t="shared" si="161"/>
        <v>176.91508149086482</v>
      </c>
      <c r="N286" s="557">
        <f t="shared" si="162"/>
        <v>195.53772164779795</v>
      </c>
      <c r="O286" s="558">
        <v>0.95</v>
      </c>
      <c r="P286" s="559">
        <f t="shared" si="157"/>
        <v>186.22640156933139</v>
      </c>
      <c r="Q286" s="560">
        <f t="shared" si="158"/>
        <v>176.4250120130508</v>
      </c>
      <c r="R286" s="560">
        <f t="shared" si="159"/>
        <v>196.02779112561197</v>
      </c>
      <c r="S286" s="557">
        <f t="shared" si="163"/>
        <v>4.7506735094217198</v>
      </c>
      <c r="T286" s="432">
        <f t="shared" si="160"/>
        <v>186.22640156933139</v>
      </c>
      <c r="U286" s="432" t="e">
        <f ca="1">_xll.RiskNormal($E286,$S286,_xll.RiskName($A286))</f>
        <v>#NAME?</v>
      </c>
      <c r="V286" s="561"/>
    </row>
    <row r="287" spans="1:22" x14ac:dyDescent="0.3">
      <c r="A287" s="432" t="s">
        <v>1434</v>
      </c>
      <c r="B287" s="432" t="s">
        <v>855</v>
      </c>
      <c r="C287" s="462" t="s">
        <v>1435</v>
      </c>
      <c r="D287" s="433">
        <f>'Population Data'!M55</f>
        <v>186.5285696277044</v>
      </c>
      <c r="E287" s="570">
        <v>186.5285696277044</v>
      </c>
      <c r="F287" s="432" t="s">
        <v>965</v>
      </c>
      <c r="G287" s="431" t="s">
        <v>858</v>
      </c>
      <c r="H287" s="569">
        <v>-0.05</v>
      </c>
      <c r="I287" s="569">
        <v>0.05</v>
      </c>
      <c r="J287" s="430" t="s">
        <v>924</v>
      </c>
      <c r="K287" s="430"/>
      <c r="L287" s="430"/>
      <c r="M287" s="557">
        <f t="shared" si="161"/>
        <v>177.20214114631918</v>
      </c>
      <c r="N287" s="557">
        <f t="shared" si="162"/>
        <v>195.85499810908962</v>
      </c>
      <c r="O287" s="558">
        <v>0.95</v>
      </c>
      <c r="P287" s="559">
        <f t="shared" si="157"/>
        <v>186.5285696277044</v>
      </c>
      <c r="Q287" s="560">
        <f t="shared" si="158"/>
        <v>176.71127648940416</v>
      </c>
      <c r="R287" s="560">
        <f t="shared" si="159"/>
        <v>196.34586276600464</v>
      </c>
      <c r="S287" s="557">
        <f t="shared" si="163"/>
        <v>4.7583818782577652</v>
      </c>
      <c r="T287" s="432">
        <f t="shared" si="160"/>
        <v>186.5285696277044</v>
      </c>
      <c r="U287" s="432" t="e">
        <f ca="1">_xll.RiskNormal($E287,$S287,_xll.RiskName($A287))</f>
        <v>#NAME?</v>
      </c>
      <c r="V287" s="561"/>
    </row>
    <row r="288" spans="1:22" x14ac:dyDescent="0.3">
      <c r="A288" s="432" t="s">
        <v>1436</v>
      </c>
      <c r="B288" s="432" t="s">
        <v>855</v>
      </c>
      <c r="C288" s="462" t="s">
        <v>1437</v>
      </c>
      <c r="D288" s="433">
        <f>'Population Data'!M56</f>
        <v>189.00044066161328</v>
      </c>
      <c r="E288" s="599">
        <v>189.00044066161328</v>
      </c>
      <c r="F288" s="432" t="s">
        <v>965</v>
      </c>
      <c r="G288" s="431" t="s">
        <v>858</v>
      </c>
      <c r="H288" s="569">
        <v>-0.05</v>
      </c>
      <c r="I288" s="569">
        <v>0.05</v>
      </c>
      <c r="J288" s="430" t="s">
        <v>924</v>
      </c>
      <c r="K288" s="430"/>
      <c r="L288" s="430"/>
      <c r="M288" s="557">
        <f t="shared" si="161"/>
        <v>179.55041862853261</v>
      </c>
      <c r="N288" s="557">
        <f t="shared" si="162"/>
        <v>198.45046269469395</v>
      </c>
      <c r="O288" s="558">
        <v>0.95</v>
      </c>
      <c r="P288" s="559">
        <f t="shared" si="157"/>
        <v>189.00044066161328</v>
      </c>
      <c r="Q288" s="560">
        <f t="shared" si="158"/>
        <v>179.05304904784415</v>
      </c>
      <c r="R288" s="560">
        <f t="shared" si="159"/>
        <v>198.94783227538241</v>
      </c>
      <c r="S288" s="557">
        <f t="shared" si="163"/>
        <v>4.8214398127962577</v>
      </c>
      <c r="T288" s="432">
        <f t="shared" si="160"/>
        <v>189.00044066161328</v>
      </c>
      <c r="U288" s="432" t="e">
        <f ca="1">_xll.RiskNormal($E288,$S288,_xll.RiskName($A288))</f>
        <v>#NAME?</v>
      </c>
      <c r="V288" s="561"/>
    </row>
    <row r="289" spans="1:22" x14ac:dyDescent="0.3">
      <c r="A289" s="432" t="s">
        <v>1438</v>
      </c>
      <c r="B289" s="432" t="s">
        <v>855</v>
      </c>
      <c r="C289" s="462" t="s">
        <v>1439</v>
      </c>
      <c r="D289" s="433">
        <f>'Population Data'!M57</f>
        <v>193.85784899846675</v>
      </c>
      <c r="E289" s="570">
        <v>193.85784899846675</v>
      </c>
      <c r="F289" s="432" t="s">
        <v>965</v>
      </c>
      <c r="G289" s="431" t="s">
        <v>858</v>
      </c>
      <c r="H289" s="569">
        <v>-0.05</v>
      </c>
      <c r="I289" s="569">
        <v>0.05</v>
      </c>
      <c r="J289" s="430" t="s">
        <v>924</v>
      </c>
      <c r="K289" s="430"/>
      <c r="L289" s="430"/>
      <c r="M289" s="557">
        <f t="shared" si="161"/>
        <v>184.16495654854342</v>
      </c>
      <c r="N289" s="557">
        <f t="shared" si="162"/>
        <v>203.55074144839008</v>
      </c>
      <c r="O289" s="558">
        <v>0.95</v>
      </c>
      <c r="P289" s="559">
        <f t="shared" si="157"/>
        <v>193.85784899846675</v>
      </c>
      <c r="Q289" s="560">
        <f t="shared" si="158"/>
        <v>183.65480431433693</v>
      </c>
      <c r="R289" s="560">
        <f t="shared" si="159"/>
        <v>204.06089368259657</v>
      </c>
      <c r="S289" s="557">
        <f t="shared" si="163"/>
        <v>4.9453532907772138</v>
      </c>
      <c r="T289" s="432">
        <f t="shared" si="160"/>
        <v>193.85784899846675</v>
      </c>
      <c r="U289" s="432" t="e">
        <f ca="1">_xll.RiskNormal($E289,$S289,_xll.RiskName($A289))</f>
        <v>#NAME?</v>
      </c>
      <c r="V289" s="561"/>
    </row>
    <row r="290" spans="1:22" x14ac:dyDescent="0.3">
      <c r="A290" s="432" t="s">
        <v>1440</v>
      </c>
      <c r="B290" s="432" t="s">
        <v>855</v>
      </c>
      <c r="C290" s="462" t="s">
        <v>1441</v>
      </c>
      <c r="D290" s="433">
        <f>'Population Data'!M58</f>
        <v>198.90155643897913</v>
      </c>
      <c r="E290" s="570">
        <v>198.90155643897913</v>
      </c>
      <c r="F290" s="432" t="s">
        <v>965</v>
      </c>
      <c r="G290" s="431" t="s">
        <v>858</v>
      </c>
      <c r="H290" s="569">
        <v>-0.05</v>
      </c>
      <c r="I290" s="569">
        <v>0.05</v>
      </c>
      <c r="J290" s="430" t="s">
        <v>924</v>
      </c>
      <c r="K290" s="430"/>
      <c r="L290" s="430"/>
      <c r="M290" s="557">
        <f t="shared" si="161"/>
        <v>188.95647861703017</v>
      </c>
      <c r="N290" s="557">
        <f t="shared" si="162"/>
        <v>208.84663426092808</v>
      </c>
      <c r="O290" s="558">
        <v>0.95</v>
      </c>
      <c r="P290" s="559">
        <f t="shared" si="157"/>
        <v>198.90155643897913</v>
      </c>
      <c r="Q290" s="560">
        <f t="shared" si="158"/>
        <v>188.43305346850653</v>
      </c>
      <c r="R290" s="560">
        <f t="shared" si="159"/>
        <v>209.37005940945173</v>
      </c>
      <c r="S290" s="557">
        <f t="shared" si="163"/>
        <v>5.0740192969127333</v>
      </c>
      <c r="T290" s="432">
        <f t="shared" si="160"/>
        <v>198.90155643897913</v>
      </c>
      <c r="U290" s="432" t="e">
        <f ca="1">_xll.RiskNormal($E290,$S290,_xll.RiskName($A290))</f>
        <v>#NAME?</v>
      </c>
      <c r="V290" s="561"/>
    </row>
    <row r="291" spans="1:22" x14ac:dyDescent="0.3">
      <c r="A291" s="432" t="s">
        <v>1442</v>
      </c>
      <c r="B291" s="432" t="s">
        <v>855</v>
      </c>
      <c r="C291" s="462" t="s">
        <v>1443</v>
      </c>
      <c r="D291" s="433">
        <f>'Population Data'!M59</f>
        <v>204.44281880267721</v>
      </c>
      <c r="E291" s="570">
        <v>204.44281880267721</v>
      </c>
      <c r="F291" s="432" t="s">
        <v>965</v>
      </c>
      <c r="G291" s="431" t="s">
        <v>858</v>
      </c>
      <c r="H291" s="569">
        <v>-0.05</v>
      </c>
      <c r="I291" s="569">
        <v>0.05</v>
      </c>
      <c r="J291" s="430" t="s">
        <v>924</v>
      </c>
      <c r="K291" s="430"/>
      <c r="L291" s="430"/>
      <c r="M291" s="557">
        <f t="shared" si="161"/>
        <v>194.22067786254334</v>
      </c>
      <c r="N291" s="557">
        <f t="shared" si="162"/>
        <v>214.66495974281108</v>
      </c>
      <c r="O291" s="558">
        <v>0.95</v>
      </c>
      <c r="P291" s="559">
        <f t="shared" si="157"/>
        <v>204.44281880267721</v>
      </c>
      <c r="Q291" s="560">
        <f t="shared" si="158"/>
        <v>193.68267044464156</v>
      </c>
      <c r="R291" s="560">
        <f t="shared" si="159"/>
        <v>215.20296716071286</v>
      </c>
      <c r="S291" s="557">
        <f t="shared" si="163"/>
        <v>5.215378030680542</v>
      </c>
      <c r="T291" s="432">
        <f t="shared" si="160"/>
        <v>204.44281880267721</v>
      </c>
      <c r="U291" s="432" t="e">
        <f ca="1">_xll.RiskNormal($E291,$S291,_xll.RiskName($A291))</f>
        <v>#NAME?</v>
      </c>
      <c r="V291" s="561"/>
    </row>
    <row r="292" spans="1:22" x14ac:dyDescent="0.3">
      <c r="A292" s="432" t="s">
        <v>1444</v>
      </c>
      <c r="B292" s="432" t="s">
        <v>855</v>
      </c>
      <c r="C292" s="462" t="s">
        <v>1445</v>
      </c>
      <c r="D292" s="433">
        <f>'Population Data'!M60</f>
        <v>206.61479371850149</v>
      </c>
      <c r="E292" s="570">
        <v>206.61479371850149</v>
      </c>
      <c r="F292" s="432" t="s">
        <v>965</v>
      </c>
      <c r="G292" s="431" t="s">
        <v>858</v>
      </c>
      <c r="H292" s="569">
        <v>-0.05</v>
      </c>
      <c r="I292" s="569">
        <v>0.05</v>
      </c>
      <c r="J292" s="430" t="s">
        <v>924</v>
      </c>
      <c r="K292" s="430"/>
      <c r="L292" s="430"/>
      <c r="M292" s="557">
        <f t="shared" si="161"/>
        <v>196.28405403257642</v>
      </c>
      <c r="N292" s="557">
        <f t="shared" si="162"/>
        <v>216.94553340442656</v>
      </c>
      <c r="O292" s="558">
        <v>0.95</v>
      </c>
      <c r="P292" s="559">
        <f t="shared" si="157"/>
        <v>206.61479371850149</v>
      </c>
      <c r="Q292" s="560">
        <f t="shared" si="158"/>
        <v>195.74033089121195</v>
      </c>
      <c r="R292" s="560">
        <f t="shared" si="159"/>
        <v>217.48925654579102</v>
      </c>
      <c r="S292" s="557">
        <f t="shared" si="163"/>
        <v>5.270785554043405</v>
      </c>
      <c r="T292" s="432">
        <f t="shared" si="160"/>
        <v>206.61479371850149</v>
      </c>
      <c r="U292" s="432" t="e">
        <f ca="1">_xll.RiskNormal($E292,$S292,_xll.RiskName($A292))</f>
        <v>#NAME?</v>
      </c>
      <c r="V292" s="561"/>
    </row>
    <row r="293" spans="1:22" x14ac:dyDescent="0.3">
      <c r="A293" s="432" t="s">
        <v>1446</v>
      </c>
      <c r="B293" s="432" t="s">
        <v>855</v>
      </c>
      <c r="C293" s="462" t="s">
        <v>1447</v>
      </c>
      <c r="D293" s="433">
        <f>'Population Data'!M61</f>
        <v>211.2086569818872</v>
      </c>
      <c r="E293" s="570">
        <v>211.2086569818872</v>
      </c>
      <c r="F293" s="432" t="s">
        <v>965</v>
      </c>
      <c r="G293" s="431" t="s">
        <v>858</v>
      </c>
      <c r="H293" s="569">
        <v>-0.05</v>
      </c>
      <c r="I293" s="569">
        <v>0.05</v>
      </c>
      <c r="J293" s="430" t="s">
        <v>924</v>
      </c>
      <c r="K293" s="430"/>
      <c r="L293" s="430"/>
      <c r="M293" s="557">
        <f t="shared" si="161"/>
        <v>200.64822413279285</v>
      </c>
      <c r="N293" s="557">
        <f t="shared" si="162"/>
        <v>221.76908983098156</v>
      </c>
      <c r="O293" s="558">
        <v>0.95</v>
      </c>
      <c r="P293" s="559">
        <f t="shared" si="157"/>
        <v>211.2086569818872</v>
      </c>
      <c r="Q293" s="560">
        <f t="shared" si="158"/>
        <v>200.09241187757735</v>
      </c>
      <c r="R293" s="560">
        <f t="shared" si="159"/>
        <v>222.32490208619706</v>
      </c>
      <c r="S293" s="557">
        <f t="shared" si="163"/>
        <v>5.3879759434154906</v>
      </c>
      <c r="T293" s="432">
        <f t="shared" si="160"/>
        <v>211.2086569818872</v>
      </c>
      <c r="U293" s="432" t="e">
        <f ca="1">_xll.RiskNormal($E293,$S293,_xll.RiskName($A293))</f>
        <v>#NAME?</v>
      </c>
      <c r="V293" s="561"/>
    </row>
    <row r="294" spans="1:22" x14ac:dyDescent="0.3">
      <c r="A294" s="432" t="s">
        <v>1448</v>
      </c>
      <c r="B294" s="432" t="s">
        <v>855</v>
      </c>
      <c r="C294" s="462" t="s">
        <v>1449</v>
      </c>
      <c r="D294" s="433">
        <f>'Population Data'!M62</f>
        <v>213.51467637473436</v>
      </c>
      <c r="E294" s="570">
        <v>213.51467637473436</v>
      </c>
      <c r="F294" s="432" t="s">
        <v>965</v>
      </c>
      <c r="G294" s="431" t="s">
        <v>858</v>
      </c>
      <c r="H294" s="569">
        <v>-0.05</v>
      </c>
      <c r="I294" s="569">
        <v>0.05</v>
      </c>
      <c r="J294" s="430" t="s">
        <v>924</v>
      </c>
      <c r="K294" s="430"/>
      <c r="L294" s="430"/>
      <c r="M294" s="557">
        <f t="shared" si="161"/>
        <v>202.83894255599765</v>
      </c>
      <c r="N294" s="557">
        <f t="shared" si="162"/>
        <v>224.19041019347108</v>
      </c>
      <c r="O294" s="558">
        <v>0.95</v>
      </c>
      <c r="P294" s="559">
        <f t="shared" si="157"/>
        <v>213.51467637473436</v>
      </c>
      <c r="Q294" s="560">
        <f t="shared" si="158"/>
        <v>202.27706182869571</v>
      </c>
      <c r="R294" s="560">
        <f t="shared" si="159"/>
        <v>224.75229092077302</v>
      </c>
      <c r="S294" s="557">
        <f t="shared" si="163"/>
        <v>5.4468029687432242</v>
      </c>
      <c r="T294" s="432">
        <f t="shared" si="160"/>
        <v>213.51467637473436</v>
      </c>
      <c r="U294" s="432" t="e">
        <f ca="1">_xll.RiskNormal($E294,$S294,_xll.RiskName($A294))</f>
        <v>#NAME?</v>
      </c>
      <c r="V294" s="561"/>
    </row>
    <row r="295" spans="1:22" x14ac:dyDescent="0.3">
      <c r="A295" s="432" t="s">
        <v>1450</v>
      </c>
      <c r="B295" s="432" t="s">
        <v>855</v>
      </c>
      <c r="C295" s="462" t="s">
        <v>1451</v>
      </c>
      <c r="D295" s="433">
        <f>'Population Data'!M63</f>
        <v>218.02447784744473</v>
      </c>
      <c r="E295" s="570">
        <v>218.02447784744473</v>
      </c>
      <c r="F295" s="432" t="s">
        <v>965</v>
      </c>
      <c r="G295" s="431" t="s">
        <v>858</v>
      </c>
      <c r="H295" s="569">
        <v>-0.05</v>
      </c>
      <c r="I295" s="569">
        <v>0.05</v>
      </c>
      <c r="J295" s="430" t="s">
        <v>924</v>
      </c>
      <c r="K295" s="430"/>
      <c r="L295" s="430"/>
      <c r="M295" s="557">
        <f t="shared" ref="M295" si="164">(H295*E295)+E295</f>
        <v>207.1232539550725</v>
      </c>
      <c r="N295" s="557">
        <f t="shared" ref="N295" si="165">(E295*I295)+E295</f>
        <v>228.92570173981696</v>
      </c>
      <c r="O295" s="558">
        <v>0.95</v>
      </c>
      <c r="P295" s="559">
        <f t="shared" ref="P295" si="166">(M295+N295)/2</f>
        <v>218.02447784744473</v>
      </c>
      <c r="Q295" s="560">
        <f t="shared" ref="Q295" si="167">P295-((P295-M295)*50%/(50%-2.5%))</f>
        <v>206.54950532915817</v>
      </c>
      <c r="R295" s="560">
        <f t="shared" ref="R295" si="168">P295+((N295-P295)*50%/(50%-2.5%))</f>
        <v>229.49945036573129</v>
      </c>
      <c r="S295" s="557">
        <f t="shared" ref="S295" si="169">E295*I295/1.96</f>
        <v>5.5618489246797127</v>
      </c>
      <c r="T295" s="432">
        <f t="shared" ref="T295" si="170">E295</f>
        <v>218.02447784744473</v>
      </c>
      <c r="U295" s="432" t="e">
        <f ca="1">_xll.RiskNormal($E295,$S295,_xll.RiskName($A295))</f>
        <v>#NAME?</v>
      </c>
      <c r="V295" s="561"/>
    </row>
    <row r="296" spans="1:22" x14ac:dyDescent="0.3">
      <c r="A296" s="432" t="s">
        <v>1452</v>
      </c>
      <c r="B296" s="432" t="s">
        <v>855</v>
      </c>
      <c r="C296" s="462" t="s">
        <v>1453</v>
      </c>
      <c r="D296" s="433">
        <f>'Population Data'!M64</f>
        <v>223.44078349527419</v>
      </c>
      <c r="E296" s="570">
        <v>223.44078349527419</v>
      </c>
      <c r="F296" s="432" t="s">
        <v>965</v>
      </c>
      <c r="G296" s="431" t="s">
        <v>858</v>
      </c>
      <c r="H296" s="569">
        <v>-0.05</v>
      </c>
      <c r="I296" s="569">
        <v>0.05</v>
      </c>
      <c r="J296" s="430" t="s">
        <v>924</v>
      </c>
      <c r="K296" s="430"/>
      <c r="L296" s="430"/>
      <c r="M296" s="557">
        <f t="shared" ref="M296:M297" si="171">(H296*E296)+E296</f>
        <v>212.26874432051048</v>
      </c>
      <c r="N296" s="557">
        <f t="shared" ref="N296:N297" si="172">(E296*I296)+E296</f>
        <v>234.6128226700379</v>
      </c>
      <c r="O296" s="558">
        <v>0.95</v>
      </c>
      <c r="P296" s="559">
        <f t="shared" ref="P296:P297" si="173">(M296+N296)/2</f>
        <v>223.44078349527419</v>
      </c>
      <c r="Q296" s="560">
        <f t="shared" ref="Q296:Q297" si="174">P296-((P296-M296)*50%/(50%-2.5%))</f>
        <v>211.68074225868082</v>
      </c>
      <c r="R296" s="560">
        <f t="shared" ref="R296:R297" si="175">P296+((N296-P296)*50%/(50%-2.5%))</f>
        <v>235.20082473186756</v>
      </c>
      <c r="S296" s="557">
        <f t="shared" ref="S296:S297" si="176">E296*I296/1.96</f>
        <v>5.7000199871243424</v>
      </c>
      <c r="T296" s="432">
        <f t="shared" ref="T296:T297" si="177">E296</f>
        <v>223.44078349527419</v>
      </c>
      <c r="U296" s="432" t="e">
        <f ca="1">_xll.RiskNormal($E296,$S296,_xll.RiskName($A296))</f>
        <v>#NAME?</v>
      </c>
      <c r="V296" s="561"/>
    </row>
    <row r="297" spans="1:22" x14ac:dyDescent="0.3">
      <c r="A297" s="432" t="s">
        <v>1454</v>
      </c>
      <c r="B297" s="432" t="s">
        <v>855</v>
      </c>
      <c r="C297" s="462" t="s">
        <v>1455</v>
      </c>
      <c r="D297" s="433">
        <f>'Population Data'!M65</f>
        <v>221.43011633993481</v>
      </c>
      <c r="E297" s="570">
        <v>221.43011633993481</v>
      </c>
      <c r="F297" s="432" t="s">
        <v>965</v>
      </c>
      <c r="G297" s="431" t="s">
        <v>858</v>
      </c>
      <c r="H297" s="569">
        <v>-0.05</v>
      </c>
      <c r="I297" s="569">
        <v>0.05</v>
      </c>
      <c r="J297" s="430" t="s">
        <v>924</v>
      </c>
      <c r="K297" s="430"/>
      <c r="L297" s="430"/>
      <c r="M297" s="557">
        <f t="shared" si="171"/>
        <v>210.35861052293808</v>
      </c>
      <c r="N297" s="557">
        <f t="shared" si="172"/>
        <v>232.50162215693155</v>
      </c>
      <c r="O297" s="558">
        <v>0.95</v>
      </c>
      <c r="P297" s="559">
        <f t="shared" si="173"/>
        <v>221.43011633993481</v>
      </c>
      <c r="Q297" s="560">
        <f t="shared" si="174"/>
        <v>209.77589969046457</v>
      </c>
      <c r="R297" s="560">
        <f t="shared" si="175"/>
        <v>233.08433298940506</v>
      </c>
      <c r="S297" s="557">
        <f t="shared" si="176"/>
        <v>5.6487274576513986</v>
      </c>
      <c r="T297" s="432">
        <f t="shared" si="177"/>
        <v>221.43011633993481</v>
      </c>
      <c r="U297" s="432" t="e">
        <f ca="1">_xll.RiskNormal($E297,$S297,_xll.RiskName($A297))</f>
        <v>#NAME?</v>
      </c>
      <c r="V297" s="561"/>
    </row>
    <row r="298" spans="1:22" x14ac:dyDescent="0.3">
      <c r="A298" s="432" t="s">
        <v>1456</v>
      </c>
      <c r="B298" s="432" t="s">
        <v>855</v>
      </c>
      <c r="C298" s="462" t="s">
        <v>1457</v>
      </c>
      <c r="D298" s="433">
        <f>'Population Data'!M66</f>
        <v>179.37195771886965</v>
      </c>
      <c r="E298" s="570">
        <v>179.37195771886965</v>
      </c>
      <c r="F298" s="432" t="s">
        <v>965</v>
      </c>
      <c r="G298" s="431" t="s">
        <v>858</v>
      </c>
      <c r="H298" s="569">
        <v>-0.05</v>
      </c>
      <c r="I298" s="569">
        <v>0.05</v>
      </c>
      <c r="J298" s="430" t="s">
        <v>924</v>
      </c>
      <c r="K298" s="430"/>
      <c r="L298" s="430"/>
      <c r="M298" s="557">
        <f t="shared" ref="M298:M299" si="178">(H298*E298)+E298</f>
        <v>170.40335983292616</v>
      </c>
      <c r="N298" s="557">
        <f t="shared" ref="N298:N299" si="179">(E298*I298)+E298</f>
        <v>188.34055560481315</v>
      </c>
      <c r="O298" s="558">
        <v>0.95</v>
      </c>
      <c r="P298" s="559">
        <f t="shared" ref="P298:P299" si="180">(M298+N298)/2</f>
        <v>179.37195771886965</v>
      </c>
      <c r="Q298" s="560">
        <f t="shared" ref="Q298:Q299" si="181">P298-((P298-M298)*50%/(50%-2.5%))</f>
        <v>169.93132836524492</v>
      </c>
      <c r="R298" s="560">
        <f t="shared" ref="R298:R299" si="182">P298+((N298-P298)*50%/(50%-2.5%))</f>
        <v>188.81258707249438</v>
      </c>
      <c r="S298" s="557">
        <f t="shared" ref="S298:S299" si="183">E298*I298/1.96</f>
        <v>4.5758152479303487</v>
      </c>
      <c r="T298" s="432">
        <f t="shared" ref="T298:T299" si="184">E298</f>
        <v>179.37195771886965</v>
      </c>
      <c r="U298" s="432" t="e">
        <f ca="1">_xll.RiskNormal($E298,$S298,_xll.RiskName($A298))</f>
        <v>#NAME?</v>
      </c>
      <c r="V298" s="561"/>
    </row>
    <row r="299" spans="1:22" x14ac:dyDescent="0.3">
      <c r="A299" s="432" t="s">
        <v>1458</v>
      </c>
      <c r="B299" s="432" t="s">
        <v>855</v>
      </c>
      <c r="C299" s="462" t="s">
        <v>1459</v>
      </c>
      <c r="D299" s="433">
        <f>'Population Data'!M67</f>
        <v>203.6226483585223</v>
      </c>
      <c r="E299" s="570">
        <v>203.6226483585223</v>
      </c>
      <c r="F299" s="432" t="s">
        <v>965</v>
      </c>
      <c r="G299" s="431" t="s">
        <v>858</v>
      </c>
      <c r="H299" s="569">
        <v>-0.05</v>
      </c>
      <c r="I299" s="569">
        <v>0.05</v>
      </c>
      <c r="J299" s="430" t="s">
        <v>924</v>
      </c>
      <c r="K299" s="430"/>
      <c r="L299" s="430"/>
      <c r="M299" s="557">
        <f t="shared" si="178"/>
        <v>193.44151594059619</v>
      </c>
      <c r="N299" s="557">
        <f t="shared" si="179"/>
        <v>213.80378077644841</v>
      </c>
      <c r="O299" s="558">
        <v>0.95</v>
      </c>
      <c r="P299" s="559">
        <f t="shared" si="180"/>
        <v>203.6226483585223</v>
      </c>
      <c r="Q299" s="560">
        <f t="shared" si="181"/>
        <v>192.9056668659685</v>
      </c>
      <c r="R299" s="560">
        <f t="shared" si="182"/>
        <v>214.3396298510761</v>
      </c>
      <c r="S299" s="557">
        <f t="shared" si="183"/>
        <v>5.1944553152684261</v>
      </c>
      <c r="T299" s="432">
        <f t="shared" si="184"/>
        <v>203.6226483585223</v>
      </c>
      <c r="U299" s="432" t="e">
        <f ca="1">_xll.RiskNormal($E299,$S299,_xll.RiskName($A299))</f>
        <v>#NAME?</v>
      </c>
      <c r="V299" s="561"/>
    </row>
    <row r="300" spans="1:22" x14ac:dyDescent="0.3">
      <c r="A300" s="432" t="s">
        <v>3700</v>
      </c>
      <c r="B300" s="432" t="s">
        <v>855</v>
      </c>
      <c r="C300" s="462" t="s">
        <v>3701</v>
      </c>
      <c r="D300" s="433">
        <f>'Population Data'!M68</f>
        <v>223.06364140738003</v>
      </c>
      <c r="E300" s="570">
        <v>223.06364140738003</v>
      </c>
      <c r="F300" s="432" t="s">
        <v>965</v>
      </c>
      <c r="G300" s="431" t="s">
        <v>858</v>
      </c>
      <c r="H300" s="569">
        <v>-0.05</v>
      </c>
      <c r="I300" s="569">
        <v>0.05</v>
      </c>
      <c r="J300" s="430" t="s">
        <v>924</v>
      </c>
      <c r="K300" s="430"/>
      <c r="L300" s="430"/>
      <c r="M300" s="557">
        <f t="shared" ref="M300" si="185">(H300*E300)+E300</f>
        <v>211.91045933701102</v>
      </c>
      <c r="N300" s="557">
        <f t="shared" ref="N300" si="186">(E300*I300)+E300</f>
        <v>234.21682347774905</v>
      </c>
      <c r="O300" s="558">
        <v>1.95</v>
      </c>
      <c r="P300" s="559">
        <f t="shared" ref="P300" si="187">(M300+N300)/2</f>
        <v>223.06364140738003</v>
      </c>
      <c r="Q300" s="560">
        <f t="shared" ref="Q300" si="188">P300-((P300-M300)*50%/(50%-2.5%))</f>
        <v>211.32344975436001</v>
      </c>
      <c r="R300" s="560">
        <f t="shared" ref="R300" si="189">P300+((N300-P300)*50%/(50%-2.5%))</f>
        <v>234.80383306040005</v>
      </c>
      <c r="S300" s="557">
        <f t="shared" ref="S300" si="190">E300*I300/1.96</f>
        <v>5.6903990154943891</v>
      </c>
      <c r="T300" s="432">
        <f t="shared" ref="T300" si="191">E300</f>
        <v>223.06364140738003</v>
      </c>
      <c r="U300" s="432" t="e">
        <f ca="1">_xll.RiskNormal($E300,$S300,_xll.RiskName($A300))</f>
        <v>#NAME?</v>
      </c>
      <c r="V300" s="561"/>
    </row>
    <row r="301" spans="1:22" x14ac:dyDescent="0.3">
      <c r="A301" s="432" t="s">
        <v>1460</v>
      </c>
      <c r="B301" s="432" t="s">
        <v>855</v>
      </c>
      <c r="C301" s="462" t="s">
        <v>1461</v>
      </c>
      <c r="D301" s="433">
        <f>'Population Data'!H26</f>
        <v>46341</v>
      </c>
      <c r="E301" s="570">
        <v>46341</v>
      </c>
      <c r="F301" s="432" t="s">
        <v>965</v>
      </c>
      <c r="G301" s="431" t="s">
        <v>858</v>
      </c>
      <c r="H301" s="569">
        <v>-0.05</v>
      </c>
      <c r="I301" s="569">
        <v>0.05</v>
      </c>
      <c r="J301" s="430" t="s">
        <v>924</v>
      </c>
      <c r="K301" s="430"/>
      <c r="L301" s="430"/>
      <c r="M301" s="557">
        <f t="shared" si="161"/>
        <v>44023.95</v>
      </c>
      <c r="N301" s="557">
        <f t="shared" si="162"/>
        <v>48658.05</v>
      </c>
      <c r="O301" s="558">
        <v>0.95</v>
      </c>
      <c r="P301" s="559">
        <f t="shared" si="157"/>
        <v>46341</v>
      </c>
      <c r="Q301" s="560">
        <f t="shared" si="158"/>
        <v>43902</v>
      </c>
      <c r="R301" s="560">
        <f t="shared" si="159"/>
        <v>48780</v>
      </c>
      <c r="S301" s="557">
        <f t="shared" si="163"/>
        <v>1182.1683673469388</v>
      </c>
      <c r="T301" s="432">
        <f t="shared" si="160"/>
        <v>46341</v>
      </c>
      <c r="U301" s="432" t="e">
        <f ca="1">_xll.RiskNormal($E301,$S301,_xll.RiskName($A301))</f>
        <v>#NAME?</v>
      </c>
      <c r="V301" s="561"/>
    </row>
    <row r="302" spans="1:22" x14ac:dyDescent="0.3">
      <c r="A302" s="432" t="s">
        <v>1462</v>
      </c>
      <c r="B302" s="432" t="s">
        <v>855</v>
      </c>
      <c r="C302" s="462" t="s">
        <v>1463</v>
      </c>
      <c r="D302" s="433">
        <f>'Population Data'!H27</f>
        <v>47246</v>
      </c>
      <c r="E302" s="570">
        <v>47246</v>
      </c>
      <c r="F302" s="432" t="s">
        <v>965</v>
      </c>
      <c r="G302" s="431" t="s">
        <v>858</v>
      </c>
      <c r="H302" s="569">
        <v>-0.05</v>
      </c>
      <c r="I302" s="569">
        <v>0.05</v>
      </c>
      <c r="J302" s="430" t="s">
        <v>924</v>
      </c>
      <c r="K302" s="430"/>
      <c r="L302" s="430"/>
      <c r="M302" s="557">
        <f t="shared" si="161"/>
        <v>44883.7</v>
      </c>
      <c r="N302" s="557">
        <f t="shared" si="162"/>
        <v>49608.3</v>
      </c>
      <c r="O302" s="558">
        <v>0.95</v>
      </c>
      <c r="P302" s="559">
        <f t="shared" si="157"/>
        <v>47246</v>
      </c>
      <c r="Q302" s="560">
        <f t="shared" si="158"/>
        <v>44759.368421052626</v>
      </c>
      <c r="R302" s="560">
        <f t="shared" si="159"/>
        <v>49732.631578947374</v>
      </c>
      <c r="S302" s="557">
        <f t="shared" si="163"/>
        <v>1205.2551020408164</v>
      </c>
      <c r="T302" s="432">
        <f t="shared" si="160"/>
        <v>47246</v>
      </c>
      <c r="U302" s="432" t="e">
        <f ca="1">_xll.RiskNormal($E302,$S302,_xll.RiskName($A302))</f>
        <v>#NAME?</v>
      </c>
      <c r="V302" s="561"/>
    </row>
    <row r="303" spans="1:22" x14ac:dyDescent="0.3">
      <c r="A303" s="432" t="s">
        <v>1464</v>
      </c>
      <c r="B303" s="432" t="s">
        <v>855</v>
      </c>
      <c r="C303" s="462" t="s">
        <v>1465</v>
      </c>
      <c r="D303" s="433">
        <f>'Population Data'!H28</f>
        <v>48304</v>
      </c>
      <c r="E303" s="570">
        <v>48304</v>
      </c>
      <c r="F303" s="432" t="s">
        <v>965</v>
      </c>
      <c r="G303" s="431" t="s">
        <v>858</v>
      </c>
      <c r="H303" s="569">
        <v>-0.05</v>
      </c>
      <c r="I303" s="569">
        <v>0.05</v>
      </c>
      <c r="J303" s="430" t="s">
        <v>924</v>
      </c>
      <c r="K303" s="430"/>
      <c r="L303" s="430"/>
      <c r="M303" s="557">
        <f t="shared" si="161"/>
        <v>45888.800000000003</v>
      </c>
      <c r="N303" s="557">
        <f t="shared" si="162"/>
        <v>50719.199999999997</v>
      </c>
      <c r="O303" s="558">
        <v>0.95</v>
      </c>
      <c r="P303" s="559">
        <f t="shared" si="157"/>
        <v>48304</v>
      </c>
      <c r="Q303" s="560">
        <f t="shared" si="158"/>
        <v>45761.68421052632</v>
      </c>
      <c r="R303" s="560">
        <f t="shared" si="159"/>
        <v>50846.31578947368</v>
      </c>
      <c r="S303" s="557">
        <f t="shared" si="163"/>
        <v>1232.2448979591838</v>
      </c>
      <c r="T303" s="432">
        <f t="shared" si="160"/>
        <v>48304</v>
      </c>
      <c r="U303" s="432" t="e">
        <f ca="1">_xll.RiskNormal($E303,$S303,_xll.RiskName($A303))</f>
        <v>#NAME?</v>
      </c>
      <c r="V303" s="561"/>
    </row>
    <row r="304" spans="1:22" x14ac:dyDescent="0.3">
      <c r="A304" s="432" t="s">
        <v>1466</v>
      </c>
      <c r="B304" s="432" t="s">
        <v>855</v>
      </c>
      <c r="C304" s="462" t="s">
        <v>1467</v>
      </c>
      <c r="D304" s="433">
        <f>'Population Data'!H29</f>
        <v>50419</v>
      </c>
      <c r="E304" s="570">
        <v>50419</v>
      </c>
      <c r="F304" s="432" t="s">
        <v>965</v>
      </c>
      <c r="G304" s="431" t="s">
        <v>858</v>
      </c>
      <c r="H304" s="569">
        <v>-0.05</v>
      </c>
      <c r="I304" s="569">
        <v>0.05</v>
      </c>
      <c r="J304" s="430" t="s">
        <v>924</v>
      </c>
      <c r="K304" s="430"/>
      <c r="L304" s="430"/>
      <c r="M304" s="557">
        <f t="shared" si="161"/>
        <v>47898.05</v>
      </c>
      <c r="N304" s="557">
        <f t="shared" si="162"/>
        <v>52939.95</v>
      </c>
      <c r="O304" s="558">
        <v>0.95</v>
      </c>
      <c r="P304" s="559">
        <f t="shared" si="157"/>
        <v>50419</v>
      </c>
      <c r="Q304" s="560">
        <f t="shared" si="158"/>
        <v>47765.368421052633</v>
      </c>
      <c r="R304" s="560">
        <f t="shared" si="159"/>
        <v>53072.631578947367</v>
      </c>
      <c r="S304" s="557">
        <f t="shared" si="163"/>
        <v>1286.1989795918369</v>
      </c>
      <c r="T304" s="432">
        <f t="shared" si="160"/>
        <v>50419</v>
      </c>
      <c r="U304" s="432" t="e">
        <f ca="1">_xll.RiskNormal($E304,$S304,_xll.RiskName($A304))</f>
        <v>#NAME?</v>
      </c>
      <c r="V304" s="561"/>
    </row>
    <row r="305" spans="1:22" x14ac:dyDescent="0.3">
      <c r="A305" s="432" t="s">
        <v>1468</v>
      </c>
      <c r="B305" s="432" t="s">
        <v>855</v>
      </c>
      <c r="C305" s="462" t="s">
        <v>1469</v>
      </c>
      <c r="D305" s="433">
        <f>'Population Data'!H30</f>
        <v>54027</v>
      </c>
      <c r="E305" s="570">
        <v>54027</v>
      </c>
      <c r="F305" s="432" t="s">
        <v>965</v>
      </c>
      <c r="G305" s="431" t="s">
        <v>858</v>
      </c>
      <c r="H305" s="569">
        <v>-0.05</v>
      </c>
      <c r="I305" s="569">
        <v>0.05</v>
      </c>
      <c r="J305" s="430" t="s">
        <v>924</v>
      </c>
      <c r="K305" s="430"/>
      <c r="L305" s="430"/>
      <c r="M305" s="557">
        <f t="shared" si="161"/>
        <v>51325.65</v>
      </c>
      <c r="N305" s="557">
        <f t="shared" si="162"/>
        <v>56728.35</v>
      </c>
      <c r="O305" s="558">
        <v>0.95</v>
      </c>
      <c r="P305" s="559">
        <f t="shared" si="157"/>
        <v>54027</v>
      </c>
      <c r="Q305" s="560">
        <f t="shared" si="158"/>
        <v>51183.473684210527</v>
      </c>
      <c r="R305" s="560">
        <f t="shared" si="159"/>
        <v>56870.526315789473</v>
      </c>
      <c r="S305" s="557">
        <f t="shared" si="163"/>
        <v>1378.2397959183675</v>
      </c>
      <c r="T305" s="432">
        <f t="shared" si="160"/>
        <v>54027</v>
      </c>
      <c r="U305" s="432" t="e">
        <f ca="1">_xll.RiskNormal($E305,$S305,_xll.RiskName($A305))</f>
        <v>#NAME?</v>
      </c>
      <c r="V305" s="561"/>
    </row>
    <row r="306" spans="1:22" x14ac:dyDescent="0.3">
      <c r="A306" s="432" t="s">
        <v>1470</v>
      </c>
      <c r="B306" s="432" t="s">
        <v>855</v>
      </c>
      <c r="C306" s="462" t="s">
        <v>1471</v>
      </c>
      <c r="D306" s="433">
        <f>'Population Data'!H31</f>
        <v>55086</v>
      </c>
      <c r="E306" s="570">
        <v>55086</v>
      </c>
      <c r="F306" s="432" t="s">
        <v>965</v>
      </c>
      <c r="G306" s="431" t="s">
        <v>858</v>
      </c>
      <c r="H306" s="569">
        <v>-0.05</v>
      </c>
      <c r="I306" s="569">
        <v>0.05</v>
      </c>
      <c r="J306" s="430" t="s">
        <v>924</v>
      </c>
      <c r="K306" s="430"/>
      <c r="L306" s="430"/>
      <c r="M306" s="557">
        <f t="shared" si="161"/>
        <v>52331.7</v>
      </c>
      <c r="N306" s="557">
        <f t="shared" si="162"/>
        <v>57840.3</v>
      </c>
      <c r="O306" s="558">
        <v>0.95</v>
      </c>
      <c r="P306" s="559">
        <f t="shared" si="157"/>
        <v>55086</v>
      </c>
      <c r="Q306" s="560">
        <f t="shared" si="158"/>
        <v>52186.73684210526</v>
      </c>
      <c r="R306" s="560">
        <f t="shared" si="159"/>
        <v>57985.26315789474</v>
      </c>
      <c r="S306" s="557">
        <f t="shared" si="163"/>
        <v>1405.2551020408164</v>
      </c>
      <c r="T306" s="432">
        <f t="shared" si="160"/>
        <v>55086</v>
      </c>
      <c r="U306" s="432" t="e">
        <f ca="1">_xll.RiskNormal($E306,$S306,_xll.RiskName($A306))</f>
        <v>#NAME?</v>
      </c>
      <c r="V306" s="561"/>
    </row>
    <row r="307" spans="1:22" x14ac:dyDescent="0.3">
      <c r="A307" s="432" t="s">
        <v>1472</v>
      </c>
      <c r="B307" s="432" t="s">
        <v>855</v>
      </c>
      <c r="C307" s="462" t="s">
        <v>1473</v>
      </c>
      <c r="D307" s="433">
        <f>'Population Data'!H32</f>
        <v>59599</v>
      </c>
      <c r="E307" s="570">
        <v>59599</v>
      </c>
      <c r="F307" s="432" t="s">
        <v>965</v>
      </c>
      <c r="G307" s="431" t="s">
        <v>858</v>
      </c>
      <c r="H307" s="569">
        <v>-0.05</v>
      </c>
      <c r="I307" s="569">
        <v>0.05</v>
      </c>
      <c r="J307" s="430" t="s">
        <v>924</v>
      </c>
      <c r="K307" s="430"/>
      <c r="L307" s="430"/>
      <c r="M307" s="557">
        <f t="shared" si="161"/>
        <v>56619.05</v>
      </c>
      <c r="N307" s="557">
        <f t="shared" si="162"/>
        <v>62578.95</v>
      </c>
      <c r="O307" s="558">
        <v>0.95</v>
      </c>
      <c r="P307" s="559">
        <f t="shared" si="157"/>
        <v>59599</v>
      </c>
      <c r="Q307" s="560">
        <f t="shared" si="158"/>
        <v>56462.210526315794</v>
      </c>
      <c r="R307" s="560">
        <f t="shared" si="159"/>
        <v>62735.789473684206</v>
      </c>
      <c r="S307" s="557">
        <f t="shared" si="163"/>
        <v>1520.3826530612246</v>
      </c>
      <c r="T307" s="432">
        <f t="shared" si="160"/>
        <v>59599</v>
      </c>
      <c r="U307" s="432" t="e">
        <f ca="1">_xll.RiskNormal($E307,$S307,_xll.RiskName($A307))</f>
        <v>#NAME?</v>
      </c>
      <c r="V307" s="561"/>
    </row>
    <row r="308" spans="1:22" x14ac:dyDescent="0.3">
      <c r="A308" s="432" t="s">
        <v>1474</v>
      </c>
      <c r="B308" s="432" t="s">
        <v>855</v>
      </c>
      <c r="C308" s="462" t="s">
        <v>1475</v>
      </c>
      <c r="D308" s="433">
        <f>'Population Data'!H33</f>
        <v>62007</v>
      </c>
      <c r="E308" s="570">
        <v>62007</v>
      </c>
      <c r="F308" s="432" t="s">
        <v>965</v>
      </c>
      <c r="G308" s="431" t="s">
        <v>858</v>
      </c>
      <c r="H308" s="569">
        <v>-0.05</v>
      </c>
      <c r="I308" s="569">
        <v>0.05</v>
      </c>
      <c r="J308" s="430" t="s">
        <v>924</v>
      </c>
      <c r="K308" s="430"/>
      <c r="L308" s="430"/>
      <c r="M308" s="557">
        <f t="shared" si="161"/>
        <v>58906.65</v>
      </c>
      <c r="N308" s="557">
        <f t="shared" si="162"/>
        <v>65107.35</v>
      </c>
      <c r="O308" s="558">
        <v>0.95</v>
      </c>
      <c r="P308" s="559">
        <f t="shared" si="157"/>
        <v>62007</v>
      </c>
      <c r="Q308" s="560">
        <f t="shared" si="158"/>
        <v>58743.473684210527</v>
      </c>
      <c r="R308" s="560">
        <f t="shared" si="159"/>
        <v>65270.526315789473</v>
      </c>
      <c r="S308" s="557">
        <f t="shared" si="163"/>
        <v>1581.8112244897961</v>
      </c>
      <c r="T308" s="432">
        <f t="shared" si="160"/>
        <v>62007</v>
      </c>
      <c r="U308" s="432" t="e">
        <f ca="1">_xll.RiskNormal($E308,$S308,_xll.RiskName($A308))</f>
        <v>#NAME?</v>
      </c>
      <c r="V308" s="561"/>
    </row>
    <row r="309" spans="1:22" x14ac:dyDescent="0.3">
      <c r="A309" s="432" t="s">
        <v>1476</v>
      </c>
      <c r="B309" s="432" t="s">
        <v>855</v>
      </c>
      <c r="C309" s="462" t="s">
        <v>1477</v>
      </c>
      <c r="D309" s="433">
        <f>'Population Data'!H34</f>
        <v>64090</v>
      </c>
      <c r="E309" s="570">
        <v>64090</v>
      </c>
      <c r="F309" s="432" t="s">
        <v>965</v>
      </c>
      <c r="G309" s="431" t="s">
        <v>858</v>
      </c>
      <c r="H309" s="569">
        <v>-0.05</v>
      </c>
      <c r="I309" s="569">
        <v>0.05</v>
      </c>
      <c r="J309" s="430" t="s">
        <v>924</v>
      </c>
      <c r="K309" s="430"/>
      <c r="L309" s="430"/>
      <c r="M309" s="557">
        <f t="shared" si="161"/>
        <v>60885.5</v>
      </c>
      <c r="N309" s="557">
        <f t="shared" si="162"/>
        <v>67294.5</v>
      </c>
      <c r="O309" s="558">
        <v>0.95</v>
      </c>
      <c r="P309" s="559">
        <f t="shared" si="157"/>
        <v>64090</v>
      </c>
      <c r="Q309" s="560">
        <f t="shared" si="158"/>
        <v>60716.84210526316</v>
      </c>
      <c r="R309" s="560">
        <f t="shared" si="159"/>
        <v>67463.15789473684</v>
      </c>
      <c r="S309" s="557">
        <f t="shared" si="163"/>
        <v>1634.9489795918369</v>
      </c>
      <c r="T309" s="432">
        <f t="shared" si="160"/>
        <v>64090</v>
      </c>
      <c r="U309" s="432" t="e">
        <f ca="1">_xll.RiskNormal($E309,$S309,_xll.RiskName($A309))</f>
        <v>#NAME?</v>
      </c>
      <c r="V309" s="561"/>
    </row>
    <row r="310" spans="1:22" x14ac:dyDescent="0.3">
      <c r="A310" s="432" t="s">
        <v>1478</v>
      </c>
      <c r="B310" s="432" t="s">
        <v>855</v>
      </c>
      <c r="C310" s="462" t="s">
        <v>1479</v>
      </c>
      <c r="D310" s="433">
        <f>'Population Data'!H35</f>
        <v>67300</v>
      </c>
      <c r="E310" s="570">
        <v>67300</v>
      </c>
      <c r="F310" s="432" t="s">
        <v>965</v>
      </c>
      <c r="G310" s="431" t="s">
        <v>858</v>
      </c>
      <c r="H310" s="569">
        <v>-0.05</v>
      </c>
      <c r="I310" s="569">
        <v>0.05</v>
      </c>
      <c r="J310" s="430" t="s">
        <v>924</v>
      </c>
      <c r="K310" s="430"/>
      <c r="L310" s="430"/>
      <c r="M310" s="557">
        <f t="shared" si="161"/>
        <v>63935</v>
      </c>
      <c r="N310" s="557">
        <f t="shared" si="162"/>
        <v>70665</v>
      </c>
      <c r="O310" s="558">
        <v>0.95</v>
      </c>
      <c r="P310" s="559">
        <f t="shared" si="157"/>
        <v>67300</v>
      </c>
      <c r="Q310" s="560">
        <f t="shared" si="158"/>
        <v>63757.894736842107</v>
      </c>
      <c r="R310" s="560">
        <f t="shared" si="159"/>
        <v>70842.105263157893</v>
      </c>
      <c r="S310" s="557">
        <f t="shared" si="163"/>
        <v>1716.8367346938776</v>
      </c>
      <c r="T310" s="432">
        <f t="shared" si="160"/>
        <v>67300</v>
      </c>
      <c r="U310" s="432" t="e">
        <f ca="1">_xll.RiskNormal($E310,$S310,_xll.RiskName($A310))</f>
        <v>#NAME?</v>
      </c>
      <c r="V310" s="561"/>
    </row>
    <row r="311" spans="1:22" x14ac:dyDescent="0.3">
      <c r="A311" s="432" t="s">
        <v>1480</v>
      </c>
      <c r="B311" s="432" t="s">
        <v>855</v>
      </c>
      <c r="C311" s="462" t="s">
        <v>1481</v>
      </c>
      <c r="D311" s="433">
        <f>'Population Data'!H36</f>
        <v>68558</v>
      </c>
      <c r="E311" s="570">
        <v>68558</v>
      </c>
      <c r="F311" s="432" t="s">
        <v>965</v>
      </c>
      <c r="G311" s="431" t="s">
        <v>858</v>
      </c>
      <c r="H311" s="569">
        <v>-0.05</v>
      </c>
      <c r="I311" s="569">
        <v>0.05</v>
      </c>
      <c r="J311" s="430" t="s">
        <v>924</v>
      </c>
      <c r="K311" s="430"/>
      <c r="L311" s="430"/>
      <c r="M311" s="557">
        <f t="shared" si="161"/>
        <v>65130.1</v>
      </c>
      <c r="N311" s="557">
        <f t="shared" si="162"/>
        <v>71985.899999999994</v>
      </c>
      <c r="O311" s="558">
        <v>0.95</v>
      </c>
      <c r="P311" s="559">
        <f t="shared" si="157"/>
        <v>68558</v>
      </c>
      <c r="Q311" s="560">
        <f t="shared" si="158"/>
        <v>64949.684210526313</v>
      </c>
      <c r="R311" s="560">
        <f t="shared" si="159"/>
        <v>72166.31578947368</v>
      </c>
      <c r="S311" s="557">
        <f t="shared" si="163"/>
        <v>1748.9285714285716</v>
      </c>
      <c r="T311" s="432">
        <f t="shared" si="160"/>
        <v>68558</v>
      </c>
      <c r="U311" s="432" t="e">
        <f ca="1">_xll.RiskNormal($E311,$S311,_xll.RiskName($A311))</f>
        <v>#NAME?</v>
      </c>
      <c r="V311" s="561"/>
    </row>
    <row r="312" spans="1:22" x14ac:dyDescent="0.3">
      <c r="A312" s="432" t="s">
        <v>1482</v>
      </c>
      <c r="B312" s="432" t="s">
        <v>855</v>
      </c>
      <c r="C312" s="462" t="s">
        <v>1483</v>
      </c>
      <c r="D312" s="433">
        <f>'Population Data'!H37</f>
        <v>69605</v>
      </c>
      <c r="E312" s="570">
        <v>69605</v>
      </c>
      <c r="F312" s="432" t="s">
        <v>965</v>
      </c>
      <c r="G312" s="431" t="s">
        <v>858</v>
      </c>
      <c r="H312" s="569">
        <v>-0.05</v>
      </c>
      <c r="I312" s="569">
        <v>0.05</v>
      </c>
      <c r="J312" s="430" t="s">
        <v>924</v>
      </c>
      <c r="K312" s="430"/>
      <c r="L312" s="430"/>
      <c r="M312" s="557">
        <f t="shared" si="161"/>
        <v>66124.75</v>
      </c>
      <c r="N312" s="557">
        <f t="shared" si="162"/>
        <v>73085.25</v>
      </c>
      <c r="O312" s="558">
        <v>0.95</v>
      </c>
      <c r="P312" s="559">
        <f t="shared" si="157"/>
        <v>69605</v>
      </c>
      <c r="Q312" s="560">
        <f t="shared" si="158"/>
        <v>65941.578947368427</v>
      </c>
      <c r="R312" s="560">
        <f t="shared" si="159"/>
        <v>73268.421052631573</v>
      </c>
      <c r="S312" s="557">
        <f t="shared" si="163"/>
        <v>1775.637755102041</v>
      </c>
      <c r="T312" s="432">
        <f t="shared" si="160"/>
        <v>69605</v>
      </c>
      <c r="U312" s="432" t="e">
        <f ca="1">_xll.RiskNormal($E312,$S312,_xll.RiskName($A312))</f>
        <v>#NAME?</v>
      </c>
      <c r="V312" s="561"/>
    </row>
    <row r="313" spans="1:22" x14ac:dyDescent="0.3">
      <c r="A313" s="432" t="s">
        <v>1484</v>
      </c>
      <c r="B313" s="432" t="s">
        <v>855</v>
      </c>
      <c r="C313" s="462" t="s">
        <v>1485</v>
      </c>
      <c r="D313" s="433">
        <f>'Population Data'!H38</f>
        <v>66076</v>
      </c>
      <c r="E313" s="570">
        <v>66076</v>
      </c>
      <c r="F313" s="432" t="s">
        <v>965</v>
      </c>
      <c r="G313" s="431" t="s">
        <v>858</v>
      </c>
      <c r="H313" s="569">
        <v>-0.05</v>
      </c>
      <c r="I313" s="569">
        <v>0.05</v>
      </c>
      <c r="J313" s="430" t="s">
        <v>924</v>
      </c>
      <c r="K313" s="430"/>
      <c r="L313" s="430"/>
      <c r="M313" s="557">
        <f t="shared" si="161"/>
        <v>62772.2</v>
      </c>
      <c r="N313" s="557">
        <f t="shared" si="162"/>
        <v>69379.8</v>
      </c>
      <c r="O313" s="558">
        <v>0.95</v>
      </c>
      <c r="P313" s="559">
        <f t="shared" si="157"/>
        <v>66076</v>
      </c>
      <c r="Q313" s="560">
        <f t="shared" si="158"/>
        <v>62598.31578947368</v>
      </c>
      <c r="R313" s="560">
        <f t="shared" si="159"/>
        <v>69553.68421052632</v>
      </c>
      <c r="S313" s="557">
        <f t="shared" si="163"/>
        <v>1685.6122448979593</v>
      </c>
      <c r="T313" s="432">
        <f t="shared" si="160"/>
        <v>66076</v>
      </c>
      <c r="U313" s="432" t="e">
        <f ca="1">_xll.RiskNormal($E313,$S313,_xll.RiskName($A313))</f>
        <v>#NAME?</v>
      </c>
      <c r="V313" s="561"/>
    </row>
    <row r="314" spans="1:22" x14ac:dyDescent="0.3">
      <c r="A314" s="432" t="s">
        <v>1486</v>
      </c>
      <c r="B314" s="432" t="s">
        <v>855</v>
      </c>
      <c r="C314" s="462" t="s">
        <v>1487</v>
      </c>
      <c r="D314" s="433">
        <f>'Population Data'!H39</f>
        <v>61262</v>
      </c>
      <c r="E314" s="570">
        <v>61262</v>
      </c>
      <c r="F314" s="432" t="s">
        <v>965</v>
      </c>
      <c r="G314" s="431" t="s">
        <v>858</v>
      </c>
      <c r="H314" s="569">
        <v>-0.05</v>
      </c>
      <c r="I314" s="569">
        <v>0.05</v>
      </c>
      <c r="J314" s="430" t="s">
        <v>924</v>
      </c>
      <c r="K314" s="430"/>
      <c r="L314" s="430"/>
      <c r="M314" s="557">
        <f t="shared" si="161"/>
        <v>58198.9</v>
      </c>
      <c r="N314" s="557">
        <f t="shared" si="162"/>
        <v>64325.1</v>
      </c>
      <c r="O314" s="558">
        <v>0.95</v>
      </c>
      <c r="P314" s="559">
        <f t="shared" si="157"/>
        <v>61262</v>
      </c>
      <c r="Q314" s="560">
        <f t="shared" si="158"/>
        <v>58037.68421052632</v>
      </c>
      <c r="R314" s="560">
        <f t="shared" si="159"/>
        <v>64486.31578947368</v>
      </c>
      <c r="S314" s="557">
        <f t="shared" si="163"/>
        <v>1562.8061224489797</v>
      </c>
      <c r="T314" s="432">
        <f t="shared" si="160"/>
        <v>61262</v>
      </c>
      <c r="U314" s="432" t="e">
        <f ca="1">_xll.RiskNormal($E314,$S314,_xll.RiskName($A314))</f>
        <v>#NAME?</v>
      </c>
      <c r="V314" s="561"/>
    </row>
    <row r="315" spans="1:22" x14ac:dyDescent="0.3">
      <c r="A315" s="432" t="s">
        <v>1488</v>
      </c>
      <c r="B315" s="432" t="s">
        <v>855</v>
      </c>
      <c r="C315" s="462" t="s">
        <v>1489</v>
      </c>
      <c r="D315" s="433">
        <f>'Population Data'!H40</f>
        <v>67161</v>
      </c>
      <c r="E315" s="570">
        <v>67161</v>
      </c>
      <c r="F315" s="432" t="s">
        <v>965</v>
      </c>
      <c r="G315" s="431" t="s">
        <v>858</v>
      </c>
      <c r="H315" s="569">
        <v>-0.05</v>
      </c>
      <c r="I315" s="569">
        <v>0.05</v>
      </c>
      <c r="J315" s="430" t="s">
        <v>924</v>
      </c>
      <c r="K315" s="430"/>
      <c r="L315" s="430"/>
      <c r="M315" s="557">
        <f t="shared" si="161"/>
        <v>63802.95</v>
      </c>
      <c r="N315" s="557">
        <f t="shared" si="162"/>
        <v>70519.05</v>
      </c>
      <c r="O315" s="558">
        <v>0.95</v>
      </c>
      <c r="P315" s="559">
        <f t="shared" si="157"/>
        <v>67161</v>
      </c>
      <c r="Q315" s="560">
        <f t="shared" si="158"/>
        <v>63626.210526315786</v>
      </c>
      <c r="R315" s="560">
        <f t="shared" si="159"/>
        <v>70695.789473684214</v>
      </c>
      <c r="S315" s="557">
        <f t="shared" si="163"/>
        <v>1713.2908163265308</v>
      </c>
      <c r="T315" s="432">
        <f t="shared" si="160"/>
        <v>67161</v>
      </c>
      <c r="U315" s="432" t="e">
        <f ca="1">_xll.RiskNormal($E315,$S315,_xll.RiskName($A315))</f>
        <v>#NAME?</v>
      </c>
      <c r="V315" s="561"/>
    </row>
    <row r="316" spans="1:22" x14ac:dyDescent="0.3">
      <c r="A316" s="432" t="s">
        <v>1490</v>
      </c>
      <c r="B316" s="432" t="s">
        <v>855</v>
      </c>
      <c r="C316" s="462" t="s">
        <v>1491</v>
      </c>
      <c r="D316" s="433">
        <f>'Population Data'!H41</f>
        <v>68844</v>
      </c>
      <c r="E316" s="570">
        <v>68844</v>
      </c>
      <c r="F316" s="432" t="s">
        <v>965</v>
      </c>
      <c r="G316" s="431" t="s">
        <v>858</v>
      </c>
      <c r="H316" s="569">
        <v>-0.05</v>
      </c>
      <c r="I316" s="569">
        <v>0.05</v>
      </c>
      <c r="J316" s="430" t="s">
        <v>924</v>
      </c>
      <c r="K316" s="430"/>
      <c r="L316" s="430"/>
      <c r="M316" s="557">
        <f t="shared" si="161"/>
        <v>65401.8</v>
      </c>
      <c r="N316" s="557">
        <f t="shared" si="162"/>
        <v>72286.2</v>
      </c>
      <c r="O316" s="558">
        <v>0.95</v>
      </c>
      <c r="P316" s="559">
        <f t="shared" si="157"/>
        <v>68844</v>
      </c>
      <c r="Q316" s="560">
        <f t="shared" si="158"/>
        <v>65220.631578947374</v>
      </c>
      <c r="R316" s="560">
        <f t="shared" si="159"/>
        <v>72467.368421052626</v>
      </c>
      <c r="S316" s="557">
        <f t="shared" si="163"/>
        <v>1756.2244897959185</v>
      </c>
      <c r="T316" s="432">
        <f t="shared" si="160"/>
        <v>68844</v>
      </c>
      <c r="U316" s="432" t="e">
        <f ca="1">_xll.RiskNormal($E316,$S316,_xll.RiskName($A316))</f>
        <v>#NAME?</v>
      </c>
      <c r="V316" s="561"/>
    </row>
    <row r="317" spans="1:22" x14ac:dyDescent="0.3">
      <c r="A317" s="432" t="s">
        <v>1492</v>
      </c>
      <c r="B317" s="432" t="s">
        <v>855</v>
      </c>
      <c r="C317" s="462" t="s">
        <v>1493</v>
      </c>
      <c r="D317" s="433">
        <f>'Population Data'!H42</f>
        <v>70474</v>
      </c>
      <c r="E317" s="570">
        <v>70474</v>
      </c>
      <c r="F317" s="432" t="s">
        <v>965</v>
      </c>
      <c r="G317" s="431" t="s">
        <v>858</v>
      </c>
      <c r="H317" s="569">
        <v>-0.05</v>
      </c>
      <c r="I317" s="569">
        <v>0.05</v>
      </c>
      <c r="J317" s="430" t="s">
        <v>924</v>
      </c>
      <c r="K317" s="430"/>
      <c r="L317" s="430"/>
      <c r="M317" s="557">
        <f t="shared" si="161"/>
        <v>66950.3</v>
      </c>
      <c r="N317" s="557">
        <f t="shared" si="162"/>
        <v>73997.7</v>
      </c>
      <c r="O317" s="558">
        <v>0.95</v>
      </c>
      <c r="P317" s="559">
        <f t="shared" si="157"/>
        <v>70474</v>
      </c>
      <c r="Q317" s="560">
        <f t="shared" si="158"/>
        <v>66764.84210526316</v>
      </c>
      <c r="R317" s="560">
        <f t="shared" si="159"/>
        <v>74183.15789473684</v>
      </c>
      <c r="S317" s="557">
        <f t="shared" si="163"/>
        <v>1797.8061224489797</v>
      </c>
      <c r="T317" s="432">
        <f t="shared" si="160"/>
        <v>70474</v>
      </c>
      <c r="U317" s="432" t="e">
        <f ca="1">_xll.RiskNormal($E317,$S317,_xll.RiskName($A317))</f>
        <v>#NAME?</v>
      </c>
      <c r="V317" s="561"/>
    </row>
    <row r="318" spans="1:22" x14ac:dyDescent="0.3">
      <c r="A318" s="432" t="s">
        <v>1494</v>
      </c>
      <c r="B318" s="432" t="s">
        <v>855</v>
      </c>
      <c r="C318" s="462" t="s">
        <v>1495</v>
      </c>
      <c r="D318" s="433">
        <f>'Population Data'!H43</f>
        <v>71763</v>
      </c>
      <c r="E318" s="570">
        <v>71763</v>
      </c>
      <c r="F318" s="432" t="s">
        <v>965</v>
      </c>
      <c r="G318" s="431" t="s">
        <v>858</v>
      </c>
      <c r="H318" s="569">
        <v>-0.05</v>
      </c>
      <c r="I318" s="569">
        <v>0.05</v>
      </c>
      <c r="J318" s="430" t="s">
        <v>924</v>
      </c>
      <c r="K318" s="430"/>
      <c r="L318" s="430"/>
      <c r="M318" s="557">
        <f t="shared" si="161"/>
        <v>68174.850000000006</v>
      </c>
      <c r="N318" s="557">
        <f t="shared" si="162"/>
        <v>75351.149999999994</v>
      </c>
      <c r="O318" s="558">
        <v>0.95</v>
      </c>
      <c r="P318" s="559">
        <f t="shared" si="157"/>
        <v>71763</v>
      </c>
      <c r="Q318" s="560">
        <f t="shared" si="158"/>
        <v>67986</v>
      </c>
      <c r="R318" s="560">
        <f t="shared" si="159"/>
        <v>75540</v>
      </c>
      <c r="S318" s="557">
        <f t="shared" si="163"/>
        <v>1830.6887755102041</v>
      </c>
      <c r="T318" s="432">
        <f t="shared" si="160"/>
        <v>71763</v>
      </c>
      <c r="U318" s="432" t="e">
        <f ca="1">_xll.RiskNormal($E318,$S318,_xll.RiskName($A318))</f>
        <v>#NAME?</v>
      </c>
      <c r="V318" s="561"/>
    </row>
    <row r="319" spans="1:22" x14ac:dyDescent="0.3">
      <c r="A319" s="432" t="s">
        <v>1496</v>
      </c>
      <c r="B319" s="432" t="s">
        <v>855</v>
      </c>
      <c r="C319" s="462" t="s">
        <v>1497</v>
      </c>
      <c r="D319" s="433">
        <f>'Population Data'!H44</f>
        <v>73920</v>
      </c>
      <c r="E319" s="570">
        <v>73920</v>
      </c>
      <c r="F319" s="432" t="s">
        <v>965</v>
      </c>
      <c r="G319" s="431" t="s">
        <v>858</v>
      </c>
      <c r="H319" s="569">
        <v>-0.05</v>
      </c>
      <c r="I319" s="569">
        <v>0.05</v>
      </c>
      <c r="J319" s="430" t="s">
        <v>924</v>
      </c>
      <c r="K319" s="430"/>
      <c r="L319" s="430"/>
      <c r="M319" s="557">
        <f t="shared" si="161"/>
        <v>70224</v>
      </c>
      <c r="N319" s="557">
        <f t="shared" si="162"/>
        <v>77616</v>
      </c>
      <c r="O319" s="558">
        <v>0.95</v>
      </c>
      <c r="P319" s="559">
        <f t="shared" si="157"/>
        <v>73920</v>
      </c>
      <c r="Q319" s="560">
        <f t="shared" si="158"/>
        <v>70029.473684210519</v>
      </c>
      <c r="R319" s="560">
        <f t="shared" si="159"/>
        <v>77810.526315789481</v>
      </c>
      <c r="S319" s="557">
        <f t="shared" si="163"/>
        <v>1885.7142857142858</v>
      </c>
      <c r="T319" s="432">
        <f t="shared" si="160"/>
        <v>73920</v>
      </c>
      <c r="U319" s="432" t="e">
        <f ca="1">_xll.RiskNormal($E319,$S319,_xll.RiskName($A319))</f>
        <v>#NAME?</v>
      </c>
      <c r="V319" s="561"/>
    </row>
    <row r="320" spans="1:22" x14ac:dyDescent="0.3">
      <c r="A320" s="432" t="s">
        <v>1498</v>
      </c>
      <c r="B320" s="432" t="s">
        <v>855</v>
      </c>
      <c r="C320" s="462" t="s">
        <v>1499</v>
      </c>
      <c r="D320" s="433">
        <f>'Population Data'!H45</f>
        <v>74441</v>
      </c>
      <c r="E320" s="570">
        <v>74441</v>
      </c>
      <c r="F320" s="432" t="s">
        <v>965</v>
      </c>
      <c r="G320" s="431" t="s">
        <v>858</v>
      </c>
      <c r="H320" s="569">
        <v>-0.05</v>
      </c>
      <c r="I320" s="569">
        <v>0.05</v>
      </c>
      <c r="J320" s="430" t="s">
        <v>924</v>
      </c>
      <c r="K320" s="430"/>
      <c r="L320" s="430"/>
      <c r="M320" s="557">
        <f t="shared" si="161"/>
        <v>70718.95</v>
      </c>
      <c r="N320" s="557">
        <f t="shared" si="162"/>
        <v>78163.05</v>
      </c>
      <c r="O320" s="558">
        <v>0.95</v>
      </c>
      <c r="P320" s="559">
        <f t="shared" si="157"/>
        <v>74441</v>
      </c>
      <c r="Q320" s="560">
        <f t="shared" si="158"/>
        <v>70523.052631578947</v>
      </c>
      <c r="R320" s="560">
        <f t="shared" si="159"/>
        <v>78358.947368421053</v>
      </c>
      <c r="S320" s="557">
        <f t="shared" si="163"/>
        <v>1899.0051020408164</v>
      </c>
      <c r="T320" s="432">
        <f t="shared" si="160"/>
        <v>74441</v>
      </c>
      <c r="U320" s="432" t="e">
        <f ca="1">_xll.RiskNormal($E320,$S320,_xll.RiskName($A320))</f>
        <v>#NAME?</v>
      </c>
      <c r="V320" s="561"/>
    </row>
    <row r="321" spans="1:22" x14ac:dyDescent="0.3">
      <c r="A321" s="432" t="s">
        <v>1500</v>
      </c>
      <c r="B321" s="432" t="s">
        <v>855</v>
      </c>
      <c r="C321" s="462" t="s">
        <v>1501</v>
      </c>
      <c r="D321" s="433">
        <f>'Population Data'!H46</f>
        <v>74734</v>
      </c>
      <c r="E321" s="570">
        <v>74734</v>
      </c>
      <c r="F321" s="432" t="s">
        <v>965</v>
      </c>
      <c r="G321" s="431" t="s">
        <v>858</v>
      </c>
      <c r="H321" s="569">
        <v>-0.05</v>
      </c>
      <c r="I321" s="569">
        <v>0.05</v>
      </c>
      <c r="J321" s="430" t="s">
        <v>924</v>
      </c>
      <c r="K321" s="430"/>
      <c r="L321" s="430"/>
      <c r="M321" s="557">
        <f t="shared" si="161"/>
        <v>70997.3</v>
      </c>
      <c r="N321" s="557">
        <f t="shared" si="162"/>
        <v>78470.7</v>
      </c>
      <c r="O321" s="558">
        <v>0.95</v>
      </c>
      <c r="P321" s="559">
        <f t="shared" si="157"/>
        <v>74734</v>
      </c>
      <c r="Q321" s="560">
        <f t="shared" si="158"/>
        <v>70800.631578947374</v>
      </c>
      <c r="R321" s="560">
        <f t="shared" si="159"/>
        <v>78667.368421052626</v>
      </c>
      <c r="S321" s="557">
        <f t="shared" si="163"/>
        <v>1906.4795918367349</v>
      </c>
      <c r="T321" s="432">
        <f t="shared" si="160"/>
        <v>74734</v>
      </c>
      <c r="U321" s="432" t="e">
        <f ca="1">_xll.RiskNormal($E321,$S321,_xll.RiskName($A321))</f>
        <v>#NAME?</v>
      </c>
      <c r="V321" s="561"/>
    </row>
    <row r="322" spans="1:22" x14ac:dyDescent="0.3">
      <c r="A322" s="432" t="s">
        <v>1502</v>
      </c>
      <c r="B322" s="432" t="s">
        <v>855</v>
      </c>
      <c r="C322" s="462" t="s">
        <v>1503</v>
      </c>
      <c r="D322" s="433">
        <f>'Population Data'!H47</f>
        <v>73940</v>
      </c>
      <c r="E322" s="570">
        <v>73940</v>
      </c>
      <c r="F322" s="432" t="s">
        <v>965</v>
      </c>
      <c r="G322" s="431" t="s">
        <v>858</v>
      </c>
      <c r="H322" s="569">
        <v>-0.05</v>
      </c>
      <c r="I322" s="569">
        <v>0.05</v>
      </c>
      <c r="J322" s="430" t="s">
        <v>924</v>
      </c>
      <c r="K322" s="430"/>
      <c r="L322" s="430"/>
      <c r="M322" s="557">
        <f t="shared" si="161"/>
        <v>70243</v>
      </c>
      <c r="N322" s="557">
        <f t="shared" si="162"/>
        <v>77637</v>
      </c>
      <c r="O322" s="558">
        <v>0.95</v>
      </c>
      <c r="P322" s="559">
        <f t="shared" si="157"/>
        <v>73940</v>
      </c>
      <c r="Q322" s="560">
        <f t="shared" si="158"/>
        <v>70048.421052631573</v>
      </c>
      <c r="R322" s="560">
        <f t="shared" si="159"/>
        <v>77831.578947368427</v>
      </c>
      <c r="S322" s="557">
        <f t="shared" si="163"/>
        <v>1886.2244897959183</v>
      </c>
      <c r="T322" s="432">
        <f t="shared" si="160"/>
        <v>73940</v>
      </c>
      <c r="U322" s="432" t="e">
        <f ca="1">_xll.RiskNormal($E322,$S322,_xll.RiskName($A322))</f>
        <v>#NAME?</v>
      </c>
      <c r="V322" s="561"/>
    </row>
    <row r="323" spans="1:22" x14ac:dyDescent="0.3">
      <c r="A323" s="432" t="s">
        <v>1504</v>
      </c>
      <c r="B323" s="432" t="s">
        <v>855</v>
      </c>
      <c r="C323" s="462" t="s">
        <v>1505</v>
      </c>
      <c r="D323" s="433">
        <f>'Population Data'!H48</f>
        <v>74895</v>
      </c>
      <c r="E323" s="570">
        <v>74895</v>
      </c>
      <c r="F323" s="432" t="s">
        <v>965</v>
      </c>
      <c r="G323" s="431" t="s">
        <v>858</v>
      </c>
      <c r="H323" s="569">
        <v>-0.05</v>
      </c>
      <c r="I323" s="569">
        <v>0.05</v>
      </c>
      <c r="J323" s="430" t="s">
        <v>924</v>
      </c>
      <c r="K323" s="430"/>
      <c r="L323" s="430"/>
      <c r="M323" s="557">
        <f t="shared" si="161"/>
        <v>71150.25</v>
      </c>
      <c r="N323" s="557">
        <f t="shared" si="162"/>
        <v>78639.75</v>
      </c>
      <c r="O323" s="558">
        <v>0.95</v>
      </c>
      <c r="P323" s="559">
        <f t="shared" si="157"/>
        <v>74895</v>
      </c>
      <c r="Q323" s="560">
        <f t="shared" si="158"/>
        <v>70953.15789473684</v>
      </c>
      <c r="R323" s="560">
        <f t="shared" si="159"/>
        <v>78836.84210526316</v>
      </c>
      <c r="S323" s="557">
        <f t="shared" si="163"/>
        <v>1910.5867346938776</v>
      </c>
      <c r="T323" s="432">
        <f t="shared" si="160"/>
        <v>74895</v>
      </c>
      <c r="U323" s="432" t="e">
        <f ca="1">_xll.RiskNormal($E323,$S323,_xll.RiskName($A323))</f>
        <v>#NAME?</v>
      </c>
      <c r="V323" s="561"/>
    </row>
    <row r="324" spans="1:22" x14ac:dyDescent="0.3">
      <c r="A324" s="432" t="s">
        <v>1506</v>
      </c>
      <c r="B324" s="432" t="s">
        <v>855</v>
      </c>
      <c r="C324" s="462" t="s">
        <v>1507</v>
      </c>
      <c r="D324" s="433">
        <f>'Population Data'!H49</f>
        <v>76148</v>
      </c>
      <c r="E324" s="570">
        <v>76148</v>
      </c>
      <c r="F324" s="432" t="s">
        <v>965</v>
      </c>
      <c r="G324" s="431" t="s">
        <v>858</v>
      </c>
      <c r="H324" s="569">
        <v>-0.05</v>
      </c>
      <c r="I324" s="569">
        <v>0.05</v>
      </c>
      <c r="J324" s="430" t="s">
        <v>924</v>
      </c>
      <c r="K324" s="430"/>
      <c r="L324" s="430"/>
      <c r="M324" s="557">
        <f t="shared" si="161"/>
        <v>72340.600000000006</v>
      </c>
      <c r="N324" s="557">
        <f t="shared" si="162"/>
        <v>79955.399999999994</v>
      </c>
      <c r="O324" s="558">
        <v>0.95</v>
      </c>
      <c r="P324" s="559">
        <f t="shared" si="157"/>
        <v>76148</v>
      </c>
      <c r="Q324" s="560">
        <f t="shared" si="158"/>
        <v>72140.210526315801</v>
      </c>
      <c r="R324" s="560">
        <f t="shared" si="159"/>
        <v>80155.789473684199</v>
      </c>
      <c r="S324" s="557">
        <f t="shared" si="163"/>
        <v>1942.5510204081634</v>
      </c>
      <c r="T324" s="432">
        <f t="shared" si="160"/>
        <v>76148</v>
      </c>
      <c r="U324" s="432" t="e">
        <f ca="1">_xll.RiskNormal($E324,$S324,_xll.RiskName($A324))</f>
        <v>#NAME?</v>
      </c>
      <c r="V324" s="561"/>
    </row>
    <row r="325" spans="1:22" x14ac:dyDescent="0.3">
      <c r="A325" s="432" t="s">
        <v>1508</v>
      </c>
      <c r="B325" s="432" t="s">
        <v>855</v>
      </c>
      <c r="C325" s="462" t="s">
        <v>1509</v>
      </c>
      <c r="D325" s="433">
        <f>'Population Data'!H50</f>
        <v>78167</v>
      </c>
      <c r="E325" s="570">
        <v>78167</v>
      </c>
      <c r="F325" s="432" t="s">
        <v>965</v>
      </c>
      <c r="G325" s="431" t="s">
        <v>858</v>
      </c>
      <c r="H325" s="569">
        <v>-0.05</v>
      </c>
      <c r="I325" s="569">
        <v>0.05</v>
      </c>
      <c r="J325" s="430" t="s">
        <v>924</v>
      </c>
      <c r="K325" s="430"/>
      <c r="L325" s="430"/>
      <c r="M325" s="557">
        <f t="shared" si="161"/>
        <v>74258.649999999994</v>
      </c>
      <c r="N325" s="557">
        <f t="shared" si="162"/>
        <v>82075.350000000006</v>
      </c>
      <c r="O325" s="558">
        <v>0.95</v>
      </c>
      <c r="P325" s="559">
        <f t="shared" si="157"/>
        <v>78167</v>
      </c>
      <c r="Q325" s="560">
        <f t="shared" si="158"/>
        <v>74052.947368421039</v>
      </c>
      <c r="R325" s="560">
        <f t="shared" si="159"/>
        <v>82281.052631578961</v>
      </c>
      <c r="S325" s="557">
        <f t="shared" si="163"/>
        <v>1994.0561224489797</v>
      </c>
      <c r="T325" s="432">
        <f t="shared" si="160"/>
        <v>78167</v>
      </c>
      <c r="U325" s="432" t="e">
        <f ca="1">_xll.RiskNormal($E325,$S325,_xll.RiskName($A325))</f>
        <v>#NAME?</v>
      </c>
      <c r="V325" s="561"/>
    </row>
    <row r="326" spans="1:22" x14ac:dyDescent="0.3">
      <c r="A326" s="432" t="s">
        <v>1510</v>
      </c>
      <c r="B326" s="432" t="s">
        <v>855</v>
      </c>
      <c r="C326" s="462" t="s">
        <v>1511</v>
      </c>
      <c r="D326" s="433">
        <f>'Population Data'!H51</f>
        <v>79561</v>
      </c>
      <c r="E326" s="570">
        <v>79561</v>
      </c>
      <c r="F326" s="432" t="s">
        <v>965</v>
      </c>
      <c r="G326" s="431" t="s">
        <v>858</v>
      </c>
      <c r="H326" s="569">
        <v>-0.05</v>
      </c>
      <c r="I326" s="569">
        <v>0.05</v>
      </c>
      <c r="J326" s="430" t="s">
        <v>924</v>
      </c>
      <c r="K326" s="430"/>
      <c r="L326" s="430"/>
      <c r="M326" s="557">
        <f t="shared" si="161"/>
        <v>75582.95</v>
      </c>
      <c r="N326" s="557">
        <f t="shared" si="162"/>
        <v>83539.05</v>
      </c>
      <c r="O326" s="558">
        <v>0.95</v>
      </c>
      <c r="P326" s="559">
        <f t="shared" si="157"/>
        <v>79561</v>
      </c>
      <c r="Q326" s="560">
        <f t="shared" si="158"/>
        <v>75373.578947368413</v>
      </c>
      <c r="R326" s="560">
        <f t="shared" si="159"/>
        <v>83748.421052631587</v>
      </c>
      <c r="S326" s="557">
        <f t="shared" si="163"/>
        <v>2029.6173469387757</v>
      </c>
      <c r="T326" s="432">
        <f t="shared" si="160"/>
        <v>79561</v>
      </c>
      <c r="U326" s="432" t="e">
        <f ca="1">_xll.RiskNormal($E326,$S326,_xll.RiskName($A326))</f>
        <v>#NAME?</v>
      </c>
      <c r="V326" s="561"/>
    </row>
    <row r="327" spans="1:22" x14ac:dyDescent="0.3">
      <c r="A327" s="432" t="s">
        <v>1512</v>
      </c>
      <c r="B327" s="432" t="s">
        <v>855</v>
      </c>
      <c r="C327" s="462" t="s">
        <v>1513</v>
      </c>
      <c r="D327" s="433">
        <f>'Population Data'!H52</f>
        <v>80887</v>
      </c>
      <c r="E327" s="570">
        <v>80887</v>
      </c>
      <c r="F327" s="432" t="s">
        <v>965</v>
      </c>
      <c r="G327" s="431" t="s">
        <v>858</v>
      </c>
      <c r="H327" s="569">
        <v>-0.05</v>
      </c>
      <c r="I327" s="569">
        <v>0.05</v>
      </c>
      <c r="J327" s="430" t="s">
        <v>924</v>
      </c>
      <c r="K327" s="430"/>
      <c r="L327" s="430"/>
      <c r="M327" s="557">
        <f t="shared" si="161"/>
        <v>76842.649999999994</v>
      </c>
      <c r="N327" s="557">
        <f t="shared" si="162"/>
        <v>84931.35</v>
      </c>
      <c r="O327" s="558">
        <v>0.95</v>
      </c>
      <c r="P327" s="559">
        <f t="shared" si="157"/>
        <v>80887</v>
      </c>
      <c r="Q327" s="560">
        <f t="shared" si="158"/>
        <v>76629.789473684199</v>
      </c>
      <c r="R327" s="560">
        <f t="shared" si="159"/>
        <v>85144.210526315801</v>
      </c>
      <c r="S327" s="557">
        <f t="shared" si="163"/>
        <v>2063.4438775510207</v>
      </c>
      <c r="T327" s="432">
        <f t="shared" si="160"/>
        <v>80887</v>
      </c>
      <c r="U327" s="432" t="e">
        <f ca="1">_xll.RiskNormal($E327,$S327,_xll.RiskName($A327))</f>
        <v>#NAME?</v>
      </c>
      <c r="V327" s="561"/>
    </row>
    <row r="328" spans="1:22" x14ac:dyDescent="0.3">
      <c r="A328" s="432" t="s">
        <v>1514</v>
      </c>
      <c r="B328" s="432" t="s">
        <v>855</v>
      </c>
      <c r="C328" s="462" t="s">
        <v>1515</v>
      </c>
      <c r="D328" s="433">
        <f>'Population Data'!H53</f>
        <v>83286</v>
      </c>
      <c r="E328" s="570">
        <v>83286</v>
      </c>
      <c r="F328" s="432" t="s">
        <v>965</v>
      </c>
      <c r="G328" s="431" t="s">
        <v>858</v>
      </c>
      <c r="H328" s="569">
        <v>-0.05</v>
      </c>
      <c r="I328" s="569">
        <v>0.05</v>
      </c>
      <c r="J328" s="430" t="s">
        <v>924</v>
      </c>
      <c r="K328" s="430"/>
      <c r="L328" s="430"/>
      <c r="M328" s="557">
        <f t="shared" si="161"/>
        <v>79121.7</v>
      </c>
      <c r="N328" s="557">
        <f t="shared" si="162"/>
        <v>87450.3</v>
      </c>
      <c r="O328" s="558">
        <v>0.95</v>
      </c>
      <c r="P328" s="559">
        <f t="shared" si="157"/>
        <v>83286</v>
      </c>
      <c r="Q328" s="560">
        <f t="shared" si="158"/>
        <v>78902.526315789466</v>
      </c>
      <c r="R328" s="560">
        <f t="shared" si="159"/>
        <v>87669.473684210534</v>
      </c>
      <c r="S328" s="557">
        <f t="shared" si="163"/>
        <v>2124.6428571428573</v>
      </c>
      <c r="T328" s="432">
        <f t="shared" si="160"/>
        <v>83286</v>
      </c>
      <c r="U328" s="432" t="e">
        <f ca="1">_xll.RiskNormal($E328,$S328,_xll.RiskName($A328))</f>
        <v>#NAME?</v>
      </c>
      <c r="V328" s="561"/>
    </row>
    <row r="329" spans="1:22" x14ac:dyDescent="0.3">
      <c r="A329" s="432" t="s">
        <v>1516</v>
      </c>
      <c r="B329" s="432" t="s">
        <v>855</v>
      </c>
      <c r="C329" s="462" t="s">
        <v>1517</v>
      </c>
      <c r="D329" s="433">
        <f>'Population Data'!H54</f>
        <v>81968</v>
      </c>
      <c r="E329" s="570">
        <v>81968</v>
      </c>
      <c r="F329" s="432" t="s">
        <v>965</v>
      </c>
      <c r="G329" s="431" t="s">
        <v>858</v>
      </c>
      <c r="H329" s="569">
        <v>-0.05</v>
      </c>
      <c r="I329" s="569">
        <v>0.05</v>
      </c>
      <c r="J329" s="430" t="s">
        <v>924</v>
      </c>
      <c r="K329" s="430"/>
      <c r="L329" s="430"/>
      <c r="M329" s="557">
        <f t="shared" si="161"/>
        <v>77869.600000000006</v>
      </c>
      <c r="N329" s="557">
        <f t="shared" si="162"/>
        <v>86066.4</v>
      </c>
      <c r="O329" s="558">
        <v>0.95</v>
      </c>
      <c r="P329" s="559">
        <f t="shared" si="157"/>
        <v>81968</v>
      </c>
      <c r="Q329" s="560">
        <f t="shared" si="158"/>
        <v>77653.894736842107</v>
      </c>
      <c r="R329" s="560">
        <f t="shared" si="159"/>
        <v>86282.105263157893</v>
      </c>
      <c r="S329" s="557">
        <f t="shared" si="163"/>
        <v>2091.0204081632655</v>
      </c>
      <c r="T329" s="432">
        <f t="shared" si="160"/>
        <v>81968</v>
      </c>
      <c r="U329" s="432" t="e">
        <f ca="1">_xll.RiskNormal($E329,$S329,_xll.RiskName($A329))</f>
        <v>#NAME?</v>
      </c>
      <c r="V329" s="561"/>
    </row>
    <row r="330" spans="1:22" x14ac:dyDescent="0.3">
      <c r="A330" s="432" t="s">
        <v>1518</v>
      </c>
      <c r="B330" s="432" t="s">
        <v>855</v>
      </c>
      <c r="C330" s="462" t="s">
        <v>1519</v>
      </c>
      <c r="D330" s="433">
        <f>'Population Data'!H55</f>
        <v>82101</v>
      </c>
      <c r="E330" s="570">
        <v>82101</v>
      </c>
      <c r="F330" s="432" t="s">
        <v>965</v>
      </c>
      <c r="G330" s="431" t="s">
        <v>858</v>
      </c>
      <c r="H330" s="569">
        <v>-0.05</v>
      </c>
      <c r="I330" s="569">
        <v>0.05</v>
      </c>
      <c r="J330" s="430" t="s">
        <v>924</v>
      </c>
      <c r="K330" s="430"/>
      <c r="L330" s="430"/>
      <c r="M330" s="557">
        <f t="shared" si="161"/>
        <v>77995.95</v>
      </c>
      <c r="N330" s="557">
        <f t="shared" si="162"/>
        <v>86206.05</v>
      </c>
      <c r="O330" s="558">
        <v>0.95</v>
      </c>
      <c r="P330" s="559">
        <f t="shared" si="157"/>
        <v>82101</v>
      </c>
      <c r="Q330" s="560">
        <f t="shared" si="158"/>
        <v>77779.894736842107</v>
      </c>
      <c r="R330" s="560">
        <f t="shared" si="159"/>
        <v>86422.105263157893</v>
      </c>
      <c r="S330" s="557">
        <f t="shared" si="163"/>
        <v>2094.4132653061224</v>
      </c>
      <c r="T330" s="432">
        <f t="shared" si="160"/>
        <v>82101</v>
      </c>
      <c r="U330" s="432" t="e">
        <f ca="1">_xll.RiskNormal($E330,$S330,_xll.RiskName($A330))</f>
        <v>#NAME?</v>
      </c>
      <c r="V330" s="561"/>
    </row>
    <row r="331" spans="1:22" x14ac:dyDescent="0.3">
      <c r="A331" s="432" t="s">
        <v>1520</v>
      </c>
      <c r="B331" s="432" t="s">
        <v>855</v>
      </c>
      <c r="C331" s="462" t="s">
        <v>1521</v>
      </c>
      <c r="D331" s="433">
        <f>'Population Data'!H56</f>
        <v>83189</v>
      </c>
      <c r="E331" s="570">
        <v>83189</v>
      </c>
      <c r="F331" s="432" t="s">
        <v>965</v>
      </c>
      <c r="G331" s="431" t="s">
        <v>858</v>
      </c>
      <c r="H331" s="569">
        <v>-0.05</v>
      </c>
      <c r="I331" s="569">
        <v>0.05</v>
      </c>
      <c r="J331" s="430" t="s">
        <v>924</v>
      </c>
      <c r="K331" s="430"/>
      <c r="L331" s="430"/>
      <c r="M331" s="557">
        <f t="shared" si="161"/>
        <v>79029.55</v>
      </c>
      <c r="N331" s="557">
        <f t="shared" si="162"/>
        <v>87348.45</v>
      </c>
      <c r="O331" s="558">
        <v>0.95</v>
      </c>
      <c r="P331" s="559">
        <f t="shared" si="157"/>
        <v>83189</v>
      </c>
      <c r="Q331" s="560">
        <f t="shared" si="158"/>
        <v>78810.631578947374</v>
      </c>
      <c r="R331" s="560">
        <f t="shared" si="159"/>
        <v>87567.368421052626</v>
      </c>
      <c r="S331" s="557">
        <f t="shared" si="163"/>
        <v>2122.1683673469388</v>
      </c>
      <c r="T331" s="432">
        <f t="shared" si="160"/>
        <v>83189</v>
      </c>
      <c r="U331" s="432" t="e">
        <f ca="1">_xll.RiskNormal($E331,$S331,_xll.RiskName($A331))</f>
        <v>#NAME?</v>
      </c>
      <c r="V331" s="561"/>
    </row>
    <row r="332" spans="1:22" x14ac:dyDescent="0.3">
      <c r="A332" s="432" t="s">
        <v>1522</v>
      </c>
      <c r="B332" s="432" t="s">
        <v>855</v>
      </c>
      <c r="C332" s="462" t="s">
        <v>1523</v>
      </c>
      <c r="D332" s="433">
        <f>'Population Data'!H57</f>
        <v>85327</v>
      </c>
      <c r="E332" s="570">
        <v>85327</v>
      </c>
      <c r="F332" s="432" t="s">
        <v>965</v>
      </c>
      <c r="G332" s="431" t="s">
        <v>858</v>
      </c>
      <c r="H332" s="569">
        <v>-0.05</v>
      </c>
      <c r="I332" s="569">
        <v>0.05</v>
      </c>
      <c r="J332" s="430" t="s">
        <v>924</v>
      </c>
      <c r="K332" s="430"/>
      <c r="L332" s="430"/>
      <c r="M332" s="557">
        <f t="shared" si="161"/>
        <v>81060.649999999994</v>
      </c>
      <c r="N332" s="557">
        <f t="shared" si="162"/>
        <v>89593.35</v>
      </c>
      <c r="O332" s="558">
        <v>0.95</v>
      </c>
      <c r="P332" s="559">
        <f t="shared" si="157"/>
        <v>85327</v>
      </c>
      <c r="Q332" s="560">
        <f t="shared" si="158"/>
        <v>80836.105263157893</v>
      </c>
      <c r="R332" s="560">
        <f t="shared" si="159"/>
        <v>89817.894736842107</v>
      </c>
      <c r="S332" s="557">
        <f t="shared" si="163"/>
        <v>2176.7091836734694</v>
      </c>
      <c r="T332" s="432">
        <f t="shared" si="160"/>
        <v>85327</v>
      </c>
      <c r="U332" s="432" t="e">
        <f ca="1">_xll.RiskNormal($E332,$S332,_xll.RiskName($A332))</f>
        <v>#NAME?</v>
      </c>
      <c r="V332" s="561"/>
    </row>
    <row r="333" spans="1:22" x14ac:dyDescent="0.3">
      <c r="A333" s="432" t="s">
        <v>1524</v>
      </c>
      <c r="B333" s="432" t="s">
        <v>855</v>
      </c>
      <c r="C333" s="462" t="s">
        <v>1525</v>
      </c>
      <c r="D333" s="433">
        <f>'Population Data'!H58</f>
        <v>87547</v>
      </c>
      <c r="E333" s="570">
        <v>87547</v>
      </c>
      <c r="F333" s="432" t="s">
        <v>965</v>
      </c>
      <c r="G333" s="431" t="s">
        <v>858</v>
      </c>
      <c r="H333" s="569">
        <v>-0.05</v>
      </c>
      <c r="I333" s="569">
        <v>0.05</v>
      </c>
      <c r="J333" s="430" t="s">
        <v>924</v>
      </c>
      <c r="K333" s="430"/>
      <c r="L333" s="430"/>
      <c r="M333" s="557">
        <f t="shared" si="161"/>
        <v>83169.649999999994</v>
      </c>
      <c r="N333" s="557">
        <f t="shared" si="162"/>
        <v>91924.35</v>
      </c>
      <c r="O333" s="558">
        <v>0.95</v>
      </c>
      <c r="P333" s="559">
        <f t="shared" si="157"/>
        <v>87547</v>
      </c>
      <c r="Q333" s="560">
        <f t="shared" si="158"/>
        <v>82939.263157894733</v>
      </c>
      <c r="R333" s="560">
        <f t="shared" si="159"/>
        <v>92154.736842105267</v>
      </c>
      <c r="S333" s="557">
        <f t="shared" si="163"/>
        <v>2233.341836734694</v>
      </c>
      <c r="T333" s="432">
        <f t="shared" si="160"/>
        <v>87547</v>
      </c>
      <c r="U333" s="432" t="e">
        <f ca="1">_xll.RiskNormal($E333,$S333,_xll.RiskName($A333))</f>
        <v>#NAME?</v>
      </c>
      <c r="V333" s="561"/>
    </row>
    <row r="334" spans="1:22" x14ac:dyDescent="0.3">
      <c r="A334" s="432" t="s">
        <v>1526</v>
      </c>
      <c r="B334" s="432" t="s">
        <v>855</v>
      </c>
      <c r="C334" s="462" t="s">
        <v>1527</v>
      </c>
      <c r="D334" s="433">
        <f>'Population Data'!H59</f>
        <v>89986</v>
      </c>
      <c r="E334" s="570">
        <v>89986</v>
      </c>
      <c r="F334" s="432" t="s">
        <v>965</v>
      </c>
      <c r="G334" s="431" t="s">
        <v>858</v>
      </c>
      <c r="H334" s="569">
        <v>-0.05</v>
      </c>
      <c r="I334" s="569">
        <v>0.05</v>
      </c>
      <c r="J334" s="430" t="s">
        <v>924</v>
      </c>
      <c r="K334" s="430"/>
      <c r="L334" s="430"/>
      <c r="M334" s="557">
        <f t="shared" si="161"/>
        <v>85486.7</v>
      </c>
      <c r="N334" s="557">
        <f t="shared" si="162"/>
        <v>94485.3</v>
      </c>
      <c r="O334" s="558">
        <v>0.95</v>
      </c>
      <c r="P334" s="559">
        <f t="shared" si="157"/>
        <v>89986</v>
      </c>
      <c r="Q334" s="560">
        <f t="shared" si="158"/>
        <v>85249.894736842107</v>
      </c>
      <c r="R334" s="560">
        <f t="shared" si="159"/>
        <v>94722.105263157893</v>
      </c>
      <c r="S334" s="557">
        <f t="shared" si="163"/>
        <v>2295.5612244897961</v>
      </c>
      <c r="T334" s="432">
        <f t="shared" si="160"/>
        <v>89986</v>
      </c>
      <c r="U334" s="432" t="e">
        <f ca="1">_xll.RiskNormal($E334,$S334,_xll.RiskName($A334))</f>
        <v>#NAME?</v>
      </c>
      <c r="V334" s="561"/>
    </row>
    <row r="335" spans="1:22" x14ac:dyDescent="0.3">
      <c r="A335" s="432" t="s">
        <v>1528</v>
      </c>
      <c r="B335" s="432" t="s">
        <v>855</v>
      </c>
      <c r="C335" s="462" t="s">
        <v>1529</v>
      </c>
      <c r="D335" s="433">
        <f>'Population Data'!H60</f>
        <v>90942</v>
      </c>
      <c r="E335" s="570">
        <v>90942</v>
      </c>
      <c r="F335" s="432" t="s">
        <v>965</v>
      </c>
      <c r="G335" s="431" t="s">
        <v>858</v>
      </c>
      <c r="H335" s="569">
        <v>-0.05</v>
      </c>
      <c r="I335" s="569">
        <v>0.05</v>
      </c>
      <c r="J335" s="430" t="s">
        <v>924</v>
      </c>
      <c r="K335" s="430"/>
      <c r="L335" s="430"/>
      <c r="M335" s="557">
        <f t="shared" si="161"/>
        <v>86394.9</v>
      </c>
      <c r="N335" s="557">
        <f t="shared" si="162"/>
        <v>95489.1</v>
      </c>
      <c r="O335" s="558">
        <v>0.95</v>
      </c>
      <c r="P335" s="559">
        <f t="shared" si="157"/>
        <v>90942</v>
      </c>
      <c r="Q335" s="560">
        <f t="shared" si="158"/>
        <v>86155.578947368413</v>
      </c>
      <c r="R335" s="560">
        <f t="shared" si="159"/>
        <v>95728.421052631587</v>
      </c>
      <c r="S335" s="557">
        <f t="shared" si="163"/>
        <v>2319.9489795918371</v>
      </c>
      <c r="T335" s="432">
        <f t="shared" si="160"/>
        <v>90942</v>
      </c>
      <c r="U335" s="432" t="e">
        <f ca="1">_xll.RiskNormal($E335,$S335,_xll.RiskName($A335))</f>
        <v>#NAME?</v>
      </c>
      <c r="V335" s="561"/>
    </row>
    <row r="336" spans="1:22" x14ac:dyDescent="0.3">
      <c r="A336" s="432" t="s">
        <v>1530</v>
      </c>
      <c r="B336" s="432" t="s">
        <v>855</v>
      </c>
      <c r="C336" s="462" t="s">
        <v>1531</v>
      </c>
      <c r="D336" s="433">
        <f>'Population Data'!H61</f>
        <v>92964</v>
      </c>
      <c r="E336" s="570">
        <v>92964</v>
      </c>
      <c r="F336" s="432" t="s">
        <v>965</v>
      </c>
      <c r="G336" s="431" t="s">
        <v>858</v>
      </c>
      <c r="H336" s="569">
        <v>-0.05</v>
      </c>
      <c r="I336" s="569">
        <v>0.05</v>
      </c>
      <c r="J336" s="430" t="s">
        <v>924</v>
      </c>
      <c r="K336" s="430"/>
      <c r="L336" s="430"/>
      <c r="M336" s="557">
        <f t="shared" si="161"/>
        <v>88315.8</v>
      </c>
      <c r="N336" s="557">
        <f t="shared" si="162"/>
        <v>97612.2</v>
      </c>
      <c r="O336" s="558">
        <v>0.95</v>
      </c>
      <c r="P336" s="559">
        <f t="shared" si="157"/>
        <v>92964</v>
      </c>
      <c r="Q336" s="560">
        <f t="shared" si="158"/>
        <v>88071.15789473684</v>
      </c>
      <c r="R336" s="560">
        <f t="shared" si="159"/>
        <v>97856.84210526316</v>
      </c>
      <c r="S336" s="557">
        <f t="shared" si="163"/>
        <v>2371.5306122448978</v>
      </c>
      <c r="T336" s="432">
        <f t="shared" si="160"/>
        <v>92964</v>
      </c>
      <c r="U336" s="432" t="e">
        <f ca="1">_xll.RiskNormal($E336,$S336,_xll.RiskName($A336))</f>
        <v>#NAME?</v>
      </c>
      <c r="V336" s="561"/>
    </row>
    <row r="337" spans="1:22" x14ac:dyDescent="0.3">
      <c r="A337" s="432" t="s">
        <v>1532</v>
      </c>
      <c r="B337" s="432" t="s">
        <v>855</v>
      </c>
      <c r="C337" s="462" t="s">
        <v>1533</v>
      </c>
      <c r="D337" s="433">
        <f>'Population Data'!H62</f>
        <v>93979</v>
      </c>
      <c r="E337" s="570">
        <v>93979</v>
      </c>
      <c r="F337" s="432" t="s">
        <v>965</v>
      </c>
      <c r="G337" s="431" t="s">
        <v>858</v>
      </c>
      <c r="H337" s="569">
        <v>-0.05</v>
      </c>
      <c r="I337" s="569">
        <v>0.05</v>
      </c>
      <c r="J337" s="430" t="s">
        <v>924</v>
      </c>
      <c r="K337" s="430"/>
      <c r="L337" s="430"/>
      <c r="M337" s="557">
        <f t="shared" ref="M337" si="192">(H337*E337)+E337</f>
        <v>89280.05</v>
      </c>
      <c r="N337" s="557">
        <f t="shared" ref="N337" si="193">(E337*I337)+E337</f>
        <v>98677.95</v>
      </c>
      <c r="O337" s="558">
        <v>0.95</v>
      </c>
      <c r="P337" s="559">
        <f t="shared" ref="P337" si="194">(M337+N337)/2</f>
        <v>93979</v>
      </c>
      <c r="Q337" s="560">
        <f t="shared" ref="Q337" si="195">P337-((P337-M337)*50%/(50%-2.5%))</f>
        <v>89032.736842105267</v>
      </c>
      <c r="R337" s="560">
        <f t="shared" ref="R337" si="196">P337+((N337-P337)*50%/(50%-2.5%))</f>
        <v>98925.263157894733</v>
      </c>
      <c r="S337" s="557">
        <f t="shared" ref="S337" si="197">E337*I337/1.96</f>
        <v>2397.4234693877552</v>
      </c>
      <c r="T337" s="432">
        <f t="shared" si="160"/>
        <v>93979</v>
      </c>
      <c r="U337" s="432" t="e">
        <f ca="1">_xll.RiskNormal($E337,$S337,_xll.RiskName($A337))</f>
        <v>#NAME?</v>
      </c>
      <c r="V337" s="561"/>
    </row>
    <row r="338" spans="1:22" x14ac:dyDescent="0.3">
      <c r="A338" s="432" t="s">
        <v>1534</v>
      </c>
      <c r="B338" s="432" t="s">
        <v>855</v>
      </c>
      <c r="C338" s="462" t="s">
        <v>1535</v>
      </c>
      <c r="D338" s="433">
        <f>'Population Data'!H63</f>
        <v>95964</v>
      </c>
      <c r="E338" s="570">
        <v>95964</v>
      </c>
      <c r="F338" s="432" t="s">
        <v>965</v>
      </c>
      <c r="G338" s="431" t="s">
        <v>858</v>
      </c>
      <c r="H338" s="569">
        <v>-0.05</v>
      </c>
      <c r="I338" s="569">
        <v>0.05</v>
      </c>
      <c r="J338" s="430" t="s">
        <v>924</v>
      </c>
      <c r="K338" s="430"/>
      <c r="L338" s="430"/>
      <c r="M338" s="557">
        <f t="shared" ref="M338" si="198">(H338*E338)+E338</f>
        <v>91165.8</v>
      </c>
      <c r="N338" s="557">
        <f t="shared" ref="N338" si="199">(E338*I338)+E338</f>
        <v>100762.2</v>
      </c>
      <c r="O338" s="558">
        <v>0.95</v>
      </c>
      <c r="P338" s="559">
        <f t="shared" ref="P338" si="200">(M338+N338)/2</f>
        <v>95964</v>
      </c>
      <c r="Q338" s="560">
        <f t="shared" ref="Q338" si="201">P338-((P338-M338)*50%/(50%-2.5%))</f>
        <v>90913.263157894733</v>
      </c>
      <c r="R338" s="560">
        <f t="shared" ref="R338" si="202">P338+((N338-P338)*50%/(50%-2.5%))</f>
        <v>101014.73684210527</v>
      </c>
      <c r="S338" s="557">
        <f t="shared" ref="S338" si="203">E338*I338/1.96</f>
        <v>2448.0612244897957</v>
      </c>
      <c r="T338" s="432">
        <f t="shared" ref="T338" si="204">E338</f>
        <v>95964</v>
      </c>
      <c r="U338" s="432" t="e">
        <f ca="1">_xll.RiskNormal($E338,$S338,_xll.RiskName($A338))</f>
        <v>#NAME?</v>
      </c>
      <c r="V338" s="561"/>
    </row>
    <row r="339" spans="1:22" x14ac:dyDescent="0.3">
      <c r="A339" s="432" t="s">
        <v>1536</v>
      </c>
      <c r="B339" s="432" t="s">
        <v>855</v>
      </c>
      <c r="C339" s="462" t="s">
        <v>1537</v>
      </c>
      <c r="D339" s="433">
        <f>'Population Data'!H64</f>
        <v>98348</v>
      </c>
      <c r="E339" s="570">
        <v>98348</v>
      </c>
      <c r="F339" s="432" t="s">
        <v>965</v>
      </c>
      <c r="G339" s="431" t="s">
        <v>858</v>
      </c>
      <c r="H339" s="569">
        <v>-0.05</v>
      </c>
      <c r="I339" s="569">
        <v>0.05</v>
      </c>
      <c r="J339" s="430" t="s">
        <v>924</v>
      </c>
      <c r="K339" s="430"/>
      <c r="L339" s="430"/>
      <c r="M339" s="557">
        <f t="shared" ref="M339:M340" si="205">(H339*E339)+E339</f>
        <v>93430.6</v>
      </c>
      <c r="N339" s="557">
        <f t="shared" ref="N339:N340" si="206">(E339*I339)+E339</f>
        <v>103265.4</v>
      </c>
      <c r="O339" s="558">
        <v>0.95</v>
      </c>
      <c r="P339" s="559">
        <f t="shared" ref="P339:P340" si="207">(M339+N339)/2</f>
        <v>98348</v>
      </c>
      <c r="Q339" s="560">
        <f t="shared" ref="Q339:Q340" si="208">P339-((P339-M339)*50%/(50%-2.5%))</f>
        <v>93171.789473684214</v>
      </c>
      <c r="R339" s="560">
        <f t="shared" ref="R339:R340" si="209">P339+((N339-P339)*50%/(50%-2.5%))</f>
        <v>103524.21052631579</v>
      </c>
      <c r="S339" s="557">
        <f t="shared" ref="S339:S340" si="210">E339*I339/1.96</f>
        <v>2508.8775510204086</v>
      </c>
      <c r="T339" s="432">
        <f t="shared" ref="T339:T340" si="211">E339</f>
        <v>98348</v>
      </c>
      <c r="U339" s="432" t="e">
        <f ca="1">_xll.RiskNormal($E339,$S339,_xll.RiskName($A339))</f>
        <v>#NAME?</v>
      </c>
      <c r="V339" s="561"/>
    </row>
    <row r="340" spans="1:22" x14ac:dyDescent="0.3">
      <c r="A340" s="432" t="s">
        <v>1538</v>
      </c>
      <c r="B340" s="432" t="s">
        <v>855</v>
      </c>
      <c r="C340" s="462" t="s">
        <v>1539</v>
      </c>
      <c r="D340" s="433">
        <f>'Population Data'!H65</f>
        <v>97463</v>
      </c>
      <c r="E340" s="570">
        <v>97463</v>
      </c>
      <c r="F340" s="432" t="s">
        <v>965</v>
      </c>
      <c r="G340" s="431" t="s">
        <v>858</v>
      </c>
      <c r="H340" s="569">
        <v>-0.05</v>
      </c>
      <c r="I340" s="569">
        <v>0.05</v>
      </c>
      <c r="J340" s="430" t="s">
        <v>924</v>
      </c>
      <c r="K340" s="430"/>
      <c r="L340" s="430"/>
      <c r="M340" s="557">
        <f t="shared" si="205"/>
        <v>92589.85</v>
      </c>
      <c r="N340" s="557">
        <f t="shared" si="206"/>
        <v>102336.15</v>
      </c>
      <c r="O340" s="558">
        <v>0.95</v>
      </c>
      <c r="P340" s="559">
        <f t="shared" si="207"/>
        <v>97463</v>
      </c>
      <c r="Q340" s="560">
        <f t="shared" si="208"/>
        <v>92333.368421052641</v>
      </c>
      <c r="R340" s="560">
        <f t="shared" si="209"/>
        <v>102592.63157894736</v>
      </c>
      <c r="S340" s="557">
        <f t="shared" si="210"/>
        <v>2486.3010204081634</v>
      </c>
      <c r="T340" s="432">
        <f t="shared" si="211"/>
        <v>97463</v>
      </c>
      <c r="U340" s="432" t="e">
        <f ca="1">_xll.RiskNormal($E340,$S340,_xll.RiskName($A340))</f>
        <v>#NAME?</v>
      </c>
      <c r="V340" s="561"/>
    </row>
    <row r="341" spans="1:22" x14ac:dyDescent="0.3">
      <c r="A341" s="432" t="s">
        <v>1540</v>
      </c>
      <c r="B341" s="432" t="s">
        <v>855</v>
      </c>
      <c r="C341" s="462" t="s">
        <v>1541</v>
      </c>
      <c r="D341" s="433">
        <f>'Population Data'!H66</f>
        <v>78951</v>
      </c>
      <c r="E341" s="570">
        <v>78951</v>
      </c>
      <c r="F341" s="432" t="s">
        <v>965</v>
      </c>
      <c r="G341" s="431" t="s">
        <v>858</v>
      </c>
      <c r="H341" s="569">
        <v>-0.05</v>
      </c>
      <c r="I341" s="569">
        <v>0.05</v>
      </c>
      <c r="J341" s="430" t="s">
        <v>924</v>
      </c>
      <c r="K341" s="430"/>
      <c r="L341" s="430"/>
      <c r="M341" s="557">
        <f t="shared" ref="M341:M342" si="212">(H341*E341)+E341</f>
        <v>75003.45</v>
      </c>
      <c r="N341" s="557">
        <f t="shared" ref="N341:N342" si="213">(E341*I341)+E341</f>
        <v>82898.55</v>
      </c>
      <c r="O341" s="558">
        <v>0.95</v>
      </c>
      <c r="P341" s="559">
        <f t="shared" ref="P341:P342" si="214">(M341+N341)/2</f>
        <v>78951</v>
      </c>
      <c r="Q341" s="560">
        <f t="shared" ref="Q341:Q342" si="215">P341-((P341-M341)*50%/(50%-2.5%))</f>
        <v>74795.684210526306</v>
      </c>
      <c r="R341" s="560">
        <f t="shared" ref="R341:R342" si="216">P341+((N341-P341)*50%/(50%-2.5%))</f>
        <v>83106.315789473694</v>
      </c>
      <c r="S341" s="557">
        <f t="shared" ref="S341:S342" si="217">E341*I341/1.96</f>
        <v>2014.0561224489797</v>
      </c>
      <c r="T341" s="432">
        <f t="shared" ref="T341:T342" si="218">E341</f>
        <v>78951</v>
      </c>
      <c r="U341" s="432" t="e">
        <f ca="1">_xll.RiskNormal($E341,$S341,_xll.RiskName($A341))</f>
        <v>#NAME?</v>
      </c>
      <c r="V341" s="561"/>
    </row>
    <row r="342" spans="1:22" x14ac:dyDescent="0.3">
      <c r="A342" s="432" t="s">
        <v>1542</v>
      </c>
      <c r="B342" s="432" t="s">
        <v>855</v>
      </c>
      <c r="C342" s="462" t="s">
        <v>1543</v>
      </c>
      <c r="D342" s="433">
        <f>'Population Data'!H67</f>
        <v>89625</v>
      </c>
      <c r="E342" s="570">
        <v>89625</v>
      </c>
      <c r="F342" s="432" t="s">
        <v>965</v>
      </c>
      <c r="G342" s="431" t="s">
        <v>858</v>
      </c>
      <c r="H342" s="569">
        <v>-0.05</v>
      </c>
      <c r="I342" s="569">
        <v>0.05</v>
      </c>
      <c r="J342" s="430" t="s">
        <v>924</v>
      </c>
      <c r="K342" s="430"/>
      <c r="L342" s="430"/>
      <c r="M342" s="557">
        <f t="shared" si="212"/>
        <v>85143.75</v>
      </c>
      <c r="N342" s="557">
        <f t="shared" si="213"/>
        <v>94106.25</v>
      </c>
      <c r="O342" s="558">
        <v>0.95</v>
      </c>
      <c r="P342" s="559">
        <f t="shared" si="214"/>
        <v>89625</v>
      </c>
      <c r="Q342" s="560">
        <f t="shared" si="215"/>
        <v>84907.894736842107</v>
      </c>
      <c r="R342" s="560">
        <f t="shared" si="216"/>
        <v>94342.105263157893</v>
      </c>
      <c r="S342" s="557">
        <f t="shared" si="217"/>
        <v>2286.3520408163267</v>
      </c>
      <c r="T342" s="432">
        <f t="shared" si="218"/>
        <v>89625</v>
      </c>
      <c r="U342" s="432" t="e">
        <f ca="1">_xll.RiskNormal($E342,$S342,_xll.RiskName($A342))</f>
        <v>#NAME?</v>
      </c>
      <c r="V342" s="561"/>
    </row>
    <row r="343" spans="1:22" x14ac:dyDescent="0.3">
      <c r="A343" s="432" t="s">
        <v>3702</v>
      </c>
      <c r="B343" s="432" t="s">
        <v>855</v>
      </c>
      <c r="C343" s="462" t="s">
        <v>3703</v>
      </c>
      <c r="D343" s="433">
        <f>'Population Data'!H68</f>
        <v>98182</v>
      </c>
      <c r="E343" s="570">
        <v>98182</v>
      </c>
      <c r="F343" s="432" t="s">
        <v>965</v>
      </c>
      <c r="G343" s="431" t="s">
        <v>858</v>
      </c>
      <c r="H343" s="569">
        <v>-0.05</v>
      </c>
      <c r="I343" s="569">
        <v>0.05</v>
      </c>
      <c r="J343" s="430" t="s">
        <v>924</v>
      </c>
      <c r="K343" s="430"/>
      <c r="L343" s="430"/>
      <c r="M343" s="557">
        <f t="shared" ref="M343" si="219">(H343*E343)+E343</f>
        <v>93272.9</v>
      </c>
      <c r="N343" s="557">
        <f t="shared" ref="N343" si="220">(E343*I343)+E343</f>
        <v>103091.1</v>
      </c>
      <c r="O343" s="558">
        <v>1.95</v>
      </c>
      <c r="P343" s="559">
        <f t="shared" ref="P343" si="221">(M343+N343)/2</f>
        <v>98182</v>
      </c>
      <c r="Q343" s="560">
        <f t="shared" ref="Q343" si="222">P343-((P343-M343)*50%/(50%-2.5%))</f>
        <v>93014.526315789466</v>
      </c>
      <c r="R343" s="560">
        <f t="shared" ref="R343" si="223">P343+((N343-P343)*50%/(50%-2.5%))</f>
        <v>103349.47368421053</v>
      </c>
      <c r="S343" s="557">
        <f t="shared" ref="S343" si="224">E343*I343/1.96</f>
        <v>2504.6428571428573</v>
      </c>
      <c r="T343" s="432">
        <f t="shared" ref="T343" si="225">E343</f>
        <v>98182</v>
      </c>
      <c r="U343" s="432" t="e">
        <f ca="1">_xll.RiskNormal($E343,$S343,_xll.RiskName($A343))</f>
        <v>#NAME?</v>
      </c>
      <c r="V343" s="561"/>
    </row>
    <row r="344" spans="1:22" x14ac:dyDescent="0.3">
      <c r="A344" s="432" t="s">
        <v>1544</v>
      </c>
      <c r="B344" s="432" t="s">
        <v>855</v>
      </c>
      <c r="C344" s="462" t="s">
        <v>1545</v>
      </c>
      <c r="D344" s="567">
        <f>'Population Data'!S6</f>
        <v>3.3130969742346124E-3</v>
      </c>
      <c r="E344" s="568">
        <v>3.3130969742346124E-3</v>
      </c>
      <c r="F344" s="432" t="s">
        <v>857</v>
      </c>
      <c r="G344" s="431" t="s">
        <v>858</v>
      </c>
      <c r="H344" s="569">
        <v>-0.05</v>
      </c>
      <c r="I344" s="569">
        <v>0.05</v>
      </c>
      <c r="J344" s="430" t="s">
        <v>924</v>
      </c>
      <c r="K344" s="430"/>
      <c r="L344" s="430"/>
      <c r="M344" s="557">
        <f t="shared" si="161"/>
        <v>3.1474421255228819E-3</v>
      </c>
      <c r="N344" s="557">
        <f t="shared" si="162"/>
        <v>3.478751822946343E-3</v>
      </c>
      <c r="O344" s="558">
        <v>0.95</v>
      </c>
      <c r="P344" s="559">
        <f t="shared" si="157"/>
        <v>3.3130969742346124E-3</v>
      </c>
      <c r="Q344" s="560">
        <f t="shared" si="158"/>
        <v>3.1387234492748959E-3</v>
      </c>
      <c r="R344" s="560">
        <f t="shared" si="159"/>
        <v>3.487470499194329E-3</v>
      </c>
      <c r="S344" s="557">
        <f t="shared" si="163"/>
        <v>8.4517779954964618E-5</v>
      </c>
      <c r="T344" s="432">
        <f t="shared" si="160"/>
        <v>3.3130969742346124E-3</v>
      </c>
      <c r="U344" s="432" t="e">
        <f ca="1">_xll.RiskNormal($E344,$S344,_xll.RiskName($A344))</f>
        <v>#NAME?</v>
      </c>
      <c r="V344" s="561"/>
    </row>
    <row r="345" spans="1:22" x14ac:dyDescent="0.3">
      <c r="A345" s="432" t="s">
        <v>1546</v>
      </c>
      <c r="B345" s="432" t="s">
        <v>855</v>
      </c>
      <c r="C345" s="462" t="s">
        <v>1547</v>
      </c>
      <c r="D345" s="567">
        <f>'Population Data'!S7</f>
        <v>3.2613644846131483E-3</v>
      </c>
      <c r="E345" s="568">
        <v>3.2613644846131483E-3</v>
      </c>
      <c r="F345" s="432" t="s">
        <v>857</v>
      </c>
      <c r="G345" s="431" t="s">
        <v>858</v>
      </c>
      <c r="H345" s="569">
        <v>-0.05</v>
      </c>
      <c r="I345" s="569">
        <v>0.05</v>
      </c>
      <c r="J345" s="430" t="s">
        <v>924</v>
      </c>
      <c r="K345" s="430"/>
      <c r="L345" s="430"/>
      <c r="M345" s="557">
        <f t="shared" si="161"/>
        <v>3.0982962603824911E-3</v>
      </c>
      <c r="N345" s="557">
        <f t="shared" si="162"/>
        <v>3.4244327088438055E-3</v>
      </c>
      <c r="O345" s="558">
        <v>0.95</v>
      </c>
      <c r="P345" s="559">
        <f t="shared" si="157"/>
        <v>3.2613644846131483E-3</v>
      </c>
      <c r="Q345" s="560">
        <f t="shared" si="158"/>
        <v>3.089713722265088E-3</v>
      </c>
      <c r="R345" s="560">
        <f t="shared" si="159"/>
        <v>3.4330152469612086E-3</v>
      </c>
      <c r="S345" s="557">
        <f t="shared" si="163"/>
        <v>8.3198073587070111E-5</v>
      </c>
      <c r="T345" s="432">
        <f t="shared" si="160"/>
        <v>3.2613644846131483E-3</v>
      </c>
      <c r="U345" s="432" t="e">
        <f ca="1">_xll.RiskNormal($E345,$S345,_xll.RiskName($A345))</f>
        <v>#NAME?</v>
      </c>
      <c r="V345" s="561"/>
    </row>
    <row r="346" spans="1:22" x14ac:dyDescent="0.3">
      <c r="A346" s="432" t="s">
        <v>1548</v>
      </c>
      <c r="B346" s="432" t="s">
        <v>855</v>
      </c>
      <c r="C346" s="462" t="s">
        <v>1549</v>
      </c>
      <c r="D346" s="567">
        <f>'Population Data'!S8</f>
        <v>3.2109230515952468E-3</v>
      </c>
      <c r="E346" s="568">
        <v>3.2109230515952468E-3</v>
      </c>
      <c r="F346" s="432" t="s">
        <v>857</v>
      </c>
      <c r="G346" s="431" t="s">
        <v>858</v>
      </c>
      <c r="H346" s="569">
        <v>-0.05</v>
      </c>
      <c r="I346" s="569">
        <v>0.05</v>
      </c>
      <c r="J346" s="430" t="s">
        <v>924</v>
      </c>
      <c r="K346" s="430"/>
      <c r="L346" s="430"/>
      <c r="M346" s="557">
        <f t="shared" si="161"/>
        <v>3.0503768990154845E-3</v>
      </c>
      <c r="N346" s="557">
        <f t="shared" si="162"/>
        <v>3.3714692041750091E-3</v>
      </c>
      <c r="O346" s="558">
        <v>0.95</v>
      </c>
      <c r="P346" s="559">
        <f t="shared" si="157"/>
        <v>3.2109230515952468E-3</v>
      </c>
      <c r="Q346" s="560">
        <f t="shared" si="158"/>
        <v>3.0419271015112866E-3</v>
      </c>
      <c r="R346" s="560">
        <f t="shared" si="159"/>
        <v>3.379919001679207E-3</v>
      </c>
      <c r="S346" s="557">
        <f t="shared" si="163"/>
        <v>8.191130233661345E-5</v>
      </c>
      <c r="T346" s="432">
        <f t="shared" si="160"/>
        <v>3.2109230515952468E-3</v>
      </c>
      <c r="U346" s="432" t="e">
        <f ca="1">_xll.RiskNormal($E346,$S346,_xll.RiskName($A346))</f>
        <v>#NAME?</v>
      </c>
      <c r="V346" s="561"/>
    </row>
    <row r="347" spans="1:22" x14ac:dyDescent="0.3">
      <c r="A347" s="432" t="s">
        <v>1550</v>
      </c>
      <c r="B347" s="432" t="s">
        <v>855</v>
      </c>
      <c r="C347" s="462" t="s">
        <v>1551</v>
      </c>
      <c r="D347" s="567">
        <f>'Population Data'!S9</f>
        <v>3.1566148944361409E-3</v>
      </c>
      <c r="E347" s="568">
        <v>3.1566148944361409E-3</v>
      </c>
      <c r="F347" s="432" t="s">
        <v>857</v>
      </c>
      <c r="G347" s="431" t="s">
        <v>858</v>
      </c>
      <c r="H347" s="569">
        <v>-0.05</v>
      </c>
      <c r="I347" s="569">
        <v>0.05</v>
      </c>
      <c r="J347" s="430" t="s">
        <v>924</v>
      </c>
      <c r="K347" s="430"/>
      <c r="L347" s="430"/>
      <c r="M347" s="557">
        <f t="shared" si="161"/>
        <v>2.9987841497143338E-3</v>
      </c>
      <c r="N347" s="557">
        <f t="shared" si="162"/>
        <v>3.314445639157948E-3</v>
      </c>
      <c r="O347" s="558">
        <v>0.95</v>
      </c>
      <c r="P347" s="559">
        <f t="shared" si="157"/>
        <v>3.1566148944361409E-3</v>
      </c>
      <c r="Q347" s="560">
        <f t="shared" si="158"/>
        <v>2.9904772684131858E-3</v>
      </c>
      <c r="R347" s="560">
        <f t="shared" si="159"/>
        <v>3.322752520459096E-3</v>
      </c>
      <c r="S347" s="557">
        <f t="shared" si="163"/>
        <v>8.0525890164187281E-5</v>
      </c>
      <c r="T347" s="432">
        <f t="shared" si="160"/>
        <v>3.1566148944361409E-3</v>
      </c>
      <c r="U347" s="432" t="e">
        <f ca="1">_xll.RiskNormal($E347,$S347,_xll.RiskName($A347))</f>
        <v>#NAME?</v>
      </c>
      <c r="V347" s="561"/>
    </row>
    <row r="348" spans="1:22" x14ac:dyDescent="0.3">
      <c r="A348" s="432" t="s">
        <v>1552</v>
      </c>
      <c r="B348" s="432" t="s">
        <v>855</v>
      </c>
      <c r="C348" s="462" t="s">
        <v>1553</v>
      </c>
      <c r="D348" s="567">
        <f>'Population Data'!S10</f>
        <v>3.1121609468911394E-3</v>
      </c>
      <c r="E348" s="568">
        <v>3.1121609468911394E-3</v>
      </c>
      <c r="F348" s="432" t="s">
        <v>857</v>
      </c>
      <c r="G348" s="431" t="s">
        <v>858</v>
      </c>
      <c r="H348" s="569">
        <v>-0.05</v>
      </c>
      <c r="I348" s="569">
        <v>0.05</v>
      </c>
      <c r="J348" s="430" t="s">
        <v>924</v>
      </c>
      <c r="K348" s="430"/>
      <c r="L348" s="430"/>
      <c r="M348" s="557">
        <f t="shared" si="161"/>
        <v>2.9565528995465825E-3</v>
      </c>
      <c r="N348" s="557">
        <f t="shared" si="162"/>
        <v>3.2677689942356963E-3</v>
      </c>
      <c r="O348" s="558">
        <v>0.95</v>
      </c>
      <c r="P348" s="559">
        <f t="shared" si="157"/>
        <v>3.1121609468911394E-3</v>
      </c>
      <c r="Q348" s="560">
        <f t="shared" si="158"/>
        <v>2.9483630023179217E-3</v>
      </c>
      <c r="R348" s="560">
        <f t="shared" si="159"/>
        <v>3.275958891464357E-3</v>
      </c>
      <c r="S348" s="557">
        <f t="shared" si="163"/>
        <v>7.9391860890080102E-5</v>
      </c>
      <c r="T348" s="432">
        <f t="shared" ref="T348:T417" si="226">E348</f>
        <v>3.1121609468911394E-3</v>
      </c>
      <c r="U348" s="432" t="e">
        <f ca="1">_xll.RiskNormal($E348,$S348,_xll.RiskName($A348))</f>
        <v>#NAME?</v>
      </c>
      <c r="V348" s="561"/>
    </row>
    <row r="349" spans="1:22" x14ac:dyDescent="0.3">
      <c r="A349" s="432" t="s">
        <v>1554</v>
      </c>
      <c r="B349" s="432" t="s">
        <v>855</v>
      </c>
      <c r="C349" s="462" t="s">
        <v>1555</v>
      </c>
      <c r="D349" s="567">
        <f>'Population Data'!S11</f>
        <v>3.064600306963781E-3</v>
      </c>
      <c r="E349" s="568">
        <v>3.064600306963781E-3</v>
      </c>
      <c r="F349" s="432" t="s">
        <v>857</v>
      </c>
      <c r="G349" s="431" t="s">
        <v>858</v>
      </c>
      <c r="H349" s="569">
        <v>-0.05</v>
      </c>
      <c r="I349" s="569">
        <v>0.05</v>
      </c>
      <c r="J349" s="430" t="s">
        <v>924</v>
      </c>
      <c r="K349" s="430"/>
      <c r="L349" s="430"/>
      <c r="M349" s="557">
        <f t="shared" si="161"/>
        <v>2.9113702916155918E-3</v>
      </c>
      <c r="N349" s="557">
        <f t="shared" si="162"/>
        <v>3.2178303223119702E-3</v>
      </c>
      <c r="O349" s="558">
        <v>0.95</v>
      </c>
      <c r="P349" s="559">
        <f t="shared" ref="P349:P418" si="227">(M349+N349)/2</f>
        <v>3.064600306963781E-3</v>
      </c>
      <c r="Q349" s="560">
        <f t="shared" ref="Q349:Q418" si="228">P349-((P349-M349)*50%/(50%-2.5%))</f>
        <v>2.9033055539656872E-3</v>
      </c>
      <c r="R349" s="560">
        <f t="shared" ref="R349:R418" si="229">P349+((N349-P349)*50%/(50%-2.5%))</f>
        <v>3.2258950599618748E-3</v>
      </c>
      <c r="S349" s="557">
        <f t="shared" si="163"/>
        <v>7.8178579259280132E-5</v>
      </c>
      <c r="T349" s="432">
        <f t="shared" si="226"/>
        <v>3.064600306963781E-3</v>
      </c>
      <c r="U349" s="432" t="e">
        <f ca="1">_xll.RiskNormal($E349,$S349,_xll.RiskName($A349))</f>
        <v>#NAME?</v>
      </c>
      <c r="V349" s="561"/>
    </row>
    <row r="350" spans="1:22" x14ac:dyDescent="0.3">
      <c r="A350" s="432" t="s">
        <v>1556</v>
      </c>
      <c r="B350" s="432" t="s">
        <v>855</v>
      </c>
      <c r="C350" s="462" t="s">
        <v>1557</v>
      </c>
      <c r="D350" s="567">
        <f>'Population Data'!S12</f>
        <v>3.0117256836047182E-3</v>
      </c>
      <c r="E350" s="568">
        <v>3.0117256836047182E-3</v>
      </c>
      <c r="F350" s="432" t="s">
        <v>857</v>
      </c>
      <c r="G350" s="431" t="s">
        <v>858</v>
      </c>
      <c r="H350" s="569">
        <v>-0.05</v>
      </c>
      <c r="I350" s="569">
        <v>0.05</v>
      </c>
      <c r="J350" s="430" t="s">
        <v>924</v>
      </c>
      <c r="K350" s="430"/>
      <c r="L350" s="430"/>
      <c r="M350" s="557">
        <f t="shared" ref="M350:M419" si="230">(H350*E350)+E350</f>
        <v>2.8611393994244822E-3</v>
      </c>
      <c r="N350" s="557">
        <f t="shared" ref="N350:N419" si="231">(E350*I350)+E350</f>
        <v>3.1623119677849543E-3</v>
      </c>
      <c r="O350" s="558">
        <v>0.95</v>
      </c>
      <c r="P350" s="559">
        <f t="shared" si="227"/>
        <v>3.0117256836047182E-3</v>
      </c>
      <c r="Q350" s="560">
        <f t="shared" si="228"/>
        <v>2.8532138055202593E-3</v>
      </c>
      <c r="R350" s="560">
        <f t="shared" si="229"/>
        <v>3.1702375616891772E-3</v>
      </c>
      <c r="S350" s="557">
        <f t="shared" ref="S350:S419" si="232">E350*I350/1.96</f>
        <v>7.6829736826650982E-5</v>
      </c>
      <c r="T350" s="432">
        <f t="shared" si="226"/>
        <v>3.0117256836047182E-3</v>
      </c>
      <c r="U350" s="432" t="e">
        <f ca="1">_xll.RiskNormal($E350,$S350,_xll.RiskName($A350))</f>
        <v>#NAME?</v>
      </c>
      <c r="V350" s="561"/>
    </row>
    <row r="351" spans="1:22" x14ac:dyDescent="0.3">
      <c r="A351" s="432" t="s">
        <v>1558</v>
      </c>
      <c r="B351" s="432" t="s">
        <v>855</v>
      </c>
      <c r="C351" s="462" t="s">
        <v>1559</v>
      </c>
      <c r="D351" s="567">
        <f>'Population Data'!S13</f>
        <v>2.9529063274952197E-3</v>
      </c>
      <c r="E351" s="568">
        <v>2.9529063274952197E-3</v>
      </c>
      <c r="F351" s="432" t="s">
        <v>857</v>
      </c>
      <c r="G351" s="431" t="s">
        <v>858</v>
      </c>
      <c r="H351" s="569">
        <v>-0.05</v>
      </c>
      <c r="I351" s="569">
        <v>0.05</v>
      </c>
      <c r="J351" s="430" t="s">
        <v>924</v>
      </c>
      <c r="K351" s="430"/>
      <c r="L351" s="430"/>
      <c r="M351" s="557">
        <f t="shared" si="230"/>
        <v>2.8052610111204586E-3</v>
      </c>
      <c r="N351" s="557">
        <f t="shared" si="231"/>
        <v>3.1005516438699808E-3</v>
      </c>
      <c r="O351" s="558">
        <v>0.95</v>
      </c>
      <c r="P351" s="559">
        <f t="shared" si="227"/>
        <v>2.9529063274952197E-3</v>
      </c>
      <c r="Q351" s="560">
        <f t="shared" si="228"/>
        <v>2.7974902049954713E-3</v>
      </c>
      <c r="R351" s="560">
        <f t="shared" si="229"/>
        <v>3.1083224499949681E-3</v>
      </c>
      <c r="S351" s="557">
        <f t="shared" si="232"/>
        <v>7.5329243048347436E-5</v>
      </c>
      <c r="T351" s="432">
        <f t="shared" si="226"/>
        <v>2.9529063274952197E-3</v>
      </c>
      <c r="U351" s="432" t="e">
        <f ca="1">_xll.RiskNormal($E351,$S351,_xll.RiskName($A351))</f>
        <v>#NAME?</v>
      </c>
      <c r="V351" s="561"/>
    </row>
    <row r="352" spans="1:22" x14ac:dyDescent="0.3">
      <c r="A352" s="432" t="s">
        <v>1560</v>
      </c>
      <c r="B352" s="432" t="s">
        <v>855</v>
      </c>
      <c r="C352" s="462" t="s">
        <v>1561</v>
      </c>
      <c r="D352" s="567">
        <f>'Population Data'!S14</f>
        <v>2.8995649165878641E-3</v>
      </c>
      <c r="E352" s="568">
        <v>2.8995649165878641E-3</v>
      </c>
      <c r="F352" s="432" t="s">
        <v>857</v>
      </c>
      <c r="G352" s="431" t="s">
        <v>858</v>
      </c>
      <c r="H352" s="569">
        <v>-0.05</v>
      </c>
      <c r="I352" s="569">
        <v>0.05</v>
      </c>
      <c r="J352" s="430" t="s">
        <v>924</v>
      </c>
      <c r="K352" s="430"/>
      <c r="L352" s="430"/>
      <c r="M352" s="557">
        <f t="shared" si="230"/>
        <v>2.7545866707584707E-3</v>
      </c>
      <c r="N352" s="557">
        <f t="shared" si="231"/>
        <v>3.0445431624172574E-3</v>
      </c>
      <c r="O352" s="558">
        <v>0.95</v>
      </c>
      <c r="P352" s="559">
        <f t="shared" si="227"/>
        <v>2.8995649165878641E-3</v>
      </c>
      <c r="Q352" s="560">
        <f t="shared" si="228"/>
        <v>2.7469562367674499E-3</v>
      </c>
      <c r="R352" s="560">
        <f t="shared" si="229"/>
        <v>3.0521735964082783E-3</v>
      </c>
      <c r="S352" s="557">
        <f t="shared" si="232"/>
        <v>7.3968492770098578E-5</v>
      </c>
      <c r="T352" s="432">
        <f t="shared" si="226"/>
        <v>2.8995649165878641E-3</v>
      </c>
      <c r="U352" s="432" t="e">
        <f ca="1">_xll.RiskNormal($E352,$S352,_xll.RiskName($A352))</f>
        <v>#NAME?</v>
      </c>
      <c r="V352" s="561"/>
    </row>
    <row r="353" spans="1:22" x14ac:dyDescent="0.3">
      <c r="A353" s="432" t="s">
        <v>1562</v>
      </c>
      <c r="B353" s="432" t="s">
        <v>855</v>
      </c>
      <c r="C353" s="462" t="s">
        <v>1563</v>
      </c>
      <c r="D353" s="567">
        <f>'Population Data'!S15</f>
        <v>2.8475007508828396E-3</v>
      </c>
      <c r="E353" s="568">
        <v>2.8475007508828396E-3</v>
      </c>
      <c r="F353" s="432" t="s">
        <v>857</v>
      </c>
      <c r="G353" s="431" t="s">
        <v>858</v>
      </c>
      <c r="H353" s="569">
        <v>-0.05</v>
      </c>
      <c r="I353" s="569">
        <v>0.05</v>
      </c>
      <c r="J353" s="430" t="s">
        <v>924</v>
      </c>
      <c r="K353" s="430"/>
      <c r="L353" s="430"/>
      <c r="M353" s="557">
        <f t="shared" si="230"/>
        <v>2.7051257133386976E-3</v>
      </c>
      <c r="N353" s="557">
        <f t="shared" si="231"/>
        <v>2.9898757884269816E-3</v>
      </c>
      <c r="O353" s="558">
        <v>0.95</v>
      </c>
      <c r="P353" s="559">
        <f t="shared" si="227"/>
        <v>2.8475007508828396E-3</v>
      </c>
      <c r="Q353" s="560">
        <f t="shared" si="228"/>
        <v>2.6976322903100587E-3</v>
      </c>
      <c r="R353" s="560">
        <f t="shared" si="229"/>
        <v>2.9973692114556205E-3</v>
      </c>
      <c r="S353" s="557">
        <f t="shared" si="232"/>
        <v>7.2640325277623463E-5</v>
      </c>
      <c r="T353" s="432">
        <f t="shared" si="226"/>
        <v>2.8475007508828396E-3</v>
      </c>
      <c r="U353" s="432" t="e">
        <f ca="1">_xll.RiskNormal($E353,$S353,_xll.RiskName($A353))</f>
        <v>#NAME?</v>
      </c>
      <c r="V353" s="561"/>
    </row>
    <row r="354" spans="1:22" x14ac:dyDescent="0.3">
      <c r="A354" s="432" t="s">
        <v>1564</v>
      </c>
      <c r="B354" s="432" t="s">
        <v>855</v>
      </c>
      <c r="C354" s="462" t="s">
        <v>1565</v>
      </c>
      <c r="D354" s="567">
        <f>'Population Data'!S16</f>
        <v>2.809036197962298E-3</v>
      </c>
      <c r="E354" s="568">
        <v>2.809036197962298E-3</v>
      </c>
      <c r="F354" s="432" t="s">
        <v>857</v>
      </c>
      <c r="G354" s="431" t="s">
        <v>858</v>
      </c>
      <c r="H354" s="569">
        <v>-0.05</v>
      </c>
      <c r="I354" s="569">
        <v>0.05</v>
      </c>
      <c r="J354" s="430" t="s">
        <v>924</v>
      </c>
      <c r="K354" s="430"/>
      <c r="L354" s="430"/>
      <c r="M354" s="557">
        <f t="shared" si="230"/>
        <v>2.6685843880641831E-3</v>
      </c>
      <c r="N354" s="557">
        <f t="shared" si="231"/>
        <v>2.949488007860413E-3</v>
      </c>
      <c r="O354" s="558">
        <v>0.95</v>
      </c>
      <c r="P354" s="559">
        <f t="shared" si="227"/>
        <v>2.809036197962298E-3</v>
      </c>
      <c r="Q354" s="560">
        <f t="shared" si="228"/>
        <v>2.6611921875432298E-3</v>
      </c>
      <c r="R354" s="560">
        <f t="shared" si="229"/>
        <v>2.9568802083813663E-3</v>
      </c>
      <c r="S354" s="557">
        <f t="shared" si="232"/>
        <v>7.1659086682711681E-5</v>
      </c>
      <c r="T354" s="432">
        <f t="shared" si="226"/>
        <v>2.809036197962298E-3</v>
      </c>
      <c r="U354" s="432" t="e">
        <f ca="1">_xll.RiskNormal($E354,$S354,_xll.RiskName($A354))</f>
        <v>#NAME?</v>
      </c>
      <c r="V354" s="561"/>
    </row>
    <row r="355" spans="1:22" x14ac:dyDescent="0.3">
      <c r="A355" s="432" t="s">
        <v>1566</v>
      </c>
      <c r="B355" s="432" t="s">
        <v>855</v>
      </c>
      <c r="C355" s="462" t="s">
        <v>1567</v>
      </c>
      <c r="D355" s="567">
        <f>'Population Data'!S17</f>
        <v>2.7301572095766273E-3</v>
      </c>
      <c r="E355" s="568">
        <v>2.7301572095766273E-3</v>
      </c>
      <c r="F355" s="432" t="s">
        <v>857</v>
      </c>
      <c r="G355" s="431" t="s">
        <v>858</v>
      </c>
      <c r="H355" s="569">
        <v>-0.05</v>
      </c>
      <c r="I355" s="569">
        <v>0.05</v>
      </c>
      <c r="J355" s="430" t="s">
        <v>924</v>
      </c>
      <c r="K355" s="430"/>
      <c r="L355" s="430"/>
      <c r="M355" s="557">
        <f t="shared" si="230"/>
        <v>2.5936493490977958E-3</v>
      </c>
      <c r="N355" s="557">
        <f t="shared" si="231"/>
        <v>2.8666650700554588E-3</v>
      </c>
      <c r="O355" s="558">
        <v>0.95</v>
      </c>
      <c r="P355" s="559">
        <f t="shared" si="227"/>
        <v>2.7301572095766273E-3</v>
      </c>
      <c r="Q355" s="560">
        <f t="shared" si="228"/>
        <v>2.5864647248620676E-3</v>
      </c>
      <c r="R355" s="560">
        <f t="shared" si="229"/>
        <v>2.873849694291187E-3</v>
      </c>
      <c r="S355" s="557">
        <f t="shared" si="232"/>
        <v>6.9646867591240499E-5</v>
      </c>
      <c r="T355" s="432">
        <f t="shared" si="226"/>
        <v>2.7301572095766273E-3</v>
      </c>
      <c r="U355" s="432" t="e">
        <f ca="1">_xll.RiskNormal($E355,$S355,_xll.RiskName($A355))</f>
        <v>#NAME?</v>
      </c>
      <c r="V355" s="561"/>
    </row>
    <row r="356" spans="1:22" x14ac:dyDescent="0.3">
      <c r="A356" s="432" t="s">
        <v>1568</v>
      </c>
      <c r="B356" s="432" t="s">
        <v>855</v>
      </c>
      <c r="C356" s="462" t="s">
        <v>1569</v>
      </c>
      <c r="D356" s="567">
        <f>'Population Data'!S18</f>
        <v>2.6459756778659687E-3</v>
      </c>
      <c r="E356" s="568">
        <v>2.6459756778659687E-3</v>
      </c>
      <c r="F356" s="432" t="s">
        <v>857</v>
      </c>
      <c r="G356" s="431" t="s">
        <v>858</v>
      </c>
      <c r="H356" s="569">
        <v>-0.05</v>
      </c>
      <c r="I356" s="569">
        <v>0.05</v>
      </c>
      <c r="J356" s="430" t="s">
        <v>924</v>
      </c>
      <c r="K356" s="430"/>
      <c r="L356" s="430"/>
      <c r="M356" s="557">
        <f t="shared" si="230"/>
        <v>2.5136768939726705E-3</v>
      </c>
      <c r="N356" s="557">
        <f t="shared" si="231"/>
        <v>2.778274461759267E-3</v>
      </c>
      <c r="O356" s="558">
        <v>0.95</v>
      </c>
      <c r="P356" s="559">
        <f t="shared" si="227"/>
        <v>2.6459756778659687E-3</v>
      </c>
      <c r="Q356" s="560">
        <f t="shared" si="228"/>
        <v>2.5067138000835496E-3</v>
      </c>
      <c r="R356" s="560">
        <f t="shared" si="229"/>
        <v>2.7852375556483878E-3</v>
      </c>
      <c r="S356" s="557">
        <f t="shared" si="232"/>
        <v>6.7499379537397155E-5</v>
      </c>
      <c r="T356" s="432">
        <f t="shared" si="226"/>
        <v>2.6459756778659687E-3</v>
      </c>
      <c r="U356" s="432" t="e">
        <f ca="1">_xll.RiskNormal($E356,$S356,_xll.RiskName($A356))</f>
        <v>#NAME?</v>
      </c>
      <c r="V356" s="561"/>
    </row>
    <row r="357" spans="1:22" x14ac:dyDescent="0.3">
      <c r="A357" s="432" t="s">
        <v>1570</v>
      </c>
      <c r="B357" s="432" t="s">
        <v>855</v>
      </c>
      <c r="C357" s="462" t="s">
        <v>1571</v>
      </c>
      <c r="D357" s="567">
        <f>'Population Data'!S19</f>
        <v>2.5686951872425259E-3</v>
      </c>
      <c r="E357" s="568">
        <v>2.5686951872425259E-3</v>
      </c>
      <c r="F357" s="432" t="s">
        <v>857</v>
      </c>
      <c r="G357" s="431" t="s">
        <v>858</v>
      </c>
      <c r="H357" s="569">
        <v>-0.05</v>
      </c>
      <c r="I357" s="569">
        <v>0.05</v>
      </c>
      <c r="J357" s="430" t="s">
        <v>924</v>
      </c>
      <c r="K357" s="430"/>
      <c r="L357" s="430"/>
      <c r="M357" s="557">
        <f t="shared" si="230"/>
        <v>2.4402604278803996E-3</v>
      </c>
      <c r="N357" s="557">
        <f t="shared" si="231"/>
        <v>2.6971299466046522E-3</v>
      </c>
      <c r="O357" s="558">
        <v>0.95</v>
      </c>
      <c r="P357" s="559">
        <f t="shared" si="227"/>
        <v>2.5686951872425259E-3</v>
      </c>
      <c r="Q357" s="560">
        <f t="shared" si="228"/>
        <v>2.4335007037034457E-3</v>
      </c>
      <c r="R357" s="560">
        <f t="shared" si="229"/>
        <v>2.7038896707816062E-3</v>
      </c>
      <c r="S357" s="557">
        <f t="shared" si="232"/>
        <v>6.5527938450064442E-5</v>
      </c>
      <c r="T357" s="432">
        <f t="shared" si="226"/>
        <v>2.5686951872425259E-3</v>
      </c>
      <c r="U357" s="432" t="e">
        <f ca="1">_xll.RiskNormal($E357,$S357,_xll.RiskName($A357))</f>
        <v>#NAME?</v>
      </c>
      <c r="V357" s="561"/>
    </row>
    <row r="358" spans="1:22" x14ac:dyDescent="0.3">
      <c r="A358" s="432" t="s">
        <v>1572</v>
      </c>
      <c r="B358" s="432" t="s">
        <v>855</v>
      </c>
      <c r="C358" s="462" t="s">
        <v>1573</v>
      </c>
      <c r="D358" s="567">
        <f>'Population Data'!S20</f>
        <v>2.4977667393228449E-3</v>
      </c>
      <c r="E358" s="568">
        <v>2.4977667393228449E-3</v>
      </c>
      <c r="F358" s="432" t="s">
        <v>857</v>
      </c>
      <c r="G358" s="431" t="s">
        <v>858</v>
      </c>
      <c r="H358" s="569">
        <v>-0.05</v>
      </c>
      <c r="I358" s="569">
        <v>0.05</v>
      </c>
      <c r="J358" s="430" t="s">
        <v>924</v>
      </c>
      <c r="K358" s="430"/>
      <c r="L358" s="430"/>
      <c r="M358" s="557">
        <f t="shared" si="230"/>
        <v>2.3728784023567028E-3</v>
      </c>
      <c r="N358" s="557">
        <f t="shared" si="231"/>
        <v>2.6226550762889871E-3</v>
      </c>
      <c r="O358" s="558">
        <v>0.95</v>
      </c>
      <c r="P358" s="559">
        <f t="shared" si="227"/>
        <v>2.4977667393228449E-3</v>
      </c>
      <c r="Q358" s="560">
        <f t="shared" si="228"/>
        <v>2.3663053319900639E-3</v>
      </c>
      <c r="R358" s="560">
        <f t="shared" si="229"/>
        <v>2.629228146655626E-3</v>
      </c>
      <c r="S358" s="557">
        <f t="shared" si="232"/>
        <v>6.3718539268439923E-5</v>
      </c>
      <c r="T358" s="432">
        <f t="shared" si="226"/>
        <v>2.4977667393228449E-3</v>
      </c>
      <c r="U358" s="432" t="e">
        <f ca="1">_xll.RiskNormal($E358,$S358,_xll.RiskName($A358))</f>
        <v>#NAME?</v>
      </c>
      <c r="V358" s="561"/>
    </row>
    <row r="359" spans="1:22" x14ac:dyDescent="0.3">
      <c r="A359" s="432" t="s">
        <v>1574</v>
      </c>
      <c r="B359" s="432" t="s">
        <v>855</v>
      </c>
      <c r="C359" s="462" t="s">
        <v>1575</v>
      </c>
      <c r="D359" s="567">
        <f>'Population Data'!S21</f>
        <v>2.434831365260519E-3</v>
      </c>
      <c r="E359" s="568">
        <v>2.434831365260519E-3</v>
      </c>
      <c r="F359" s="432" t="s">
        <v>857</v>
      </c>
      <c r="G359" s="431" t="s">
        <v>858</v>
      </c>
      <c r="H359" s="569">
        <v>-0.05</v>
      </c>
      <c r="I359" s="569">
        <v>0.05</v>
      </c>
      <c r="J359" s="430" t="s">
        <v>924</v>
      </c>
      <c r="K359" s="430"/>
      <c r="L359" s="430"/>
      <c r="M359" s="557">
        <f t="shared" si="230"/>
        <v>2.3130897969974931E-3</v>
      </c>
      <c r="N359" s="557">
        <f t="shared" si="231"/>
        <v>2.5565729335235449E-3</v>
      </c>
      <c r="O359" s="558">
        <v>0.95</v>
      </c>
      <c r="P359" s="559">
        <f t="shared" si="227"/>
        <v>2.434831365260519E-3</v>
      </c>
      <c r="Q359" s="560">
        <f t="shared" si="228"/>
        <v>2.3066823460362812E-3</v>
      </c>
      <c r="R359" s="560">
        <f t="shared" si="229"/>
        <v>2.5629803844847568E-3</v>
      </c>
      <c r="S359" s="557">
        <f t="shared" si="232"/>
        <v>6.2113045032156098E-5</v>
      </c>
      <c r="T359" s="432">
        <f t="shared" si="226"/>
        <v>2.434831365260519E-3</v>
      </c>
      <c r="U359" s="432" t="e">
        <f ca="1">_xll.RiskNormal($E359,$S359,_xll.RiskName($A359))</f>
        <v>#NAME?</v>
      </c>
      <c r="V359" s="561"/>
    </row>
    <row r="360" spans="1:22" x14ac:dyDescent="0.3">
      <c r="A360" s="432" t="s">
        <v>1576</v>
      </c>
      <c r="B360" s="432" t="s">
        <v>855</v>
      </c>
      <c r="C360" s="462" t="s">
        <v>1577</v>
      </c>
      <c r="D360" s="567">
        <f>'Population Data'!S22</f>
        <v>2.3655058767119682E-3</v>
      </c>
      <c r="E360" s="568">
        <v>2.3655058767119682E-3</v>
      </c>
      <c r="F360" s="432" t="s">
        <v>857</v>
      </c>
      <c r="G360" s="431" t="s">
        <v>858</v>
      </c>
      <c r="H360" s="569">
        <v>-0.05</v>
      </c>
      <c r="I360" s="569">
        <v>0.05</v>
      </c>
      <c r="J360" s="430" t="s">
        <v>924</v>
      </c>
      <c r="K360" s="430"/>
      <c r="L360" s="430"/>
      <c r="M360" s="557">
        <f t="shared" si="230"/>
        <v>2.2472305828763698E-3</v>
      </c>
      <c r="N360" s="557">
        <f t="shared" si="231"/>
        <v>2.4837811705475665E-3</v>
      </c>
      <c r="O360" s="558">
        <v>0.95</v>
      </c>
      <c r="P360" s="559">
        <f t="shared" si="227"/>
        <v>2.3655058767119682E-3</v>
      </c>
      <c r="Q360" s="560">
        <f t="shared" si="228"/>
        <v>2.2410055674113383E-3</v>
      </c>
      <c r="R360" s="560">
        <f t="shared" si="229"/>
        <v>2.490006186012598E-3</v>
      </c>
      <c r="S360" s="557">
        <f t="shared" si="232"/>
        <v>6.0344537671223682E-5</v>
      </c>
      <c r="T360" s="432">
        <f t="shared" si="226"/>
        <v>2.3655058767119682E-3</v>
      </c>
      <c r="U360" s="432" t="e">
        <f ca="1">_xll.RiskNormal($E360,$S360,_xll.RiskName($A360))</f>
        <v>#NAME?</v>
      </c>
      <c r="V360" s="561"/>
    </row>
    <row r="361" spans="1:22" x14ac:dyDescent="0.3">
      <c r="A361" s="432" t="s">
        <v>1578</v>
      </c>
      <c r="B361" s="432" t="s">
        <v>855</v>
      </c>
      <c r="C361" s="462" t="s">
        <v>1579</v>
      </c>
      <c r="D361" s="567">
        <f>'Population Data'!S23</f>
        <v>2.3000846183158278E-3</v>
      </c>
      <c r="E361" s="568">
        <v>2.3000846183158278E-3</v>
      </c>
      <c r="F361" s="432" t="s">
        <v>857</v>
      </c>
      <c r="G361" s="431" t="s">
        <v>858</v>
      </c>
      <c r="H361" s="569">
        <v>-0.05</v>
      </c>
      <c r="I361" s="569">
        <v>0.05</v>
      </c>
      <c r="J361" s="430" t="s">
        <v>924</v>
      </c>
      <c r="K361" s="430"/>
      <c r="L361" s="430"/>
      <c r="M361" s="557">
        <f t="shared" si="230"/>
        <v>2.1850803874000364E-3</v>
      </c>
      <c r="N361" s="557">
        <f t="shared" si="231"/>
        <v>2.4150888492316192E-3</v>
      </c>
      <c r="O361" s="558">
        <v>0.95</v>
      </c>
      <c r="P361" s="559">
        <f t="shared" si="227"/>
        <v>2.3000846183158278E-3</v>
      </c>
      <c r="Q361" s="560">
        <f t="shared" si="228"/>
        <v>2.1790275331413107E-3</v>
      </c>
      <c r="R361" s="560">
        <f t="shared" si="229"/>
        <v>2.4211417034903449E-3</v>
      </c>
      <c r="S361" s="557">
        <f t="shared" si="232"/>
        <v>5.867562801826092E-5</v>
      </c>
      <c r="T361" s="432">
        <f t="shared" si="226"/>
        <v>2.3000846183158278E-3</v>
      </c>
      <c r="U361" s="432" t="e">
        <f ca="1">_xll.RiskNormal($E361,$S361,_xll.RiskName($A361))</f>
        <v>#NAME?</v>
      </c>
      <c r="V361" s="561"/>
    </row>
    <row r="362" spans="1:22" x14ac:dyDescent="0.3">
      <c r="A362" s="432" t="s">
        <v>1580</v>
      </c>
      <c r="B362" s="432" t="s">
        <v>855</v>
      </c>
      <c r="C362" s="462" t="s">
        <v>1581</v>
      </c>
      <c r="D362" s="567">
        <f>'Population Data'!S24</f>
        <v>2.2365846012961941E-3</v>
      </c>
      <c r="E362" s="568">
        <v>2.2365846012961941E-3</v>
      </c>
      <c r="F362" s="432" t="s">
        <v>857</v>
      </c>
      <c r="G362" s="431" t="s">
        <v>858</v>
      </c>
      <c r="H362" s="569">
        <v>-0.05</v>
      </c>
      <c r="I362" s="569">
        <v>0.05</v>
      </c>
      <c r="J362" s="430" t="s">
        <v>924</v>
      </c>
      <c r="K362" s="430"/>
      <c r="L362" s="430"/>
      <c r="M362" s="557">
        <f t="shared" si="230"/>
        <v>2.1247553712313845E-3</v>
      </c>
      <c r="N362" s="557">
        <f t="shared" si="231"/>
        <v>2.3484138313610036E-3</v>
      </c>
      <c r="O362" s="558">
        <v>0.95</v>
      </c>
      <c r="P362" s="559">
        <f t="shared" si="227"/>
        <v>2.2365846012961941E-3</v>
      </c>
      <c r="Q362" s="560">
        <f t="shared" si="228"/>
        <v>2.1188696222806049E-3</v>
      </c>
      <c r="R362" s="560">
        <f t="shared" si="229"/>
        <v>2.3542995803117832E-3</v>
      </c>
      <c r="S362" s="557">
        <f t="shared" si="232"/>
        <v>5.7055729624902917E-5</v>
      </c>
      <c r="T362" s="432">
        <f t="shared" si="226"/>
        <v>2.2365846012961941E-3</v>
      </c>
      <c r="U362" s="432" t="e">
        <f ca="1">_xll.RiskNormal($E362,$S362,_xll.RiskName($A362))</f>
        <v>#NAME?</v>
      </c>
      <c r="V362" s="561"/>
    </row>
    <row r="363" spans="1:22" x14ac:dyDescent="0.3">
      <c r="A363" s="432" t="s">
        <v>1582</v>
      </c>
      <c r="B363" s="432" t="s">
        <v>855</v>
      </c>
      <c r="C363" s="462" t="s">
        <v>1583</v>
      </c>
      <c r="D363" s="567">
        <f>'Population Data'!S25</f>
        <v>2.177291932153008E-3</v>
      </c>
      <c r="E363" s="568">
        <v>2.177291932153008E-3</v>
      </c>
      <c r="F363" s="432" t="s">
        <v>857</v>
      </c>
      <c r="G363" s="431" t="s">
        <v>858</v>
      </c>
      <c r="H363" s="569">
        <v>-0.05</v>
      </c>
      <c r="I363" s="569">
        <v>0.05</v>
      </c>
      <c r="J363" s="430" t="s">
        <v>924</v>
      </c>
      <c r="K363" s="430"/>
      <c r="L363" s="430"/>
      <c r="M363" s="557">
        <f t="shared" si="230"/>
        <v>2.0684273355453574E-3</v>
      </c>
      <c r="N363" s="557">
        <f t="shared" si="231"/>
        <v>2.2861565287606586E-3</v>
      </c>
      <c r="O363" s="558">
        <v>0.95</v>
      </c>
      <c r="P363" s="559">
        <f t="shared" si="227"/>
        <v>2.177291932153008E-3</v>
      </c>
      <c r="Q363" s="560">
        <f t="shared" si="228"/>
        <v>2.0626976199344285E-3</v>
      </c>
      <c r="R363" s="560">
        <f t="shared" si="229"/>
        <v>2.2918862443715876E-3</v>
      </c>
      <c r="S363" s="557">
        <f t="shared" si="232"/>
        <v>5.5543161534515514E-5</v>
      </c>
      <c r="T363" s="432">
        <f t="shared" si="226"/>
        <v>2.177291932153008E-3</v>
      </c>
      <c r="U363" s="432" t="e">
        <f ca="1">_xll.RiskNormal($E363,$S363,_xll.RiskName($A363))</f>
        <v>#NAME?</v>
      </c>
      <c r="V363" s="561"/>
    </row>
    <row r="364" spans="1:22" x14ac:dyDescent="0.3">
      <c r="A364" s="432" t="s">
        <v>1584</v>
      </c>
      <c r="B364" s="432" t="s">
        <v>855</v>
      </c>
      <c r="C364" s="462" t="s">
        <v>1585</v>
      </c>
      <c r="D364" s="567">
        <f>'Population Data'!T26</f>
        <v>2.331245767804262E-2</v>
      </c>
      <c r="E364" s="568">
        <v>2.331245767804262E-2</v>
      </c>
      <c r="F364" s="432" t="s">
        <v>857</v>
      </c>
      <c r="G364" s="431" t="s">
        <v>858</v>
      </c>
      <c r="H364" s="569">
        <v>-0.05</v>
      </c>
      <c r="I364" s="569">
        <v>0.05</v>
      </c>
      <c r="J364" s="430" t="s">
        <v>924</v>
      </c>
      <c r="K364" s="430"/>
      <c r="L364" s="430"/>
      <c r="M364" s="557">
        <f t="shared" si="230"/>
        <v>2.214683479414049E-2</v>
      </c>
      <c r="N364" s="557">
        <f t="shared" si="231"/>
        <v>2.447808056194475E-2</v>
      </c>
      <c r="O364" s="558">
        <v>0.95</v>
      </c>
      <c r="P364" s="559">
        <f t="shared" si="227"/>
        <v>2.331245767804262E-2</v>
      </c>
      <c r="Q364" s="560">
        <f t="shared" si="228"/>
        <v>2.2085486221303536E-2</v>
      </c>
      <c r="R364" s="560">
        <f t="shared" si="229"/>
        <v>2.4539429134781705E-2</v>
      </c>
      <c r="S364" s="557">
        <f t="shared" si="232"/>
        <v>5.9470555301129133E-4</v>
      </c>
      <c r="T364" s="432">
        <f t="shared" si="226"/>
        <v>2.331245767804262E-2</v>
      </c>
      <c r="U364" s="432" t="e">
        <f ca="1">_xll.RiskNormal($E364,$S364,_xll.RiskName($A364))</f>
        <v>#NAME?</v>
      </c>
      <c r="V364" s="561"/>
    </row>
    <row r="365" spans="1:22" x14ac:dyDescent="0.3">
      <c r="A365" s="432" t="s">
        <v>1586</v>
      </c>
      <c r="B365" s="432" t="s">
        <v>855</v>
      </c>
      <c r="C365" s="462" t="s">
        <v>1587</v>
      </c>
      <c r="D365" s="567">
        <f>'Population Data'!T27</f>
        <v>2.3202037816578792E-2</v>
      </c>
      <c r="E365" s="568">
        <v>2.3202037816578792E-2</v>
      </c>
      <c r="F365" s="432" t="s">
        <v>857</v>
      </c>
      <c r="G365" s="431" t="s">
        <v>858</v>
      </c>
      <c r="H365" s="569">
        <v>-0.05</v>
      </c>
      <c r="I365" s="569">
        <v>0.05</v>
      </c>
      <c r="J365" s="430" t="s">
        <v>924</v>
      </c>
      <c r="K365" s="430"/>
      <c r="L365" s="430"/>
      <c r="M365" s="557">
        <f t="shared" si="230"/>
        <v>2.2041935925749854E-2</v>
      </c>
      <c r="N365" s="557">
        <f t="shared" si="231"/>
        <v>2.4362139707407731E-2</v>
      </c>
      <c r="O365" s="558">
        <v>0.95</v>
      </c>
      <c r="P365" s="559">
        <f t="shared" si="227"/>
        <v>2.3202037816578792E-2</v>
      </c>
      <c r="Q365" s="560">
        <f t="shared" si="228"/>
        <v>2.1980877931495699E-2</v>
      </c>
      <c r="R365" s="560">
        <f t="shared" si="229"/>
        <v>2.4423197701661886E-2</v>
      </c>
      <c r="S365" s="557">
        <f t="shared" si="232"/>
        <v>5.9188871981068355E-4</v>
      </c>
      <c r="T365" s="432">
        <f t="shared" si="226"/>
        <v>2.3202037816578792E-2</v>
      </c>
      <c r="U365" s="432" t="e">
        <f ca="1">_xll.RiskNormal($E365,$S365,_xll.RiskName($A365))</f>
        <v>#NAME?</v>
      </c>
      <c r="V365" s="561"/>
    </row>
    <row r="366" spans="1:22" x14ac:dyDescent="0.3">
      <c r="A366" s="432" t="s">
        <v>1588</v>
      </c>
      <c r="B366" s="432" t="s">
        <v>855</v>
      </c>
      <c r="C366" s="462" t="s">
        <v>1589</v>
      </c>
      <c r="D366" s="567">
        <f>'Population Data'!T28</f>
        <v>2.2637510428045876E-2</v>
      </c>
      <c r="E366" s="568">
        <v>2.2637510428045876E-2</v>
      </c>
      <c r="F366" s="432" t="s">
        <v>857</v>
      </c>
      <c r="G366" s="431" t="s">
        <v>858</v>
      </c>
      <c r="H366" s="569">
        <v>-0.05</v>
      </c>
      <c r="I366" s="569">
        <v>0.05</v>
      </c>
      <c r="J366" s="430" t="s">
        <v>924</v>
      </c>
      <c r="K366" s="430"/>
      <c r="L366" s="430"/>
      <c r="M366" s="557">
        <f t="shared" si="230"/>
        <v>2.1505634906643582E-2</v>
      </c>
      <c r="N366" s="557">
        <f t="shared" si="231"/>
        <v>2.376938594944817E-2</v>
      </c>
      <c r="O366" s="558">
        <v>0.95</v>
      </c>
      <c r="P366" s="559">
        <f t="shared" si="227"/>
        <v>2.2637510428045876E-2</v>
      </c>
      <c r="Q366" s="560">
        <f t="shared" si="228"/>
        <v>2.1446062510780302E-2</v>
      </c>
      <c r="R366" s="560">
        <f t="shared" si="229"/>
        <v>2.382895834531145E-2</v>
      </c>
      <c r="S366" s="557">
        <f t="shared" si="232"/>
        <v>5.774875109195377E-4</v>
      </c>
      <c r="T366" s="432">
        <f t="shared" si="226"/>
        <v>2.2637510428045876E-2</v>
      </c>
      <c r="U366" s="432" t="e">
        <f ca="1">_xll.RiskNormal($E366,$S366,_xll.RiskName($A366))</f>
        <v>#NAME?</v>
      </c>
      <c r="V366" s="561"/>
    </row>
    <row r="367" spans="1:22" x14ac:dyDescent="0.3">
      <c r="A367" s="432" t="s">
        <v>1590</v>
      </c>
      <c r="B367" s="432" t="s">
        <v>855</v>
      </c>
      <c r="C367" s="462" t="s">
        <v>1591</v>
      </c>
      <c r="D367" s="567">
        <f>'Population Data'!T29</f>
        <v>2.2045787168515765E-2</v>
      </c>
      <c r="E367" s="568">
        <v>2.2045787168515765E-2</v>
      </c>
      <c r="F367" s="432" t="s">
        <v>857</v>
      </c>
      <c r="G367" s="431" t="s">
        <v>858</v>
      </c>
      <c r="H367" s="569">
        <v>-0.05</v>
      </c>
      <c r="I367" s="569">
        <v>0.05</v>
      </c>
      <c r="J367" s="430" t="s">
        <v>924</v>
      </c>
      <c r="K367" s="430"/>
      <c r="L367" s="430"/>
      <c r="M367" s="557">
        <f t="shared" si="230"/>
        <v>2.0943497810089976E-2</v>
      </c>
      <c r="N367" s="557">
        <f t="shared" si="231"/>
        <v>2.3148076526941553E-2</v>
      </c>
      <c r="O367" s="558">
        <v>0.95</v>
      </c>
      <c r="P367" s="559">
        <f t="shared" si="227"/>
        <v>2.2045787168515765E-2</v>
      </c>
      <c r="Q367" s="560">
        <f t="shared" si="228"/>
        <v>2.0885482580699145E-2</v>
      </c>
      <c r="R367" s="560">
        <f t="shared" si="229"/>
        <v>2.3206091756332384E-2</v>
      </c>
      <c r="S367" s="557">
        <f t="shared" si="232"/>
        <v>5.6239252980907562E-4</v>
      </c>
      <c r="T367" s="432">
        <f t="shared" si="226"/>
        <v>2.2045787168515765E-2</v>
      </c>
      <c r="U367" s="432" t="e">
        <f ca="1">_xll.RiskNormal($E367,$S367,_xll.RiskName($A367))</f>
        <v>#NAME?</v>
      </c>
      <c r="V367" s="561"/>
    </row>
    <row r="368" spans="1:22" x14ac:dyDescent="0.3">
      <c r="A368" s="432" t="s">
        <v>1592</v>
      </c>
      <c r="B368" s="432" t="s">
        <v>855</v>
      </c>
      <c r="C368" s="462" t="s">
        <v>1593</v>
      </c>
      <c r="D368" s="567">
        <f>'Population Data'!T30</f>
        <v>2.1486733459759339E-2</v>
      </c>
      <c r="E368" s="568">
        <v>2.1486733459759339E-2</v>
      </c>
      <c r="F368" s="432" t="s">
        <v>857</v>
      </c>
      <c r="G368" s="431" t="s">
        <v>858</v>
      </c>
      <c r="H368" s="569">
        <v>-0.05</v>
      </c>
      <c r="I368" s="569">
        <v>0.05</v>
      </c>
      <c r="J368" s="430" t="s">
        <v>924</v>
      </c>
      <c r="K368" s="430"/>
      <c r="L368" s="430"/>
      <c r="M368" s="557">
        <f t="shared" si="230"/>
        <v>2.0412396786771373E-2</v>
      </c>
      <c r="N368" s="557">
        <f t="shared" si="231"/>
        <v>2.2561070132747305E-2</v>
      </c>
      <c r="O368" s="558">
        <v>0.95</v>
      </c>
      <c r="P368" s="559">
        <f t="shared" si="227"/>
        <v>2.1486733459759339E-2</v>
      </c>
      <c r="Q368" s="560">
        <f t="shared" si="228"/>
        <v>2.0355852751350954E-2</v>
      </c>
      <c r="R368" s="560">
        <f t="shared" si="229"/>
        <v>2.2617614168167724E-2</v>
      </c>
      <c r="S368" s="557">
        <f t="shared" si="232"/>
        <v>5.4813095560610561E-4</v>
      </c>
      <c r="T368" s="432">
        <f t="shared" si="226"/>
        <v>2.1486733459759339E-2</v>
      </c>
      <c r="U368" s="432" t="e">
        <f ca="1">_xll.RiskNormal($E368,$S368,_xll.RiskName($A368))</f>
        <v>#NAME?</v>
      </c>
      <c r="V368" s="561"/>
    </row>
    <row r="369" spans="1:22" x14ac:dyDescent="0.3">
      <c r="A369" s="432" t="s">
        <v>1594</v>
      </c>
      <c r="B369" s="432" t="s">
        <v>855</v>
      </c>
      <c r="C369" s="462" t="s">
        <v>1595</v>
      </c>
      <c r="D369" s="567">
        <f>'Population Data'!T31</f>
        <v>2.1408376173912742E-2</v>
      </c>
      <c r="E369" s="568">
        <v>2.1408376173912742E-2</v>
      </c>
      <c r="F369" s="432" t="s">
        <v>857</v>
      </c>
      <c r="G369" s="431" t="s">
        <v>858</v>
      </c>
      <c r="H369" s="569">
        <v>-0.05</v>
      </c>
      <c r="I369" s="569">
        <v>0.05</v>
      </c>
      <c r="J369" s="430" t="s">
        <v>924</v>
      </c>
      <c r="K369" s="430"/>
      <c r="L369" s="430"/>
      <c r="M369" s="557">
        <f t="shared" si="230"/>
        <v>2.0337957365217103E-2</v>
      </c>
      <c r="N369" s="557">
        <f t="shared" si="231"/>
        <v>2.247879498260838E-2</v>
      </c>
      <c r="O369" s="558">
        <v>0.95</v>
      </c>
      <c r="P369" s="559">
        <f t="shared" si="227"/>
        <v>2.1408376173912742E-2</v>
      </c>
      <c r="Q369" s="560">
        <f t="shared" si="228"/>
        <v>2.028161953318049E-2</v>
      </c>
      <c r="R369" s="560">
        <f t="shared" si="229"/>
        <v>2.2535132814644993E-2</v>
      </c>
      <c r="S369" s="557">
        <f t="shared" si="232"/>
        <v>5.4613204525287616E-4</v>
      </c>
      <c r="T369" s="432">
        <f t="shared" si="226"/>
        <v>2.1408376173912742E-2</v>
      </c>
      <c r="U369" s="432" t="e">
        <f ca="1">_xll.RiskNormal($E369,$S369,_xll.RiskName($A369))</f>
        <v>#NAME?</v>
      </c>
      <c r="V369" s="561"/>
    </row>
    <row r="370" spans="1:22" x14ac:dyDescent="0.3">
      <c r="A370" s="432" t="s">
        <v>1596</v>
      </c>
      <c r="B370" s="432" t="s">
        <v>855</v>
      </c>
      <c r="C370" s="462" t="s">
        <v>1597</v>
      </c>
      <c r="D370" s="567">
        <f>'Population Data'!T32</f>
        <v>2.0445629170758879E-2</v>
      </c>
      <c r="E370" s="568">
        <v>2.0445629170758879E-2</v>
      </c>
      <c r="F370" s="432" t="s">
        <v>857</v>
      </c>
      <c r="G370" s="431" t="s">
        <v>858</v>
      </c>
      <c r="H370" s="569">
        <v>-0.05</v>
      </c>
      <c r="I370" s="569">
        <v>0.05</v>
      </c>
      <c r="J370" s="430" t="s">
        <v>924</v>
      </c>
      <c r="K370" s="430"/>
      <c r="L370" s="430"/>
      <c r="M370" s="557">
        <f t="shared" si="230"/>
        <v>1.9423347712220936E-2</v>
      </c>
      <c r="N370" s="557">
        <f t="shared" si="231"/>
        <v>2.1467910629296823E-2</v>
      </c>
      <c r="O370" s="558">
        <v>0.95</v>
      </c>
      <c r="P370" s="559">
        <f t="shared" si="227"/>
        <v>2.0445629170758879E-2</v>
      </c>
      <c r="Q370" s="560">
        <f t="shared" si="228"/>
        <v>1.9369543424929466E-2</v>
      </c>
      <c r="R370" s="560">
        <f t="shared" si="229"/>
        <v>2.1521714916588292E-2</v>
      </c>
      <c r="S370" s="557">
        <f t="shared" si="232"/>
        <v>5.215721727234409E-4</v>
      </c>
      <c r="T370" s="432">
        <f t="shared" si="226"/>
        <v>2.0445629170758879E-2</v>
      </c>
      <c r="U370" s="432" t="e">
        <f ca="1">_xll.RiskNormal($E370,$S370,_xll.RiskName($A370))</f>
        <v>#NAME?</v>
      </c>
      <c r="V370" s="561"/>
    </row>
    <row r="371" spans="1:22" x14ac:dyDescent="0.3">
      <c r="A371" s="432" t="s">
        <v>1598</v>
      </c>
      <c r="B371" s="432" t="s">
        <v>855</v>
      </c>
      <c r="C371" s="462" t="s">
        <v>1599</v>
      </c>
      <c r="D371" s="567">
        <f>'Population Data'!T33</f>
        <v>2.0068863834664413E-2</v>
      </c>
      <c r="E371" s="568">
        <v>2.0068863834664413E-2</v>
      </c>
      <c r="F371" s="432" t="s">
        <v>857</v>
      </c>
      <c r="G371" s="431" t="s">
        <v>858</v>
      </c>
      <c r="H371" s="569">
        <v>-0.05</v>
      </c>
      <c r="I371" s="569">
        <v>0.05</v>
      </c>
      <c r="J371" s="430" t="s">
        <v>924</v>
      </c>
      <c r="K371" s="430"/>
      <c r="L371" s="430"/>
      <c r="M371" s="557">
        <f t="shared" si="230"/>
        <v>1.9065420642931194E-2</v>
      </c>
      <c r="N371" s="557">
        <f t="shared" si="231"/>
        <v>2.1072307026397633E-2</v>
      </c>
      <c r="O371" s="558">
        <v>0.95</v>
      </c>
      <c r="P371" s="559">
        <f t="shared" si="227"/>
        <v>2.0068863834664413E-2</v>
      </c>
      <c r="Q371" s="560">
        <f t="shared" si="228"/>
        <v>1.9012607843366287E-2</v>
      </c>
      <c r="R371" s="560">
        <f t="shared" si="229"/>
        <v>2.1125119825962539E-2</v>
      </c>
      <c r="S371" s="557">
        <f t="shared" si="232"/>
        <v>5.1196081210878614E-4</v>
      </c>
      <c r="T371" s="432">
        <f t="shared" si="226"/>
        <v>2.0068863834664413E-2</v>
      </c>
      <c r="U371" s="432" t="e">
        <f ca="1">_xll.RiskNormal($E371,$S371,_xll.RiskName($A371))</f>
        <v>#NAME?</v>
      </c>
      <c r="V371" s="561"/>
    </row>
    <row r="372" spans="1:22" x14ac:dyDescent="0.3">
      <c r="A372" s="432" t="s">
        <v>1600</v>
      </c>
      <c r="B372" s="432" t="s">
        <v>855</v>
      </c>
      <c r="C372" s="462" t="s">
        <v>1601</v>
      </c>
      <c r="D372" s="567">
        <f>'Population Data'!T34</f>
        <v>1.977025585313923E-2</v>
      </c>
      <c r="E372" s="568">
        <v>1.977025585313923E-2</v>
      </c>
      <c r="F372" s="432" t="s">
        <v>857</v>
      </c>
      <c r="G372" s="431" t="s">
        <v>858</v>
      </c>
      <c r="H372" s="569">
        <v>-0.05</v>
      </c>
      <c r="I372" s="569">
        <v>0.05</v>
      </c>
      <c r="J372" s="430" t="s">
        <v>924</v>
      </c>
      <c r="K372" s="430"/>
      <c r="L372" s="430"/>
      <c r="M372" s="557">
        <f t="shared" si="230"/>
        <v>1.8781743060482269E-2</v>
      </c>
      <c r="N372" s="557">
        <f t="shared" si="231"/>
        <v>2.0758768645796191E-2</v>
      </c>
      <c r="O372" s="558">
        <v>0.95</v>
      </c>
      <c r="P372" s="559">
        <f t="shared" si="227"/>
        <v>1.977025585313923E-2</v>
      </c>
      <c r="Q372" s="560">
        <f t="shared" si="228"/>
        <v>1.872971607139506E-2</v>
      </c>
      <c r="R372" s="560">
        <f t="shared" si="229"/>
        <v>2.0810795634883399E-2</v>
      </c>
      <c r="S372" s="557">
        <f t="shared" si="232"/>
        <v>5.0434326155967429E-4</v>
      </c>
      <c r="T372" s="432">
        <f t="shared" si="226"/>
        <v>1.977025585313923E-2</v>
      </c>
      <c r="U372" s="432" t="e">
        <f ca="1">_xll.RiskNormal($E372,$S372,_xll.RiskName($A372))</f>
        <v>#NAME?</v>
      </c>
      <c r="V372" s="561"/>
    </row>
    <row r="373" spans="1:22" x14ac:dyDescent="0.3">
      <c r="A373" s="432" t="s">
        <v>1602</v>
      </c>
      <c r="B373" s="432" t="s">
        <v>855</v>
      </c>
      <c r="C373" s="462" t="s">
        <v>1603</v>
      </c>
      <c r="D373" s="567">
        <f>'Population Data'!T35</f>
        <v>1.8873628447729173E-2</v>
      </c>
      <c r="E373" s="568">
        <v>1.8873628447729173E-2</v>
      </c>
      <c r="F373" s="432" t="s">
        <v>857</v>
      </c>
      <c r="G373" s="431" t="s">
        <v>858</v>
      </c>
      <c r="H373" s="569">
        <v>-0.05</v>
      </c>
      <c r="I373" s="569">
        <v>0.05</v>
      </c>
      <c r="J373" s="430" t="s">
        <v>924</v>
      </c>
      <c r="K373" s="430"/>
      <c r="L373" s="430"/>
      <c r="M373" s="557">
        <f t="shared" si="230"/>
        <v>1.7929947025342716E-2</v>
      </c>
      <c r="N373" s="557">
        <f t="shared" si="231"/>
        <v>1.9817309870115631E-2</v>
      </c>
      <c r="O373" s="558">
        <v>0.95</v>
      </c>
      <c r="P373" s="559">
        <f t="shared" si="227"/>
        <v>1.8873628447729173E-2</v>
      </c>
      <c r="Q373" s="560">
        <f t="shared" si="228"/>
        <v>1.7880279582059219E-2</v>
      </c>
      <c r="R373" s="560">
        <f t="shared" si="229"/>
        <v>1.9866977313399127E-2</v>
      </c>
      <c r="S373" s="557">
        <f t="shared" si="232"/>
        <v>4.8147011346247895E-4</v>
      </c>
      <c r="T373" s="432">
        <f t="shared" si="226"/>
        <v>1.8873628447729173E-2</v>
      </c>
      <c r="U373" s="432" t="e">
        <f ca="1">_xll.RiskNormal($E373,$S373,_xll.RiskName($A373))</f>
        <v>#NAME?</v>
      </c>
      <c r="V373" s="561"/>
    </row>
    <row r="374" spans="1:22" x14ac:dyDescent="0.3">
      <c r="A374" s="432" t="s">
        <v>1604</v>
      </c>
      <c r="B374" s="432" t="s">
        <v>855</v>
      </c>
      <c r="C374" s="462" t="s">
        <v>1605</v>
      </c>
      <c r="D374" s="433">
        <f>'Population Data'!R36</f>
        <v>2649.9097583358825</v>
      </c>
      <c r="E374" s="570">
        <v>2649.9097583358825</v>
      </c>
      <c r="F374" s="432" t="s">
        <v>965</v>
      </c>
      <c r="G374" s="431" t="s">
        <v>858</v>
      </c>
      <c r="H374" s="569">
        <v>-0.05</v>
      </c>
      <c r="I374" s="569">
        <v>0.05</v>
      </c>
      <c r="J374" s="430" t="s">
        <v>924</v>
      </c>
      <c r="K374" s="430"/>
      <c r="L374" s="430"/>
      <c r="M374" s="557">
        <f t="shared" si="230"/>
        <v>2517.4142704190886</v>
      </c>
      <c r="N374" s="557">
        <f t="shared" si="231"/>
        <v>2782.4052462526765</v>
      </c>
      <c r="O374" s="558">
        <v>0.95</v>
      </c>
      <c r="P374" s="559">
        <f t="shared" si="227"/>
        <v>2649.9097583358825</v>
      </c>
      <c r="Q374" s="560">
        <f t="shared" si="228"/>
        <v>2510.4408236866257</v>
      </c>
      <c r="R374" s="560">
        <f t="shared" si="229"/>
        <v>2789.3786929851394</v>
      </c>
      <c r="S374" s="557">
        <f t="shared" si="232"/>
        <v>67.599738733058231</v>
      </c>
      <c r="T374" s="432">
        <f t="shared" si="226"/>
        <v>2649.9097583358825</v>
      </c>
      <c r="U374" s="432" t="e">
        <f ca="1">_xll.RiskNormal($E374,$S374,_xll.RiskName($A374))</f>
        <v>#NAME?</v>
      </c>
      <c r="V374" s="561"/>
    </row>
    <row r="375" spans="1:22" x14ac:dyDescent="0.3">
      <c r="A375" s="432" t="s">
        <v>1606</v>
      </c>
      <c r="B375" s="432" t="s">
        <v>855</v>
      </c>
      <c r="C375" s="462" t="s">
        <v>1607</v>
      </c>
      <c r="D375" s="433">
        <f>'Population Data'!R37</f>
        <v>2724.6168171064196</v>
      </c>
      <c r="E375" s="570">
        <v>2724.6168171064196</v>
      </c>
      <c r="F375" s="432" t="s">
        <v>965</v>
      </c>
      <c r="G375" s="431" t="s">
        <v>858</v>
      </c>
      <c r="H375" s="569">
        <v>-0.05</v>
      </c>
      <c r="I375" s="569">
        <v>0.05</v>
      </c>
      <c r="J375" s="430" t="s">
        <v>924</v>
      </c>
      <c r="K375" s="430"/>
      <c r="L375" s="430"/>
      <c r="M375" s="557">
        <f t="shared" si="230"/>
        <v>2588.3859762510988</v>
      </c>
      <c r="N375" s="557">
        <f t="shared" si="231"/>
        <v>2860.8476579617404</v>
      </c>
      <c r="O375" s="558">
        <v>0.95</v>
      </c>
      <c r="P375" s="559">
        <f t="shared" si="227"/>
        <v>2724.6168171064196</v>
      </c>
      <c r="Q375" s="560">
        <f t="shared" si="228"/>
        <v>2581.2159319955554</v>
      </c>
      <c r="R375" s="560">
        <f t="shared" si="229"/>
        <v>2868.0177022172838</v>
      </c>
      <c r="S375" s="557">
        <f t="shared" si="232"/>
        <v>69.505531048633159</v>
      </c>
      <c r="T375" s="432">
        <f t="shared" si="226"/>
        <v>2724.6168171064196</v>
      </c>
      <c r="U375" s="432" t="e">
        <f ca="1">_xll.RiskNormal($E375,$S375,_xll.RiskName($A375))</f>
        <v>#NAME?</v>
      </c>
      <c r="V375" s="561"/>
    </row>
    <row r="376" spans="1:22" x14ac:dyDescent="0.3">
      <c r="A376" s="432" t="s">
        <v>1608</v>
      </c>
      <c r="B376" s="432" t="s">
        <v>855</v>
      </c>
      <c r="C376" s="462" t="s">
        <v>1609</v>
      </c>
      <c r="D376" s="433">
        <f>'Population Data'!R38</f>
        <v>2892.0371763806234</v>
      </c>
      <c r="E376" s="570">
        <v>2892.0371763806234</v>
      </c>
      <c r="F376" s="432" t="s">
        <v>965</v>
      </c>
      <c r="G376" s="431" t="s">
        <v>858</v>
      </c>
      <c r="H376" s="569">
        <v>-0.05</v>
      </c>
      <c r="I376" s="569">
        <v>0.05</v>
      </c>
      <c r="J376" s="430" t="s">
        <v>924</v>
      </c>
      <c r="K376" s="430"/>
      <c r="L376" s="430"/>
      <c r="M376" s="557">
        <f t="shared" si="230"/>
        <v>2747.435317561592</v>
      </c>
      <c r="N376" s="557">
        <f t="shared" si="231"/>
        <v>3036.6390351996547</v>
      </c>
      <c r="O376" s="558">
        <v>0.95</v>
      </c>
      <c r="P376" s="559">
        <f t="shared" si="227"/>
        <v>2892.0371763806234</v>
      </c>
      <c r="Q376" s="560">
        <f t="shared" si="228"/>
        <v>2739.8246934132221</v>
      </c>
      <c r="R376" s="560">
        <f t="shared" si="229"/>
        <v>3044.2496593480246</v>
      </c>
      <c r="S376" s="557">
        <f t="shared" si="232"/>
        <v>73.776458581138357</v>
      </c>
      <c r="T376" s="432">
        <f t="shared" si="226"/>
        <v>2892.0371763806234</v>
      </c>
      <c r="U376" s="432" t="e">
        <f ca="1">_xll.RiskNormal($E376,$S376,_xll.RiskName($A376))</f>
        <v>#NAME?</v>
      </c>
      <c r="V376" s="561"/>
    </row>
    <row r="377" spans="1:22" x14ac:dyDescent="0.3">
      <c r="A377" s="432" t="s">
        <v>1610</v>
      </c>
      <c r="B377" s="432" t="s">
        <v>855</v>
      </c>
      <c r="C377" s="462" t="s">
        <v>1611</v>
      </c>
      <c r="D377" s="433">
        <f>'Population Data'!R39</f>
        <v>3045.584029143216</v>
      </c>
      <c r="E377" s="570">
        <v>3045.584029143216</v>
      </c>
      <c r="F377" s="432" t="s">
        <v>965</v>
      </c>
      <c r="G377" s="431" t="s">
        <v>858</v>
      </c>
      <c r="H377" s="569">
        <v>-0.05</v>
      </c>
      <c r="I377" s="569">
        <v>0.05</v>
      </c>
      <c r="J377" s="430" t="s">
        <v>924</v>
      </c>
      <c r="K377" s="430"/>
      <c r="L377" s="430"/>
      <c r="M377" s="557">
        <f t="shared" si="230"/>
        <v>2893.304827686055</v>
      </c>
      <c r="N377" s="557">
        <f t="shared" si="231"/>
        <v>3197.8632306003769</v>
      </c>
      <c r="O377" s="558">
        <v>0.95</v>
      </c>
      <c r="P377" s="559">
        <f t="shared" si="227"/>
        <v>3045.584029143216</v>
      </c>
      <c r="Q377" s="560">
        <f t="shared" si="228"/>
        <v>2885.2901328725202</v>
      </c>
      <c r="R377" s="560">
        <f t="shared" si="229"/>
        <v>3205.8779254139117</v>
      </c>
      <c r="S377" s="557">
        <f t="shared" si="232"/>
        <v>77.693470131204492</v>
      </c>
      <c r="T377" s="432">
        <f t="shared" si="226"/>
        <v>3045.584029143216</v>
      </c>
      <c r="U377" s="432" t="e">
        <f ca="1">_xll.RiskNormal($E377,$S377,_xll.RiskName($A377))</f>
        <v>#NAME?</v>
      </c>
      <c r="V377" s="561"/>
    </row>
    <row r="378" spans="1:22" x14ac:dyDescent="0.3">
      <c r="A378" s="432" t="s">
        <v>1612</v>
      </c>
      <c r="B378" s="432" t="s">
        <v>855</v>
      </c>
      <c r="C378" s="462" t="s">
        <v>1613</v>
      </c>
      <c r="D378" s="433">
        <f>'Population Data'!R40</f>
        <v>3099.7470982087048</v>
      </c>
      <c r="E378" s="570">
        <v>3099.7470982087048</v>
      </c>
      <c r="F378" s="432" t="s">
        <v>965</v>
      </c>
      <c r="G378" s="431" t="s">
        <v>858</v>
      </c>
      <c r="H378" s="569">
        <v>-0.05</v>
      </c>
      <c r="I378" s="569">
        <v>0.05</v>
      </c>
      <c r="J378" s="430" t="s">
        <v>924</v>
      </c>
      <c r="K378" s="430"/>
      <c r="L378" s="430"/>
      <c r="M378" s="557">
        <f t="shared" si="230"/>
        <v>2944.7597432982693</v>
      </c>
      <c r="N378" s="557">
        <f t="shared" si="231"/>
        <v>3254.7344531191402</v>
      </c>
      <c r="O378" s="558">
        <v>0.95</v>
      </c>
      <c r="P378" s="559">
        <f t="shared" si="227"/>
        <v>3099.7470982087048</v>
      </c>
      <c r="Q378" s="560">
        <f t="shared" si="228"/>
        <v>2936.6025140924571</v>
      </c>
      <c r="R378" s="560">
        <f t="shared" si="229"/>
        <v>3262.8916823249524</v>
      </c>
      <c r="S378" s="557">
        <f t="shared" si="232"/>
        <v>79.075181076752671</v>
      </c>
      <c r="T378" s="432">
        <f t="shared" si="226"/>
        <v>3099.7470982087048</v>
      </c>
      <c r="U378" s="432" t="e">
        <f ca="1">_xll.RiskNormal($E378,$S378,_xll.RiskName($A378))</f>
        <v>#NAME?</v>
      </c>
      <c r="V378" s="561"/>
    </row>
    <row r="379" spans="1:22" x14ac:dyDescent="0.3">
      <c r="A379" s="432" t="s">
        <v>1614</v>
      </c>
      <c r="B379" s="432" t="s">
        <v>855</v>
      </c>
      <c r="C379" s="462" t="s">
        <v>1615</v>
      </c>
      <c r="D379" s="433">
        <f>'Population Data'!R41</f>
        <v>3181.1859446024628</v>
      </c>
      <c r="E379" s="570">
        <v>3181.1859446024628</v>
      </c>
      <c r="F379" s="432" t="s">
        <v>965</v>
      </c>
      <c r="G379" s="431" t="s">
        <v>858</v>
      </c>
      <c r="H379" s="569">
        <v>-0.05</v>
      </c>
      <c r="I379" s="569">
        <v>0.05</v>
      </c>
      <c r="J379" s="430" t="s">
        <v>924</v>
      </c>
      <c r="K379" s="430"/>
      <c r="L379" s="430"/>
      <c r="M379" s="557">
        <f t="shared" si="230"/>
        <v>3022.1266473723394</v>
      </c>
      <c r="N379" s="557">
        <f t="shared" si="231"/>
        <v>3340.2452418325861</v>
      </c>
      <c r="O379" s="558">
        <v>0.95</v>
      </c>
      <c r="P379" s="559">
        <f t="shared" si="227"/>
        <v>3181.1859446024628</v>
      </c>
      <c r="Q379" s="560">
        <f t="shared" si="228"/>
        <v>3013.7551054128594</v>
      </c>
      <c r="R379" s="560">
        <f t="shared" si="229"/>
        <v>3348.6167837920661</v>
      </c>
      <c r="S379" s="557">
        <f t="shared" si="232"/>
        <v>81.15270266843018</v>
      </c>
      <c r="T379" s="432">
        <f t="shared" si="226"/>
        <v>3181.1859446024628</v>
      </c>
      <c r="U379" s="432" t="e">
        <f ca="1">_xll.RiskNormal($E379,$S379,_xll.RiskName($A379))</f>
        <v>#NAME?</v>
      </c>
      <c r="V379" s="561"/>
    </row>
    <row r="380" spans="1:22" x14ac:dyDescent="0.3">
      <c r="A380" s="432" t="s">
        <v>1616</v>
      </c>
      <c r="B380" s="432" t="s">
        <v>855</v>
      </c>
      <c r="C380" s="462" t="s">
        <v>1617</v>
      </c>
      <c r="D380" s="433">
        <f>'Population Data'!R42</f>
        <v>3255.677416307677</v>
      </c>
      <c r="E380" s="570">
        <v>3255.677416307677</v>
      </c>
      <c r="F380" s="432" t="s">
        <v>965</v>
      </c>
      <c r="G380" s="431" t="s">
        <v>858</v>
      </c>
      <c r="H380" s="569">
        <v>-0.05</v>
      </c>
      <c r="I380" s="569">
        <v>0.05</v>
      </c>
      <c r="J380" s="430" t="s">
        <v>924</v>
      </c>
      <c r="K380" s="430"/>
      <c r="L380" s="430"/>
      <c r="M380" s="557">
        <f t="shared" si="230"/>
        <v>3092.893545492293</v>
      </c>
      <c r="N380" s="557">
        <f t="shared" si="231"/>
        <v>3418.4612871230611</v>
      </c>
      <c r="O380" s="558">
        <v>0.95</v>
      </c>
      <c r="P380" s="559">
        <f t="shared" si="227"/>
        <v>3255.677416307677</v>
      </c>
      <c r="Q380" s="560">
        <f t="shared" si="228"/>
        <v>3084.325973344115</v>
      </c>
      <c r="R380" s="560">
        <f t="shared" si="229"/>
        <v>3427.0288592712391</v>
      </c>
      <c r="S380" s="557">
        <f t="shared" si="232"/>
        <v>83.052995313971365</v>
      </c>
      <c r="T380" s="432">
        <f t="shared" si="226"/>
        <v>3255.677416307677</v>
      </c>
      <c r="U380" s="432" t="e">
        <f ca="1">_xll.RiskNormal($E380,$S380,_xll.RiskName($A380))</f>
        <v>#NAME?</v>
      </c>
      <c r="V380" s="561"/>
    </row>
    <row r="381" spans="1:22" x14ac:dyDescent="0.3">
      <c r="A381" s="432" t="s">
        <v>1618</v>
      </c>
      <c r="B381" s="432" t="s">
        <v>855</v>
      </c>
      <c r="C381" s="462" t="s">
        <v>1619</v>
      </c>
      <c r="D381" s="433">
        <f>'Population Data'!R43</f>
        <v>3293.742230943742</v>
      </c>
      <c r="E381" s="570">
        <v>3293.742230943742</v>
      </c>
      <c r="F381" s="432" t="s">
        <v>965</v>
      </c>
      <c r="G381" s="431" t="s">
        <v>858</v>
      </c>
      <c r="H381" s="569">
        <v>-0.05</v>
      </c>
      <c r="I381" s="569">
        <v>0.05</v>
      </c>
      <c r="J381" s="430" t="s">
        <v>924</v>
      </c>
      <c r="K381" s="430"/>
      <c r="L381" s="430"/>
      <c r="M381" s="557">
        <f t="shared" si="230"/>
        <v>3129.0551193965548</v>
      </c>
      <c r="N381" s="557">
        <f t="shared" si="231"/>
        <v>3458.4293424909292</v>
      </c>
      <c r="O381" s="558">
        <v>0.95</v>
      </c>
      <c r="P381" s="559">
        <f t="shared" si="227"/>
        <v>3293.742230943742</v>
      </c>
      <c r="Q381" s="560">
        <f t="shared" si="228"/>
        <v>3120.387376683545</v>
      </c>
      <c r="R381" s="560">
        <f t="shared" si="229"/>
        <v>3467.0970852039391</v>
      </c>
      <c r="S381" s="557">
        <f t="shared" si="232"/>
        <v>84.024036503666892</v>
      </c>
      <c r="T381" s="432">
        <f t="shared" si="226"/>
        <v>3293.742230943742</v>
      </c>
      <c r="U381" s="432" t="e">
        <f ca="1">_xll.RiskNormal($E381,$S381,_xll.RiskName($A381))</f>
        <v>#NAME?</v>
      </c>
      <c r="V381" s="561"/>
    </row>
    <row r="382" spans="1:22" x14ac:dyDescent="0.3">
      <c r="A382" s="432" t="s">
        <v>1620</v>
      </c>
      <c r="B382" s="432" t="s">
        <v>855</v>
      </c>
      <c r="C382" s="462" t="s">
        <v>1621</v>
      </c>
      <c r="D382" s="433">
        <f>'Population Data'!R44</f>
        <v>3336.1080186900199</v>
      </c>
      <c r="E382" s="570">
        <v>3336.1080186900199</v>
      </c>
      <c r="F382" s="432" t="s">
        <v>965</v>
      </c>
      <c r="G382" s="431" t="s">
        <v>858</v>
      </c>
      <c r="H382" s="569">
        <v>-0.05</v>
      </c>
      <c r="I382" s="569">
        <v>0.05</v>
      </c>
      <c r="J382" s="430" t="s">
        <v>924</v>
      </c>
      <c r="K382" s="430"/>
      <c r="L382" s="430"/>
      <c r="M382" s="557">
        <f t="shared" si="230"/>
        <v>3169.3026177555189</v>
      </c>
      <c r="N382" s="557">
        <f t="shared" si="231"/>
        <v>3502.9134196245209</v>
      </c>
      <c r="O382" s="558">
        <v>0.95</v>
      </c>
      <c r="P382" s="559">
        <f t="shared" si="227"/>
        <v>3336.1080186900199</v>
      </c>
      <c r="Q382" s="560">
        <f t="shared" si="228"/>
        <v>3160.5233861273873</v>
      </c>
      <c r="R382" s="560">
        <f t="shared" si="229"/>
        <v>3511.6926512526525</v>
      </c>
      <c r="S382" s="557">
        <f t="shared" si="232"/>
        <v>85.104796395153571</v>
      </c>
      <c r="T382" s="432">
        <f t="shared" si="226"/>
        <v>3336.1080186900199</v>
      </c>
      <c r="U382" s="432" t="e">
        <f ca="1">_xll.RiskNormal($E382,$S382,_xll.RiskName($A382))</f>
        <v>#NAME?</v>
      </c>
      <c r="V382" s="561"/>
    </row>
    <row r="383" spans="1:22" x14ac:dyDescent="0.3">
      <c r="A383" s="432" t="s">
        <v>1622</v>
      </c>
      <c r="B383" s="432" t="s">
        <v>855</v>
      </c>
      <c r="C383" s="462" t="s">
        <v>1623</v>
      </c>
      <c r="D383" s="433">
        <f>'Population Data'!R45</f>
        <v>3388.8615352389106</v>
      </c>
      <c r="E383" s="570">
        <v>3388.8615352389106</v>
      </c>
      <c r="F383" s="432" t="s">
        <v>965</v>
      </c>
      <c r="G383" s="431" t="s">
        <v>858</v>
      </c>
      <c r="H383" s="569">
        <v>-0.05</v>
      </c>
      <c r="I383" s="569">
        <v>0.05</v>
      </c>
      <c r="J383" s="430" t="s">
        <v>924</v>
      </c>
      <c r="K383" s="430"/>
      <c r="L383" s="430"/>
      <c r="M383" s="557">
        <f t="shared" si="230"/>
        <v>3219.418458476965</v>
      </c>
      <c r="N383" s="557">
        <f t="shared" si="231"/>
        <v>3558.3046120008562</v>
      </c>
      <c r="O383" s="558">
        <v>0.95</v>
      </c>
      <c r="P383" s="559">
        <f t="shared" si="227"/>
        <v>3388.8615352389106</v>
      </c>
      <c r="Q383" s="560">
        <f t="shared" si="228"/>
        <v>3210.5004018052837</v>
      </c>
      <c r="R383" s="560">
        <f t="shared" si="229"/>
        <v>3567.2226686725376</v>
      </c>
      <c r="S383" s="557">
        <f t="shared" si="232"/>
        <v>86.450549368339566</v>
      </c>
      <c r="T383" s="432">
        <f t="shared" si="226"/>
        <v>3388.8615352389106</v>
      </c>
      <c r="U383" s="432" t="e">
        <f ca="1">_xll.RiskNormal($E383,$S383,_xll.RiskName($A383))</f>
        <v>#NAME?</v>
      </c>
      <c r="V383" s="561"/>
    </row>
    <row r="384" spans="1:22" x14ac:dyDescent="0.3">
      <c r="A384" s="432" t="s">
        <v>1624</v>
      </c>
      <c r="B384" s="432" t="s">
        <v>855</v>
      </c>
      <c r="C384" s="462" t="s">
        <v>1625</v>
      </c>
      <c r="D384" s="433">
        <f>'Population Data'!R46</f>
        <v>4245.6684901272074</v>
      </c>
      <c r="E384" s="570">
        <v>4245.6684901272074</v>
      </c>
      <c r="F384" s="432" t="s">
        <v>965</v>
      </c>
      <c r="G384" s="431" t="s">
        <v>858</v>
      </c>
      <c r="H384" s="569">
        <v>-0.05</v>
      </c>
      <c r="I384" s="569">
        <v>0.05</v>
      </c>
      <c r="J384" s="430" t="s">
        <v>924</v>
      </c>
      <c r="K384" s="430"/>
      <c r="L384" s="430"/>
      <c r="M384" s="557">
        <f t="shared" si="230"/>
        <v>4033.3850656208469</v>
      </c>
      <c r="N384" s="557">
        <f t="shared" si="231"/>
        <v>4457.9519146335679</v>
      </c>
      <c r="O384" s="558">
        <v>0.95</v>
      </c>
      <c r="P384" s="559">
        <f t="shared" si="227"/>
        <v>4245.6684901272074</v>
      </c>
      <c r="Q384" s="560">
        <f t="shared" si="228"/>
        <v>4022.2122538047229</v>
      </c>
      <c r="R384" s="560">
        <f t="shared" si="229"/>
        <v>4469.1247264496924</v>
      </c>
      <c r="S384" s="557">
        <f t="shared" si="232"/>
        <v>108.30786964610223</v>
      </c>
      <c r="T384" s="432">
        <f t="shared" si="226"/>
        <v>4245.6684901272074</v>
      </c>
      <c r="U384" s="432" t="e">
        <f ca="1">_xll.RiskNormal($E384,$S384,_xll.RiskName($A384))</f>
        <v>#NAME?</v>
      </c>
      <c r="V384" s="561"/>
    </row>
    <row r="385" spans="1:22" x14ac:dyDescent="0.3">
      <c r="A385" s="432" t="s">
        <v>1626</v>
      </c>
      <c r="B385" s="432" t="s">
        <v>855</v>
      </c>
      <c r="C385" s="462" t="s">
        <v>1627</v>
      </c>
      <c r="D385" s="433">
        <f>'Population Data'!R47</f>
        <v>4221.8261504651455</v>
      </c>
      <c r="E385" s="570">
        <v>4221.8261504651455</v>
      </c>
      <c r="F385" s="432" t="s">
        <v>965</v>
      </c>
      <c r="G385" s="431" t="s">
        <v>858</v>
      </c>
      <c r="H385" s="569">
        <v>-0.05</v>
      </c>
      <c r="I385" s="569">
        <v>0.05</v>
      </c>
      <c r="J385" s="430" t="s">
        <v>924</v>
      </c>
      <c r="K385" s="430"/>
      <c r="L385" s="430"/>
      <c r="M385" s="557">
        <f t="shared" si="230"/>
        <v>4010.734842941888</v>
      </c>
      <c r="N385" s="557">
        <f t="shared" si="231"/>
        <v>4432.9174579884029</v>
      </c>
      <c r="O385" s="558">
        <v>0.95</v>
      </c>
      <c r="P385" s="559">
        <f t="shared" si="227"/>
        <v>4221.8261504651455</v>
      </c>
      <c r="Q385" s="560">
        <f t="shared" si="228"/>
        <v>3999.6247741248744</v>
      </c>
      <c r="R385" s="560">
        <f t="shared" si="229"/>
        <v>4444.0275268054165</v>
      </c>
      <c r="S385" s="557">
        <f t="shared" si="232"/>
        <v>107.69964669553943</v>
      </c>
      <c r="T385" s="432">
        <f t="shared" si="226"/>
        <v>4221.8261504651455</v>
      </c>
      <c r="U385" s="432" t="e">
        <f ca="1">_xll.RiskNormal($E385,$S385,_xll.RiskName($A385))</f>
        <v>#NAME?</v>
      </c>
      <c r="V385" s="561"/>
    </row>
    <row r="386" spans="1:22" x14ac:dyDescent="0.3">
      <c r="A386" s="432" t="s">
        <v>1628</v>
      </c>
      <c r="B386" s="432" t="s">
        <v>855</v>
      </c>
      <c r="C386" s="462" t="s">
        <v>1629</v>
      </c>
      <c r="D386" s="433">
        <f>'Population Data'!R48</f>
        <v>4308.2562275812088</v>
      </c>
      <c r="E386" s="570">
        <v>4308.2562275812088</v>
      </c>
      <c r="F386" s="432" t="s">
        <v>965</v>
      </c>
      <c r="G386" s="431" t="s">
        <v>858</v>
      </c>
      <c r="H386" s="569">
        <v>-0.05</v>
      </c>
      <c r="I386" s="569">
        <v>0.05</v>
      </c>
      <c r="J386" s="430" t="s">
        <v>924</v>
      </c>
      <c r="K386" s="430"/>
      <c r="L386" s="430"/>
      <c r="M386" s="557">
        <f t="shared" si="230"/>
        <v>4092.8434162021485</v>
      </c>
      <c r="N386" s="557">
        <f t="shared" si="231"/>
        <v>4523.6690389602691</v>
      </c>
      <c r="O386" s="558">
        <v>0.95</v>
      </c>
      <c r="P386" s="559">
        <f t="shared" si="227"/>
        <v>4308.2562275812088</v>
      </c>
      <c r="Q386" s="560">
        <f t="shared" si="228"/>
        <v>4081.505899813777</v>
      </c>
      <c r="R386" s="560">
        <f t="shared" si="229"/>
        <v>4535.0065553486411</v>
      </c>
      <c r="S386" s="557">
        <f t="shared" si="232"/>
        <v>109.90449560156146</v>
      </c>
      <c r="T386" s="432">
        <f t="shared" si="226"/>
        <v>4308.2562275812088</v>
      </c>
      <c r="U386" s="432" t="e">
        <f ca="1">_xll.RiskNormal($E386,$S386,_xll.RiskName($A386))</f>
        <v>#NAME?</v>
      </c>
      <c r="V386" s="561"/>
    </row>
    <row r="387" spans="1:22" x14ac:dyDescent="0.3">
      <c r="A387" s="432" t="s">
        <v>1630</v>
      </c>
      <c r="B387" s="432" t="s">
        <v>855</v>
      </c>
      <c r="C387" s="462" t="s">
        <v>1631</v>
      </c>
      <c r="D387" s="433">
        <f>'Population Data'!R49</f>
        <v>4400.8371386075469</v>
      </c>
      <c r="E387" s="570">
        <v>4400.8371386075469</v>
      </c>
      <c r="F387" s="432" t="s">
        <v>965</v>
      </c>
      <c r="G387" s="431" t="s">
        <v>858</v>
      </c>
      <c r="H387" s="569">
        <v>-0.05</v>
      </c>
      <c r="I387" s="569">
        <v>0.05</v>
      </c>
      <c r="J387" s="430" t="s">
        <v>924</v>
      </c>
      <c r="K387" s="430"/>
      <c r="L387" s="430"/>
      <c r="M387" s="557">
        <f t="shared" si="230"/>
        <v>4180.7952816771694</v>
      </c>
      <c r="N387" s="557">
        <f t="shared" si="231"/>
        <v>4620.8789955379243</v>
      </c>
      <c r="O387" s="558">
        <v>0.95</v>
      </c>
      <c r="P387" s="559">
        <f t="shared" si="227"/>
        <v>4400.8371386075469</v>
      </c>
      <c r="Q387" s="560">
        <f t="shared" si="228"/>
        <v>4169.214131312413</v>
      </c>
      <c r="R387" s="560">
        <f t="shared" si="229"/>
        <v>4632.4601459026808</v>
      </c>
      <c r="S387" s="557">
        <f t="shared" si="232"/>
        <v>112.26625353590681</v>
      </c>
      <c r="T387" s="432">
        <f t="shared" si="226"/>
        <v>4400.8371386075469</v>
      </c>
      <c r="U387" s="432" t="e">
        <f ca="1">_xll.RiskNormal($E387,$S387,_xll.RiskName($A387))</f>
        <v>#NAME?</v>
      </c>
      <c r="V387" s="561"/>
    </row>
    <row r="388" spans="1:22" x14ac:dyDescent="0.3">
      <c r="A388" s="432" t="s">
        <v>1632</v>
      </c>
      <c r="B388" s="432" t="s">
        <v>855</v>
      </c>
      <c r="C388" s="462" t="s">
        <v>1633</v>
      </c>
      <c r="D388" s="433">
        <f>'Population Data'!R50</f>
        <v>4501.1562103074921</v>
      </c>
      <c r="E388" s="570">
        <v>4501.1562103074921</v>
      </c>
      <c r="F388" s="432" t="s">
        <v>965</v>
      </c>
      <c r="G388" s="431" t="s">
        <v>858</v>
      </c>
      <c r="H388" s="569">
        <v>-0.05</v>
      </c>
      <c r="I388" s="569">
        <v>0.05</v>
      </c>
      <c r="J388" s="430" t="s">
        <v>924</v>
      </c>
      <c r="K388" s="430"/>
      <c r="L388" s="430"/>
      <c r="M388" s="557">
        <f t="shared" si="230"/>
        <v>4276.0983997921176</v>
      </c>
      <c r="N388" s="557">
        <f t="shared" si="231"/>
        <v>4726.2140208228666</v>
      </c>
      <c r="O388" s="558">
        <v>0.95</v>
      </c>
      <c r="P388" s="559">
        <f t="shared" si="227"/>
        <v>4501.1562103074921</v>
      </c>
      <c r="Q388" s="560">
        <f t="shared" si="228"/>
        <v>4264.2532518702556</v>
      </c>
      <c r="R388" s="560">
        <f t="shared" si="229"/>
        <v>4738.0591687447286</v>
      </c>
      <c r="S388" s="557">
        <f t="shared" si="232"/>
        <v>114.82541352825237</v>
      </c>
      <c r="T388" s="432">
        <f t="shared" si="226"/>
        <v>4501.1562103074921</v>
      </c>
      <c r="U388" s="432" t="e">
        <f ca="1">_xll.RiskNormal($E388,$S388,_xll.RiskName($A388))</f>
        <v>#NAME?</v>
      </c>
      <c r="V388" s="561"/>
    </row>
    <row r="389" spans="1:22" x14ac:dyDescent="0.3">
      <c r="A389" s="432" t="s">
        <v>1634</v>
      </c>
      <c r="B389" s="432" t="s">
        <v>855</v>
      </c>
      <c r="C389" s="462" t="s">
        <v>1635</v>
      </c>
      <c r="D389" s="433">
        <f>'Population Data'!R51</f>
        <v>4625.5179268224238</v>
      </c>
      <c r="E389" s="570">
        <v>4625.5179268224238</v>
      </c>
      <c r="F389" s="432" t="s">
        <v>965</v>
      </c>
      <c r="G389" s="431" t="s">
        <v>858</v>
      </c>
      <c r="H389" s="569">
        <v>-0.05</v>
      </c>
      <c r="I389" s="569">
        <v>0.05</v>
      </c>
      <c r="J389" s="430" t="s">
        <v>924</v>
      </c>
      <c r="K389" s="430"/>
      <c r="L389" s="430"/>
      <c r="M389" s="557">
        <f t="shared" si="230"/>
        <v>4394.2420304813022</v>
      </c>
      <c r="N389" s="557">
        <f t="shared" si="231"/>
        <v>4856.7938231635453</v>
      </c>
      <c r="O389" s="558">
        <v>0.95</v>
      </c>
      <c r="P389" s="559">
        <f t="shared" si="227"/>
        <v>4625.5179268224238</v>
      </c>
      <c r="Q389" s="560">
        <f t="shared" si="228"/>
        <v>4382.0696148844008</v>
      </c>
      <c r="R389" s="560">
        <f t="shared" si="229"/>
        <v>4868.9662387604467</v>
      </c>
      <c r="S389" s="557">
        <f t="shared" si="232"/>
        <v>117.99790629649041</v>
      </c>
      <c r="T389" s="432">
        <f t="shared" si="226"/>
        <v>4625.5179268224238</v>
      </c>
      <c r="U389" s="432" t="e">
        <f ca="1">_xll.RiskNormal($E389,$S389,_xll.RiskName($A389))</f>
        <v>#NAME?</v>
      </c>
      <c r="V389" s="561"/>
    </row>
    <row r="390" spans="1:22" x14ac:dyDescent="0.3">
      <c r="A390" s="432" t="s">
        <v>1636</v>
      </c>
      <c r="B390" s="432" t="s">
        <v>855</v>
      </c>
      <c r="C390" s="462" t="s">
        <v>1637</v>
      </c>
      <c r="D390" s="433">
        <f>'Population Data'!R52</f>
        <v>4706.2878926211752</v>
      </c>
      <c r="E390" s="570">
        <v>4706.2878926211752</v>
      </c>
      <c r="F390" s="432" t="s">
        <v>965</v>
      </c>
      <c r="G390" s="431" t="s">
        <v>858</v>
      </c>
      <c r="H390" s="569">
        <v>-0.05</v>
      </c>
      <c r="I390" s="569">
        <v>0.05</v>
      </c>
      <c r="J390" s="430" t="s">
        <v>924</v>
      </c>
      <c r="K390" s="430"/>
      <c r="L390" s="430"/>
      <c r="M390" s="557">
        <f t="shared" si="230"/>
        <v>4470.9734979901168</v>
      </c>
      <c r="N390" s="557">
        <f t="shared" si="231"/>
        <v>4941.6022872522335</v>
      </c>
      <c r="O390" s="558">
        <v>0.95</v>
      </c>
      <c r="P390" s="559">
        <f t="shared" si="227"/>
        <v>4706.2878926211752</v>
      </c>
      <c r="Q390" s="560">
        <f t="shared" si="228"/>
        <v>4458.5885298516405</v>
      </c>
      <c r="R390" s="560">
        <f t="shared" si="229"/>
        <v>4953.9872553907098</v>
      </c>
      <c r="S390" s="557">
        <f t="shared" si="232"/>
        <v>120.05836460768305</v>
      </c>
      <c r="T390" s="432">
        <f t="shared" si="226"/>
        <v>4706.2878926211752</v>
      </c>
      <c r="U390" s="432" t="e">
        <f ca="1">_xll.RiskNormal($E390,$S390,_xll.RiskName($A390))</f>
        <v>#NAME?</v>
      </c>
      <c r="V390" s="561"/>
    </row>
    <row r="391" spans="1:22" x14ac:dyDescent="0.3">
      <c r="A391" s="432" t="s">
        <v>1638</v>
      </c>
      <c r="B391" s="432" t="s">
        <v>855</v>
      </c>
      <c r="C391" s="462" t="s">
        <v>1639</v>
      </c>
      <c r="D391" s="433">
        <f>'Population Data'!R53</f>
        <v>4747.6692849947067</v>
      </c>
      <c r="E391" s="570">
        <v>4747.6692849947067</v>
      </c>
      <c r="F391" s="432" t="s">
        <v>965</v>
      </c>
      <c r="G391" s="431" t="s">
        <v>858</v>
      </c>
      <c r="H391" s="569">
        <v>-0.05</v>
      </c>
      <c r="I391" s="569">
        <v>0.05</v>
      </c>
      <c r="J391" s="430" t="s">
        <v>924</v>
      </c>
      <c r="K391" s="430"/>
      <c r="L391" s="430"/>
      <c r="M391" s="557">
        <f t="shared" si="230"/>
        <v>4510.2858207449717</v>
      </c>
      <c r="N391" s="557">
        <f t="shared" si="231"/>
        <v>4985.0527492444417</v>
      </c>
      <c r="O391" s="558">
        <v>0.95</v>
      </c>
      <c r="P391" s="559">
        <f t="shared" si="227"/>
        <v>4747.6692849947067</v>
      </c>
      <c r="Q391" s="560">
        <f t="shared" si="228"/>
        <v>4497.7919542055115</v>
      </c>
      <c r="R391" s="560">
        <f t="shared" si="229"/>
        <v>4997.5466157839019</v>
      </c>
      <c r="S391" s="557">
        <f t="shared" si="232"/>
        <v>121.11401237231395</v>
      </c>
      <c r="T391" s="432">
        <f t="shared" si="226"/>
        <v>4747.6692849947067</v>
      </c>
      <c r="U391" s="432" t="e">
        <f ca="1">_xll.RiskNormal($E391,$S391,_xll.RiskName($A391))</f>
        <v>#NAME?</v>
      </c>
      <c r="V391" s="561"/>
    </row>
    <row r="392" spans="1:22" x14ac:dyDescent="0.3">
      <c r="A392" s="432" t="s">
        <v>1640</v>
      </c>
      <c r="B392" s="432" t="s">
        <v>855</v>
      </c>
      <c r="C392" s="462" t="s">
        <v>1641</v>
      </c>
      <c r="D392" s="433">
        <f>'Population Data'!R54</f>
        <v>4733.1050160336627</v>
      </c>
      <c r="E392" s="570">
        <v>4733.1050160336627</v>
      </c>
      <c r="F392" s="432" t="s">
        <v>965</v>
      </c>
      <c r="G392" s="431" t="s">
        <v>858</v>
      </c>
      <c r="H392" s="569">
        <v>-0.05</v>
      </c>
      <c r="I392" s="569">
        <v>0.05</v>
      </c>
      <c r="J392" s="430" t="s">
        <v>924</v>
      </c>
      <c r="K392" s="430"/>
      <c r="L392" s="430"/>
      <c r="M392" s="557">
        <f t="shared" si="230"/>
        <v>4496.4497652319797</v>
      </c>
      <c r="N392" s="557">
        <f t="shared" si="231"/>
        <v>4969.7602668353456</v>
      </c>
      <c r="O392" s="558">
        <v>0.95</v>
      </c>
      <c r="P392" s="559">
        <f t="shared" si="227"/>
        <v>4733.1050160336627</v>
      </c>
      <c r="Q392" s="560">
        <f t="shared" si="228"/>
        <v>4483.9942257161019</v>
      </c>
      <c r="R392" s="560">
        <f t="shared" si="229"/>
        <v>4982.2158063512234</v>
      </c>
      <c r="S392" s="557">
        <f t="shared" si="232"/>
        <v>120.74247489881793</v>
      </c>
      <c r="T392" s="432">
        <f t="shared" si="226"/>
        <v>4733.1050160336627</v>
      </c>
      <c r="U392" s="432" t="e">
        <f ca="1">_xll.RiskNormal($E392,$S392,_xll.RiskName($A392))</f>
        <v>#NAME?</v>
      </c>
      <c r="V392" s="561"/>
    </row>
    <row r="393" spans="1:22" x14ac:dyDescent="0.3">
      <c r="A393" s="432" t="s">
        <v>1642</v>
      </c>
      <c r="B393" s="432" t="s">
        <v>855</v>
      </c>
      <c r="C393" s="462" t="s">
        <v>1643</v>
      </c>
      <c r="D393" s="433">
        <f>'Population Data'!R55</f>
        <v>4729.980128260373</v>
      </c>
      <c r="E393" s="570">
        <v>4729.980128260373</v>
      </c>
      <c r="F393" s="432" t="s">
        <v>965</v>
      </c>
      <c r="G393" s="431" t="s">
        <v>858</v>
      </c>
      <c r="H393" s="569">
        <v>-0.05</v>
      </c>
      <c r="I393" s="569">
        <v>0.05</v>
      </c>
      <c r="J393" s="430" t="s">
        <v>924</v>
      </c>
      <c r="K393" s="430"/>
      <c r="L393" s="430"/>
      <c r="M393" s="557">
        <f t="shared" si="230"/>
        <v>4493.4811218473542</v>
      </c>
      <c r="N393" s="557">
        <f t="shared" si="231"/>
        <v>4966.4791346733919</v>
      </c>
      <c r="O393" s="558">
        <v>0.95</v>
      </c>
      <c r="P393" s="559">
        <f t="shared" si="227"/>
        <v>4729.980128260373</v>
      </c>
      <c r="Q393" s="560">
        <f t="shared" si="228"/>
        <v>4481.0338057203535</v>
      </c>
      <c r="R393" s="560">
        <f t="shared" si="229"/>
        <v>4978.9264508003926</v>
      </c>
      <c r="S393" s="557">
        <f t="shared" si="232"/>
        <v>120.66275837398912</v>
      </c>
      <c r="T393" s="432">
        <f t="shared" si="226"/>
        <v>4729.980128260373</v>
      </c>
      <c r="U393" s="432" t="e">
        <f ca="1">_xll.RiskNormal($E393,$S393,_xll.RiskName($A393))</f>
        <v>#NAME?</v>
      </c>
      <c r="V393" s="561"/>
    </row>
    <row r="394" spans="1:22" x14ac:dyDescent="0.3">
      <c r="A394" s="432" t="s">
        <v>1644</v>
      </c>
      <c r="B394" s="432" t="s">
        <v>855</v>
      </c>
      <c r="C394" s="462" t="s">
        <v>1645</v>
      </c>
      <c r="D394" s="433">
        <f>'Population Data'!R56</f>
        <v>4868.2001642484047</v>
      </c>
      <c r="E394" s="599">
        <v>4868.2001642484047</v>
      </c>
      <c r="F394" s="432" t="s">
        <v>965</v>
      </c>
      <c r="G394" s="431" t="s">
        <v>858</v>
      </c>
      <c r="H394" s="569">
        <v>-0.05</v>
      </c>
      <c r="I394" s="569">
        <v>0.05</v>
      </c>
      <c r="J394" s="430" t="s">
        <v>924</v>
      </c>
      <c r="K394" s="430"/>
      <c r="L394" s="430"/>
      <c r="M394" s="557">
        <f t="shared" si="230"/>
        <v>4624.7901560359842</v>
      </c>
      <c r="N394" s="557">
        <f t="shared" si="231"/>
        <v>5111.6101724608252</v>
      </c>
      <c r="O394" s="558">
        <v>0.95</v>
      </c>
      <c r="P394" s="559">
        <f t="shared" si="227"/>
        <v>4868.2001642484047</v>
      </c>
      <c r="Q394" s="560">
        <f t="shared" si="228"/>
        <v>4611.9791029721728</v>
      </c>
      <c r="R394" s="560">
        <f t="shared" si="229"/>
        <v>5124.4212255246366</v>
      </c>
      <c r="S394" s="557">
        <f t="shared" si="232"/>
        <v>124.18877970021441</v>
      </c>
      <c r="T394" s="432">
        <f t="shared" si="226"/>
        <v>4868.2001642484047</v>
      </c>
      <c r="U394" s="432" t="e">
        <f ca="1">_xll.RiskNormal($E394,$S394,_xll.RiskName($A394))</f>
        <v>#NAME?</v>
      </c>
      <c r="V394" s="561"/>
    </row>
    <row r="395" spans="1:22" x14ac:dyDescent="0.3">
      <c r="A395" s="432" t="s">
        <v>1646</v>
      </c>
      <c r="B395" s="432" t="s">
        <v>855</v>
      </c>
      <c r="C395" s="462" t="s">
        <v>1647</v>
      </c>
      <c r="D395" s="433">
        <f>'Population Data'!R57</f>
        <v>4964.6966986875077</v>
      </c>
      <c r="E395" s="570">
        <v>4964.6966986875077</v>
      </c>
      <c r="F395" s="432" t="s">
        <v>965</v>
      </c>
      <c r="G395" s="431" t="s">
        <v>858</v>
      </c>
      <c r="H395" s="569">
        <v>-0.05</v>
      </c>
      <c r="I395" s="569">
        <v>0.05</v>
      </c>
      <c r="J395" s="430" t="s">
        <v>924</v>
      </c>
      <c r="K395" s="430"/>
      <c r="L395" s="430"/>
      <c r="M395" s="557">
        <f t="shared" si="230"/>
        <v>4716.4618637531321</v>
      </c>
      <c r="N395" s="557">
        <f t="shared" si="231"/>
        <v>5212.9315336218833</v>
      </c>
      <c r="O395" s="558">
        <v>0.95</v>
      </c>
      <c r="P395" s="559">
        <f t="shared" si="227"/>
        <v>4964.6966986875077</v>
      </c>
      <c r="Q395" s="560">
        <f t="shared" si="228"/>
        <v>4703.3968724407969</v>
      </c>
      <c r="R395" s="560">
        <f t="shared" si="229"/>
        <v>5225.9965249342185</v>
      </c>
      <c r="S395" s="557">
        <f t="shared" si="232"/>
        <v>126.65042598692622</v>
      </c>
      <c r="T395" s="432">
        <f t="shared" si="226"/>
        <v>4964.6966986875077</v>
      </c>
      <c r="U395" s="432" t="e">
        <f ca="1">_xll.RiskNormal($E395,$S395,_xll.RiskName($A395))</f>
        <v>#NAME?</v>
      </c>
      <c r="V395" s="561"/>
    </row>
    <row r="396" spans="1:22" x14ac:dyDescent="0.3">
      <c r="A396" s="432" t="s">
        <v>1648</v>
      </c>
      <c r="B396" s="432" t="s">
        <v>855</v>
      </c>
      <c r="C396" s="462" t="s">
        <v>1649</v>
      </c>
      <c r="D396" s="433">
        <f>'Population Data'!R58</f>
        <v>5048.7686793400217</v>
      </c>
      <c r="E396" s="570">
        <v>5048.7686793400217</v>
      </c>
      <c r="F396" s="432" t="s">
        <v>965</v>
      </c>
      <c r="G396" s="431" t="s">
        <v>858</v>
      </c>
      <c r="H396" s="569">
        <v>-0.05</v>
      </c>
      <c r="I396" s="569">
        <v>0.05</v>
      </c>
      <c r="J396" s="430" t="s">
        <v>924</v>
      </c>
      <c r="K396" s="430"/>
      <c r="L396" s="430"/>
      <c r="M396" s="557">
        <f t="shared" si="230"/>
        <v>4796.3302453730203</v>
      </c>
      <c r="N396" s="557">
        <f t="shared" si="231"/>
        <v>5301.2071133070231</v>
      </c>
      <c r="O396" s="558">
        <v>0.95</v>
      </c>
      <c r="P396" s="559">
        <f t="shared" si="227"/>
        <v>5048.7686793400217</v>
      </c>
      <c r="Q396" s="560">
        <f t="shared" si="228"/>
        <v>4783.0440120063358</v>
      </c>
      <c r="R396" s="560">
        <f t="shared" si="229"/>
        <v>5314.4933466737075</v>
      </c>
      <c r="S396" s="557">
        <f t="shared" si="232"/>
        <v>128.79511937091891</v>
      </c>
      <c r="T396" s="432">
        <f t="shared" si="226"/>
        <v>5048.7686793400217</v>
      </c>
      <c r="U396" s="432" t="e">
        <f ca="1">_xll.RiskNormal($E396,$S396,_xll.RiskName($A396))</f>
        <v>#NAME?</v>
      </c>
      <c r="V396" s="561"/>
    </row>
    <row r="397" spans="1:22" x14ac:dyDescent="0.3">
      <c r="A397" s="432" t="s">
        <v>1650</v>
      </c>
      <c r="B397" s="432" t="s">
        <v>855</v>
      </c>
      <c r="C397" s="462" t="s">
        <v>1651</v>
      </c>
      <c r="D397" s="433">
        <f>'Population Data'!R59</f>
        <v>5164.9145080975559</v>
      </c>
      <c r="E397" s="570">
        <v>5164.9145080975559</v>
      </c>
      <c r="F397" s="432" t="s">
        <v>965</v>
      </c>
      <c r="G397" s="431" t="s">
        <v>858</v>
      </c>
      <c r="H397" s="569">
        <v>-0.05</v>
      </c>
      <c r="I397" s="569">
        <v>0.05</v>
      </c>
      <c r="J397" s="430" t="s">
        <v>924</v>
      </c>
      <c r="K397" s="430"/>
      <c r="L397" s="430"/>
      <c r="M397" s="557">
        <f t="shared" si="230"/>
        <v>4906.6687826926782</v>
      </c>
      <c r="N397" s="557">
        <f t="shared" si="231"/>
        <v>5423.1602335024336</v>
      </c>
      <c r="O397" s="558">
        <v>0.95</v>
      </c>
      <c r="P397" s="559">
        <f t="shared" si="227"/>
        <v>5164.9145080975559</v>
      </c>
      <c r="Q397" s="560">
        <f t="shared" si="228"/>
        <v>4893.076902408211</v>
      </c>
      <c r="R397" s="560">
        <f t="shared" si="229"/>
        <v>5436.7521137869007</v>
      </c>
      <c r="S397" s="557">
        <f t="shared" si="232"/>
        <v>131.758023165754</v>
      </c>
      <c r="T397" s="432">
        <f t="shared" si="226"/>
        <v>5164.9145080975559</v>
      </c>
      <c r="U397" s="432" t="e">
        <f ca="1">_xll.RiskNormal($E397,$S397,_xll.RiskName($A397))</f>
        <v>#NAME?</v>
      </c>
      <c r="V397" s="561"/>
    </row>
    <row r="398" spans="1:22" x14ac:dyDescent="0.3">
      <c r="A398" s="432" t="s">
        <v>1652</v>
      </c>
      <c r="B398" s="432" t="s">
        <v>855</v>
      </c>
      <c r="C398" s="462" t="s">
        <v>1653</v>
      </c>
      <c r="D398" s="433">
        <f>'Population Data'!R60</f>
        <v>5252.2863702386594</v>
      </c>
      <c r="E398" s="570">
        <v>5252.2863702386594</v>
      </c>
      <c r="F398" s="432" t="s">
        <v>965</v>
      </c>
      <c r="G398" s="431" t="s">
        <v>858</v>
      </c>
      <c r="H398" s="569">
        <v>-0.05</v>
      </c>
      <c r="I398" s="569">
        <v>0.05</v>
      </c>
      <c r="J398" s="430" t="s">
        <v>924</v>
      </c>
      <c r="K398" s="430"/>
      <c r="L398" s="430"/>
      <c r="M398" s="557">
        <f t="shared" si="230"/>
        <v>4989.6720517267267</v>
      </c>
      <c r="N398" s="557">
        <f t="shared" si="231"/>
        <v>5514.9006887505921</v>
      </c>
      <c r="O398" s="558">
        <v>0.95</v>
      </c>
      <c r="P398" s="559">
        <f t="shared" si="227"/>
        <v>5252.2863702386594</v>
      </c>
      <c r="Q398" s="560">
        <f t="shared" si="228"/>
        <v>4975.8502454892568</v>
      </c>
      <c r="R398" s="560">
        <f t="shared" si="229"/>
        <v>5528.722494988062</v>
      </c>
      <c r="S398" s="557">
        <f t="shared" si="232"/>
        <v>133.98689719996582</v>
      </c>
      <c r="T398" s="432">
        <f t="shared" si="226"/>
        <v>5252.2863702386594</v>
      </c>
      <c r="U398" s="432" t="e">
        <f ca="1">_xll.RiskNormal($E398,$S398,_xll.RiskName($A398))</f>
        <v>#NAME?</v>
      </c>
      <c r="V398" s="561"/>
    </row>
    <row r="399" spans="1:22" x14ac:dyDescent="0.3">
      <c r="A399" s="432" t="s">
        <v>1654</v>
      </c>
      <c r="B399" s="432" t="s">
        <v>855</v>
      </c>
      <c r="C399" s="462" t="s">
        <v>1655</v>
      </c>
      <c r="D399" s="433">
        <f>'Population Data'!R61</f>
        <v>5329.783587016178</v>
      </c>
      <c r="E399" s="570">
        <v>5329.783587016178</v>
      </c>
      <c r="F399" s="432" t="s">
        <v>965</v>
      </c>
      <c r="G399" s="431" t="s">
        <v>858</v>
      </c>
      <c r="H399" s="569">
        <v>-0.05</v>
      </c>
      <c r="I399" s="569">
        <v>0.05</v>
      </c>
      <c r="J399" s="430" t="s">
        <v>924</v>
      </c>
      <c r="K399" s="430"/>
      <c r="L399" s="430"/>
      <c r="M399" s="557">
        <f t="shared" si="230"/>
        <v>5063.2944076653694</v>
      </c>
      <c r="N399" s="557">
        <f t="shared" si="231"/>
        <v>5596.2727663669866</v>
      </c>
      <c r="O399" s="558">
        <v>0.95</v>
      </c>
      <c r="P399" s="559">
        <f t="shared" si="227"/>
        <v>5329.783587016178</v>
      </c>
      <c r="Q399" s="560">
        <f t="shared" si="228"/>
        <v>5049.2686613837477</v>
      </c>
      <c r="R399" s="560">
        <f t="shared" si="229"/>
        <v>5610.2985126486083</v>
      </c>
      <c r="S399" s="557">
        <f t="shared" si="232"/>
        <v>135.96386701571885</v>
      </c>
      <c r="T399" s="432">
        <f t="shared" si="226"/>
        <v>5329.783587016178</v>
      </c>
      <c r="U399" s="432" t="e">
        <f ca="1">_xll.RiskNormal($E399,$S399,_xll.RiskName($A399))</f>
        <v>#NAME?</v>
      </c>
      <c r="V399" s="561"/>
    </row>
    <row r="400" spans="1:22" x14ac:dyDescent="0.3">
      <c r="A400" s="432" t="s">
        <v>1656</v>
      </c>
      <c r="B400" s="432" t="s">
        <v>855</v>
      </c>
      <c r="C400" s="462" t="s">
        <v>1657</v>
      </c>
      <c r="D400" s="433">
        <f>'Population Data'!R62</f>
        <v>5408.2307696767757</v>
      </c>
      <c r="E400" s="570">
        <v>5408.2307696767757</v>
      </c>
      <c r="F400" s="432" t="s">
        <v>965</v>
      </c>
      <c r="G400" s="431" t="s">
        <v>858</v>
      </c>
      <c r="H400" s="569">
        <v>-0.05</v>
      </c>
      <c r="I400" s="569">
        <v>0.05</v>
      </c>
      <c r="J400" s="430" t="s">
        <v>924</v>
      </c>
      <c r="K400" s="430"/>
      <c r="L400" s="430"/>
      <c r="M400" s="557">
        <f t="shared" si="230"/>
        <v>5137.819231192937</v>
      </c>
      <c r="N400" s="557">
        <f t="shared" si="231"/>
        <v>5678.6423081606144</v>
      </c>
      <c r="O400" s="558">
        <v>0.95</v>
      </c>
      <c r="P400" s="559">
        <f t="shared" si="227"/>
        <v>5408.2307696767757</v>
      </c>
      <c r="Q400" s="560">
        <f t="shared" si="228"/>
        <v>5123.5870449569456</v>
      </c>
      <c r="R400" s="560">
        <f t="shared" si="229"/>
        <v>5692.8744943966058</v>
      </c>
      <c r="S400" s="557">
        <f t="shared" si="232"/>
        <v>137.96507065501979</v>
      </c>
      <c r="T400" s="432">
        <f t="shared" si="226"/>
        <v>5408.2307696767757</v>
      </c>
      <c r="U400" s="432" t="e">
        <f ca="1">_xll.RiskNormal($E400,$S400,_xll.RiskName($A400))</f>
        <v>#NAME?</v>
      </c>
      <c r="V400" s="561"/>
    </row>
    <row r="401" spans="1:22" x14ac:dyDescent="0.3">
      <c r="A401" s="432" t="s">
        <v>1658</v>
      </c>
      <c r="B401" s="432" t="s">
        <v>855</v>
      </c>
      <c r="C401" s="462" t="s">
        <v>1659</v>
      </c>
      <c r="D401" s="433">
        <f>'Population Data'!R63</f>
        <v>5474.0284066311087</v>
      </c>
      <c r="E401" s="570">
        <v>5474.0284066311087</v>
      </c>
      <c r="F401" s="432" t="s">
        <v>965</v>
      </c>
      <c r="G401" s="431" t="s">
        <v>858</v>
      </c>
      <c r="H401" s="569">
        <v>-0.05</v>
      </c>
      <c r="I401" s="569">
        <v>0.05</v>
      </c>
      <c r="J401" s="430" t="s">
        <v>924</v>
      </c>
      <c r="K401" s="430"/>
      <c r="L401" s="430"/>
      <c r="M401" s="557">
        <f t="shared" ref="M401" si="233">(H401*E401)+E401</f>
        <v>5200.326986299553</v>
      </c>
      <c r="N401" s="557">
        <f t="shared" ref="N401" si="234">(E401*I401)+E401</f>
        <v>5747.7298269626644</v>
      </c>
      <c r="O401" s="558">
        <v>0.95</v>
      </c>
      <c r="P401" s="559">
        <f t="shared" ref="P401" si="235">(M401+N401)/2</f>
        <v>5474.0284066311087</v>
      </c>
      <c r="Q401" s="560">
        <f t="shared" ref="Q401" si="236">P401-((P401-M401)*50%/(50%-2.5%))</f>
        <v>5185.9216483873661</v>
      </c>
      <c r="R401" s="560">
        <f t="shared" ref="R401" si="237">P401+((N401-P401)*50%/(50%-2.5%))</f>
        <v>5762.1351648748514</v>
      </c>
      <c r="S401" s="557">
        <f t="shared" ref="S401" si="238">E401*I401/1.96</f>
        <v>139.64358180181401</v>
      </c>
      <c r="T401" s="432">
        <f t="shared" ref="T401" si="239">E401</f>
        <v>5474.0284066311087</v>
      </c>
      <c r="U401" s="432" t="e">
        <f ca="1">_xll.RiskNormal($E401,$S401,_xll.RiskName($A401))</f>
        <v>#NAME?</v>
      </c>
      <c r="V401" s="561"/>
    </row>
    <row r="402" spans="1:22" x14ac:dyDescent="0.3">
      <c r="A402" s="432" t="s">
        <v>1660</v>
      </c>
      <c r="B402" s="432" t="s">
        <v>855</v>
      </c>
      <c r="C402" s="462" t="s">
        <v>1661</v>
      </c>
      <c r="D402" s="433">
        <f>'Population Data'!R64</f>
        <v>5582.2745190977712</v>
      </c>
      <c r="E402" s="570">
        <v>5582.2745190977712</v>
      </c>
      <c r="F402" s="432" t="s">
        <v>965</v>
      </c>
      <c r="G402" s="431" t="s">
        <v>858</v>
      </c>
      <c r="H402" s="569">
        <v>-0.05</v>
      </c>
      <c r="I402" s="569">
        <v>0.05</v>
      </c>
      <c r="J402" s="430" t="s">
        <v>924</v>
      </c>
      <c r="K402" s="430"/>
      <c r="L402" s="430"/>
      <c r="M402" s="557">
        <f t="shared" ref="M402:M403" si="240">(H402*E402)+E402</f>
        <v>5303.1607931428825</v>
      </c>
      <c r="N402" s="557">
        <f t="shared" ref="N402:N403" si="241">(E402*I402)+E402</f>
        <v>5861.3882450526598</v>
      </c>
      <c r="O402" s="558">
        <v>0.95</v>
      </c>
      <c r="P402" s="559">
        <f t="shared" ref="P402:P403" si="242">(M402+N402)/2</f>
        <v>5582.2745190977712</v>
      </c>
      <c r="Q402" s="560">
        <f t="shared" ref="Q402:Q403" si="243">P402-((P402-M402)*50%/(50%-2.5%))</f>
        <v>5288.4705970399937</v>
      </c>
      <c r="R402" s="560">
        <f t="shared" ref="R402:R403" si="244">P402+((N402-P402)*50%/(50%-2.5%))</f>
        <v>5876.0784411555487</v>
      </c>
      <c r="S402" s="557">
        <f t="shared" ref="S402:S403" si="245">E402*I402/1.96</f>
        <v>142.40496222188193</v>
      </c>
      <c r="T402" s="432">
        <f t="shared" ref="T402:T403" si="246">E402</f>
        <v>5582.2745190977712</v>
      </c>
      <c r="U402" s="432" t="e">
        <f ca="1">_xll.RiskNormal($E402,$S402,_xll.RiskName($A402))</f>
        <v>#NAME?</v>
      </c>
      <c r="V402" s="561"/>
    </row>
    <row r="403" spans="1:22" x14ac:dyDescent="0.3">
      <c r="A403" s="432" t="s">
        <v>1662</v>
      </c>
      <c r="B403" s="432" t="s">
        <v>855</v>
      </c>
      <c r="C403" s="462" t="s">
        <v>1663</v>
      </c>
      <c r="D403" s="433">
        <f>'Population Data'!R65</f>
        <v>5613.6483923415735</v>
      </c>
      <c r="E403" s="570">
        <v>5613.6483923415735</v>
      </c>
      <c r="F403" s="432" t="s">
        <v>965</v>
      </c>
      <c r="G403" s="431" t="s">
        <v>858</v>
      </c>
      <c r="H403" s="569">
        <v>-0.05</v>
      </c>
      <c r="I403" s="569">
        <v>0.05</v>
      </c>
      <c r="J403" s="430" t="s">
        <v>924</v>
      </c>
      <c r="K403" s="430"/>
      <c r="L403" s="430"/>
      <c r="M403" s="557">
        <f t="shared" si="240"/>
        <v>5332.9659727244953</v>
      </c>
      <c r="N403" s="557">
        <f t="shared" si="241"/>
        <v>5894.3308119586518</v>
      </c>
      <c r="O403" s="558">
        <v>0.95</v>
      </c>
      <c r="P403" s="559">
        <f t="shared" si="242"/>
        <v>5613.6483923415735</v>
      </c>
      <c r="Q403" s="560">
        <f t="shared" si="243"/>
        <v>5318.1932137972808</v>
      </c>
      <c r="R403" s="560">
        <f t="shared" si="244"/>
        <v>5909.1035708858662</v>
      </c>
      <c r="S403" s="557">
        <f t="shared" si="245"/>
        <v>143.20531613116259</v>
      </c>
      <c r="T403" s="432">
        <f t="shared" si="246"/>
        <v>5613.6483923415735</v>
      </c>
      <c r="U403" s="432" t="e">
        <f ca="1">_xll.RiskNormal($E403,$S403,_xll.RiskName($A403))</f>
        <v>#NAME?</v>
      </c>
      <c r="V403" s="561"/>
    </row>
    <row r="404" spans="1:22" x14ac:dyDescent="0.3">
      <c r="A404" s="432" t="s">
        <v>1664</v>
      </c>
      <c r="B404" s="432" t="s">
        <v>855</v>
      </c>
      <c r="C404" s="462" t="s">
        <v>1665</v>
      </c>
      <c r="D404" s="433">
        <f>'Population Data'!R66</f>
        <v>4511.887960787124</v>
      </c>
      <c r="E404" s="570">
        <v>4511.887960787124</v>
      </c>
      <c r="F404" s="432" t="s">
        <v>965</v>
      </c>
      <c r="G404" s="431" t="s">
        <v>858</v>
      </c>
      <c r="H404" s="569">
        <v>-0.05</v>
      </c>
      <c r="I404" s="569">
        <v>0.05</v>
      </c>
      <c r="J404" s="430" t="s">
        <v>924</v>
      </c>
      <c r="K404" s="430"/>
      <c r="L404" s="430"/>
      <c r="M404" s="557">
        <f t="shared" ref="M404:M405" si="247">(H404*E404)+E404</f>
        <v>4286.2935627477682</v>
      </c>
      <c r="N404" s="557">
        <f t="shared" ref="N404:N405" si="248">(E404*I404)+E404</f>
        <v>4737.4823588264799</v>
      </c>
      <c r="O404" s="558">
        <v>0.95</v>
      </c>
      <c r="P404" s="559">
        <f t="shared" ref="P404:P405" si="249">(M404+N404)/2</f>
        <v>4511.887960787124</v>
      </c>
      <c r="Q404" s="560">
        <f t="shared" ref="Q404:Q405" si="250">P404-((P404-M404)*50%/(50%-2.5%))</f>
        <v>4274.4201733772761</v>
      </c>
      <c r="R404" s="560">
        <f t="shared" ref="R404:R405" si="251">P404+((N404-P404)*50%/(50%-2.5%))</f>
        <v>4749.3557481969719</v>
      </c>
      <c r="S404" s="557">
        <f t="shared" ref="S404:S405" si="252">E404*I404/1.96</f>
        <v>115.09918267314093</v>
      </c>
      <c r="T404" s="432">
        <f t="shared" ref="T404:T405" si="253">E404</f>
        <v>4511.887960787124</v>
      </c>
      <c r="U404" s="432" t="e">
        <f ca="1">_xll.RiskNormal($E404,$S404,_xll.RiskName($A404))</f>
        <v>#NAME?</v>
      </c>
      <c r="V404" s="561"/>
    </row>
    <row r="405" spans="1:22" x14ac:dyDescent="0.3">
      <c r="A405" s="432" t="s">
        <v>1666</v>
      </c>
      <c r="B405" s="432" t="s">
        <v>855</v>
      </c>
      <c r="C405" s="462" t="s">
        <v>1667</v>
      </c>
      <c r="D405" s="433">
        <f>'Population Data'!R67</f>
        <v>5324.1337899220762</v>
      </c>
      <c r="E405" s="570">
        <v>5324.1337899220762</v>
      </c>
      <c r="F405" s="432" t="s">
        <v>965</v>
      </c>
      <c r="G405" s="431" t="s">
        <v>858</v>
      </c>
      <c r="H405" s="569">
        <v>-0.05</v>
      </c>
      <c r="I405" s="569">
        <v>0.05</v>
      </c>
      <c r="J405" s="430" t="s">
        <v>924</v>
      </c>
      <c r="K405" s="430"/>
      <c r="L405" s="430"/>
      <c r="M405" s="557">
        <f t="shared" si="247"/>
        <v>5057.9271004259726</v>
      </c>
      <c r="N405" s="557">
        <f t="shared" si="248"/>
        <v>5590.3404794181797</v>
      </c>
      <c r="O405" s="558">
        <v>0.95</v>
      </c>
      <c r="P405" s="559">
        <f t="shared" si="249"/>
        <v>5324.1337899220762</v>
      </c>
      <c r="Q405" s="560">
        <f t="shared" si="250"/>
        <v>5043.9162220314411</v>
      </c>
      <c r="R405" s="560">
        <f t="shared" si="251"/>
        <v>5604.3513578127113</v>
      </c>
      <c r="S405" s="557">
        <f t="shared" si="252"/>
        <v>135.81973953882849</v>
      </c>
      <c r="T405" s="432">
        <f t="shared" si="253"/>
        <v>5324.1337899220762</v>
      </c>
      <c r="U405" s="432" t="e">
        <f ca="1">_xll.RiskNormal($E405,$S405,_xll.RiskName($A405))</f>
        <v>#NAME?</v>
      </c>
      <c r="V405" s="561"/>
    </row>
    <row r="406" spans="1:22" x14ac:dyDescent="0.3">
      <c r="A406" s="432" t="s">
        <v>3704</v>
      </c>
      <c r="B406" s="432" t="s">
        <v>855</v>
      </c>
      <c r="C406" s="462" t="s">
        <v>3705</v>
      </c>
      <c r="D406" s="433">
        <f>'Population Data'!R68</f>
        <v>5506.2022511448713</v>
      </c>
      <c r="E406" s="570">
        <v>5506.2022511448713</v>
      </c>
      <c r="F406" s="432" t="s">
        <v>965</v>
      </c>
      <c r="G406" s="431" t="s">
        <v>858</v>
      </c>
      <c r="H406" s="569">
        <v>-0.05</v>
      </c>
      <c r="I406" s="569">
        <v>0.05</v>
      </c>
      <c r="J406" s="430" t="s">
        <v>924</v>
      </c>
      <c r="K406" s="430"/>
      <c r="L406" s="430"/>
      <c r="M406" s="557">
        <f t="shared" ref="M406" si="254">(H406*E406)+E406</f>
        <v>5230.8921385876274</v>
      </c>
      <c r="N406" s="557">
        <f t="shared" ref="N406" si="255">(E406*I406)+E406</f>
        <v>5781.5123637021152</v>
      </c>
      <c r="O406" s="558">
        <v>1.95</v>
      </c>
      <c r="P406" s="559">
        <f t="shared" ref="P406" si="256">(M406+N406)/2</f>
        <v>5506.2022511448713</v>
      </c>
      <c r="Q406" s="560">
        <f t="shared" ref="Q406" si="257">P406-((P406-M406)*50%/(50%-2.5%))</f>
        <v>5216.402132663562</v>
      </c>
      <c r="R406" s="560">
        <f t="shared" ref="R406" si="258">P406+((N406-P406)*50%/(50%-2.5%))</f>
        <v>5796.0023696261806</v>
      </c>
      <c r="S406" s="557">
        <f t="shared" ref="S406" si="259">E406*I406/1.96</f>
        <v>140.46434314145083</v>
      </c>
      <c r="T406" s="432">
        <f t="shared" ref="T406" si="260">E406</f>
        <v>5506.2022511448713</v>
      </c>
      <c r="U406" s="432" t="e">
        <f ca="1">_xll.RiskNormal($E406,$S406,_xll.RiskName($A406))</f>
        <v>#NAME?</v>
      </c>
      <c r="V406" s="561"/>
    </row>
    <row r="407" spans="1:22" x14ac:dyDescent="0.3">
      <c r="A407" s="432" t="s">
        <v>1668</v>
      </c>
      <c r="B407" s="432" t="s">
        <v>855</v>
      </c>
      <c r="C407" s="462" t="s">
        <v>1669</v>
      </c>
      <c r="D407" s="567">
        <f>'Population Data'!V6</f>
        <v>5.9519502141897641E-2</v>
      </c>
      <c r="E407" s="568">
        <v>5.9519502141897641E-2</v>
      </c>
      <c r="F407" s="432" t="s">
        <v>857</v>
      </c>
      <c r="G407" s="431" t="s">
        <v>858</v>
      </c>
      <c r="H407" s="569">
        <v>-0.05</v>
      </c>
      <c r="I407" s="569">
        <v>0.05</v>
      </c>
      <c r="J407" s="430" t="s">
        <v>924</v>
      </c>
      <c r="K407" s="430"/>
      <c r="L407" s="430"/>
      <c r="M407" s="557">
        <f t="shared" si="230"/>
        <v>5.6543527034802761E-2</v>
      </c>
      <c r="N407" s="557">
        <f t="shared" si="231"/>
        <v>6.2495477248992522E-2</v>
      </c>
      <c r="O407" s="558">
        <v>0.95</v>
      </c>
      <c r="P407" s="559">
        <f t="shared" si="227"/>
        <v>5.9519502141897641E-2</v>
      </c>
      <c r="Q407" s="560">
        <f t="shared" si="228"/>
        <v>5.638689676600829E-2</v>
      </c>
      <c r="R407" s="560">
        <f t="shared" si="229"/>
        <v>6.2652107517786992E-2</v>
      </c>
      <c r="S407" s="557">
        <f t="shared" si="232"/>
        <v>1.5183546464769806E-3</v>
      </c>
      <c r="T407" s="432">
        <f t="shared" si="226"/>
        <v>5.9519502141897641E-2</v>
      </c>
      <c r="U407" s="432" t="e">
        <f ca="1">_xll.RiskNormal($E407,$S407,_xll.RiskName($A407))</f>
        <v>#NAME?</v>
      </c>
      <c r="V407" s="561"/>
    </row>
    <row r="408" spans="1:22" x14ac:dyDescent="0.3">
      <c r="A408" s="432" t="s">
        <v>1670</v>
      </c>
      <c r="B408" s="432" t="s">
        <v>855</v>
      </c>
      <c r="C408" s="462" t="s">
        <v>1671</v>
      </c>
      <c r="D408" s="567">
        <f>'Population Data'!V7</f>
        <v>5.909536159213994E-2</v>
      </c>
      <c r="E408" s="568">
        <v>5.909536159213994E-2</v>
      </c>
      <c r="F408" s="432" t="s">
        <v>857</v>
      </c>
      <c r="G408" s="431" t="s">
        <v>858</v>
      </c>
      <c r="H408" s="569">
        <v>-0.05</v>
      </c>
      <c r="I408" s="569">
        <v>0.05</v>
      </c>
      <c r="J408" s="430" t="s">
        <v>924</v>
      </c>
      <c r="K408" s="430"/>
      <c r="L408" s="430"/>
      <c r="M408" s="557">
        <f t="shared" si="230"/>
        <v>5.6140593512532942E-2</v>
      </c>
      <c r="N408" s="557">
        <f t="shared" si="231"/>
        <v>6.2050129671746938E-2</v>
      </c>
      <c r="O408" s="558">
        <v>0.95</v>
      </c>
      <c r="P408" s="559">
        <f t="shared" si="227"/>
        <v>5.909536159213994E-2</v>
      </c>
      <c r="Q408" s="560">
        <f t="shared" si="228"/>
        <v>5.5985079403079945E-2</v>
      </c>
      <c r="R408" s="560">
        <f t="shared" si="229"/>
        <v>6.2205643781199936E-2</v>
      </c>
      <c r="S408" s="557">
        <f t="shared" si="232"/>
        <v>1.5075347344933659E-3</v>
      </c>
      <c r="T408" s="432">
        <f t="shared" si="226"/>
        <v>5.909536159213994E-2</v>
      </c>
      <c r="U408" s="432" t="e">
        <f ca="1">_xll.RiskNormal($E408,$S408,_xll.RiskName($A408))</f>
        <v>#NAME?</v>
      </c>
      <c r="V408" s="561"/>
    </row>
    <row r="409" spans="1:22" x14ac:dyDescent="0.3">
      <c r="A409" s="432" t="s">
        <v>1672</v>
      </c>
      <c r="B409" s="432" t="s">
        <v>855</v>
      </c>
      <c r="C409" s="462" t="s">
        <v>1673</v>
      </c>
      <c r="D409" s="567">
        <f>'Population Data'!V8</f>
        <v>5.8609647767428268E-2</v>
      </c>
      <c r="E409" s="568">
        <v>5.8609647767428268E-2</v>
      </c>
      <c r="F409" s="432" t="s">
        <v>857</v>
      </c>
      <c r="G409" s="431" t="s">
        <v>858</v>
      </c>
      <c r="H409" s="569">
        <v>-0.05</v>
      </c>
      <c r="I409" s="569">
        <v>0.05</v>
      </c>
      <c r="J409" s="430" t="s">
        <v>924</v>
      </c>
      <c r="K409" s="430"/>
      <c r="L409" s="430"/>
      <c r="M409" s="557">
        <f t="shared" si="230"/>
        <v>5.5679165379056851E-2</v>
      </c>
      <c r="N409" s="557">
        <f t="shared" si="231"/>
        <v>6.1540130155799684E-2</v>
      </c>
      <c r="O409" s="558">
        <v>0.95</v>
      </c>
      <c r="P409" s="559">
        <f t="shared" si="227"/>
        <v>5.8609647767428268E-2</v>
      </c>
      <c r="Q409" s="560">
        <f t="shared" si="228"/>
        <v>5.5524929463879408E-2</v>
      </c>
      <c r="R409" s="560">
        <f t="shared" si="229"/>
        <v>6.1694366070977127E-2</v>
      </c>
      <c r="S409" s="557">
        <f t="shared" si="232"/>
        <v>1.4951440756997007E-3</v>
      </c>
      <c r="T409" s="432">
        <f t="shared" si="226"/>
        <v>5.8609647767428268E-2</v>
      </c>
      <c r="U409" s="432" t="e">
        <f ca="1">_xll.RiskNormal($E409,$S409,_xll.RiskName($A409))</f>
        <v>#NAME?</v>
      </c>
      <c r="V409" s="561"/>
    </row>
    <row r="410" spans="1:22" x14ac:dyDescent="0.3">
      <c r="A410" s="432" t="s">
        <v>1674</v>
      </c>
      <c r="B410" s="432" t="s">
        <v>855</v>
      </c>
      <c r="C410" s="462" t="s">
        <v>1675</v>
      </c>
      <c r="D410" s="567">
        <f>'Population Data'!V9</f>
        <v>5.8646372232492999E-2</v>
      </c>
      <c r="E410" s="568">
        <v>5.8646372232492999E-2</v>
      </c>
      <c r="F410" s="432" t="s">
        <v>857</v>
      </c>
      <c r="G410" s="431" t="s">
        <v>858</v>
      </c>
      <c r="H410" s="569">
        <v>-0.05</v>
      </c>
      <c r="I410" s="569">
        <v>0.05</v>
      </c>
      <c r="J410" s="430" t="s">
        <v>924</v>
      </c>
      <c r="K410" s="430"/>
      <c r="L410" s="430"/>
      <c r="M410" s="557">
        <f t="shared" si="230"/>
        <v>5.5714053620868349E-2</v>
      </c>
      <c r="N410" s="557">
        <f t="shared" si="231"/>
        <v>6.1578690844117649E-2</v>
      </c>
      <c r="O410" s="558">
        <v>0.95</v>
      </c>
      <c r="P410" s="559">
        <f t="shared" si="227"/>
        <v>5.8646372232492999E-2</v>
      </c>
      <c r="Q410" s="560">
        <f t="shared" si="228"/>
        <v>5.5559721062361789E-2</v>
      </c>
      <c r="R410" s="560">
        <f t="shared" si="229"/>
        <v>6.173302340262421E-2</v>
      </c>
      <c r="S410" s="557">
        <f t="shared" si="232"/>
        <v>1.4960809242982908E-3</v>
      </c>
      <c r="T410" s="432">
        <f t="shared" si="226"/>
        <v>5.8646372232492999E-2</v>
      </c>
      <c r="U410" s="432" t="e">
        <f ca="1">_xll.RiskNormal($E410,$S410,_xll.RiskName($A410))</f>
        <v>#NAME?</v>
      </c>
      <c r="V410" s="561"/>
    </row>
    <row r="411" spans="1:22" x14ac:dyDescent="0.3">
      <c r="A411" s="432" t="s">
        <v>1676</v>
      </c>
      <c r="B411" s="432" t="s">
        <v>855</v>
      </c>
      <c r="C411" s="462" t="s">
        <v>1677</v>
      </c>
      <c r="D411" s="567">
        <f>'Population Data'!V10</f>
        <v>5.7633042266814656E-2</v>
      </c>
      <c r="E411" s="568">
        <v>5.7633042266814656E-2</v>
      </c>
      <c r="F411" s="432" t="s">
        <v>857</v>
      </c>
      <c r="G411" s="431" t="s">
        <v>858</v>
      </c>
      <c r="H411" s="569">
        <v>-0.05</v>
      </c>
      <c r="I411" s="569">
        <v>0.05</v>
      </c>
      <c r="J411" s="430" t="s">
        <v>924</v>
      </c>
      <c r="K411" s="430"/>
      <c r="L411" s="430"/>
      <c r="M411" s="557">
        <f t="shared" si="230"/>
        <v>5.4751390153473925E-2</v>
      </c>
      <c r="N411" s="557">
        <f t="shared" si="231"/>
        <v>6.0514694380155387E-2</v>
      </c>
      <c r="O411" s="558">
        <v>0.95</v>
      </c>
      <c r="P411" s="559">
        <f t="shared" si="227"/>
        <v>5.7633042266814656E-2</v>
      </c>
      <c r="Q411" s="560">
        <f t="shared" si="228"/>
        <v>5.4599724252771778E-2</v>
      </c>
      <c r="R411" s="560">
        <f t="shared" si="229"/>
        <v>6.0666360280857534E-2</v>
      </c>
      <c r="S411" s="557">
        <f t="shared" si="232"/>
        <v>1.4702306700718024E-3</v>
      </c>
      <c r="T411" s="432">
        <f t="shared" si="226"/>
        <v>5.7633042266814656E-2</v>
      </c>
      <c r="U411" s="432" t="e">
        <f ca="1">_xll.RiskNormal($E411,$S411,_xll.RiskName($A411))</f>
        <v>#NAME?</v>
      </c>
      <c r="V411" s="561"/>
    </row>
    <row r="412" spans="1:22" x14ac:dyDescent="0.3">
      <c r="A412" s="432" t="s">
        <v>1678</v>
      </c>
      <c r="B412" s="432" t="s">
        <v>855</v>
      </c>
      <c r="C412" s="462" t="s">
        <v>1679</v>
      </c>
      <c r="D412" s="567">
        <f>'Population Data'!V11</f>
        <v>5.7047340218607002E-2</v>
      </c>
      <c r="E412" s="568">
        <v>5.7047340218607002E-2</v>
      </c>
      <c r="F412" s="432" t="s">
        <v>857</v>
      </c>
      <c r="G412" s="431" t="s">
        <v>858</v>
      </c>
      <c r="H412" s="569">
        <v>-0.05</v>
      </c>
      <c r="I412" s="569">
        <v>0.05</v>
      </c>
      <c r="J412" s="430" t="s">
        <v>924</v>
      </c>
      <c r="K412" s="430"/>
      <c r="L412" s="430"/>
      <c r="M412" s="557">
        <f t="shared" si="230"/>
        <v>5.4194973207676654E-2</v>
      </c>
      <c r="N412" s="557">
        <f t="shared" si="231"/>
        <v>5.9899707229537351E-2</v>
      </c>
      <c r="O412" s="558">
        <v>0.95</v>
      </c>
      <c r="P412" s="559">
        <f t="shared" si="227"/>
        <v>5.7047340218607002E-2</v>
      </c>
      <c r="Q412" s="560">
        <f t="shared" si="228"/>
        <v>5.4044848628154007E-2</v>
      </c>
      <c r="R412" s="560">
        <f t="shared" si="229"/>
        <v>6.0049831809059998E-2</v>
      </c>
      <c r="S412" s="557">
        <f t="shared" si="232"/>
        <v>1.455289291290995E-3</v>
      </c>
      <c r="T412" s="432">
        <f t="shared" si="226"/>
        <v>5.7047340218607002E-2</v>
      </c>
      <c r="U412" s="432" t="e">
        <f ca="1">_xll.RiskNormal($E412,$S412,_xll.RiskName($A412))</f>
        <v>#NAME?</v>
      </c>
      <c r="V412" s="561"/>
    </row>
    <row r="413" spans="1:22" x14ac:dyDescent="0.3">
      <c r="A413" s="432" t="s">
        <v>1680</v>
      </c>
      <c r="B413" s="432" t="s">
        <v>855</v>
      </c>
      <c r="C413" s="462" t="s">
        <v>1681</v>
      </c>
      <c r="D413" s="567">
        <f>'Population Data'!V12</f>
        <v>5.7209895081463763E-2</v>
      </c>
      <c r="E413" s="568">
        <v>5.7209895081463763E-2</v>
      </c>
      <c r="F413" s="432" t="s">
        <v>857</v>
      </c>
      <c r="G413" s="431" t="s">
        <v>858</v>
      </c>
      <c r="H413" s="569">
        <v>-0.05</v>
      </c>
      <c r="I413" s="569">
        <v>0.05</v>
      </c>
      <c r="J413" s="430" t="s">
        <v>924</v>
      </c>
      <c r="K413" s="430"/>
      <c r="L413" s="430"/>
      <c r="M413" s="557">
        <f t="shared" si="230"/>
        <v>5.4349400327390572E-2</v>
      </c>
      <c r="N413" s="557">
        <f t="shared" si="231"/>
        <v>6.0070389835536954E-2</v>
      </c>
      <c r="O413" s="558">
        <v>0.95</v>
      </c>
      <c r="P413" s="559">
        <f t="shared" si="227"/>
        <v>5.7209895081463763E-2</v>
      </c>
      <c r="Q413" s="560">
        <f t="shared" si="228"/>
        <v>5.4198847971913038E-2</v>
      </c>
      <c r="R413" s="560">
        <f t="shared" si="229"/>
        <v>6.0220942191014488E-2</v>
      </c>
      <c r="S413" s="557">
        <f t="shared" si="232"/>
        <v>1.4594360990169328E-3</v>
      </c>
      <c r="T413" s="432">
        <f t="shared" si="226"/>
        <v>5.7209895081463763E-2</v>
      </c>
      <c r="U413" s="432" t="e">
        <f ca="1">_xll.RiskNormal($E413,$S413,_xll.RiskName($A413))</f>
        <v>#NAME?</v>
      </c>
      <c r="V413" s="561"/>
    </row>
    <row r="414" spans="1:22" x14ac:dyDescent="0.3">
      <c r="A414" s="432" t="s">
        <v>1682</v>
      </c>
      <c r="B414" s="432" t="s">
        <v>855</v>
      </c>
      <c r="C414" s="462" t="s">
        <v>1683</v>
      </c>
      <c r="D414" s="567">
        <f>'Population Data'!V13</f>
        <v>5.8277277968043016E-2</v>
      </c>
      <c r="E414" s="568">
        <v>5.8277277968043016E-2</v>
      </c>
      <c r="F414" s="432" t="s">
        <v>857</v>
      </c>
      <c r="G414" s="431" t="s">
        <v>858</v>
      </c>
      <c r="H414" s="569">
        <v>-0.05</v>
      </c>
      <c r="I414" s="569">
        <v>0.05</v>
      </c>
      <c r="J414" s="430" t="s">
        <v>924</v>
      </c>
      <c r="K414" s="430"/>
      <c r="L414" s="430"/>
      <c r="M414" s="557">
        <f t="shared" si="230"/>
        <v>5.5363414069640862E-2</v>
      </c>
      <c r="N414" s="557">
        <f t="shared" si="231"/>
        <v>6.119114186644517E-2</v>
      </c>
      <c r="O414" s="558">
        <v>0.95</v>
      </c>
      <c r="P414" s="559">
        <f t="shared" si="227"/>
        <v>5.8277277968043016E-2</v>
      </c>
      <c r="Q414" s="560">
        <f t="shared" si="228"/>
        <v>5.5210052811830224E-2</v>
      </c>
      <c r="R414" s="560">
        <f t="shared" si="229"/>
        <v>6.1344503124255809E-2</v>
      </c>
      <c r="S414" s="557">
        <f t="shared" si="232"/>
        <v>1.4866652542868117E-3</v>
      </c>
      <c r="T414" s="432">
        <f t="shared" si="226"/>
        <v>5.8277277968043016E-2</v>
      </c>
      <c r="U414" s="432" t="e">
        <f ca="1">_xll.RiskNormal($E414,$S414,_xll.RiskName($A414))</f>
        <v>#NAME?</v>
      </c>
      <c r="V414" s="561"/>
    </row>
    <row r="415" spans="1:22" x14ac:dyDescent="0.3">
      <c r="A415" s="432" t="s">
        <v>1684</v>
      </c>
      <c r="B415" s="432" t="s">
        <v>855</v>
      </c>
      <c r="C415" s="462" t="s">
        <v>1685</v>
      </c>
      <c r="D415" s="567">
        <f>'Population Data'!V14</f>
        <v>5.8800731738490611E-2</v>
      </c>
      <c r="E415" s="568">
        <v>5.8800731738490611E-2</v>
      </c>
      <c r="F415" s="432" t="s">
        <v>857</v>
      </c>
      <c r="G415" s="431" t="s">
        <v>858</v>
      </c>
      <c r="H415" s="569">
        <v>-0.05</v>
      </c>
      <c r="I415" s="569">
        <v>0.05</v>
      </c>
      <c r="J415" s="430" t="s">
        <v>924</v>
      </c>
      <c r="K415" s="430"/>
      <c r="L415" s="430"/>
      <c r="M415" s="557">
        <f t="shared" si="230"/>
        <v>5.5860695151566081E-2</v>
      </c>
      <c r="N415" s="557">
        <f t="shared" si="231"/>
        <v>6.1740768325415141E-2</v>
      </c>
      <c r="O415" s="558">
        <v>0.95</v>
      </c>
      <c r="P415" s="559">
        <f t="shared" si="227"/>
        <v>5.8800731738490611E-2</v>
      </c>
      <c r="Q415" s="560">
        <f t="shared" si="228"/>
        <v>5.5705956383833209E-2</v>
      </c>
      <c r="R415" s="560">
        <f t="shared" si="229"/>
        <v>6.1895507093148013E-2</v>
      </c>
      <c r="S415" s="557">
        <f t="shared" si="232"/>
        <v>1.50001866679823E-3</v>
      </c>
      <c r="T415" s="432">
        <f t="shared" si="226"/>
        <v>5.8800731738490611E-2</v>
      </c>
      <c r="U415" s="432" t="e">
        <f ca="1">_xll.RiskNormal($E415,$S415,_xll.RiskName($A415))</f>
        <v>#NAME?</v>
      </c>
      <c r="V415" s="561"/>
    </row>
    <row r="416" spans="1:22" x14ac:dyDescent="0.3">
      <c r="A416" s="432" t="s">
        <v>1686</v>
      </c>
      <c r="B416" s="432" t="s">
        <v>855</v>
      </c>
      <c r="C416" s="462" t="s">
        <v>1687</v>
      </c>
      <c r="D416" s="567">
        <f>'Population Data'!V15</f>
        <v>5.9305432113083673E-2</v>
      </c>
      <c r="E416" s="568">
        <v>5.9305432113083673E-2</v>
      </c>
      <c r="F416" s="432" t="s">
        <v>857</v>
      </c>
      <c r="G416" s="431" t="s">
        <v>858</v>
      </c>
      <c r="H416" s="569">
        <v>-0.05</v>
      </c>
      <c r="I416" s="569">
        <v>0.05</v>
      </c>
      <c r="J416" s="430" t="s">
        <v>924</v>
      </c>
      <c r="K416" s="430"/>
      <c r="L416" s="430"/>
      <c r="M416" s="557">
        <f t="shared" si="230"/>
        <v>5.6340160507429488E-2</v>
      </c>
      <c r="N416" s="557">
        <f t="shared" si="231"/>
        <v>6.2270703718737858E-2</v>
      </c>
      <c r="O416" s="558">
        <v>0.95</v>
      </c>
      <c r="P416" s="559">
        <f t="shared" si="227"/>
        <v>5.9305432113083673E-2</v>
      </c>
      <c r="Q416" s="560">
        <f t="shared" si="228"/>
        <v>5.6184093580816108E-2</v>
      </c>
      <c r="R416" s="560">
        <f t="shared" si="229"/>
        <v>6.2426770645351237E-2</v>
      </c>
      <c r="S416" s="557">
        <f t="shared" si="232"/>
        <v>1.5128936763541753E-3</v>
      </c>
      <c r="T416" s="432">
        <f t="shared" si="226"/>
        <v>5.9305432113083673E-2</v>
      </c>
      <c r="U416" s="432" t="e">
        <f ca="1">_xll.RiskNormal($E416,$S416,_xll.RiskName($A416))</f>
        <v>#NAME?</v>
      </c>
      <c r="V416" s="561"/>
    </row>
    <row r="417" spans="1:22" x14ac:dyDescent="0.3">
      <c r="A417" s="432" t="s">
        <v>1688</v>
      </c>
      <c r="B417" s="432" t="s">
        <v>855</v>
      </c>
      <c r="C417" s="462" t="s">
        <v>1689</v>
      </c>
      <c r="D417" s="567">
        <f>'Population Data'!V16</f>
        <v>5.8008721609071223E-2</v>
      </c>
      <c r="E417" s="568">
        <v>5.8008721609071223E-2</v>
      </c>
      <c r="F417" s="432" t="s">
        <v>857</v>
      </c>
      <c r="G417" s="431" t="s">
        <v>858</v>
      </c>
      <c r="H417" s="569">
        <v>-0.05</v>
      </c>
      <c r="I417" s="569">
        <v>0.05</v>
      </c>
      <c r="J417" s="430" t="s">
        <v>924</v>
      </c>
      <c r="K417" s="430"/>
      <c r="L417" s="430"/>
      <c r="M417" s="557">
        <f t="shared" si="230"/>
        <v>5.5108285528617663E-2</v>
      </c>
      <c r="N417" s="557">
        <f t="shared" si="231"/>
        <v>6.0909157689524783E-2</v>
      </c>
      <c r="O417" s="558">
        <v>0.95</v>
      </c>
      <c r="P417" s="559">
        <f t="shared" si="227"/>
        <v>5.8008721609071223E-2</v>
      </c>
      <c r="Q417" s="560">
        <f t="shared" si="228"/>
        <v>5.4955630998067474E-2</v>
      </c>
      <c r="R417" s="560">
        <f t="shared" si="229"/>
        <v>6.1061812220074972E-2</v>
      </c>
      <c r="S417" s="557">
        <f t="shared" si="232"/>
        <v>1.4798143267620212E-3</v>
      </c>
      <c r="T417" s="432">
        <f t="shared" si="226"/>
        <v>5.8008721609071223E-2</v>
      </c>
      <c r="U417" s="432" t="e">
        <f ca="1">_xll.RiskNormal($E417,$S417,_xll.RiskName($A417))</f>
        <v>#NAME?</v>
      </c>
      <c r="V417" s="561"/>
    </row>
    <row r="418" spans="1:22" x14ac:dyDescent="0.3">
      <c r="A418" s="432" t="s">
        <v>1690</v>
      </c>
      <c r="B418" s="432" t="s">
        <v>855</v>
      </c>
      <c r="C418" s="462" t="s">
        <v>1691</v>
      </c>
      <c r="D418" s="567">
        <f>'Population Data'!V17</f>
        <v>6.0462661401575336E-2</v>
      </c>
      <c r="E418" s="568">
        <v>6.0462661401575336E-2</v>
      </c>
      <c r="F418" s="432" t="s">
        <v>857</v>
      </c>
      <c r="G418" s="431" t="s">
        <v>858</v>
      </c>
      <c r="H418" s="569">
        <v>-0.05</v>
      </c>
      <c r="I418" s="569">
        <v>0.05</v>
      </c>
      <c r="J418" s="430" t="s">
        <v>924</v>
      </c>
      <c r="K418" s="430"/>
      <c r="L418" s="430"/>
      <c r="M418" s="557">
        <f t="shared" si="230"/>
        <v>5.743952833149657E-2</v>
      </c>
      <c r="N418" s="557">
        <f t="shared" si="231"/>
        <v>6.3485794471654103E-2</v>
      </c>
      <c r="O418" s="558">
        <v>0.95</v>
      </c>
      <c r="P418" s="559">
        <f t="shared" si="227"/>
        <v>6.0462661401575336E-2</v>
      </c>
      <c r="Q418" s="560">
        <f t="shared" si="228"/>
        <v>5.728041606465032E-2</v>
      </c>
      <c r="R418" s="560">
        <f t="shared" si="229"/>
        <v>6.3644906738500359E-2</v>
      </c>
      <c r="S418" s="557">
        <f t="shared" si="232"/>
        <v>1.5424148316728404E-3</v>
      </c>
      <c r="T418" s="432">
        <f t="shared" ref="T418:T487" si="261">E418</f>
        <v>6.0462661401575336E-2</v>
      </c>
      <c r="U418" s="432" t="e">
        <f ca="1">_xll.RiskNormal($E418,$S418,_xll.RiskName($A418))</f>
        <v>#NAME?</v>
      </c>
      <c r="V418" s="561"/>
    </row>
    <row r="419" spans="1:22" x14ac:dyDescent="0.3">
      <c r="A419" s="432" t="s">
        <v>1692</v>
      </c>
      <c r="B419" s="432" t="s">
        <v>855</v>
      </c>
      <c r="C419" s="462" t="s">
        <v>1693</v>
      </c>
      <c r="D419" s="567">
        <f>'Population Data'!V18</f>
        <v>6.4170084460342947E-2</v>
      </c>
      <c r="E419" s="568">
        <v>6.4170084460342947E-2</v>
      </c>
      <c r="F419" s="432" t="s">
        <v>857</v>
      </c>
      <c r="G419" s="431" t="s">
        <v>858</v>
      </c>
      <c r="H419" s="569">
        <v>-0.05</v>
      </c>
      <c r="I419" s="569">
        <v>0.05</v>
      </c>
      <c r="J419" s="430" t="s">
        <v>924</v>
      </c>
      <c r="K419" s="430"/>
      <c r="L419" s="430"/>
      <c r="M419" s="557">
        <f t="shared" si="230"/>
        <v>6.0961580237325799E-2</v>
      </c>
      <c r="N419" s="557">
        <f t="shared" si="231"/>
        <v>6.7378588683360094E-2</v>
      </c>
      <c r="O419" s="558">
        <v>0.95</v>
      </c>
      <c r="P419" s="559">
        <f t="shared" ref="P419:P488" si="262">(M419+N419)/2</f>
        <v>6.4170084460342947E-2</v>
      </c>
      <c r="Q419" s="560">
        <f t="shared" ref="Q419:Q488" si="263">P419-((P419-M419)*50%/(50%-2.5%))</f>
        <v>6.0792711594009105E-2</v>
      </c>
      <c r="R419" s="560">
        <f t="shared" ref="R419:R488" si="264">P419+((N419-P419)*50%/(50%-2.5%))</f>
        <v>6.7547457326676788E-2</v>
      </c>
      <c r="S419" s="557">
        <f t="shared" si="232"/>
        <v>1.6369919505189528E-3</v>
      </c>
      <c r="T419" s="432">
        <f t="shared" si="261"/>
        <v>6.4170084460342947E-2</v>
      </c>
      <c r="U419" s="432" t="e">
        <f ca="1">_xll.RiskNormal($E419,$S419,_xll.RiskName($A419))</f>
        <v>#NAME?</v>
      </c>
      <c r="V419" s="561"/>
    </row>
    <row r="420" spans="1:22" x14ac:dyDescent="0.3">
      <c r="A420" s="432" t="s">
        <v>1694</v>
      </c>
      <c r="B420" s="432" t="s">
        <v>855</v>
      </c>
      <c r="C420" s="462" t="s">
        <v>1695</v>
      </c>
      <c r="D420" s="567">
        <f>'Population Data'!V19</f>
        <v>6.7274044621344564E-2</v>
      </c>
      <c r="E420" s="568">
        <v>6.7274044621344564E-2</v>
      </c>
      <c r="F420" s="432" t="s">
        <v>857</v>
      </c>
      <c r="G420" s="431" t="s">
        <v>858</v>
      </c>
      <c r="H420" s="569">
        <v>-0.05</v>
      </c>
      <c r="I420" s="569">
        <v>0.05</v>
      </c>
      <c r="J420" s="430" t="s">
        <v>924</v>
      </c>
      <c r="K420" s="430"/>
      <c r="L420" s="430"/>
      <c r="M420" s="557">
        <f t="shared" ref="M420:M489" si="265">(H420*E420)+E420</f>
        <v>6.3910342390277333E-2</v>
      </c>
      <c r="N420" s="557">
        <f t="shared" ref="N420:N489" si="266">(E420*I420)+E420</f>
        <v>7.0637746852411795E-2</v>
      </c>
      <c r="O420" s="558">
        <v>0.95</v>
      </c>
      <c r="P420" s="559">
        <f t="shared" si="262"/>
        <v>6.7274044621344564E-2</v>
      </c>
      <c r="Q420" s="560">
        <f t="shared" si="263"/>
        <v>6.3733305430747483E-2</v>
      </c>
      <c r="R420" s="560">
        <f t="shared" si="264"/>
        <v>7.0814783811941645E-2</v>
      </c>
      <c r="S420" s="557">
        <f t="shared" ref="S420:S489" si="267">E420*I420/1.96</f>
        <v>1.7161746076873614E-3</v>
      </c>
      <c r="T420" s="432">
        <f t="shared" si="261"/>
        <v>6.7274044621344564E-2</v>
      </c>
      <c r="U420" s="432" t="e">
        <f ca="1">_xll.RiskNormal($E420,$S420,_xll.RiskName($A420))</f>
        <v>#NAME?</v>
      </c>
      <c r="V420" s="561"/>
    </row>
    <row r="421" spans="1:22" x14ac:dyDescent="0.3">
      <c r="A421" s="432" t="s">
        <v>1696</v>
      </c>
      <c r="B421" s="432" t="s">
        <v>855</v>
      </c>
      <c r="C421" s="462" t="s">
        <v>1697</v>
      </c>
      <c r="D421" s="567">
        <f>'Population Data'!V20</f>
        <v>6.975740225724722E-2</v>
      </c>
      <c r="E421" s="568">
        <v>6.975740225724722E-2</v>
      </c>
      <c r="F421" s="432" t="s">
        <v>857</v>
      </c>
      <c r="G421" s="431" t="s">
        <v>858</v>
      </c>
      <c r="H421" s="569">
        <v>-0.05</v>
      </c>
      <c r="I421" s="569">
        <v>0.05</v>
      </c>
      <c r="J421" s="430" t="s">
        <v>924</v>
      </c>
      <c r="K421" s="430"/>
      <c r="L421" s="430"/>
      <c r="M421" s="557">
        <f t="shared" si="265"/>
        <v>6.6269532144384857E-2</v>
      </c>
      <c r="N421" s="557">
        <f t="shared" si="266"/>
        <v>7.3245272370109582E-2</v>
      </c>
      <c r="O421" s="558">
        <v>0.95</v>
      </c>
      <c r="P421" s="559">
        <f t="shared" si="262"/>
        <v>6.975740225724722E-2</v>
      </c>
      <c r="Q421" s="560">
        <f t="shared" si="263"/>
        <v>6.6085960033181568E-2</v>
      </c>
      <c r="R421" s="560">
        <f t="shared" si="264"/>
        <v>7.3428844481312872E-2</v>
      </c>
      <c r="S421" s="557">
        <f t="shared" si="267"/>
        <v>1.7795255677869189E-3</v>
      </c>
      <c r="T421" s="432">
        <f t="shared" si="261"/>
        <v>6.975740225724722E-2</v>
      </c>
      <c r="U421" s="432" t="e">
        <f ca="1">_xll.RiskNormal($E421,$S421,_xll.RiskName($A421))</f>
        <v>#NAME?</v>
      </c>
      <c r="V421" s="561"/>
    </row>
    <row r="422" spans="1:22" x14ac:dyDescent="0.3">
      <c r="A422" s="432" t="s">
        <v>1698</v>
      </c>
      <c r="B422" s="432" t="s">
        <v>855</v>
      </c>
      <c r="C422" s="462" t="s">
        <v>1699</v>
      </c>
      <c r="D422" s="567">
        <f>'Population Data'!V21</f>
        <v>7.1196400271136689E-2</v>
      </c>
      <c r="E422" s="568">
        <v>7.1196400271136689E-2</v>
      </c>
      <c r="F422" s="432" t="s">
        <v>857</v>
      </c>
      <c r="G422" s="431" t="s">
        <v>858</v>
      </c>
      <c r="H422" s="569">
        <v>-0.05</v>
      </c>
      <c r="I422" s="569">
        <v>0.05</v>
      </c>
      <c r="J422" s="430" t="s">
        <v>924</v>
      </c>
      <c r="K422" s="430"/>
      <c r="L422" s="430"/>
      <c r="M422" s="557">
        <f t="shared" si="265"/>
        <v>6.7636580257579848E-2</v>
      </c>
      <c r="N422" s="557">
        <f t="shared" si="266"/>
        <v>7.4756220284693531E-2</v>
      </c>
      <c r="O422" s="558">
        <v>0.95</v>
      </c>
      <c r="P422" s="559">
        <f t="shared" si="262"/>
        <v>7.1196400271136689E-2</v>
      </c>
      <c r="Q422" s="560">
        <f t="shared" si="263"/>
        <v>6.7449221309497903E-2</v>
      </c>
      <c r="R422" s="560">
        <f t="shared" si="264"/>
        <v>7.4943579232775476E-2</v>
      </c>
      <c r="S422" s="557">
        <f t="shared" si="267"/>
        <v>1.8162347007943034E-3</v>
      </c>
      <c r="T422" s="432">
        <f t="shared" si="261"/>
        <v>7.1196400271136689E-2</v>
      </c>
      <c r="U422" s="432" t="e">
        <f ca="1">_xll.RiskNormal($E422,$S422,_xll.RiskName($A422))</f>
        <v>#NAME?</v>
      </c>
      <c r="V422" s="561"/>
    </row>
    <row r="423" spans="1:22" x14ac:dyDescent="0.3">
      <c r="A423" s="432" t="s">
        <v>1700</v>
      </c>
      <c r="B423" s="432" t="s">
        <v>855</v>
      </c>
      <c r="C423" s="462" t="s">
        <v>1701</v>
      </c>
      <c r="D423" s="567">
        <f>'Population Data'!V22</f>
        <v>7.4219776520741076E-2</v>
      </c>
      <c r="E423" s="568">
        <v>7.4219776520741076E-2</v>
      </c>
      <c r="F423" s="432" t="s">
        <v>857</v>
      </c>
      <c r="G423" s="431" t="s">
        <v>858</v>
      </c>
      <c r="H423" s="569">
        <v>-0.05</v>
      </c>
      <c r="I423" s="569">
        <v>0.05</v>
      </c>
      <c r="J423" s="430" t="s">
        <v>924</v>
      </c>
      <c r="K423" s="430"/>
      <c r="L423" s="430"/>
      <c r="M423" s="557">
        <f t="shared" si="265"/>
        <v>7.050878769470402E-2</v>
      </c>
      <c r="N423" s="557">
        <f t="shared" si="266"/>
        <v>7.7930765346778133E-2</v>
      </c>
      <c r="O423" s="558">
        <v>0.95</v>
      </c>
      <c r="P423" s="559">
        <f t="shared" si="262"/>
        <v>7.4219776520741076E-2</v>
      </c>
      <c r="Q423" s="560">
        <f t="shared" si="263"/>
        <v>7.0313472493333654E-2</v>
      </c>
      <c r="R423" s="560">
        <f t="shared" si="264"/>
        <v>7.8126080548148499E-2</v>
      </c>
      <c r="S423" s="557">
        <f t="shared" si="267"/>
        <v>1.8933616459372725E-3</v>
      </c>
      <c r="T423" s="432">
        <f t="shared" si="261"/>
        <v>7.4219776520741076E-2</v>
      </c>
      <c r="U423" s="432" t="e">
        <f ca="1">_xll.RiskNormal($E423,$S423,_xll.RiskName($A423))</f>
        <v>#NAME?</v>
      </c>
      <c r="V423" s="561"/>
    </row>
    <row r="424" spans="1:22" x14ac:dyDescent="0.3">
      <c r="A424" s="432" t="s">
        <v>1702</v>
      </c>
      <c r="B424" s="432" t="s">
        <v>855</v>
      </c>
      <c r="C424" s="462" t="s">
        <v>1703</v>
      </c>
      <c r="D424" s="567">
        <f>'Population Data'!V23</f>
        <v>7.6958886188087924E-2</v>
      </c>
      <c r="E424" s="568">
        <v>7.6958886188087924E-2</v>
      </c>
      <c r="F424" s="432" t="s">
        <v>857</v>
      </c>
      <c r="G424" s="431" t="s">
        <v>858</v>
      </c>
      <c r="H424" s="569">
        <v>-0.05</v>
      </c>
      <c r="I424" s="569">
        <v>0.05</v>
      </c>
      <c r="J424" s="430" t="s">
        <v>924</v>
      </c>
      <c r="K424" s="430"/>
      <c r="L424" s="430"/>
      <c r="M424" s="557">
        <f t="shared" si="265"/>
        <v>7.3110941878683527E-2</v>
      </c>
      <c r="N424" s="557">
        <f t="shared" si="266"/>
        <v>8.0806830497492321E-2</v>
      </c>
      <c r="O424" s="558">
        <v>0.95</v>
      </c>
      <c r="P424" s="559">
        <f t="shared" si="262"/>
        <v>7.6958886188087924E-2</v>
      </c>
      <c r="Q424" s="560">
        <f t="shared" si="263"/>
        <v>7.2908418493978028E-2</v>
      </c>
      <c r="R424" s="560">
        <f t="shared" si="264"/>
        <v>8.1009353882197821E-2</v>
      </c>
      <c r="S424" s="557">
        <f t="shared" si="267"/>
        <v>1.9632368925532637E-3</v>
      </c>
      <c r="T424" s="432">
        <f t="shared" si="261"/>
        <v>7.6958886188087924E-2</v>
      </c>
      <c r="U424" s="432" t="e">
        <f ca="1">_xll.RiskNormal($E424,$S424,_xll.RiskName($A424))</f>
        <v>#NAME?</v>
      </c>
      <c r="V424" s="561"/>
    </row>
    <row r="425" spans="1:22" x14ac:dyDescent="0.3">
      <c r="A425" s="432" t="s">
        <v>1704</v>
      </c>
      <c r="B425" s="432" t="s">
        <v>855</v>
      </c>
      <c r="C425" s="462" t="s">
        <v>1705</v>
      </c>
      <c r="D425" s="567">
        <f>'Population Data'!V24</f>
        <v>7.9781737904222591E-2</v>
      </c>
      <c r="E425" s="568">
        <v>7.9781737904222591E-2</v>
      </c>
      <c r="F425" s="432" t="s">
        <v>857</v>
      </c>
      <c r="G425" s="431" t="s">
        <v>858</v>
      </c>
      <c r="H425" s="569">
        <v>-0.05</v>
      </c>
      <c r="I425" s="569">
        <v>0.05</v>
      </c>
      <c r="J425" s="430" t="s">
        <v>924</v>
      </c>
      <c r="K425" s="430"/>
      <c r="L425" s="430"/>
      <c r="M425" s="557">
        <f t="shared" si="265"/>
        <v>7.5792651009011461E-2</v>
      </c>
      <c r="N425" s="557">
        <f t="shared" si="266"/>
        <v>8.3770824799433721E-2</v>
      </c>
      <c r="O425" s="558">
        <v>0.95</v>
      </c>
      <c r="P425" s="559">
        <f t="shared" si="262"/>
        <v>7.9781737904222591E-2</v>
      </c>
      <c r="Q425" s="560">
        <f t="shared" si="263"/>
        <v>7.558269906715824E-2</v>
      </c>
      <c r="R425" s="560">
        <f t="shared" si="264"/>
        <v>8.3980776741286942E-2</v>
      </c>
      <c r="S425" s="557">
        <f t="shared" si="267"/>
        <v>2.0352484159240456E-3</v>
      </c>
      <c r="T425" s="432">
        <f t="shared" si="261"/>
        <v>7.9781737904222591E-2</v>
      </c>
      <c r="U425" s="432" t="e">
        <f ca="1">_xll.RiskNormal($E425,$S425,_xll.RiskName($A425))</f>
        <v>#NAME?</v>
      </c>
      <c r="V425" s="561"/>
    </row>
    <row r="426" spans="1:22" x14ac:dyDescent="0.3">
      <c r="A426" s="432" t="s">
        <v>1706</v>
      </c>
      <c r="B426" s="432" t="s">
        <v>855</v>
      </c>
      <c r="C426" s="462" t="s">
        <v>1707</v>
      </c>
      <c r="D426" s="567">
        <f>'Population Data'!V25</f>
        <v>8.2148172824881141E-2</v>
      </c>
      <c r="E426" s="568">
        <v>8.2148172824881141E-2</v>
      </c>
      <c r="F426" s="432" t="s">
        <v>857</v>
      </c>
      <c r="G426" s="431" t="s">
        <v>858</v>
      </c>
      <c r="H426" s="569">
        <v>-0.05</v>
      </c>
      <c r="I426" s="569">
        <v>0.05</v>
      </c>
      <c r="J426" s="430" t="s">
        <v>924</v>
      </c>
      <c r="K426" s="430"/>
      <c r="L426" s="430"/>
      <c r="M426" s="557">
        <f t="shared" si="265"/>
        <v>7.804076418363709E-2</v>
      </c>
      <c r="N426" s="557">
        <f t="shared" si="266"/>
        <v>8.6255581466125192E-2</v>
      </c>
      <c r="O426" s="558">
        <v>0.95</v>
      </c>
      <c r="P426" s="559">
        <f t="shared" si="262"/>
        <v>8.2148172824881141E-2</v>
      </c>
      <c r="Q426" s="560">
        <f t="shared" si="263"/>
        <v>7.7824584781466352E-2</v>
      </c>
      <c r="R426" s="560">
        <f t="shared" si="264"/>
        <v>8.647176086829593E-2</v>
      </c>
      <c r="S426" s="557">
        <f t="shared" si="267"/>
        <v>2.0956166536959474E-3</v>
      </c>
      <c r="T426" s="432">
        <f t="shared" si="261"/>
        <v>8.2148172824881141E-2</v>
      </c>
      <c r="U426" s="432" t="e">
        <f ca="1">_xll.RiskNormal($E426,$S426,_xll.RiskName($A426))</f>
        <v>#NAME?</v>
      </c>
      <c r="V426" s="561"/>
    </row>
    <row r="427" spans="1:22" x14ac:dyDescent="0.3">
      <c r="A427" s="432" t="s">
        <v>1708</v>
      </c>
      <c r="B427" s="432" t="s">
        <v>855</v>
      </c>
      <c r="C427" s="462" t="s">
        <v>1709</v>
      </c>
      <c r="D427" s="567">
        <f>'Population Data'!W26</f>
        <v>0.90736054709565983</v>
      </c>
      <c r="E427" s="568">
        <v>0.90736054709565983</v>
      </c>
      <c r="F427" s="432" t="s">
        <v>857</v>
      </c>
      <c r="G427" s="431" t="s">
        <v>858</v>
      </c>
      <c r="H427" s="569">
        <v>-0.05</v>
      </c>
      <c r="I427" s="569">
        <v>0.05</v>
      </c>
      <c r="J427" s="430" t="s">
        <v>924</v>
      </c>
      <c r="K427" s="430"/>
      <c r="L427" s="430"/>
      <c r="M427" s="557">
        <f t="shared" si="265"/>
        <v>0.86199251974087687</v>
      </c>
      <c r="N427" s="557">
        <f t="shared" si="266"/>
        <v>0.95272857445044279</v>
      </c>
      <c r="O427" s="558">
        <v>0.95</v>
      </c>
      <c r="P427" s="559">
        <f t="shared" si="262"/>
        <v>0.90736054709565983</v>
      </c>
      <c r="Q427" s="560">
        <f t="shared" si="263"/>
        <v>0.85960472882746719</v>
      </c>
      <c r="R427" s="560">
        <f t="shared" si="264"/>
        <v>0.95511636536385247</v>
      </c>
      <c r="S427" s="557">
        <f t="shared" si="267"/>
        <v>2.3146952732032138E-2</v>
      </c>
      <c r="T427" s="432">
        <f t="shared" si="261"/>
        <v>0.90736054709565983</v>
      </c>
      <c r="U427" s="432" t="e">
        <f ca="1">_xll.RiskNormal($E427,$S427,_xll.RiskName($A427))</f>
        <v>#NAME?</v>
      </c>
      <c r="V427" s="561"/>
    </row>
    <row r="428" spans="1:22" x14ac:dyDescent="0.3">
      <c r="A428" s="432" t="s">
        <v>1710</v>
      </c>
      <c r="B428" s="432" t="s">
        <v>855</v>
      </c>
      <c r="C428" s="462" t="s">
        <v>1711</v>
      </c>
      <c r="D428" s="567">
        <f>'Population Data'!W27</f>
        <v>0.90812515417685713</v>
      </c>
      <c r="E428" s="568">
        <v>0.90812515417685713</v>
      </c>
      <c r="F428" s="432" t="s">
        <v>857</v>
      </c>
      <c r="G428" s="431" t="s">
        <v>858</v>
      </c>
      <c r="H428" s="569">
        <v>-0.05</v>
      </c>
      <c r="I428" s="569">
        <v>0.05</v>
      </c>
      <c r="J428" s="430" t="s">
        <v>924</v>
      </c>
      <c r="K428" s="430"/>
      <c r="L428" s="430"/>
      <c r="M428" s="557">
        <f t="shared" si="265"/>
        <v>0.86271889646801425</v>
      </c>
      <c r="N428" s="557">
        <f t="shared" si="266"/>
        <v>0.95353141188570001</v>
      </c>
      <c r="O428" s="558">
        <v>0.95</v>
      </c>
      <c r="P428" s="559">
        <f t="shared" si="262"/>
        <v>0.90812515417685713</v>
      </c>
      <c r="Q428" s="560">
        <f t="shared" si="263"/>
        <v>0.86032909343070674</v>
      </c>
      <c r="R428" s="560">
        <f t="shared" si="264"/>
        <v>0.95592121492300752</v>
      </c>
      <c r="S428" s="557">
        <f t="shared" si="267"/>
        <v>2.3166458014715743E-2</v>
      </c>
      <c r="T428" s="432">
        <f t="shared" si="261"/>
        <v>0.90812515417685713</v>
      </c>
      <c r="U428" s="432" t="e">
        <f ca="1">_xll.RiskNormal($E428,$S428,_xll.RiskName($A428))</f>
        <v>#NAME?</v>
      </c>
      <c r="V428" s="561"/>
    </row>
    <row r="429" spans="1:22" x14ac:dyDescent="0.3">
      <c r="A429" s="432" t="s">
        <v>1712</v>
      </c>
      <c r="B429" s="432" t="s">
        <v>855</v>
      </c>
      <c r="C429" s="462" t="s">
        <v>1713</v>
      </c>
      <c r="D429" s="567">
        <f>'Population Data'!W28</f>
        <v>0.91043037005194349</v>
      </c>
      <c r="E429" s="568">
        <v>0.91043037005194349</v>
      </c>
      <c r="F429" s="432" t="s">
        <v>857</v>
      </c>
      <c r="G429" s="431" t="s">
        <v>858</v>
      </c>
      <c r="H429" s="569">
        <v>-0.05</v>
      </c>
      <c r="I429" s="569">
        <v>0.05</v>
      </c>
      <c r="J429" s="430" t="s">
        <v>924</v>
      </c>
      <c r="K429" s="430"/>
      <c r="L429" s="430"/>
      <c r="M429" s="557">
        <f t="shared" si="265"/>
        <v>0.86490885154934627</v>
      </c>
      <c r="N429" s="557">
        <f t="shared" si="266"/>
        <v>0.95595188855454072</v>
      </c>
      <c r="O429" s="558">
        <v>0.95</v>
      </c>
      <c r="P429" s="559">
        <f t="shared" si="262"/>
        <v>0.91043037005194349</v>
      </c>
      <c r="Q429" s="560">
        <f t="shared" si="263"/>
        <v>0.8625129821544727</v>
      </c>
      <c r="R429" s="560">
        <f t="shared" si="264"/>
        <v>0.95834775794941429</v>
      </c>
      <c r="S429" s="557">
        <f t="shared" si="267"/>
        <v>2.3225264542141418E-2</v>
      </c>
      <c r="T429" s="432">
        <f t="shared" si="261"/>
        <v>0.91043037005194349</v>
      </c>
      <c r="U429" s="432" t="e">
        <f ca="1">_xll.RiskNormal($E429,$S429,_xll.RiskName($A429))</f>
        <v>#NAME?</v>
      </c>
      <c r="V429" s="561"/>
    </row>
    <row r="430" spans="1:22" x14ac:dyDescent="0.3">
      <c r="A430" s="432" t="s">
        <v>1714</v>
      </c>
      <c r="B430" s="432" t="s">
        <v>855</v>
      </c>
      <c r="C430" s="462" t="s">
        <v>1715</v>
      </c>
      <c r="D430" s="567">
        <f>'Population Data'!W29</f>
        <v>0.91280981585057419</v>
      </c>
      <c r="E430" s="568">
        <v>0.91280981585057419</v>
      </c>
      <c r="F430" s="432" t="s">
        <v>857</v>
      </c>
      <c r="G430" s="431" t="s">
        <v>858</v>
      </c>
      <c r="H430" s="569">
        <v>-0.05</v>
      </c>
      <c r="I430" s="569">
        <v>0.05</v>
      </c>
      <c r="J430" s="430" t="s">
        <v>924</v>
      </c>
      <c r="K430" s="430"/>
      <c r="L430" s="430"/>
      <c r="M430" s="557">
        <f t="shared" si="265"/>
        <v>0.86716932505804545</v>
      </c>
      <c r="N430" s="557">
        <f t="shared" si="266"/>
        <v>0.95845030664310293</v>
      </c>
      <c r="O430" s="558">
        <v>0.95</v>
      </c>
      <c r="P430" s="559">
        <f t="shared" si="262"/>
        <v>0.91280981585057419</v>
      </c>
      <c r="Q430" s="560">
        <f t="shared" si="263"/>
        <v>0.86476719396370183</v>
      </c>
      <c r="R430" s="560">
        <f t="shared" si="264"/>
        <v>0.96085243773744655</v>
      </c>
      <c r="S430" s="557">
        <f t="shared" si="267"/>
        <v>2.3285964690065671E-2</v>
      </c>
      <c r="T430" s="432">
        <f t="shared" si="261"/>
        <v>0.91280981585057419</v>
      </c>
      <c r="U430" s="432" t="e">
        <f ca="1">_xll.RiskNormal($E430,$S430,_xll.RiskName($A430))</f>
        <v>#NAME?</v>
      </c>
      <c r="V430" s="561"/>
    </row>
    <row r="431" spans="1:22" x14ac:dyDescent="0.3">
      <c r="A431" s="432" t="s">
        <v>1716</v>
      </c>
      <c r="B431" s="432" t="s">
        <v>855</v>
      </c>
      <c r="C431" s="462" t="s">
        <v>1717</v>
      </c>
      <c r="D431" s="567">
        <f>'Population Data'!W30</f>
        <v>0.91506122937002699</v>
      </c>
      <c r="E431" s="568">
        <v>0.91506122937002699</v>
      </c>
      <c r="F431" s="432" t="s">
        <v>857</v>
      </c>
      <c r="G431" s="431" t="s">
        <v>858</v>
      </c>
      <c r="H431" s="569">
        <v>-0.05</v>
      </c>
      <c r="I431" s="569">
        <v>0.05</v>
      </c>
      <c r="J431" s="430" t="s">
        <v>924</v>
      </c>
      <c r="K431" s="430"/>
      <c r="L431" s="430"/>
      <c r="M431" s="557">
        <f t="shared" si="265"/>
        <v>0.86930816790152565</v>
      </c>
      <c r="N431" s="557">
        <f t="shared" si="266"/>
        <v>0.96081429083852832</v>
      </c>
      <c r="O431" s="558">
        <v>0.95</v>
      </c>
      <c r="P431" s="559">
        <f t="shared" si="262"/>
        <v>0.91506122937002699</v>
      </c>
      <c r="Q431" s="560">
        <f t="shared" si="263"/>
        <v>0.86690011203476247</v>
      </c>
      <c r="R431" s="560">
        <f t="shared" si="264"/>
        <v>0.9632223467052915</v>
      </c>
      <c r="S431" s="557">
        <f t="shared" si="267"/>
        <v>2.3343398708419057E-2</v>
      </c>
      <c r="T431" s="432">
        <f t="shared" si="261"/>
        <v>0.91506122937002699</v>
      </c>
      <c r="U431" s="432" t="e">
        <f ca="1">_xll.RiskNormal($E431,$S431,_xll.RiskName($A431))</f>
        <v>#NAME?</v>
      </c>
      <c r="V431" s="561"/>
    </row>
    <row r="432" spans="1:22" x14ac:dyDescent="0.3">
      <c r="A432" s="432" t="s">
        <v>1718</v>
      </c>
      <c r="B432" s="432" t="s">
        <v>855</v>
      </c>
      <c r="C432" s="462" t="s">
        <v>1719</v>
      </c>
      <c r="D432" s="567">
        <f>'Population Data'!W31</f>
        <v>0.91570089160441959</v>
      </c>
      <c r="E432" s="568">
        <v>0.91570089160441959</v>
      </c>
      <c r="F432" s="432" t="s">
        <v>857</v>
      </c>
      <c r="G432" s="431" t="s">
        <v>858</v>
      </c>
      <c r="H432" s="569">
        <v>-0.05</v>
      </c>
      <c r="I432" s="569">
        <v>0.05</v>
      </c>
      <c r="J432" s="430" t="s">
        <v>924</v>
      </c>
      <c r="K432" s="430"/>
      <c r="L432" s="430"/>
      <c r="M432" s="557">
        <f t="shared" si="265"/>
        <v>0.86991584702419855</v>
      </c>
      <c r="N432" s="557">
        <f t="shared" si="266"/>
        <v>0.96148593618464062</v>
      </c>
      <c r="O432" s="558">
        <v>0.95</v>
      </c>
      <c r="P432" s="559">
        <f t="shared" si="262"/>
        <v>0.91570089160441959</v>
      </c>
      <c r="Q432" s="560">
        <f t="shared" si="263"/>
        <v>0.86750610783576587</v>
      </c>
      <c r="R432" s="560">
        <f t="shared" si="264"/>
        <v>0.9638956753730733</v>
      </c>
      <c r="S432" s="557">
        <f t="shared" si="267"/>
        <v>2.3359716622561724E-2</v>
      </c>
      <c r="T432" s="432">
        <f t="shared" si="261"/>
        <v>0.91570089160441959</v>
      </c>
      <c r="U432" s="432" t="e">
        <f ca="1">_xll.RiskNormal($E432,$S432,_xll.RiskName($A432))</f>
        <v>#NAME?</v>
      </c>
      <c r="V432" s="561"/>
    </row>
    <row r="433" spans="1:22" x14ac:dyDescent="0.3">
      <c r="A433" s="432" t="s">
        <v>1720</v>
      </c>
      <c r="B433" s="432" t="s">
        <v>855</v>
      </c>
      <c r="C433" s="462" t="s">
        <v>1721</v>
      </c>
      <c r="D433" s="567">
        <f>'Population Data'!W32</f>
        <v>0.91925642068052538</v>
      </c>
      <c r="E433" s="568">
        <v>0.91925642068052538</v>
      </c>
      <c r="F433" s="432" t="s">
        <v>857</v>
      </c>
      <c r="G433" s="431" t="s">
        <v>858</v>
      </c>
      <c r="H433" s="569">
        <v>-0.05</v>
      </c>
      <c r="I433" s="569">
        <v>0.05</v>
      </c>
      <c r="J433" s="430" t="s">
        <v>924</v>
      </c>
      <c r="K433" s="430"/>
      <c r="L433" s="430"/>
      <c r="M433" s="557">
        <f t="shared" si="265"/>
        <v>0.87329359964649911</v>
      </c>
      <c r="N433" s="557">
        <f t="shared" si="266"/>
        <v>0.96521924171455165</v>
      </c>
      <c r="O433" s="558">
        <v>0.95</v>
      </c>
      <c r="P433" s="559">
        <f t="shared" si="262"/>
        <v>0.91925642068052538</v>
      </c>
      <c r="Q433" s="560">
        <f t="shared" si="263"/>
        <v>0.87087450380260301</v>
      </c>
      <c r="R433" s="560">
        <f t="shared" si="264"/>
        <v>0.96763833755844775</v>
      </c>
      <c r="S433" s="557">
        <f t="shared" si="267"/>
        <v>2.3450418894911361E-2</v>
      </c>
      <c r="T433" s="432">
        <f t="shared" si="261"/>
        <v>0.91925642068052538</v>
      </c>
      <c r="U433" s="432" t="e">
        <f ca="1">_xll.RiskNormal($E433,$S433,_xll.RiskName($A433))</f>
        <v>#NAME?</v>
      </c>
      <c r="V433" s="561"/>
    </row>
    <row r="434" spans="1:22" x14ac:dyDescent="0.3">
      <c r="A434" s="432" t="s">
        <v>1722</v>
      </c>
      <c r="B434" s="432" t="s">
        <v>855</v>
      </c>
      <c r="C434" s="462" t="s">
        <v>1723</v>
      </c>
      <c r="D434" s="567">
        <f>'Population Data'!W33</f>
        <v>0.92085908776371439</v>
      </c>
      <c r="E434" s="568">
        <v>0.92085908776371439</v>
      </c>
      <c r="F434" s="432" t="s">
        <v>857</v>
      </c>
      <c r="G434" s="431" t="s">
        <v>858</v>
      </c>
      <c r="H434" s="569">
        <v>-0.05</v>
      </c>
      <c r="I434" s="569">
        <v>0.05</v>
      </c>
      <c r="J434" s="430" t="s">
        <v>924</v>
      </c>
      <c r="K434" s="430"/>
      <c r="L434" s="430"/>
      <c r="M434" s="557">
        <f t="shared" si="265"/>
        <v>0.87481613337552866</v>
      </c>
      <c r="N434" s="557">
        <f t="shared" si="266"/>
        <v>0.96690204215190012</v>
      </c>
      <c r="O434" s="558">
        <v>0.95</v>
      </c>
      <c r="P434" s="559">
        <f t="shared" si="262"/>
        <v>0.92085908776371439</v>
      </c>
      <c r="Q434" s="560">
        <f t="shared" si="263"/>
        <v>0.87239281998667673</v>
      </c>
      <c r="R434" s="560">
        <f t="shared" si="264"/>
        <v>0.96932535554075205</v>
      </c>
      <c r="S434" s="557">
        <f t="shared" si="267"/>
        <v>2.349130325927843E-2</v>
      </c>
      <c r="T434" s="432">
        <f t="shared" si="261"/>
        <v>0.92085908776371439</v>
      </c>
      <c r="U434" s="432" t="e">
        <f ca="1">_xll.RiskNormal($E434,$S434,_xll.RiskName($A434))</f>
        <v>#NAME?</v>
      </c>
      <c r="V434" s="561"/>
    </row>
    <row r="435" spans="1:22" x14ac:dyDescent="0.3">
      <c r="A435" s="432" t="s">
        <v>1724</v>
      </c>
      <c r="B435" s="432" t="s">
        <v>855</v>
      </c>
      <c r="C435" s="462" t="s">
        <v>1725</v>
      </c>
      <c r="D435" s="567">
        <f>'Population Data'!W34</f>
        <v>0.92219829549096632</v>
      </c>
      <c r="E435" s="568">
        <v>0.92219829549096632</v>
      </c>
      <c r="F435" s="432" t="s">
        <v>857</v>
      </c>
      <c r="G435" s="431" t="s">
        <v>858</v>
      </c>
      <c r="H435" s="569">
        <v>-0.05</v>
      </c>
      <c r="I435" s="569">
        <v>0.05</v>
      </c>
      <c r="J435" s="430" t="s">
        <v>924</v>
      </c>
      <c r="K435" s="430"/>
      <c r="L435" s="430"/>
      <c r="M435" s="557">
        <f t="shared" si="265"/>
        <v>0.87608838071641804</v>
      </c>
      <c r="N435" s="557">
        <f t="shared" si="266"/>
        <v>0.96830821026551461</v>
      </c>
      <c r="O435" s="558">
        <v>0.95</v>
      </c>
      <c r="P435" s="559">
        <f t="shared" si="262"/>
        <v>0.92219829549096632</v>
      </c>
      <c r="Q435" s="560">
        <f t="shared" si="263"/>
        <v>0.87366154309670496</v>
      </c>
      <c r="R435" s="560">
        <f t="shared" si="264"/>
        <v>0.97073504788522769</v>
      </c>
      <c r="S435" s="557">
        <f t="shared" si="267"/>
        <v>2.3525466721708323E-2</v>
      </c>
      <c r="T435" s="432">
        <f t="shared" si="261"/>
        <v>0.92219829549096632</v>
      </c>
      <c r="U435" s="432" t="e">
        <f ca="1">_xll.RiskNormal($E435,$S435,_xll.RiskName($A435))</f>
        <v>#NAME?</v>
      </c>
      <c r="V435" s="561"/>
    </row>
    <row r="436" spans="1:22" x14ac:dyDescent="0.3">
      <c r="A436" s="432" t="s">
        <v>1726</v>
      </c>
      <c r="B436" s="432" t="s">
        <v>855</v>
      </c>
      <c r="C436" s="462" t="s">
        <v>1727</v>
      </c>
      <c r="D436" s="567">
        <f>'Population Data'!W35</f>
        <v>0.92545367043805316</v>
      </c>
      <c r="E436" s="568">
        <v>0.92545367043805316</v>
      </c>
      <c r="F436" s="432" t="s">
        <v>857</v>
      </c>
      <c r="G436" s="431" t="s">
        <v>858</v>
      </c>
      <c r="H436" s="569">
        <v>-0.05</v>
      </c>
      <c r="I436" s="569">
        <v>0.05</v>
      </c>
      <c r="J436" s="430" t="s">
        <v>924</v>
      </c>
      <c r="K436" s="430"/>
      <c r="L436" s="430"/>
      <c r="M436" s="557">
        <f t="shared" si="265"/>
        <v>0.87918098691615054</v>
      </c>
      <c r="N436" s="557">
        <f t="shared" si="266"/>
        <v>0.97172635395995577</v>
      </c>
      <c r="O436" s="558">
        <v>0.95</v>
      </c>
      <c r="P436" s="559">
        <f t="shared" si="262"/>
        <v>0.92545367043805316</v>
      </c>
      <c r="Q436" s="560">
        <f t="shared" si="263"/>
        <v>0.87674558252026091</v>
      </c>
      <c r="R436" s="560">
        <f t="shared" si="264"/>
        <v>0.9741617583558454</v>
      </c>
      <c r="S436" s="557">
        <f t="shared" si="267"/>
        <v>2.3608512000970746E-2</v>
      </c>
      <c r="T436" s="432">
        <f t="shared" si="261"/>
        <v>0.92545367043805316</v>
      </c>
      <c r="U436" s="432" t="e">
        <f ca="1">_xll.RiskNormal($E436,$S436,_xll.RiskName($A436))</f>
        <v>#NAME?</v>
      </c>
      <c r="V436" s="561"/>
    </row>
    <row r="437" spans="1:22" x14ac:dyDescent="0.3">
      <c r="A437" s="432" t="s">
        <v>1728</v>
      </c>
      <c r="B437" s="432" t="s">
        <v>855</v>
      </c>
      <c r="C437" s="462" t="s">
        <v>1729</v>
      </c>
      <c r="D437" s="433">
        <f>'Population Data'!U36</f>
        <v>128002.0312022025</v>
      </c>
      <c r="E437" s="570">
        <v>128002.0312022025</v>
      </c>
      <c r="F437" s="432" t="s">
        <v>965</v>
      </c>
      <c r="G437" s="431" t="s">
        <v>858</v>
      </c>
      <c r="H437" s="569">
        <v>-0.05</v>
      </c>
      <c r="I437" s="569">
        <v>0.05</v>
      </c>
      <c r="J437" s="430" t="s">
        <v>924</v>
      </c>
      <c r="K437" s="430"/>
      <c r="L437" s="430"/>
      <c r="M437" s="557">
        <f t="shared" si="265"/>
        <v>121601.92964209238</v>
      </c>
      <c r="N437" s="557">
        <f t="shared" si="266"/>
        <v>134402.13276231263</v>
      </c>
      <c r="O437" s="558">
        <v>0.95</v>
      </c>
      <c r="P437" s="559">
        <f t="shared" si="262"/>
        <v>128002.0312022025</v>
      </c>
      <c r="Q437" s="560">
        <f t="shared" si="263"/>
        <v>121265.08219156027</v>
      </c>
      <c r="R437" s="560">
        <f t="shared" si="264"/>
        <v>134738.98021284473</v>
      </c>
      <c r="S437" s="557">
        <f t="shared" si="267"/>
        <v>3265.3579388316966</v>
      </c>
      <c r="T437" s="432">
        <f t="shared" si="261"/>
        <v>128002.0312022025</v>
      </c>
      <c r="U437" s="432" t="e">
        <f ca="1">_xll.RiskNormal($E437,$S437,_xll.RiskName($A437))</f>
        <v>#NAME?</v>
      </c>
      <c r="V437" s="561"/>
    </row>
    <row r="438" spans="1:22" x14ac:dyDescent="0.3">
      <c r="A438" s="432" t="s">
        <v>1730</v>
      </c>
      <c r="B438" s="432" t="s">
        <v>855</v>
      </c>
      <c r="C438" s="462" t="s">
        <v>1731</v>
      </c>
      <c r="D438" s="433">
        <f>'Population Data'!U37</f>
        <v>129176.96387950201</v>
      </c>
      <c r="E438" s="570">
        <v>129176.96387950201</v>
      </c>
      <c r="F438" s="432" t="s">
        <v>965</v>
      </c>
      <c r="G438" s="431" t="s">
        <v>858</v>
      </c>
      <c r="H438" s="569">
        <v>-0.05</v>
      </c>
      <c r="I438" s="569">
        <v>0.05</v>
      </c>
      <c r="J438" s="430" t="s">
        <v>924</v>
      </c>
      <c r="K438" s="430"/>
      <c r="L438" s="430"/>
      <c r="M438" s="557">
        <f t="shared" si="265"/>
        <v>122718.11568552691</v>
      </c>
      <c r="N438" s="557">
        <f t="shared" si="266"/>
        <v>135635.81207347711</v>
      </c>
      <c r="O438" s="558">
        <v>0.95</v>
      </c>
      <c r="P438" s="559">
        <f t="shared" si="262"/>
        <v>129176.963879502</v>
      </c>
      <c r="Q438" s="560">
        <f t="shared" si="263"/>
        <v>122378.17630689664</v>
      </c>
      <c r="R438" s="560">
        <f t="shared" si="264"/>
        <v>135975.75145210739</v>
      </c>
      <c r="S438" s="557">
        <f t="shared" si="267"/>
        <v>3295.3307112117864</v>
      </c>
      <c r="T438" s="432">
        <f t="shared" si="261"/>
        <v>129176.96387950201</v>
      </c>
      <c r="U438" s="432" t="e">
        <f ca="1">_xll.RiskNormal($E438,$S438,_xll.RiskName($A438))</f>
        <v>#NAME?</v>
      </c>
      <c r="V438" s="561"/>
    </row>
    <row r="439" spans="1:22" x14ac:dyDescent="0.3">
      <c r="A439" s="432" t="s">
        <v>1732</v>
      </c>
      <c r="B439" s="432" t="s">
        <v>855</v>
      </c>
      <c r="C439" s="462" t="s">
        <v>1733</v>
      </c>
      <c r="D439" s="433">
        <f>'Population Data'!U38</f>
        <v>135625.4876739147</v>
      </c>
      <c r="E439" s="570">
        <v>135625.4876739147</v>
      </c>
      <c r="F439" s="432" t="s">
        <v>965</v>
      </c>
      <c r="G439" s="431" t="s">
        <v>858</v>
      </c>
      <c r="H439" s="569">
        <v>-0.05</v>
      </c>
      <c r="I439" s="569">
        <v>0.05</v>
      </c>
      <c r="J439" s="430" t="s">
        <v>924</v>
      </c>
      <c r="K439" s="430"/>
      <c r="L439" s="430"/>
      <c r="M439" s="557">
        <f t="shared" si="265"/>
        <v>128844.21329021896</v>
      </c>
      <c r="N439" s="557">
        <f t="shared" si="266"/>
        <v>142406.76205761044</v>
      </c>
      <c r="O439" s="558">
        <v>0.95</v>
      </c>
      <c r="P439" s="559">
        <f t="shared" si="262"/>
        <v>135625.4876739147</v>
      </c>
      <c r="Q439" s="560">
        <f t="shared" si="263"/>
        <v>128487.30411212971</v>
      </c>
      <c r="R439" s="560">
        <f t="shared" si="264"/>
        <v>142763.6712356997</v>
      </c>
      <c r="S439" s="557">
        <f t="shared" si="267"/>
        <v>3459.8338692325178</v>
      </c>
      <c r="T439" s="432">
        <f t="shared" si="261"/>
        <v>135625.4876739147</v>
      </c>
      <c r="U439" s="432" t="e">
        <f ca="1">_xll.RiskNormal($E439,$S439,_xll.RiskName($A439))</f>
        <v>#NAME?</v>
      </c>
      <c r="V439" s="561"/>
    </row>
    <row r="440" spans="1:22" x14ac:dyDescent="0.3">
      <c r="A440" s="432" t="s">
        <v>1734</v>
      </c>
      <c r="B440" s="432" t="s">
        <v>855</v>
      </c>
      <c r="C440" s="462" t="s">
        <v>1735</v>
      </c>
      <c r="D440" s="433">
        <f>'Population Data'!U39</f>
        <v>137664.50837929538</v>
      </c>
      <c r="E440" s="570">
        <v>137664.50837929538</v>
      </c>
      <c r="F440" s="432" t="s">
        <v>965</v>
      </c>
      <c r="G440" s="431" t="s">
        <v>858</v>
      </c>
      <c r="H440" s="569">
        <v>-0.05</v>
      </c>
      <c r="I440" s="569">
        <v>0.05</v>
      </c>
      <c r="J440" s="430" t="s">
        <v>924</v>
      </c>
      <c r="K440" s="430"/>
      <c r="L440" s="430"/>
      <c r="M440" s="557">
        <f t="shared" si="265"/>
        <v>130781.28296033062</v>
      </c>
      <c r="N440" s="557">
        <f t="shared" si="266"/>
        <v>144547.73379826016</v>
      </c>
      <c r="O440" s="558">
        <v>0.95</v>
      </c>
      <c r="P440" s="559">
        <f t="shared" si="262"/>
        <v>137664.50837929538</v>
      </c>
      <c r="Q440" s="560">
        <f t="shared" si="263"/>
        <v>130419.00793827984</v>
      </c>
      <c r="R440" s="560">
        <f t="shared" si="264"/>
        <v>144910.00882031093</v>
      </c>
      <c r="S440" s="557">
        <f t="shared" si="267"/>
        <v>3511.8497035534538</v>
      </c>
      <c r="T440" s="432">
        <f t="shared" si="261"/>
        <v>137664.50837929538</v>
      </c>
      <c r="U440" s="432" t="e">
        <f ca="1">_xll.RiskNormal($E440,$S440,_xll.RiskName($A440))</f>
        <v>#NAME?</v>
      </c>
      <c r="V440" s="561"/>
    </row>
    <row r="441" spans="1:22" x14ac:dyDescent="0.3">
      <c r="A441" s="432" t="s">
        <v>1736</v>
      </c>
      <c r="B441" s="432" t="s">
        <v>855</v>
      </c>
      <c r="C441" s="462" t="s">
        <v>1737</v>
      </c>
      <c r="D441" s="433">
        <f>'Population Data'!U40</f>
        <v>140947.0016204</v>
      </c>
      <c r="E441" s="570">
        <v>140947.0016204</v>
      </c>
      <c r="F441" s="432" t="s">
        <v>965</v>
      </c>
      <c r="G441" s="431" t="s">
        <v>858</v>
      </c>
      <c r="H441" s="569">
        <v>-0.05</v>
      </c>
      <c r="I441" s="569">
        <v>0.05</v>
      </c>
      <c r="J441" s="430" t="s">
        <v>924</v>
      </c>
      <c r="K441" s="430"/>
      <c r="L441" s="430"/>
      <c r="M441" s="557">
        <f t="shared" si="265"/>
        <v>133899.65153937999</v>
      </c>
      <c r="N441" s="557">
        <f t="shared" si="266"/>
        <v>147994.35170142</v>
      </c>
      <c r="O441" s="558">
        <v>0.95</v>
      </c>
      <c r="P441" s="559">
        <f t="shared" si="262"/>
        <v>140947.0016204</v>
      </c>
      <c r="Q441" s="560">
        <f t="shared" si="263"/>
        <v>133528.73837722105</v>
      </c>
      <c r="R441" s="560">
        <f t="shared" si="264"/>
        <v>148365.26486357895</v>
      </c>
      <c r="S441" s="557">
        <f t="shared" si="267"/>
        <v>3595.5867760306123</v>
      </c>
      <c r="T441" s="432">
        <f t="shared" si="261"/>
        <v>140947.0016204</v>
      </c>
      <c r="U441" s="432" t="e">
        <f ca="1">_xll.RiskNormal($E441,$S441,_xll.RiskName($A441))</f>
        <v>#NAME?</v>
      </c>
      <c r="V441" s="561"/>
    </row>
    <row r="442" spans="1:22" x14ac:dyDescent="0.3">
      <c r="A442" s="432" t="s">
        <v>1738</v>
      </c>
      <c r="B442" s="432" t="s">
        <v>855</v>
      </c>
      <c r="C442" s="462" t="s">
        <v>1739</v>
      </c>
      <c r="D442" s="433">
        <f>'Population Data'!U41</f>
        <v>143505.23065286924</v>
      </c>
      <c r="E442" s="570">
        <v>143505.23065286924</v>
      </c>
      <c r="F442" s="432" t="s">
        <v>965</v>
      </c>
      <c r="G442" s="431" t="s">
        <v>858</v>
      </c>
      <c r="H442" s="569">
        <v>-0.05</v>
      </c>
      <c r="I442" s="569">
        <v>0.05</v>
      </c>
      <c r="J442" s="430" t="s">
        <v>924</v>
      </c>
      <c r="K442" s="430"/>
      <c r="L442" s="430"/>
      <c r="M442" s="557">
        <f t="shared" si="265"/>
        <v>136329.96912022578</v>
      </c>
      <c r="N442" s="557">
        <f t="shared" si="266"/>
        <v>150680.4921855127</v>
      </c>
      <c r="O442" s="558">
        <v>0.95</v>
      </c>
      <c r="P442" s="559">
        <f t="shared" si="262"/>
        <v>143505.23065286924</v>
      </c>
      <c r="Q442" s="560">
        <f t="shared" si="263"/>
        <v>135952.32377640245</v>
      </c>
      <c r="R442" s="560">
        <f t="shared" si="264"/>
        <v>151058.13752933603</v>
      </c>
      <c r="S442" s="557">
        <f t="shared" si="267"/>
        <v>3660.8477207364604</v>
      </c>
      <c r="T442" s="432">
        <f t="shared" si="261"/>
        <v>143505.23065286924</v>
      </c>
      <c r="U442" s="432" t="e">
        <f ca="1">_xll.RiskNormal($E442,$S442,_xll.RiskName($A442))</f>
        <v>#NAME?</v>
      </c>
      <c r="V442" s="561"/>
    </row>
    <row r="443" spans="1:22" x14ac:dyDescent="0.3">
      <c r="A443" s="432" t="s">
        <v>1740</v>
      </c>
      <c r="B443" s="432" t="s">
        <v>855</v>
      </c>
      <c r="C443" s="462" t="s">
        <v>1741</v>
      </c>
      <c r="D443" s="433">
        <f>'Population Data'!U42</f>
        <v>145708.14475981772</v>
      </c>
      <c r="E443" s="570">
        <v>145708.14475981772</v>
      </c>
      <c r="F443" s="432" t="s">
        <v>965</v>
      </c>
      <c r="G443" s="431" t="s">
        <v>858</v>
      </c>
      <c r="H443" s="569">
        <v>-0.05</v>
      </c>
      <c r="I443" s="569">
        <v>0.05</v>
      </c>
      <c r="J443" s="430" t="s">
        <v>924</v>
      </c>
      <c r="K443" s="430"/>
      <c r="L443" s="430"/>
      <c r="M443" s="557">
        <f t="shared" si="265"/>
        <v>138422.73752182684</v>
      </c>
      <c r="N443" s="557">
        <f t="shared" si="266"/>
        <v>152993.55199780859</v>
      </c>
      <c r="O443" s="558">
        <v>0.95</v>
      </c>
      <c r="P443" s="559">
        <f t="shared" si="262"/>
        <v>145708.14475981772</v>
      </c>
      <c r="Q443" s="560">
        <f t="shared" si="263"/>
        <v>138039.29503561679</v>
      </c>
      <c r="R443" s="560">
        <f t="shared" si="264"/>
        <v>153376.99448401865</v>
      </c>
      <c r="S443" s="557">
        <f t="shared" si="267"/>
        <v>3717.0445091790239</v>
      </c>
      <c r="T443" s="432">
        <f t="shared" si="261"/>
        <v>145708.14475981772</v>
      </c>
      <c r="U443" s="432" t="e">
        <f ca="1">_xll.RiskNormal($E443,$S443,_xll.RiskName($A443))</f>
        <v>#NAME?</v>
      </c>
      <c r="V443" s="561"/>
    </row>
    <row r="444" spans="1:22" x14ac:dyDescent="0.3">
      <c r="A444" s="432" t="s">
        <v>1742</v>
      </c>
      <c r="B444" s="432" t="s">
        <v>855</v>
      </c>
      <c r="C444" s="462" t="s">
        <v>1743</v>
      </c>
      <c r="D444" s="433">
        <f>'Population Data'!U43</f>
        <v>150199.70784478306</v>
      </c>
      <c r="E444" s="570">
        <v>150199.70784478306</v>
      </c>
      <c r="F444" s="432" t="s">
        <v>965</v>
      </c>
      <c r="G444" s="431" t="s">
        <v>858</v>
      </c>
      <c r="H444" s="569">
        <v>-0.05</v>
      </c>
      <c r="I444" s="569">
        <v>0.05</v>
      </c>
      <c r="J444" s="430" t="s">
        <v>924</v>
      </c>
      <c r="K444" s="430"/>
      <c r="L444" s="430"/>
      <c r="M444" s="557">
        <f t="shared" si="265"/>
        <v>142689.72245254391</v>
      </c>
      <c r="N444" s="557">
        <f t="shared" si="266"/>
        <v>157709.69323702221</v>
      </c>
      <c r="O444" s="558">
        <v>0.95</v>
      </c>
      <c r="P444" s="559">
        <f t="shared" si="262"/>
        <v>150199.70784478306</v>
      </c>
      <c r="Q444" s="560">
        <f t="shared" si="263"/>
        <v>142294.46006347868</v>
      </c>
      <c r="R444" s="560">
        <f t="shared" si="264"/>
        <v>158104.95562608744</v>
      </c>
      <c r="S444" s="557">
        <f t="shared" si="267"/>
        <v>3831.6252001220168</v>
      </c>
      <c r="T444" s="432">
        <f t="shared" si="261"/>
        <v>150199.70784478306</v>
      </c>
      <c r="U444" s="432" t="e">
        <f ca="1">_xll.RiskNormal($E444,$S444,_xll.RiskName($A444))</f>
        <v>#NAME?</v>
      </c>
      <c r="V444" s="561"/>
    </row>
    <row r="445" spans="1:22" x14ac:dyDescent="0.3">
      <c r="A445" s="432" t="s">
        <v>1744</v>
      </c>
      <c r="B445" s="432" t="s">
        <v>855</v>
      </c>
      <c r="C445" s="462" t="s">
        <v>1745</v>
      </c>
      <c r="D445" s="433">
        <f>'Population Data'!U44</f>
        <v>151735.75981157672</v>
      </c>
      <c r="E445" s="570">
        <v>151735.75981157672</v>
      </c>
      <c r="F445" s="432" t="s">
        <v>965</v>
      </c>
      <c r="G445" s="431" t="s">
        <v>858</v>
      </c>
      <c r="H445" s="569">
        <v>-0.05</v>
      </c>
      <c r="I445" s="569">
        <v>0.05</v>
      </c>
      <c r="J445" s="430" t="s">
        <v>924</v>
      </c>
      <c r="K445" s="430"/>
      <c r="L445" s="430"/>
      <c r="M445" s="557">
        <f t="shared" si="265"/>
        <v>144148.97182099789</v>
      </c>
      <c r="N445" s="557">
        <f t="shared" si="266"/>
        <v>159322.54780215555</v>
      </c>
      <c r="O445" s="558">
        <v>0.95</v>
      </c>
      <c r="P445" s="559">
        <f t="shared" si="262"/>
        <v>151735.75981157672</v>
      </c>
      <c r="Q445" s="560">
        <f t="shared" si="263"/>
        <v>143749.66718991479</v>
      </c>
      <c r="R445" s="560">
        <f t="shared" si="264"/>
        <v>159721.85243323864</v>
      </c>
      <c r="S445" s="557">
        <f t="shared" si="267"/>
        <v>3870.8101992749162</v>
      </c>
      <c r="T445" s="432">
        <f t="shared" si="261"/>
        <v>151735.75981157672</v>
      </c>
      <c r="U445" s="432" t="e">
        <f ca="1">_xll.RiskNormal($E445,$S445,_xll.RiskName($A445))</f>
        <v>#NAME?</v>
      </c>
      <c r="V445" s="561"/>
    </row>
    <row r="446" spans="1:22" x14ac:dyDescent="0.3">
      <c r="A446" s="432" t="s">
        <v>1746</v>
      </c>
      <c r="B446" s="432" t="s">
        <v>855</v>
      </c>
      <c r="C446" s="462" t="s">
        <v>1747</v>
      </c>
      <c r="D446" s="433">
        <f>'Population Data'!U45</f>
        <v>153864.34030622835</v>
      </c>
      <c r="E446" s="570">
        <v>153864.34030622835</v>
      </c>
      <c r="F446" s="432" t="s">
        <v>965</v>
      </c>
      <c r="G446" s="431" t="s">
        <v>858</v>
      </c>
      <c r="H446" s="569">
        <v>-0.05</v>
      </c>
      <c r="I446" s="569">
        <v>0.05</v>
      </c>
      <c r="J446" s="430" t="s">
        <v>924</v>
      </c>
      <c r="K446" s="430"/>
      <c r="L446" s="430"/>
      <c r="M446" s="557">
        <f t="shared" si="265"/>
        <v>146171.12329091693</v>
      </c>
      <c r="N446" s="557">
        <f t="shared" si="266"/>
        <v>161557.55732153976</v>
      </c>
      <c r="O446" s="558">
        <v>0.95</v>
      </c>
      <c r="P446" s="559">
        <f t="shared" si="262"/>
        <v>153864.34030622835</v>
      </c>
      <c r="Q446" s="560">
        <f t="shared" si="263"/>
        <v>145766.21713221632</v>
      </c>
      <c r="R446" s="560">
        <f t="shared" si="264"/>
        <v>161962.46348024037</v>
      </c>
      <c r="S446" s="557">
        <f t="shared" si="267"/>
        <v>3925.1107220976619</v>
      </c>
      <c r="T446" s="432">
        <f t="shared" si="261"/>
        <v>153864.34030622835</v>
      </c>
      <c r="U446" s="432" t="e">
        <f ca="1">_xll.RiskNormal($E446,$S446,_xll.RiskName($A446))</f>
        <v>#NAME?</v>
      </c>
      <c r="V446" s="561"/>
    </row>
    <row r="447" spans="1:22" x14ac:dyDescent="0.3">
      <c r="A447" s="432" t="s">
        <v>1748</v>
      </c>
      <c r="B447" s="432" t="s">
        <v>855</v>
      </c>
      <c r="C447" s="462" t="s">
        <v>1749</v>
      </c>
      <c r="D447" s="433">
        <f>'Population Data'!U46</f>
        <v>156268.21779475984</v>
      </c>
      <c r="E447" s="570">
        <v>156268.21779475984</v>
      </c>
      <c r="F447" s="432" t="s">
        <v>965</v>
      </c>
      <c r="G447" s="431" t="s">
        <v>858</v>
      </c>
      <c r="H447" s="569">
        <v>-0.05</v>
      </c>
      <c r="I447" s="569">
        <v>0.05</v>
      </c>
      <c r="J447" s="430" t="s">
        <v>924</v>
      </c>
      <c r="K447" s="430"/>
      <c r="L447" s="430"/>
      <c r="M447" s="557">
        <f t="shared" si="265"/>
        <v>148454.80690502183</v>
      </c>
      <c r="N447" s="557">
        <f t="shared" si="266"/>
        <v>164081.62868449785</v>
      </c>
      <c r="O447" s="558">
        <v>0.95</v>
      </c>
      <c r="P447" s="559">
        <f t="shared" si="262"/>
        <v>156268.21779475984</v>
      </c>
      <c r="Q447" s="560">
        <f t="shared" si="263"/>
        <v>148043.57475293035</v>
      </c>
      <c r="R447" s="560">
        <f t="shared" si="264"/>
        <v>164492.86083658933</v>
      </c>
      <c r="S447" s="557">
        <f t="shared" si="267"/>
        <v>3986.434127417343</v>
      </c>
      <c r="T447" s="432">
        <f t="shared" si="261"/>
        <v>156268.21779475984</v>
      </c>
      <c r="U447" s="432" t="e">
        <f ca="1">_xll.RiskNormal($E447,$S447,_xll.RiskName($A447))</f>
        <v>#NAME?</v>
      </c>
      <c r="V447" s="561"/>
    </row>
    <row r="448" spans="1:22" x14ac:dyDescent="0.3">
      <c r="A448" s="432" t="s">
        <v>1750</v>
      </c>
      <c r="B448" s="432" t="s">
        <v>855</v>
      </c>
      <c r="C448" s="462" t="s">
        <v>1751</v>
      </c>
      <c r="D448" s="433">
        <f>'Population Data'!U47</f>
        <v>156517.46469715537</v>
      </c>
      <c r="E448" s="570">
        <v>156517.46469715537</v>
      </c>
      <c r="F448" s="432" t="s">
        <v>965</v>
      </c>
      <c r="G448" s="431" t="s">
        <v>858</v>
      </c>
      <c r="H448" s="569">
        <v>-0.05</v>
      </c>
      <c r="I448" s="569">
        <v>0.05</v>
      </c>
      <c r="J448" s="430" t="s">
        <v>924</v>
      </c>
      <c r="K448" s="430"/>
      <c r="L448" s="430"/>
      <c r="M448" s="557">
        <f t="shared" si="265"/>
        <v>148691.5914622976</v>
      </c>
      <c r="N448" s="557">
        <f t="shared" si="266"/>
        <v>164343.33793201315</v>
      </c>
      <c r="O448" s="558">
        <v>0.95</v>
      </c>
      <c r="P448" s="559">
        <f t="shared" si="262"/>
        <v>156517.46469715537</v>
      </c>
      <c r="Q448" s="560">
        <f t="shared" si="263"/>
        <v>148279.70339730507</v>
      </c>
      <c r="R448" s="560">
        <f t="shared" si="264"/>
        <v>164755.22599700568</v>
      </c>
      <c r="S448" s="557">
        <f t="shared" si="267"/>
        <v>3992.7924667641678</v>
      </c>
      <c r="T448" s="432">
        <f t="shared" si="261"/>
        <v>156517.46469715537</v>
      </c>
      <c r="U448" s="432" t="e">
        <f ca="1">_xll.RiskNormal($E448,$S448,_xll.RiskName($A448))</f>
        <v>#NAME?</v>
      </c>
      <c r="V448" s="561"/>
    </row>
    <row r="449" spans="1:22" x14ac:dyDescent="0.3">
      <c r="A449" s="432" t="s">
        <v>1752</v>
      </c>
      <c r="B449" s="432" t="s">
        <v>855</v>
      </c>
      <c r="C449" s="462" t="s">
        <v>1753</v>
      </c>
      <c r="D449" s="433">
        <f>'Population Data'!U48</f>
        <v>159721.22128621701</v>
      </c>
      <c r="E449" s="570">
        <v>159721.22128621701</v>
      </c>
      <c r="F449" s="432" t="s">
        <v>965</v>
      </c>
      <c r="G449" s="431" t="s">
        <v>858</v>
      </c>
      <c r="H449" s="569">
        <v>-0.05</v>
      </c>
      <c r="I449" s="569">
        <v>0.05</v>
      </c>
      <c r="J449" s="430" t="s">
        <v>924</v>
      </c>
      <c r="K449" s="430"/>
      <c r="L449" s="430"/>
      <c r="M449" s="557">
        <f t="shared" si="265"/>
        <v>151735.16022190618</v>
      </c>
      <c r="N449" s="557">
        <f t="shared" si="266"/>
        <v>167707.28235052785</v>
      </c>
      <c r="O449" s="558">
        <v>0.95</v>
      </c>
      <c r="P449" s="559">
        <f t="shared" si="262"/>
        <v>159721.22128621701</v>
      </c>
      <c r="Q449" s="560">
        <f t="shared" si="263"/>
        <v>151314.84121852138</v>
      </c>
      <c r="R449" s="560">
        <f t="shared" si="264"/>
        <v>168127.60135391264</v>
      </c>
      <c r="S449" s="557">
        <f t="shared" si="267"/>
        <v>4074.5209511790058</v>
      </c>
      <c r="T449" s="432">
        <f t="shared" si="261"/>
        <v>159721.22128621701</v>
      </c>
      <c r="U449" s="432" t="e">
        <f ca="1">_xll.RiskNormal($E449,$S449,_xll.RiskName($A449))</f>
        <v>#NAME?</v>
      </c>
      <c r="V449" s="561"/>
    </row>
    <row r="450" spans="1:22" x14ac:dyDescent="0.3">
      <c r="A450" s="432" t="s">
        <v>1754</v>
      </c>
      <c r="B450" s="432" t="s">
        <v>855</v>
      </c>
      <c r="C450" s="462" t="s">
        <v>1755</v>
      </c>
      <c r="D450" s="433">
        <f>'Population Data'!U49</f>
        <v>163100.39381903416</v>
      </c>
      <c r="E450" s="570">
        <v>163100.39381903416</v>
      </c>
      <c r="F450" s="432" t="s">
        <v>965</v>
      </c>
      <c r="G450" s="431" t="s">
        <v>858</v>
      </c>
      <c r="H450" s="569">
        <v>-0.05</v>
      </c>
      <c r="I450" s="569">
        <v>0.05</v>
      </c>
      <c r="J450" s="430" t="s">
        <v>924</v>
      </c>
      <c r="K450" s="430"/>
      <c r="L450" s="430"/>
      <c r="M450" s="557">
        <f t="shared" si="265"/>
        <v>154945.37412808245</v>
      </c>
      <c r="N450" s="557">
        <f t="shared" si="266"/>
        <v>171255.41350998587</v>
      </c>
      <c r="O450" s="558">
        <v>0.95</v>
      </c>
      <c r="P450" s="559">
        <f t="shared" si="262"/>
        <v>163100.39381903416</v>
      </c>
      <c r="Q450" s="560">
        <f t="shared" si="263"/>
        <v>154516.16256540077</v>
      </c>
      <c r="R450" s="560">
        <f t="shared" si="264"/>
        <v>171684.62507266755</v>
      </c>
      <c r="S450" s="557">
        <f t="shared" si="267"/>
        <v>4160.7243321182186</v>
      </c>
      <c r="T450" s="432">
        <f t="shared" si="261"/>
        <v>163100.39381903416</v>
      </c>
      <c r="U450" s="432" t="e">
        <f ca="1">_xll.RiskNormal($E450,$S450,_xll.RiskName($A450))</f>
        <v>#NAME?</v>
      </c>
      <c r="V450" s="561"/>
    </row>
    <row r="451" spans="1:22" x14ac:dyDescent="0.3">
      <c r="A451" s="432" t="s">
        <v>1756</v>
      </c>
      <c r="B451" s="432" t="s">
        <v>855</v>
      </c>
      <c r="C451" s="462" t="s">
        <v>1757</v>
      </c>
      <c r="D451" s="433">
        <f>'Population Data'!U50</f>
        <v>166850.71755140994</v>
      </c>
      <c r="E451" s="570">
        <v>166850.71755140994</v>
      </c>
      <c r="F451" s="432" t="s">
        <v>965</v>
      </c>
      <c r="G451" s="431" t="s">
        <v>858</v>
      </c>
      <c r="H451" s="569">
        <v>-0.05</v>
      </c>
      <c r="I451" s="569">
        <v>0.05</v>
      </c>
      <c r="J451" s="430" t="s">
        <v>924</v>
      </c>
      <c r="K451" s="430"/>
      <c r="L451" s="430"/>
      <c r="M451" s="557">
        <f t="shared" si="265"/>
        <v>158508.18167383943</v>
      </c>
      <c r="N451" s="557">
        <f t="shared" si="266"/>
        <v>175193.25342898045</v>
      </c>
      <c r="O451" s="558">
        <v>0.95</v>
      </c>
      <c r="P451" s="559">
        <f t="shared" si="262"/>
        <v>166850.71755140994</v>
      </c>
      <c r="Q451" s="560">
        <f t="shared" si="263"/>
        <v>158069.10083817781</v>
      </c>
      <c r="R451" s="560">
        <f t="shared" si="264"/>
        <v>175632.33426464206</v>
      </c>
      <c r="S451" s="557">
        <f t="shared" si="267"/>
        <v>4256.3958559033154</v>
      </c>
      <c r="T451" s="432">
        <f t="shared" si="261"/>
        <v>166850.71755140994</v>
      </c>
      <c r="U451" s="432" t="e">
        <f ca="1">_xll.RiskNormal($E451,$S451,_xll.RiskName($A451))</f>
        <v>#NAME?</v>
      </c>
      <c r="V451" s="561"/>
    </row>
    <row r="452" spans="1:22" x14ac:dyDescent="0.3">
      <c r="A452" s="432" t="s">
        <v>1758</v>
      </c>
      <c r="B452" s="432" t="s">
        <v>855</v>
      </c>
      <c r="C452" s="462" t="s">
        <v>1759</v>
      </c>
      <c r="D452" s="433">
        <f>'Population Data'!U51</f>
        <v>171487.7250308636</v>
      </c>
      <c r="E452" s="570">
        <v>171487.7250308636</v>
      </c>
      <c r="F452" s="432" t="s">
        <v>965</v>
      </c>
      <c r="G452" s="431" t="s">
        <v>858</v>
      </c>
      <c r="H452" s="569">
        <v>-0.05</v>
      </c>
      <c r="I452" s="569">
        <v>0.05</v>
      </c>
      <c r="J452" s="430" t="s">
        <v>924</v>
      </c>
      <c r="K452" s="430"/>
      <c r="L452" s="430"/>
      <c r="M452" s="557">
        <f t="shared" si="265"/>
        <v>162913.33877932042</v>
      </c>
      <c r="N452" s="557">
        <f t="shared" si="266"/>
        <v>180062.11128240678</v>
      </c>
      <c r="O452" s="558">
        <v>0.95</v>
      </c>
      <c r="P452" s="559">
        <f t="shared" si="262"/>
        <v>171487.7250308636</v>
      </c>
      <c r="Q452" s="560">
        <f t="shared" si="263"/>
        <v>162462.0552923971</v>
      </c>
      <c r="R452" s="560">
        <f t="shared" si="264"/>
        <v>180513.3947693301</v>
      </c>
      <c r="S452" s="557">
        <f t="shared" si="267"/>
        <v>4374.6868630322351</v>
      </c>
      <c r="T452" s="432">
        <f t="shared" si="261"/>
        <v>171487.7250308636</v>
      </c>
      <c r="U452" s="432" t="e">
        <f ca="1">_xll.RiskNormal($E452,$S452,_xll.RiskName($A452))</f>
        <v>#NAME?</v>
      </c>
      <c r="V452" s="561"/>
    </row>
    <row r="453" spans="1:22" x14ac:dyDescent="0.3">
      <c r="A453" s="432" t="s">
        <v>1760</v>
      </c>
      <c r="B453" s="432" t="s">
        <v>855</v>
      </c>
      <c r="C453" s="462" t="s">
        <v>1761</v>
      </c>
      <c r="D453" s="433">
        <f>'Population Data'!U52</f>
        <v>174477.10055274938</v>
      </c>
      <c r="E453" s="570">
        <v>174477.10055274938</v>
      </c>
      <c r="F453" s="432" t="s">
        <v>965</v>
      </c>
      <c r="G453" s="431" t="s">
        <v>858</v>
      </c>
      <c r="H453" s="569">
        <v>-0.05</v>
      </c>
      <c r="I453" s="569">
        <v>0.05</v>
      </c>
      <c r="J453" s="430" t="s">
        <v>924</v>
      </c>
      <c r="K453" s="430"/>
      <c r="L453" s="430"/>
      <c r="M453" s="557">
        <f t="shared" si="265"/>
        <v>165753.24552511191</v>
      </c>
      <c r="N453" s="557">
        <f t="shared" si="266"/>
        <v>183200.95558038686</v>
      </c>
      <c r="O453" s="558">
        <v>0.95</v>
      </c>
      <c r="P453" s="559">
        <f t="shared" si="262"/>
        <v>174477.10055274938</v>
      </c>
      <c r="Q453" s="560">
        <f t="shared" si="263"/>
        <v>165294.09526049942</v>
      </c>
      <c r="R453" s="560">
        <f t="shared" si="264"/>
        <v>183660.10584499934</v>
      </c>
      <c r="S453" s="557">
        <f t="shared" si="267"/>
        <v>4450.9464426721788</v>
      </c>
      <c r="T453" s="432">
        <f t="shared" si="261"/>
        <v>174477.10055274938</v>
      </c>
      <c r="U453" s="432" t="e">
        <f ca="1">_xll.RiskNormal($E453,$S453,_xll.RiskName($A453))</f>
        <v>#NAME?</v>
      </c>
      <c r="V453" s="561"/>
    </row>
    <row r="454" spans="1:22" x14ac:dyDescent="0.3">
      <c r="A454" s="432" t="s">
        <v>1762</v>
      </c>
      <c r="B454" s="432" t="s">
        <v>855</v>
      </c>
      <c r="C454" s="462" t="s">
        <v>1763</v>
      </c>
      <c r="D454" s="433">
        <f>'Population Data'!U53</f>
        <v>176012.5725853536</v>
      </c>
      <c r="E454" s="570">
        <v>176012.5725853536</v>
      </c>
      <c r="F454" s="432" t="s">
        <v>965</v>
      </c>
      <c r="G454" s="431" t="s">
        <v>858</v>
      </c>
      <c r="H454" s="569">
        <v>-0.05</v>
      </c>
      <c r="I454" s="569">
        <v>0.05</v>
      </c>
      <c r="J454" s="430" t="s">
        <v>924</v>
      </c>
      <c r="K454" s="430"/>
      <c r="L454" s="430"/>
      <c r="M454" s="557">
        <f t="shared" si="265"/>
        <v>167211.94395608592</v>
      </c>
      <c r="N454" s="557">
        <f t="shared" si="266"/>
        <v>184813.20121462128</v>
      </c>
      <c r="O454" s="558">
        <v>0.95</v>
      </c>
      <c r="P454" s="559">
        <f t="shared" si="262"/>
        <v>176012.5725853536</v>
      </c>
      <c r="Q454" s="560">
        <f t="shared" si="263"/>
        <v>166748.75297559815</v>
      </c>
      <c r="R454" s="560">
        <f t="shared" si="264"/>
        <v>185276.39219510905</v>
      </c>
      <c r="S454" s="557">
        <f t="shared" si="267"/>
        <v>4490.1166475855507</v>
      </c>
      <c r="T454" s="432">
        <f t="shared" si="261"/>
        <v>176012.5725853536</v>
      </c>
      <c r="U454" s="432" t="e">
        <f ca="1">_xll.RiskNormal($E454,$S454,_xll.RiskName($A454))</f>
        <v>#NAME?</v>
      </c>
      <c r="V454" s="561"/>
    </row>
    <row r="455" spans="1:22" x14ac:dyDescent="0.3">
      <c r="A455" s="432" t="s">
        <v>1764</v>
      </c>
      <c r="B455" s="432" t="s">
        <v>855</v>
      </c>
      <c r="C455" s="462" t="s">
        <v>1765</v>
      </c>
      <c r="D455" s="433">
        <f>'Population Data'!U54</f>
        <v>175073.89331674849</v>
      </c>
      <c r="E455" s="570">
        <v>175073.89331674849</v>
      </c>
      <c r="F455" s="432" t="s">
        <v>965</v>
      </c>
      <c r="G455" s="431" t="s">
        <v>858</v>
      </c>
      <c r="H455" s="569">
        <v>-0.05</v>
      </c>
      <c r="I455" s="569">
        <v>0.05</v>
      </c>
      <c r="J455" s="430" t="s">
        <v>924</v>
      </c>
      <c r="K455" s="430"/>
      <c r="L455" s="430"/>
      <c r="M455" s="557">
        <f t="shared" si="265"/>
        <v>166320.19865091107</v>
      </c>
      <c r="N455" s="557">
        <f t="shared" si="266"/>
        <v>183827.58798258592</v>
      </c>
      <c r="O455" s="558">
        <v>0.95</v>
      </c>
      <c r="P455" s="559">
        <f t="shared" si="262"/>
        <v>175073.89331674849</v>
      </c>
      <c r="Q455" s="560">
        <f t="shared" si="263"/>
        <v>165859.4778790249</v>
      </c>
      <c r="R455" s="560">
        <f t="shared" si="264"/>
        <v>184288.30875447209</v>
      </c>
      <c r="S455" s="557">
        <f t="shared" si="267"/>
        <v>4466.1707478762373</v>
      </c>
      <c r="T455" s="432">
        <f t="shared" si="261"/>
        <v>175073.89331674849</v>
      </c>
      <c r="U455" s="432" t="e">
        <f ca="1">_xll.RiskNormal($E455,$S455,_xll.RiskName($A455))</f>
        <v>#NAME?</v>
      </c>
      <c r="V455" s="561"/>
    </row>
    <row r="456" spans="1:22" x14ac:dyDescent="0.3">
      <c r="A456" s="432" t="s">
        <v>1766</v>
      </c>
      <c r="B456" s="432" t="s">
        <v>855</v>
      </c>
      <c r="C456" s="462" t="s">
        <v>1767</v>
      </c>
      <c r="D456" s="433">
        <f>'Population Data'!U55</f>
        <v>174958.30613522732</v>
      </c>
      <c r="E456" s="570">
        <v>174958.30613522732</v>
      </c>
      <c r="F456" s="432" t="s">
        <v>965</v>
      </c>
      <c r="G456" s="431" t="s">
        <v>858</v>
      </c>
      <c r="H456" s="569">
        <v>-0.05</v>
      </c>
      <c r="I456" s="569">
        <v>0.05</v>
      </c>
      <c r="J456" s="430" t="s">
        <v>924</v>
      </c>
      <c r="K456" s="430"/>
      <c r="L456" s="430"/>
      <c r="M456" s="557">
        <f t="shared" si="265"/>
        <v>166210.39082846596</v>
      </c>
      <c r="N456" s="557">
        <f t="shared" si="266"/>
        <v>183706.22144198869</v>
      </c>
      <c r="O456" s="558">
        <v>0.95</v>
      </c>
      <c r="P456" s="559">
        <f t="shared" si="262"/>
        <v>174958.30613522732</v>
      </c>
      <c r="Q456" s="560">
        <f t="shared" si="263"/>
        <v>165749.97423337324</v>
      </c>
      <c r="R456" s="560">
        <f t="shared" si="264"/>
        <v>184166.6380370814</v>
      </c>
      <c r="S456" s="557">
        <f t="shared" si="267"/>
        <v>4463.2220952864118</v>
      </c>
      <c r="T456" s="432">
        <f t="shared" si="261"/>
        <v>174958.30613522732</v>
      </c>
      <c r="U456" s="432" t="e">
        <f ca="1">_xll.RiskNormal($E456,$S456,_xll.RiskName($A456))</f>
        <v>#NAME?</v>
      </c>
      <c r="V456" s="561"/>
    </row>
    <row r="457" spans="1:22" x14ac:dyDescent="0.3">
      <c r="A457" s="432" t="s">
        <v>1768</v>
      </c>
      <c r="B457" s="432" t="s">
        <v>855</v>
      </c>
      <c r="C457" s="462" t="s">
        <v>1769</v>
      </c>
      <c r="D457" s="433">
        <f>'Population Data'!U56</f>
        <v>180070.95834827382</v>
      </c>
      <c r="E457" s="599">
        <v>180070.95834827382</v>
      </c>
      <c r="F457" s="432" t="s">
        <v>965</v>
      </c>
      <c r="G457" s="431" t="s">
        <v>858</v>
      </c>
      <c r="H457" s="569">
        <v>-0.05</v>
      </c>
      <c r="I457" s="569">
        <v>0.05</v>
      </c>
      <c r="J457" s="430" t="s">
        <v>924</v>
      </c>
      <c r="K457" s="430"/>
      <c r="L457" s="430"/>
      <c r="M457" s="557">
        <f t="shared" si="265"/>
        <v>171067.41043086012</v>
      </c>
      <c r="N457" s="557">
        <f t="shared" si="266"/>
        <v>189074.50626568752</v>
      </c>
      <c r="O457" s="558">
        <v>0.95</v>
      </c>
      <c r="P457" s="559">
        <f t="shared" si="262"/>
        <v>180070.95834827382</v>
      </c>
      <c r="Q457" s="560">
        <f t="shared" si="263"/>
        <v>170593.53948783834</v>
      </c>
      <c r="R457" s="560">
        <f t="shared" si="264"/>
        <v>189548.37720870931</v>
      </c>
      <c r="S457" s="557">
        <f t="shared" si="267"/>
        <v>4593.6468966396378</v>
      </c>
      <c r="T457" s="432">
        <f t="shared" si="261"/>
        <v>180070.95834827382</v>
      </c>
      <c r="U457" s="432" t="e">
        <f ca="1">_xll.RiskNormal($E457,$S457,_xll.RiskName($A457))</f>
        <v>#NAME?</v>
      </c>
      <c r="V457" s="561"/>
    </row>
    <row r="458" spans="1:22" x14ac:dyDescent="0.3">
      <c r="A458" s="432" t="s">
        <v>1770</v>
      </c>
      <c r="B458" s="432" t="s">
        <v>855</v>
      </c>
      <c r="C458" s="462" t="s">
        <v>1771</v>
      </c>
      <c r="D458" s="433">
        <f>'Population Data'!U57</f>
        <v>183640.29051364897</v>
      </c>
      <c r="E458" s="570">
        <v>183640.29051364897</v>
      </c>
      <c r="F458" s="432" t="s">
        <v>965</v>
      </c>
      <c r="G458" s="431" t="s">
        <v>858</v>
      </c>
      <c r="H458" s="569">
        <v>-0.05</v>
      </c>
      <c r="I458" s="569">
        <v>0.05</v>
      </c>
      <c r="J458" s="430" t="s">
        <v>924</v>
      </c>
      <c r="K458" s="430"/>
      <c r="L458" s="430"/>
      <c r="M458" s="557">
        <f t="shared" si="265"/>
        <v>174458.27598796651</v>
      </c>
      <c r="N458" s="557">
        <f t="shared" si="266"/>
        <v>192822.30503933143</v>
      </c>
      <c r="O458" s="558">
        <v>0.95</v>
      </c>
      <c r="P458" s="559">
        <f t="shared" si="262"/>
        <v>183640.29051364897</v>
      </c>
      <c r="Q458" s="560">
        <f t="shared" si="263"/>
        <v>173975.01206556216</v>
      </c>
      <c r="R458" s="560">
        <f t="shared" si="264"/>
        <v>193305.56896173579</v>
      </c>
      <c r="S458" s="557">
        <f t="shared" si="267"/>
        <v>4684.7012886134944</v>
      </c>
      <c r="T458" s="432">
        <f t="shared" si="261"/>
        <v>183640.29051364897</v>
      </c>
      <c r="U458" s="432" t="e">
        <f ca="1">_xll.RiskNormal($E458,$S458,_xll.RiskName($A458))</f>
        <v>#NAME?</v>
      </c>
      <c r="V458" s="561"/>
    </row>
    <row r="459" spans="1:22" x14ac:dyDescent="0.3">
      <c r="A459" s="432" t="s">
        <v>1772</v>
      </c>
      <c r="B459" s="432" t="s">
        <v>855</v>
      </c>
      <c r="C459" s="462" t="s">
        <v>1773</v>
      </c>
      <c r="D459" s="433">
        <f>'Population Data'!U58</f>
        <v>186750.04804529579</v>
      </c>
      <c r="E459" s="570">
        <v>186750.04804529579</v>
      </c>
      <c r="F459" s="432" t="s">
        <v>965</v>
      </c>
      <c r="G459" s="431" t="s">
        <v>858</v>
      </c>
      <c r="H459" s="569">
        <v>-0.05</v>
      </c>
      <c r="I459" s="569">
        <v>0.05</v>
      </c>
      <c r="J459" s="430" t="s">
        <v>924</v>
      </c>
      <c r="K459" s="430"/>
      <c r="L459" s="430"/>
      <c r="M459" s="557">
        <f t="shared" si="265"/>
        <v>177412.54564303099</v>
      </c>
      <c r="N459" s="557">
        <f t="shared" si="266"/>
        <v>196087.55044756058</v>
      </c>
      <c r="O459" s="558">
        <v>0.95</v>
      </c>
      <c r="P459" s="559">
        <f t="shared" si="262"/>
        <v>186750.04804529579</v>
      </c>
      <c r="Q459" s="560">
        <f t="shared" si="263"/>
        <v>176921.09814817493</v>
      </c>
      <c r="R459" s="560">
        <f t="shared" si="264"/>
        <v>196578.99794241664</v>
      </c>
      <c r="S459" s="557">
        <f t="shared" si="267"/>
        <v>4764.0318378901993</v>
      </c>
      <c r="T459" s="432">
        <f t="shared" si="261"/>
        <v>186750.04804529579</v>
      </c>
      <c r="U459" s="432" t="e">
        <f ca="1">_xll.RiskNormal($E459,$S459,_xll.RiskName($A459))</f>
        <v>#NAME?</v>
      </c>
      <c r="V459" s="561"/>
    </row>
    <row r="460" spans="1:22" x14ac:dyDescent="0.3">
      <c r="A460" s="432" t="s">
        <v>1774</v>
      </c>
      <c r="B460" s="432" t="s">
        <v>855</v>
      </c>
      <c r="C460" s="462" t="s">
        <v>1775</v>
      </c>
      <c r="D460" s="433">
        <f>'Population Data'!U59</f>
        <v>191046.19240807637</v>
      </c>
      <c r="E460" s="570">
        <v>191046.19240807637</v>
      </c>
      <c r="F460" s="432" t="s">
        <v>965</v>
      </c>
      <c r="G460" s="431" t="s">
        <v>858</v>
      </c>
      <c r="H460" s="569">
        <v>-0.05</v>
      </c>
      <c r="I460" s="569">
        <v>0.05</v>
      </c>
      <c r="J460" s="430" t="s">
        <v>924</v>
      </c>
      <c r="K460" s="430"/>
      <c r="L460" s="430"/>
      <c r="M460" s="557">
        <f t="shared" si="265"/>
        <v>181493.88278767254</v>
      </c>
      <c r="N460" s="557">
        <f t="shared" si="266"/>
        <v>200598.5020284802</v>
      </c>
      <c r="O460" s="558">
        <v>0.95</v>
      </c>
      <c r="P460" s="559">
        <f t="shared" si="262"/>
        <v>191046.19240807637</v>
      </c>
      <c r="Q460" s="560">
        <f t="shared" si="263"/>
        <v>180991.12964975653</v>
      </c>
      <c r="R460" s="560">
        <f t="shared" si="264"/>
        <v>201101.25516639621</v>
      </c>
      <c r="S460" s="557">
        <f t="shared" si="267"/>
        <v>4873.6273573488879</v>
      </c>
      <c r="T460" s="432">
        <f t="shared" si="261"/>
        <v>191046.19240807637</v>
      </c>
      <c r="U460" s="432" t="e">
        <f ca="1">_xll.RiskNormal($E460,$S460,_xll.RiskName($A460))</f>
        <v>#NAME?</v>
      </c>
      <c r="V460" s="561"/>
    </row>
    <row r="461" spans="1:22" x14ac:dyDescent="0.3">
      <c r="A461" s="432" t="s">
        <v>1776</v>
      </c>
      <c r="B461" s="432" t="s">
        <v>855</v>
      </c>
      <c r="C461" s="462" t="s">
        <v>1777</v>
      </c>
      <c r="D461" s="433">
        <f>'Population Data'!U60</f>
        <v>194278.01000340964</v>
      </c>
      <c r="E461" s="570">
        <v>194278.01000340964</v>
      </c>
      <c r="F461" s="432" t="s">
        <v>965</v>
      </c>
      <c r="G461" s="431" t="s">
        <v>858</v>
      </c>
      <c r="H461" s="569">
        <v>-0.05</v>
      </c>
      <c r="I461" s="569">
        <v>0.05</v>
      </c>
      <c r="J461" s="430" t="s">
        <v>924</v>
      </c>
      <c r="K461" s="430"/>
      <c r="L461" s="430"/>
      <c r="M461" s="557">
        <f t="shared" si="265"/>
        <v>184564.10950323916</v>
      </c>
      <c r="N461" s="557">
        <f t="shared" si="266"/>
        <v>203991.91050358012</v>
      </c>
      <c r="O461" s="558">
        <v>0.95</v>
      </c>
      <c r="P461" s="559">
        <f t="shared" si="262"/>
        <v>194278.01000340964</v>
      </c>
      <c r="Q461" s="560">
        <f t="shared" si="263"/>
        <v>184052.85158217757</v>
      </c>
      <c r="R461" s="560">
        <f t="shared" si="264"/>
        <v>204503.16842464171</v>
      </c>
      <c r="S461" s="557">
        <f t="shared" si="267"/>
        <v>4956.0716837604505</v>
      </c>
      <c r="T461" s="432">
        <f t="shared" si="261"/>
        <v>194278.01000340964</v>
      </c>
      <c r="U461" s="432" t="e">
        <f ca="1">_xll.RiskNormal($E461,$S461,_xll.RiskName($A461))</f>
        <v>#NAME?</v>
      </c>
      <c r="V461" s="561"/>
    </row>
    <row r="462" spans="1:22" x14ac:dyDescent="0.3">
      <c r="A462" s="432" t="s">
        <v>1778</v>
      </c>
      <c r="B462" s="432" t="s">
        <v>855</v>
      </c>
      <c r="C462" s="462" t="s">
        <v>1779</v>
      </c>
      <c r="D462" s="433">
        <f>'Population Data'!U61</f>
        <v>197144.5721051358</v>
      </c>
      <c r="E462" s="570">
        <v>197144.5721051358</v>
      </c>
      <c r="F462" s="432" t="s">
        <v>965</v>
      </c>
      <c r="G462" s="431" t="s">
        <v>858</v>
      </c>
      <c r="H462" s="569">
        <v>-0.05</v>
      </c>
      <c r="I462" s="569">
        <v>0.05</v>
      </c>
      <c r="J462" s="430" t="s">
        <v>924</v>
      </c>
      <c r="K462" s="430"/>
      <c r="L462" s="430"/>
      <c r="M462" s="557">
        <f t="shared" si="265"/>
        <v>187287.343499879</v>
      </c>
      <c r="N462" s="557">
        <f t="shared" si="266"/>
        <v>207001.80071039259</v>
      </c>
      <c r="O462" s="558">
        <v>0.95</v>
      </c>
      <c r="P462" s="559">
        <f t="shared" si="262"/>
        <v>197144.5721051358</v>
      </c>
      <c r="Q462" s="560">
        <f t="shared" si="263"/>
        <v>186768.54199433918</v>
      </c>
      <c r="R462" s="560">
        <f t="shared" si="264"/>
        <v>207520.60221593242</v>
      </c>
      <c r="S462" s="557">
        <f t="shared" si="267"/>
        <v>5029.1982679881585</v>
      </c>
      <c r="T462" s="432">
        <f t="shared" si="261"/>
        <v>197144.5721051358</v>
      </c>
      <c r="U462" s="432" t="e">
        <f ca="1">_xll.RiskNormal($E462,$S462,_xll.RiskName($A462))</f>
        <v>#NAME?</v>
      </c>
      <c r="V462" s="561"/>
    </row>
    <row r="463" spans="1:22" x14ac:dyDescent="0.3">
      <c r="A463" s="432" t="s">
        <v>1780</v>
      </c>
      <c r="B463" s="432" t="s">
        <v>855</v>
      </c>
      <c r="C463" s="462" t="s">
        <v>1781</v>
      </c>
      <c r="D463" s="433">
        <f>'Population Data'!U62</f>
        <v>200046.27271004446</v>
      </c>
      <c r="E463" s="570">
        <v>200046.27271004446</v>
      </c>
      <c r="F463" s="432" t="s">
        <v>965</v>
      </c>
      <c r="G463" s="431" t="s">
        <v>858</v>
      </c>
      <c r="H463" s="569">
        <v>-0.05</v>
      </c>
      <c r="I463" s="569">
        <v>0.05</v>
      </c>
      <c r="J463" s="430" t="s">
        <v>924</v>
      </c>
      <c r="K463" s="430"/>
      <c r="L463" s="430"/>
      <c r="M463" s="557">
        <f t="shared" si="265"/>
        <v>190043.95907454225</v>
      </c>
      <c r="N463" s="557">
        <f t="shared" si="266"/>
        <v>210048.58634554668</v>
      </c>
      <c r="O463" s="558">
        <v>0.95</v>
      </c>
      <c r="P463" s="559">
        <f t="shared" si="262"/>
        <v>200046.27271004446</v>
      </c>
      <c r="Q463" s="560">
        <f t="shared" si="263"/>
        <v>189517.52151477896</v>
      </c>
      <c r="R463" s="560">
        <f t="shared" si="264"/>
        <v>210575.02390530996</v>
      </c>
      <c r="S463" s="557">
        <f t="shared" si="267"/>
        <v>5103.2212426031756</v>
      </c>
      <c r="T463" s="432">
        <f t="shared" si="261"/>
        <v>200046.27271004446</v>
      </c>
      <c r="U463" s="432" t="e">
        <f ca="1">_xll.RiskNormal($E463,$S463,_xll.RiskName($A463))</f>
        <v>#NAME?</v>
      </c>
      <c r="V463" s="561"/>
    </row>
    <row r="464" spans="1:22" x14ac:dyDescent="0.3">
      <c r="A464" s="432" t="s">
        <v>1782</v>
      </c>
      <c r="B464" s="432" t="s">
        <v>855</v>
      </c>
      <c r="C464" s="462" t="s">
        <v>1783</v>
      </c>
      <c r="D464" s="433">
        <f>'Population Data'!U63</f>
        <v>202480.0764041552</v>
      </c>
      <c r="E464" s="570">
        <v>202480.0764041552</v>
      </c>
      <c r="F464" s="432" t="s">
        <v>965</v>
      </c>
      <c r="G464" s="431" t="s">
        <v>858</v>
      </c>
      <c r="H464" s="569">
        <v>-0.05</v>
      </c>
      <c r="I464" s="569">
        <v>0.05</v>
      </c>
      <c r="J464" s="430" t="s">
        <v>924</v>
      </c>
      <c r="K464" s="430"/>
      <c r="L464" s="430"/>
      <c r="M464" s="557">
        <f t="shared" ref="M464" si="268">(H464*E464)+E464</f>
        <v>192356.07258394745</v>
      </c>
      <c r="N464" s="557">
        <f t="shared" ref="N464" si="269">(E464*I464)+E464</f>
        <v>212604.08022436296</v>
      </c>
      <c r="O464" s="558">
        <v>0.95</v>
      </c>
      <c r="P464" s="559">
        <f t="shared" ref="P464" si="270">(M464+N464)/2</f>
        <v>202480.0764041552</v>
      </c>
      <c r="Q464" s="560">
        <f t="shared" ref="Q464" si="271">P464-((P464-M464)*50%/(50%-2.5%))</f>
        <v>191823.23027762072</v>
      </c>
      <c r="R464" s="560">
        <f t="shared" ref="R464" si="272">P464+((N464-P464)*50%/(50%-2.5%))</f>
        <v>213136.92253068968</v>
      </c>
      <c r="S464" s="557">
        <f t="shared" ref="S464" si="273">E464*I464/1.96</f>
        <v>5165.3080715345723</v>
      </c>
      <c r="T464" s="432">
        <f t="shared" ref="T464" si="274">E464</f>
        <v>202480.0764041552</v>
      </c>
      <c r="U464" s="432" t="e">
        <f ca="1">_xll.RiskNormal($E464,$S464,_xll.RiskName($A464))</f>
        <v>#NAME?</v>
      </c>
      <c r="V464" s="561"/>
    </row>
    <row r="465" spans="1:22" x14ac:dyDescent="0.3">
      <c r="A465" s="432" t="s">
        <v>1784</v>
      </c>
      <c r="B465" s="432" t="s">
        <v>855</v>
      </c>
      <c r="C465" s="462" t="s">
        <v>1785</v>
      </c>
      <c r="D465" s="433">
        <f>'Population Data'!U64</f>
        <v>206484.01637205016</v>
      </c>
      <c r="E465" s="570">
        <v>206484.01637205016</v>
      </c>
      <c r="F465" s="432" t="s">
        <v>965</v>
      </c>
      <c r="G465" s="431" t="s">
        <v>858</v>
      </c>
      <c r="H465" s="569">
        <v>-0.05</v>
      </c>
      <c r="I465" s="569">
        <v>0.05</v>
      </c>
      <c r="J465" s="430" t="s">
        <v>924</v>
      </c>
      <c r="K465" s="430"/>
      <c r="L465" s="430"/>
      <c r="M465" s="557">
        <f t="shared" ref="M465:M466" si="275">(H465*E465)+E465</f>
        <v>196159.81555344764</v>
      </c>
      <c r="N465" s="557">
        <f t="shared" ref="N465:N466" si="276">(E465*I465)+E465</f>
        <v>216808.21719065268</v>
      </c>
      <c r="O465" s="558">
        <v>0.95</v>
      </c>
      <c r="P465" s="559">
        <f t="shared" ref="P465:P466" si="277">(M465+N465)/2</f>
        <v>206484.01637205016</v>
      </c>
      <c r="Q465" s="560">
        <f t="shared" ref="Q465:Q466" si="278">P465-((P465-M465)*50%/(50%-2.5%))</f>
        <v>195616.43656299487</v>
      </c>
      <c r="R465" s="560">
        <f t="shared" ref="R465:R466" si="279">P465+((N465-P465)*50%/(50%-2.5%))</f>
        <v>217351.59618110544</v>
      </c>
      <c r="S465" s="557">
        <f t="shared" ref="S465:S466" si="280">E465*I465/1.96</f>
        <v>5267.4493972461778</v>
      </c>
      <c r="T465" s="432">
        <f t="shared" ref="T465:T466" si="281">E465</f>
        <v>206484.01637205016</v>
      </c>
      <c r="U465" s="432" t="e">
        <f ca="1">_xll.RiskNormal($E465,$S465,_xll.RiskName($A465))</f>
        <v>#NAME?</v>
      </c>
      <c r="V465" s="561"/>
    </row>
    <row r="466" spans="1:22" x14ac:dyDescent="0.3">
      <c r="A466" s="432" t="s">
        <v>1786</v>
      </c>
      <c r="B466" s="432" t="s">
        <v>855</v>
      </c>
      <c r="C466" s="462" t="s">
        <v>1787</v>
      </c>
      <c r="D466" s="433">
        <f>'Population Data'!U65</f>
        <v>207644.51167452318</v>
      </c>
      <c r="E466" s="570">
        <v>207644.51167452318</v>
      </c>
      <c r="F466" s="432" t="s">
        <v>965</v>
      </c>
      <c r="G466" s="431" t="s">
        <v>858</v>
      </c>
      <c r="H466" s="569">
        <v>-0.05</v>
      </c>
      <c r="I466" s="569">
        <v>0.05</v>
      </c>
      <c r="J466" s="430" t="s">
        <v>924</v>
      </c>
      <c r="K466" s="430"/>
      <c r="L466" s="430"/>
      <c r="M466" s="557">
        <f t="shared" si="275"/>
        <v>197262.28609079702</v>
      </c>
      <c r="N466" s="557">
        <f t="shared" si="276"/>
        <v>218026.73725824934</v>
      </c>
      <c r="O466" s="558">
        <v>0.95</v>
      </c>
      <c r="P466" s="559">
        <f t="shared" si="277"/>
        <v>207644.51167452318</v>
      </c>
      <c r="Q466" s="560">
        <f t="shared" si="278"/>
        <v>196715.85316533776</v>
      </c>
      <c r="R466" s="560">
        <f t="shared" si="279"/>
        <v>218573.1701837086</v>
      </c>
      <c r="S466" s="557">
        <f t="shared" si="280"/>
        <v>5297.0538692480413</v>
      </c>
      <c r="T466" s="432">
        <f t="shared" si="281"/>
        <v>207644.51167452318</v>
      </c>
      <c r="U466" s="432" t="e">
        <f ca="1">_xll.RiskNormal($E466,$S466,_xll.RiskName($A466))</f>
        <v>#NAME?</v>
      </c>
      <c r="V466" s="561"/>
    </row>
    <row r="467" spans="1:22" x14ac:dyDescent="0.3">
      <c r="A467" s="432" t="s">
        <v>1788</v>
      </c>
      <c r="B467" s="432" t="s">
        <v>855</v>
      </c>
      <c r="C467" s="462" t="s">
        <v>1789</v>
      </c>
      <c r="D467" s="433">
        <f>'Population Data'!U66</f>
        <v>166891.24556249852</v>
      </c>
      <c r="E467" s="570">
        <v>166891.24556249852</v>
      </c>
      <c r="F467" s="432" t="s">
        <v>965</v>
      </c>
      <c r="G467" s="431" t="s">
        <v>858</v>
      </c>
      <c r="H467" s="569">
        <v>-0.05</v>
      </c>
      <c r="I467" s="569">
        <v>0.05</v>
      </c>
      <c r="J467" s="430" t="s">
        <v>924</v>
      </c>
      <c r="K467" s="430"/>
      <c r="L467" s="430"/>
      <c r="M467" s="557">
        <f t="shared" ref="M467:M468" si="282">(H467*E467)+E467</f>
        <v>158546.6832843736</v>
      </c>
      <c r="N467" s="557">
        <f t="shared" ref="N467:N468" si="283">(E467*I467)+E467</f>
        <v>175235.80784062343</v>
      </c>
      <c r="O467" s="558">
        <v>0.95</v>
      </c>
      <c r="P467" s="559">
        <f t="shared" ref="P467:P468" si="284">(M467+N467)/2</f>
        <v>166891.24556249852</v>
      </c>
      <c r="Q467" s="560">
        <f t="shared" ref="Q467:Q468" si="285">P467-((P467-M467)*50%/(50%-2.5%))</f>
        <v>158107.49579605123</v>
      </c>
      <c r="R467" s="560">
        <f t="shared" ref="R467:R468" si="286">P467+((N467-P467)*50%/(50%-2.5%))</f>
        <v>175674.99532894581</v>
      </c>
      <c r="S467" s="557">
        <f t="shared" ref="S467:S468" si="287">E467*I467/1.96</f>
        <v>4257.4297337372072</v>
      </c>
      <c r="T467" s="432">
        <f t="shared" ref="T467:T468" si="288">E467</f>
        <v>166891.24556249852</v>
      </c>
      <c r="U467" s="432" t="e">
        <f ca="1">_xll.RiskNormal($E467,$S467,_xll.RiskName($A467))</f>
        <v>#NAME?</v>
      </c>
      <c r="V467" s="561"/>
    </row>
    <row r="468" spans="1:22" x14ac:dyDescent="0.3">
      <c r="A468" s="432" t="s">
        <v>1790</v>
      </c>
      <c r="B468" s="432" t="s">
        <v>855</v>
      </c>
      <c r="C468" s="462" t="s">
        <v>1791</v>
      </c>
      <c r="D468" s="433">
        <f>'Population Data'!U67</f>
        <v>196935.59048094545</v>
      </c>
      <c r="E468" s="570">
        <v>196935.59048094545</v>
      </c>
      <c r="F468" s="432" t="s">
        <v>965</v>
      </c>
      <c r="G468" s="431" t="s">
        <v>858</v>
      </c>
      <c r="H468" s="569">
        <v>-0.05</v>
      </c>
      <c r="I468" s="569">
        <v>0.05</v>
      </c>
      <c r="J468" s="430" t="s">
        <v>924</v>
      </c>
      <c r="K468" s="430"/>
      <c r="L468" s="430"/>
      <c r="M468" s="557">
        <f t="shared" si="282"/>
        <v>187088.81095689817</v>
      </c>
      <c r="N468" s="557">
        <f t="shared" si="283"/>
        <v>206782.37000499273</v>
      </c>
      <c r="O468" s="558">
        <v>0.95</v>
      </c>
      <c r="P468" s="559">
        <f t="shared" si="284"/>
        <v>196935.59048094545</v>
      </c>
      <c r="Q468" s="560">
        <f t="shared" si="285"/>
        <v>186570.55940300095</v>
      </c>
      <c r="R468" s="560">
        <f t="shared" si="286"/>
        <v>207300.62155888995</v>
      </c>
      <c r="S468" s="557">
        <f t="shared" si="287"/>
        <v>5023.8671041057514</v>
      </c>
      <c r="T468" s="432">
        <f t="shared" si="288"/>
        <v>196935.59048094545</v>
      </c>
      <c r="U468" s="432" t="e">
        <f ca="1">_xll.RiskNormal($E468,$S468,_xll.RiskName($A468))</f>
        <v>#NAME?</v>
      </c>
      <c r="V468" s="561"/>
    </row>
    <row r="469" spans="1:22" x14ac:dyDescent="0.3">
      <c r="A469" s="432" t="s">
        <v>3706</v>
      </c>
      <c r="B469" s="432" t="s">
        <v>855</v>
      </c>
      <c r="C469" s="462" t="s">
        <v>3707</v>
      </c>
      <c r="D469" s="433">
        <f>'Population Data'!U68</f>
        <v>203670.16202509767</v>
      </c>
      <c r="E469" s="570">
        <v>203670.16202509767</v>
      </c>
      <c r="F469" s="432" t="s">
        <v>965</v>
      </c>
      <c r="G469" s="431" t="s">
        <v>858</v>
      </c>
      <c r="H469" s="569">
        <v>-0.05</v>
      </c>
      <c r="I469" s="569">
        <v>0.05</v>
      </c>
      <c r="J469" s="430" t="s">
        <v>924</v>
      </c>
      <c r="K469" s="430"/>
      <c r="L469" s="430"/>
      <c r="M469" s="557">
        <f t="shared" ref="M469" si="289">(H469*E469)+E469</f>
        <v>193486.65392384279</v>
      </c>
      <c r="N469" s="557">
        <f t="shared" ref="N469" si="290">(E469*I469)+E469</f>
        <v>213853.67012635255</v>
      </c>
      <c r="O469" s="558">
        <v>1.95</v>
      </c>
      <c r="P469" s="559">
        <f t="shared" ref="P469" si="291">(M469+N469)/2</f>
        <v>203670.16202509767</v>
      </c>
      <c r="Q469" s="560">
        <f t="shared" ref="Q469" si="292">P469-((P469-M469)*50%/(50%-2.5%))</f>
        <v>192950.67981325043</v>
      </c>
      <c r="R469" s="560">
        <f t="shared" ref="R469" si="293">P469+((N469-P469)*50%/(50%-2.5%))</f>
        <v>214389.64423694491</v>
      </c>
      <c r="S469" s="557">
        <f t="shared" ref="S469" si="294">E469*I469/1.96</f>
        <v>5195.6673985994303</v>
      </c>
      <c r="T469" s="432">
        <f t="shared" ref="T469" si="295">E469</f>
        <v>203670.16202509767</v>
      </c>
      <c r="U469" s="432" t="e">
        <f ca="1">_xll.RiskNormal($E469,$S469,_xll.RiskName($A469))</f>
        <v>#NAME?</v>
      </c>
      <c r="V469" s="561"/>
    </row>
    <row r="470" spans="1:22" x14ac:dyDescent="0.3">
      <c r="A470" s="432" t="s">
        <v>1792</v>
      </c>
      <c r="B470" s="432" t="s">
        <v>855</v>
      </c>
      <c r="C470" s="462" t="s">
        <v>1793</v>
      </c>
      <c r="D470" s="567">
        <f>'Population Data'!Y6</f>
        <v>7.9213831250178942E-3</v>
      </c>
      <c r="E470" s="568">
        <v>7.9213831250178942E-3</v>
      </c>
      <c r="F470" s="432" t="s">
        <v>857</v>
      </c>
      <c r="G470" s="431" t="s">
        <v>858</v>
      </c>
      <c r="H470" s="569">
        <v>-0.05</v>
      </c>
      <c r="I470" s="569">
        <v>0.05</v>
      </c>
      <c r="J470" s="430" t="s">
        <v>924</v>
      </c>
      <c r="K470" s="430"/>
      <c r="L470" s="430"/>
      <c r="M470" s="557">
        <f t="shared" si="265"/>
        <v>7.5253139687669994E-3</v>
      </c>
      <c r="N470" s="557">
        <f t="shared" si="266"/>
        <v>8.317452281268789E-3</v>
      </c>
      <c r="O470" s="558">
        <v>0.95</v>
      </c>
      <c r="P470" s="559">
        <f t="shared" si="262"/>
        <v>7.9213831250178942E-3</v>
      </c>
      <c r="Q470" s="560">
        <f t="shared" si="263"/>
        <v>7.5044682237011629E-3</v>
      </c>
      <c r="R470" s="560">
        <f t="shared" si="264"/>
        <v>8.3382980263346264E-3</v>
      </c>
      <c r="S470" s="557">
        <f t="shared" si="267"/>
        <v>2.0207610012800754E-4</v>
      </c>
      <c r="T470" s="432">
        <f t="shared" si="261"/>
        <v>7.9213831250178942E-3</v>
      </c>
      <c r="U470" s="432" t="e">
        <f ca="1">_xll.RiskNormal($E470,$S470,_xll.RiskName($A470))</f>
        <v>#NAME?</v>
      </c>
      <c r="V470" s="561"/>
    </row>
    <row r="471" spans="1:22" x14ac:dyDescent="0.3">
      <c r="A471" s="432" t="s">
        <v>1794</v>
      </c>
      <c r="B471" s="432" t="s">
        <v>855</v>
      </c>
      <c r="C471" s="462" t="s">
        <v>1795</v>
      </c>
      <c r="D471" s="567">
        <f>'Population Data'!Y7</f>
        <v>7.8059437567812081E-3</v>
      </c>
      <c r="E471" s="568">
        <v>7.8059437567812081E-3</v>
      </c>
      <c r="F471" s="432" t="s">
        <v>857</v>
      </c>
      <c r="G471" s="431" t="s">
        <v>858</v>
      </c>
      <c r="H471" s="569">
        <v>-0.05</v>
      </c>
      <c r="I471" s="569">
        <v>0.05</v>
      </c>
      <c r="J471" s="430" t="s">
        <v>924</v>
      </c>
      <c r="K471" s="430"/>
      <c r="L471" s="430"/>
      <c r="M471" s="557">
        <f t="shared" si="265"/>
        <v>7.4156465689421474E-3</v>
      </c>
      <c r="N471" s="557">
        <f t="shared" si="266"/>
        <v>8.1962409446202679E-3</v>
      </c>
      <c r="O471" s="558">
        <v>0.95</v>
      </c>
      <c r="P471" s="559">
        <f t="shared" si="262"/>
        <v>7.8059437567812081E-3</v>
      </c>
      <c r="Q471" s="560">
        <f t="shared" si="263"/>
        <v>7.3951046116874598E-3</v>
      </c>
      <c r="R471" s="560">
        <f t="shared" si="264"/>
        <v>8.2167829018749555E-3</v>
      </c>
      <c r="S471" s="557">
        <f t="shared" si="267"/>
        <v>1.9913121828523493E-4</v>
      </c>
      <c r="T471" s="432">
        <f t="shared" si="261"/>
        <v>7.8059437567812081E-3</v>
      </c>
      <c r="U471" s="432" t="e">
        <f ca="1">_xll.RiskNormal($E471,$S471,_xll.RiskName($A471))</f>
        <v>#NAME?</v>
      </c>
      <c r="V471" s="561"/>
    </row>
    <row r="472" spans="1:22" x14ac:dyDescent="0.3">
      <c r="A472" s="432" t="s">
        <v>1796</v>
      </c>
      <c r="B472" s="432" t="s">
        <v>855</v>
      </c>
      <c r="C472" s="462" t="s">
        <v>1797</v>
      </c>
      <c r="D472" s="567">
        <f>'Population Data'!Y8</f>
        <v>7.6922992913421246E-3</v>
      </c>
      <c r="E472" s="568">
        <v>7.6922992913421246E-3</v>
      </c>
      <c r="F472" s="432" t="s">
        <v>857</v>
      </c>
      <c r="G472" s="431" t="s">
        <v>858</v>
      </c>
      <c r="H472" s="569">
        <v>-0.05</v>
      </c>
      <c r="I472" s="569">
        <v>0.05</v>
      </c>
      <c r="J472" s="430" t="s">
        <v>924</v>
      </c>
      <c r="K472" s="430"/>
      <c r="L472" s="430"/>
      <c r="M472" s="557">
        <f t="shared" si="265"/>
        <v>7.3076843267750186E-3</v>
      </c>
      <c r="N472" s="557">
        <f t="shared" si="266"/>
        <v>8.0769142559092306E-3</v>
      </c>
      <c r="O472" s="558">
        <v>0.95</v>
      </c>
      <c r="P472" s="559">
        <f t="shared" si="262"/>
        <v>7.6922992913421246E-3</v>
      </c>
      <c r="Q472" s="560">
        <f t="shared" si="263"/>
        <v>7.2874414339030658E-3</v>
      </c>
      <c r="R472" s="560">
        <f t="shared" si="264"/>
        <v>8.0971571487811842E-3</v>
      </c>
      <c r="S472" s="557">
        <f t="shared" si="267"/>
        <v>1.9623212477913582E-4</v>
      </c>
      <c r="T472" s="432">
        <f t="shared" si="261"/>
        <v>7.6922992913421246E-3</v>
      </c>
      <c r="U472" s="432" t="e">
        <f ca="1">_xll.RiskNormal($E472,$S472,_xll.RiskName($A472))</f>
        <v>#NAME?</v>
      </c>
      <c r="V472" s="561"/>
    </row>
    <row r="473" spans="1:22" x14ac:dyDescent="0.3">
      <c r="A473" s="432" t="s">
        <v>1798</v>
      </c>
      <c r="B473" s="432" t="s">
        <v>855</v>
      </c>
      <c r="C473" s="462" t="s">
        <v>1799</v>
      </c>
      <c r="D473" s="567">
        <f>'Population Data'!Y9</f>
        <v>7.5781547691899905E-3</v>
      </c>
      <c r="E473" s="568">
        <v>7.5781547691899905E-3</v>
      </c>
      <c r="F473" s="432" t="s">
        <v>857</v>
      </c>
      <c r="G473" s="431" t="s">
        <v>858</v>
      </c>
      <c r="H473" s="569">
        <v>-0.05</v>
      </c>
      <c r="I473" s="569">
        <v>0.05</v>
      </c>
      <c r="J473" s="430" t="s">
        <v>924</v>
      </c>
      <c r="K473" s="430"/>
      <c r="L473" s="430"/>
      <c r="M473" s="557">
        <f t="shared" si="265"/>
        <v>7.1992470307304908E-3</v>
      </c>
      <c r="N473" s="557">
        <f t="shared" si="266"/>
        <v>7.9570625076494893E-3</v>
      </c>
      <c r="O473" s="558">
        <v>0.95</v>
      </c>
      <c r="P473" s="559">
        <f t="shared" si="262"/>
        <v>7.5781547691899896E-3</v>
      </c>
      <c r="Q473" s="560">
        <f t="shared" si="263"/>
        <v>7.1793045181799912E-3</v>
      </c>
      <c r="R473" s="560">
        <f t="shared" si="264"/>
        <v>7.9770050201999898E-3</v>
      </c>
      <c r="S473" s="557">
        <f t="shared" si="267"/>
        <v>1.9332027472423446E-4</v>
      </c>
      <c r="T473" s="432">
        <f t="shared" si="261"/>
        <v>7.5781547691899905E-3</v>
      </c>
      <c r="U473" s="432" t="e">
        <f ca="1">_xll.RiskNormal($E473,$S473,_xll.RiskName($A473))</f>
        <v>#NAME?</v>
      </c>
      <c r="V473" s="561"/>
    </row>
    <row r="474" spans="1:22" x14ac:dyDescent="0.3">
      <c r="A474" s="432" t="s">
        <v>1800</v>
      </c>
      <c r="B474" s="432" t="s">
        <v>855</v>
      </c>
      <c r="C474" s="462" t="s">
        <v>1801</v>
      </c>
      <c r="D474" s="567">
        <f>'Population Data'!Y10</f>
        <v>7.4693405992665961E-3</v>
      </c>
      <c r="E474" s="568">
        <v>7.4693405992665961E-3</v>
      </c>
      <c r="F474" s="432" t="s">
        <v>857</v>
      </c>
      <c r="G474" s="431" t="s">
        <v>858</v>
      </c>
      <c r="H474" s="569">
        <v>-0.05</v>
      </c>
      <c r="I474" s="569">
        <v>0.05</v>
      </c>
      <c r="J474" s="430" t="s">
        <v>924</v>
      </c>
      <c r="K474" s="430"/>
      <c r="L474" s="430"/>
      <c r="M474" s="557">
        <f t="shared" si="265"/>
        <v>7.0958735693032659E-3</v>
      </c>
      <c r="N474" s="557">
        <f t="shared" si="266"/>
        <v>7.8428076292299254E-3</v>
      </c>
      <c r="O474" s="558">
        <v>0.95</v>
      </c>
      <c r="P474" s="559">
        <f t="shared" si="262"/>
        <v>7.4693405992665961E-3</v>
      </c>
      <c r="Q474" s="560">
        <f t="shared" si="263"/>
        <v>7.0762174098315117E-3</v>
      </c>
      <c r="R474" s="560">
        <f t="shared" si="264"/>
        <v>7.8624637887016787E-3</v>
      </c>
      <c r="S474" s="557">
        <f t="shared" si="267"/>
        <v>1.9054440304251523E-4</v>
      </c>
      <c r="T474" s="432">
        <f t="shared" si="261"/>
        <v>7.4693405992665961E-3</v>
      </c>
      <c r="U474" s="432" t="e">
        <f ca="1">_xll.RiskNormal($E474,$S474,_xll.RiskName($A474))</f>
        <v>#NAME?</v>
      </c>
      <c r="V474" s="561"/>
    </row>
    <row r="475" spans="1:22" x14ac:dyDescent="0.3">
      <c r="A475" s="432" t="s">
        <v>1802</v>
      </c>
      <c r="B475" s="432" t="s">
        <v>855</v>
      </c>
      <c r="C475" s="462" t="s">
        <v>1803</v>
      </c>
      <c r="D475" s="567">
        <f>'Population Data'!Y11</f>
        <v>7.3602374785833218E-3</v>
      </c>
      <c r="E475" s="568">
        <v>7.3602374785833218E-3</v>
      </c>
      <c r="F475" s="432" t="s">
        <v>857</v>
      </c>
      <c r="G475" s="431" t="s">
        <v>858</v>
      </c>
      <c r="H475" s="569">
        <v>-0.05</v>
      </c>
      <c r="I475" s="569">
        <v>0.05</v>
      </c>
      <c r="J475" s="430" t="s">
        <v>924</v>
      </c>
      <c r="K475" s="430"/>
      <c r="L475" s="430"/>
      <c r="M475" s="557">
        <f t="shared" si="265"/>
        <v>6.9922256046541561E-3</v>
      </c>
      <c r="N475" s="557">
        <f t="shared" si="266"/>
        <v>7.7282493525124875E-3</v>
      </c>
      <c r="O475" s="558">
        <v>0.95</v>
      </c>
      <c r="P475" s="559">
        <f t="shared" si="262"/>
        <v>7.3602374785833218E-3</v>
      </c>
      <c r="Q475" s="560">
        <f t="shared" si="263"/>
        <v>6.9728565586578842E-3</v>
      </c>
      <c r="R475" s="560">
        <f t="shared" si="264"/>
        <v>7.7476183985087594E-3</v>
      </c>
      <c r="S475" s="557">
        <f t="shared" si="267"/>
        <v>1.8776116016794192E-4</v>
      </c>
      <c r="T475" s="432">
        <f t="shared" si="261"/>
        <v>7.3602374785833218E-3</v>
      </c>
      <c r="U475" s="432" t="e">
        <f ca="1">_xll.RiskNormal($E475,$S475,_xll.RiskName($A475))</f>
        <v>#NAME?</v>
      </c>
      <c r="V475" s="561"/>
    </row>
    <row r="476" spans="1:22" x14ac:dyDescent="0.3">
      <c r="A476" s="432" t="s">
        <v>1804</v>
      </c>
      <c r="B476" s="432" t="s">
        <v>855</v>
      </c>
      <c r="C476" s="462" t="s">
        <v>1805</v>
      </c>
      <c r="D476" s="567">
        <f>'Population Data'!Y12</f>
        <v>7.2509048074539178E-3</v>
      </c>
      <c r="E476" s="568">
        <v>7.2509048074539178E-3</v>
      </c>
      <c r="F476" s="432" t="s">
        <v>857</v>
      </c>
      <c r="G476" s="431" t="s">
        <v>858</v>
      </c>
      <c r="H476" s="569">
        <v>-0.05</v>
      </c>
      <c r="I476" s="569">
        <v>0.05</v>
      </c>
      <c r="J476" s="430" t="s">
        <v>924</v>
      </c>
      <c r="K476" s="430"/>
      <c r="L476" s="430"/>
      <c r="M476" s="557">
        <f t="shared" si="265"/>
        <v>6.8883595670812215E-3</v>
      </c>
      <c r="N476" s="557">
        <f t="shared" si="266"/>
        <v>7.6134500478266141E-3</v>
      </c>
      <c r="O476" s="558">
        <v>0.95</v>
      </c>
      <c r="P476" s="559">
        <f t="shared" si="262"/>
        <v>7.2509048074539178E-3</v>
      </c>
      <c r="Q476" s="560">
        <f t="shared" si="263"/>
        <v>6.869278238640553E-3</v>
      </c>
      <c r="R476" s="560">
        <f t="shared" si="264"/>
        <v>7.6325313762672826E-3</v>
      </c>
      <c r="S476" s="557">
        <f t="shared" si="267"/>
        <v>1.8497206141464078E-4</v>
      </c>
      <c r="T476" s="432">
        <f t="shared" si="261"/>
        <v>7.2509048074539178E-3</v>
      </c>
      <c r="U476" s="432" t="e">
        <f ca="1">_xll.RiskNormal($E476,$S476,_xll.RiskName($A476))</f>
        <v>#NAME?</v>
      </c>
      <c r="V476" s="561"/>
    </row>
    <row r="477" spans="1:22" x14ac:dyDescent="0.3">
      <c r="A477" s="432" t="s">
        <v>1806</v>
      </c>
      <c r="B477" s="432" t="s">
        <v>855</v>
      </c>
      <c r="C477" s="462" t="s">
        <v>1807</v>
      </c>
      <c r="D477" s="567">
        <f>'Population Data'!Y13</f>
        <v>7.1423171167583517E-3</v>
      </c>
      <c r="E477" s="568">
        <v>7.1423171167583517E-3</v>
      </c>
      <c r="F477" s="432" t="s">
        <v>857</v>
      </c>
      <c r="G477" s="431" t="s">
        <v>858</v>
      </c>
      <c r="H477" s="569">
        <v>-0.05</v>
      </c>
      <c r="I477" s="569">
        <v>0.05</v>
      </c>
      <c r="J477" s="430" t="s">
        <v>924</v>
      </c>
      <c r="K477" s="430"/>
      <c r="L477" s="430"/>
      <c r="M477" s="557">
        <f t="shared" si="265"/>
        <v>6.7852012609204339E-3</v>
      </c>
      <c r="N477" s="557">
        <f t="shared" si="266"/>
        <v>7.4994329725962695E-3</v>
      </c>
      <c r="O477" s="558">
        <v>0.95</v>
      </c>
      <c r="P477" s="559">
        <f t="shared" si="262"/>
        <v>7.1423171167583517E-3</v>
      </c>
      <c r="Q477" s="560">
        <f t="shared" si="263"/>
        <v>6.7664056895605437E-3</v>
      </c>
      <c r="R477" s="560">
        <f t="shared" si="264"/>
        <v>7.5182285439561597E-3</v>
      </c>
      <c r="S477" s="557">
        <f t="shared" si="267"/>
        <v>1.8220196726424366E-4</v>
      </c>
      <c r="T477" s="432">
        <f t="shared" si="261"/>
        <v>7.1423171167583517E-3</v>
      </c>
      <c r="U477" s="432" t="e">
        <f ca="1">_xll.RiskNormal($E477,$S477,_xll.RiskName($A477))</f>
        <v>#NAME?</v>
      </c>
      <c r="V477" s="561"/>
    </row>
    <row r="478" spans="1:22" x14ac:dyDescent="0.3">
      <c r="A478" s="432" t="s">
        <v>1808</v>
      </c>
      <c r="B478" s="432" t="s">
        <v>855</v>
      </c>
      <c r="C478" s="462" t="s">
        <v>1809</v>
      </c>
      <c r="D478" s="567">
        <f>'Population Data'!Y14</f>
        <v>7.0372719088446258E-3</v>
      </c>
      <c r="E478" s="568">
        <v>7.0372719088446258E-3</v>
      </c>
      <c r="F478" s="432" t="s">
        <v>857</v>
      </c>
      <c r="G478" s="431" t="s">
        <v>858</v>
      </c>
      <c r="H478" s="569">
        <v>-0.05</v>
      </c>
      <c r="I478" s="569">
        <v>0.05</v>
      </c>
      <c r="J478" s="430" t="s">
        <v>924</v>
      </c>
      <c r="K478" s="430"/>
      <c r="L478" s="430"/>
      <c r="M478" s="557">
        <f t="shared" si="265"/>
        <v>6.6854083134023946E-3</v>
      </c>
      <c r="N478" s="557">
        <f t="shared" si="266"/>
        <v>7.3891355042868569E-3</v>
      </c>
      <c r="O478" s="558">
        <v>0.95</v>
      </c>
      <c r="P478" s="559">
        <f t="shared" si="262"/>
        <v>7.0372719088446258E-3</v>
      </c>
      <c r="Q478" s="560">
        <f t="shared" si="263"/>
        <v>6.6668891768001722E-3</v>
      </c>
      <c r="R478" s="560">
        <f t="shared" si="264"/>
        <v>7.4076546408890793E-3</v>
      </c>
      <c r="S478" s="557">
        <f t="shared" si="267"/>
        <v>1.7952224257256701E-4</v>
      </c>
      <c r="T478" s="432">
        <f t="shared" si="261"/>
        <v>7.0372719088446258E-3</v>
      </c>
      <c r="U478" s="432" t="e">
        <f ca="1">_xll.RiskNormal($E478,$S478,_xll.RiskName($A478))</f>
        <v>#NAME?</v>
      </c>
      <c r="V478" s="561"/>
    </row>
    <row r="479" spans="1:22" x14ac:dyDescent="0.3">
      <c r="A479" s="432" t="s">
        <v>1810</v>
      </c>
      <c r="B479" s="432" t="s">
        <v>855</v>
      </c>
      <c r="C479" s="462" t="s">
        <v>1811</v>
      </c>
      <c r="D479" s="567">
        <f>'Population Data'!Y15</f>
        <v>6.9346298165729485E-3</v>
      </c>
      <c r="E479" s="568">
        <v>6.9346298165729485E-3</v>
      </c>
      <c r="F479" s="432" t="s">
        <v>857</v>
      </c>
      <c r="G479" s="431" t="s">
        <v>858</v>
      </c>
      <c r="H479" s="569">
        <v>-0.05</v>
      </c>
      <c r="I479" s="569">
        <v>0.05</v>
      </c>
      <c r="J479" s="430" t="s">
        <v>924</v>
      </c>
      <c r="K479" s="430"/>
      <c r="L479" s="430"/>
      <c r="M479" s="557">
        <f t="shared" si="265"/>
        <v>6.5878983257443013E-3</v>
      </c>
      <c r="N479" s="557">
        <f t="shared" si="266"/>
        <v>7.2813613074015956E-3</v>
      </c>
      <c r="O479" s="558">
        <v>0.95</v>
      </c>
      <c r="P479" s="559">
        <f t="shared" si="262"/>
        <v>6.9346298165729485E-3</v>
      </c>
      <c r="Q479" s="560">
        <f t="shared" si="263"/>
        <v>6.5696492999112142E-3</v>
      </c>
      <c r="R479" s="560">
        <f t="shared" si="264"/>
        <v>7.2996103332346827E-3</v>
      </c>
      <c r="S479" s="557">
        <f t="shared" si="267"/>
        <v>1.7690382185135074E-4</v>
      </c>
      <c r="T479" s="432">
        <f t="shared" si="261"/>
        <v>6.9346298165729485E-3</v>
      </c>
      <c r="U479" s="432" t="e">
        <f ca="1">_xll.RiskNormal($E479,$S479,_xll.RiskName($A479))</f>
        <v>#NAME?</v>
      </c>
      <c r="V479" s="561"/>
    </row>
    <row r="480" spans="1:22" x14ac:dyDescent="0.3">
      <c r="A480" s="432" t="s">
        <v>1812</v>
      </c>
      <c r="B480" s="432" t="s">
        <v>855</v>
      </c>
      <c r="C480" s="462" t="s">
        <v>1813</v>
      </c>
      <c r="D480" s="567">
        <f>'Population Data'!Y16</f>
        <v>6.8341690606678737E-3</v>
      </c>
      <c r="E480" s="568">
        <v>6.8341690606678737E-3</v>
      </c>
      <c r="F480" s="432" t="s">
        <v>857</v>
      </c>
      <c r="G480" s="431" t="s">
        <v>858</v>
      </c>
      <c r="H480" s="569">
        <v>-0.05</v>
      </c>
      <c r="I480" s="569">
        <v>0.05</v>
      </c>
      <c r="J480" s="430" t="s">
        <v>924</v>
      </c>
      <c r="K480" s="430"/>
      <c r="L480" s="430"/>
      <c r="M480" s="557">
        <f t="shared" si="265"/>
        <v>6.4924606076344803E-3</v>
      </c>
      <c r="N480" s="557">
        <f t="shared" si="266"/>
        <v>7.1758775137012671E-3</v>
      </c>
      <c r="O480" s="558">
        <v>0.95</v>
      </c>
      <c r="P480" s="559">
        <f t="shared" si="262"/>
        <v>6.8341690606678737E-3</v>
      </c>
      <c r="Q480" s="560">
        <f t="shared" si="263"/>
        <v>6.4744759522116701E-3</v>
      </c>
      <c r="R480" s="560">
        <f t="shared" si="264"/>
        <v>7.1938621691240772E-3</v>
      </c>
      <c r="S480" s="557">
        <f t="shared" si="267"/>
        <v>1.743410474660172E-4</v>
      </c>
      <c r="T480" s="432">
        <f t="shared" si="261"/>
        <v>6.8341690606678737E-3</v>
      </c>
      <c r="U480" s="432" t="e">
        <f ca="1">_xll.RiskNormal($E480,$S480,_xll.RiskName($A480))</f>
        <v>#NAME?</v>
      </c>
      <c r="V480" s="561"/>
    </row>
    <row r="481" spans="1:22" x14ac:dyDescent="0.3">
      <c r="A481" s="432" t="s">
        <v>1814</v>
      </c>
      <c r="B481" s="432" t="s">
        <v>855</v>
      </c>
      <c r="C481" s="462" t="s">
        <v>1815</v>
      </c>
      <c r="D481" s="567">
        <f>'Population Data'!Y17</f>
        <v>6.7803589277281549E-3</v>
      </c>
      <c r="E481" s="568">
        <v>6.7803589277281549E-3</v>
      </c>
      <c r="F481" s="432" t="s">
        <v>857</v>
      </c>
      <c r="G481" s="431" t="s">
        <v>858</v>
      </c>
      <c r="H481" s="569">
        <v>-0.05</v>
      </c>
      <c r="I481" s="569">
        <v>0.05</v>
      </c>
      <c r="J481" s="430" t="s">
        <v>924</v>
      </c>
      <c r="K481" s="430"/>
      <c r="L481" s="430"/>
      <c r="M481" s="557">
        <f t="shared" si="265"/>
        <v>6.4413409813417468E-3</v>
      </c>
      <c r="N481" s="557">
        <f t="shared" si="266"/>
        <v>7.119376874114563E-3</v>
      </c>
      <c r="O481" s="558">
        <v>0.95</v>
      </c>
      <c r="P481" s="559">
        <f t="shared" si="262"/>
        <v>6.7803589277281549E-3</v>
      </c>
      <c r="Q481" s="560">
        <f t="shared" si="263"/>
        <v>6.423497931531936E-3</v>
      </c>
      <c r="R481" s="560">
        <f t="shared" si="264"/>
        <v>7.1372199239243738E-3</v>
      </c>
      <c r="S481" s="557">
        <f t="shared" si="267"/>
        <v>1.7296833999306518E-4</v>
      </c>
      <c r="T481" s="432">
        <f t="shared" si="261"/>
        <v>6.7803589277281549E-3</v>
      </c>
      <c r="U481" s="432" t="e">
        <f ca="1">_xll.RiskNormal($E481,$S481,_xll.RiskName($A481))</f>
        <v>#NAME?</v>
      </c>
      <c r="V481" s="561"/>
    </row>
    <row r="482" spans="1:22" x14ac:dyDescent="0.3">
      <c r="A482" s="432" t="s">
        <v>1816</v>
      </c>
      <c r="B482" s="432" t="s">
        <v>855</v>
      </c>
      <c r="C482" s="462" t="s">
        <v>1817</v>
      </c>
      <c r="D482" s="567">
        <f>'Population Data'!Y18</f>
        <v>6.7280170774044112E-3</v>
      </c>
      <c r="E482" s="568">
        <v>6.7280170774044112E-3</v>
      </c>
      <c r="F482" s="432" t="s">
        <v>857</v>
      </c>
      <c r="G482" s="431" t="s">
        <v>858</v>
      </c>
      <c r="H482" s="569">
        <v>-0.05</v>
      </c>
      <c r="I482" s="569">
        <v>0.05</v>
      </c>
      <c r="J482" s="430" t="s">
        <v>924</v>
      </c>
      <c r="K482" s="430"/>
      <c r="L482" s="430"/>
      <c r="M482" s="557">
        <f t="shared" si="265"/>
        <v>6.3916162235341904E-3</v>
      </c>
      <c r="N482" s="557">
        <f t="shared" si="266"/>
        <v>7.064417931274632E-3</v>
      </c>
      <c r="O482" s="558">
        <v>0.95</v>
      </c>
      <c r="P482" s="559">
        <f t="shared" si="262"/>
        <v>6.7280170774044112E-3</v>
      </c>
      <c r="Q482" s="560">
        <f t="shared" si="263"/>
        <v>6.3739109154357576E-3</v>
      </c>
      <c r="R482" s="560">
        <f t="shared" si="264"/>
        <v>7.0821232393730648E-3</v>
      </c>
      <c r="S482" s="557">
        <f t="shared" si="267"/>
        <v>1.716330887092962E-4</v>
      </c>
      <c r="T482" s="432">
        <f t="shared" si="261"/>
        <v>6.7280170774044112E-3</v>
      </c>
      <c r="U482" s="432" t="e">
        <f ca="1">_xll.RiskNormal($E482,$S482,_xll.RiskName($A482))</f>
        <v>#NAME?</v>
      </c>
      <c r="V482" s="561"/>
    </row>
    <row r="483" spans="1:22" x14ac:dyDescent="0.3">
      <c r="A483" s="432" t="s">
        <v>1818</v>
      </c>
      <c r="B483" s="432" t="s">
        <v>855</v>
      </c>
      <c r="C483" s="462" t="s">
        <v>1819</v>
      </c>
      <c r="D483" s="567">
        <f>'Population Data'!Y19</f>
        <v>6.6764763706090927E-3</v>
      </c>
      <c r="E483" s="568">
        <v>6.6764763706090927E-3</v>
      </c>
      <c r="F483" s="432" t="s">
        <v>857</v>
      </c>
      <c r="G483" s="431" t="s">
        <v>858</v>
      </c>
      <c r="H483" s="569">
        <v>-0.05</v>
      </c>
      <c r="I483" s="569">
        <v>0.05</v>
      </c>
      <c r="J483" s="430" t="s">
        <v>924</v>
      </c>
      <c r="K483" s="430"/>
      <c r="L483" s="430"/>
      <c r="M483" s="557">
        <f t="shared" si="265"/>
        <v>6.3426525520786379E-3</v>
      </c>
      <c r="N483" s="557">
        <f t="shared" si="266"/>
        <v>7.0103001891395475E-3</v>
      </c>
      <c r="O483" s="558">
        <v>0.95</v>
      </c>
      <c r="P483" s="559">
        <f t="shared" si="262"/>
        <v>6.6764763706090927E-3</v>
      </c>
      <c r="Q483" s="560">
        <f t="shared" si="263"/>
        <v>6.32508287741914E-3</v>
      </c>
      <c r="R483" s="560">
        <f t="shared" si="264"/>
        <v>7.0278698637990453E-3</v>
      </c>
      <c r="S483" s="557">
        <f t="shared" si="267"/>
        <v>1.7031827476043603E-4</v>
      </c>
      <c r="T483" s="432">
        <f t="shared" si="261"/>
        <v>6.6764763706090927E-3</v>
      </c>
      <c r="U483" s="432" t="e">
        <f ca="1">_xll.RiskNormal($E483,$S483,_xll.RiskName($A483))</f>
        <v>#NAME?</v>
      </c>
      <c r="V483" s="561"/>
    </row>
    <row r="484" spans="1:22" x14ac:dyDescent="0.3">
      <c r="A484" s="432" t="s">
        <v>1820</v>
      </c>
      <c r="B484" s="432" t="s">
        <v>855</v>
      </c>
      <c r="C484" s="462" t="s">
        <v>1821</v>
      </c>
      <c r="D484" s="567">
        <f>'Population Data'!Y20</f>
        <v>6.6251917889418345E-3</v>
      </c>
      <c r="E484" s="568">
        <v>6.6251917889418345E-3</v>
      </c>
      <c r="F484" s="432" t="s">
        <v>857</v>
      </c>
      <c r="G484" s="431" t="s">
        <v>858</v>
      </c>
      <c r="H484" s="569">
        <v>-0.05</v>
      </c>
      <c r="I484" s="569">
        <v>0.05</v>
      </c>
      <c r="J484" s="430" t="s">
        <v>924</v>
      </c>
      <c r="K484" s="430"/>
      <c r="L484" s="430"/>
      <c r="M484" s="557">
        <f t="shared" si="265"/>
        <v>6.2939321994947431E-3</v>
      </c>
      <c r="N484" s="557">
        <f t="shared" si="266"/>
        <v>6.9564513783889259E-3</v>
      </c>
      <c r="O484" s="558">
        <v>0.95</v>
      </c>
      <c r="P484" s="559">
        <f t="shared" si="262"/>
        <v>6.6251917889418345E-3</v>
      </c>
      <c r="Q484" s="560">
        <f t="shared" si="263"/>
        <v>6.276497484260686E-3</v>
      </c>
      <c r="R484" s="560">
        <f t="shared" si="264"/>
        <v>6.973886093622983E-3</v>
      </c>
      <c r="S484" s="557">
        <f t="shared" si="267"/>
        <v>1.6900999461586313E-4</v>
      </c>
      <c r="T484" s="432">
        <f t="shared" si="261"/>
        <v>6.6251917889418345E-3</v>
      </c>
      <c r="U484" s="432" t="e">
        <f ca="1">_xll.RiskNormal($E484,$S484,_xll.RiskName($A484))</f>
        <v>#NAME?</v>
      </c>
      <c r="V484" s="561"/>
    </row>
    <row r="485" spans="1:22" x14ac:dyDescent="0.3">
      <c r="A485" s="432" t="s">
        <v>1822</v>
      </c>
      <c r="B485" s="432" t="s">
        <v>855</v>
      </c>
      <c r="C485" s="462" t="s">
        <v>1823</v>
      </c>
      <c r="D485" s="567">
        <f>'Population Data'!Y21</f>
        <v>6.5729661572457116E-3</v>
      </c>
      <c r="E485" s="568">
        <v>6.5729661572457116E-3</v>
      </c>
      <c r="F485" s="432" t="s">
        <v>857</v>
      </c>
      <c r="G485" s="431" t="s">
        <v>858</v>
      </c>
      <c r="H485" s="569">
        <v>-0.05</v>
      </c>
      <c r="I485" s="569">
        <v>0.05</v>
      </c>
      <c r="J485" s="430" t="s">
        <v>924</v>
      </c>
      <c r="K485" s="430"/>
      <c r="L485" s="430"/>
      <c r="M485" s="557">
        <f t="shared" si="265"/>
        <v>6.2443178493834257E-3</v>
      </c>
      <c r="N485" s="557">
        <f t="shared" si="266"/>
        <v>6.9016144651079976E-3</v>
      </c>
      <c r="O485" s="558">
        <v>0.95</v>
      </c>
      <c r="P485" s="559">
        <f t="shared" si="262"/>
        <v>6.5729661572457116E-3</v>
      </c>
      <c r="Q485" s="560">
        <f t="shared" si="263"/>
        <v>6.2270205700222531E-3</v>
      </c>
      <c r="R485" s="560">
        <f t="shared" si="264"/>
        <v>6.9189117444691701E-3</v>
      </c>
      <c r="S485" s="557">
        <f t="shared" si="267"/>
        <v>1.6767770809300285E-4</v>
      </c>
      <c r="T485" s="432">
        <f t="shared" si="261"/>
        <v>6.5729661572457116E-3</v>
      </c>
      <c r="U485" s="432" t="e">
        <f ca="1">_xll.RiskNormal($E485,$S485,_xll.RiskName($A485))</f>
        <v>#NAME?</v>
      </c>
      <c r="V485" s="561"/>
    </row>
    <row r="486" spans="1:22" x14ac:dyDescent="0.3">
      <c r="A486" s="432" t="s">
        <v>1824</v>
      </c>
      <c r="B486" s="432" t="s">
        <v>855</v>
      </c>
      <c r="C486" s="462" t="s">
        <v>1825</v>
      </c>
      <c r="D486" s="567">
        <f>'Population Data'!Y22</f>
        <v>6.5236233230343702E-3</v>
      </c>
      <c r="E486" s="568">
        <v>6.5236233230343702E-3</v>
      </c>
      <c r="F486" s="432" t="s">
        <v>857</v>
      </c>
      <c r="G486" s="431" t="s">
        <v>858</v>
      </c>
      <c r="H486" s="569">
        <v>-0.05</v>
      </c>
      <c r="I486" s="569">
        <v>0.05</v>
      </c>
      <c r="J486" s="430" t="s">
        <v>924</v>
      </c>
      <c r="K486" s="430"/>
      <c r="L486" s="430"/>
      <c r="M486" s="557">
        <f t="shared" si="265"/>
        <v>6.1974421568826519E-3</v>
      </c>
      <c r="N486" s="557">
        <f t="shared" si="266"/>
        <v>6.8498044891860885E-3</v>
      </c>
      <c r="O486" s="558">
        <v>0.95</v>
      </c>
      <c r="P486" s="559">
        <f t="shared" si="262"/>
        <v>6.5236233230343702E-3</v>
      </c>
      <c r="Q486" s="560">
        <f t="shared" si="263"/>
        <v>6.1802747270851928E-3</v>
      </c>
      <c r="R486" s="560">
        <f t="shared" si="264"/>
        <v>6.8669719189835476E-3</v>
      </c>
      <c r="S486" s="557">
        <f t="shared" si="267"/>
        <v>1.6641896232230536E-4</v>
      </c>
      <c r="T486" s="432">
        <f t="shared" si="261"/>
        <v>6.5236233230343702E-3</v>
      </c>
      <c r="U486" s="432" t="e">
        <f ca="1">_xll.RiskNormal($E486,$S486,_xll.RiskName($A486))</f>
        <v>#NAME?</v>
      </c>
      <c r="V486" s="561"/>
    </row>
    <row r="487" spans="1:22" x14ac:dyDescent="0.3">
      <c r="A487" s="432" t="s">
        <v>1826</v>
      </c>
      <c r="B487" s="432" t="s">
        <v>855</v>
      </c>
      <c r="C487" s="462" t="s">
        <v>1827</v>
      </c>
      <c r="D487" s="567">
        <f>'Population Data'!Y23</f>
        <v>6.4746173158880971E-3</v>
      </c>
      <c r="E487" s="568">
        <v>6.4746173158880971E-3</v>
      </c>
      <c r="F487" s="432" t="s">
        <v>857</v>
      </c>
      <c r="G487" s="431" t="s">
        <v>858</v>
      </c>
      <c r="H487" s="569">
        <v>-0.05</v>
      </c>
      <c r="I487" s="569">
        <v>0.05</v>
      </c>
      <c r="J487" s="430" t="s">
        <v>924</v>
      </c>
      <c r="K487" s="430"/>
      <c r="L487" s="430"/>
      <c r="M487" s="557">
        <f t="shared" si="265"/>
        <v>6.1508864500936927E-3</v>
      </c>
      <c r="N487" s="557">
        <f t="shared" si="266"/>
        <v>6.7983481816825016E-3</v>
      </c>
      <c r="O487" s="558">
        <v>0.95</v>
      </c>
      <c r="P487" s="559">
        <f t="shared" si="262"/>
        <v>6.4746173158880971E-3</v>
      </c>
      <c r="Q487" s="560">
        <f t="shared" si="263"/>
        <v>6.1338479834729346E-3</v>
      </c>
      <c r="R487" s="560">
        <f t="shared" si="264"/>
        <v>6.8153866483032597E-3</v>
      </c>
      <c r="S487" s="557">
        <f t="shared" si="267"/>
        <v>1.65168809078778E-4</v>
      </c>
      <c r="T487" s="432">
        <f t="shared" si="261"/>
        <v>6.4746173158880971E-3</v>
      </c>
      <c r="U487" s="432" t="e">
        <f ca="1">_xll.RiskNormal($E487,$S487,_xll.RiskName($A487))</f>
        <v>#NAME?</v>
      </c>
      <c r="V487" s="561"/>
    </row>
    <row r="488" spans="1:22" x14ac:dyDescent="0.3">
      <c r="A488" s="432" t="s">
        <v>1828</v>
      </c>
      <c r="B488" s="432" t="s">
        <v>855</v>
      </c>
      <c r="C488" s="462" t="s">
        <v>1829</v>
      </c>
      <c r="D488" s="567">
        <f>'Population Data'!Y24</f>
        <v>6.4265726321859565E-3</v>
      </c>
      <c r="E488" s="568">
        <v>6.4265726321859565E-3</v>
      </c>
      <c r="F488" s="432" t="s">
        <v>857</v>
      </c>
      <c r="G488" s="431" t="s">
        <v>858</v>
      </c>
      <c r="H488" s="569">
        <v>-0.05</v>
      </c>
      <c r="I488" s="569">
        <v>0.05</v>
      </c>
      <c r="J488" s="430" t="s">
        <v>924</v>
      </c>
      <c r="K488" s="430"/>
      <c r="L488" s="430"/>
      <c r="M488" s="557">
        <f t="shared" si="265"/>
        <v>6.1052440005766586E-3</v>
      </c>
      <c r="N488" s="557">
        <f t="shared" si="266"/>
        <v>6.7479012637952545E-3</v>
      </c>
      <c r="O488" s="558">
        <v>0.95</v>
      </c>
      <c r="P488" s="559">
        <f t="shared" si="262"/>
        <v>6.4265726321859565E-3</v>
      </c>
      <c r="Q488" s="560">
        <f t="shared" si="263"/>
        <v>6.0883319673340642E-3</v>
      </c>
      <c r="R488" s="560">
        <f t="shared" si="264"/>
        <v>6.7648132970378489E-3</v>
      </c>
      <c r="S488" s="557">
        <f t="shared" si="267"/>
        <v>1.639431793924989E-4</v>
      </c>
      <c r="T488" s="432">
        <f t="shared" ref="T488:T557" si="296">E488</f>
        <v>6.4265726321859565E-3</v>
      </c>
      <c r="U488" s="432" t="e">
        <f ca="1">_xll.RiskNormal($E488,$S488,_xll.RiskName($A488))</f>
        <v>#NAME?</v>
      </c>
      <c r="V488" s="561"/>
    </row>
    <row r="489" spans="1:22" x14ac:dyDescent="0.3">
      <c r="A489" s="432" t="s">
        <v>1830</v>
      </c>
      <c r="B489" s="432" t="s">
        <v>855</v>
      </c>
      <c r="C489" s="462" t="s">
        <v>1831</v>
      </c>
      <c r="D489" s="567">
        <f>'Population Data'!Y25</f>
        <v>6.378074720155523E-3</v>
      </c>
      <c r="E489" s="568">
        <v>6.378074720155523E-3</v>
      </c>
      <c r="F489" s="432" t="s">
        <v>857</v>
      </c>
      <c r="G489" s="431" t="s">
        <v>858</v>
      </c>
      <c r="H489" s="569">
        <v>-0.05</v>
      </c>
      <c r="I489" s="569">
        <v>0.05</v>
      </c>
      <c r="J489" s="430" t="s">
        <v>924</v>
      </c>
      <c r="K489" s="430"/>
      <c r="L489" s="430"/>
      <c r="M489" s="557">
        <f t="shared" si="265"/>
        <v>6.0591709841477468E-3</v>
      </c>
      <c r="N489" s="557">
        <f t="shared" si="266"/>
        <v>6.6969784561632991E-3</v>
      </c>
      <c r="O489" s="558">
        <v>0.95</v>
      </c>
      <c r="P489" s="559">
        <f t="shared" ref="P489:P558" si="297">(M489+N489)/2</f>
        <v>6.378074720155523E-3</v>
      </c>
      <c r="Q489" s="560">
        <f t="shared" ref="Q489:Q558" si="298">P489-((P489-M489)*50%/(50%-2.5%))</f>
        <v>6.0423865769894426E-3</v>
      </c>
      <c r="R489" s="560">
        <f t="shared" ref="R489:R558" si="299">P489+((N489-P489)*50%/(50%-2.5%))</f>
        <v>6.7137628633216033E-3</v>
      </c>
      <c r="S489" s="557">
        <f t="shared" si="267"/>
        <v>1.6270598775906946E-4</v>
      </c>
      <c r="T489" s="432">
        <f t="shared" si="296"/>
        <v>6.378074720155523E-3</v>
      </c>
      <c r="U489" s="432" t="e">
        <f ca="1">_xll.RiskNormal($E489,$S489,_xll.RiskName($A489))</f>
        <v>#NAME?</v>
      </c>
      <c r="V489" s="561"/>
    </row>
    <row r="490" spans="1:22" x14ac:dyDescent="0.3">
      <c r="A490" s="432" t="s">
        <v>1832</v>
      </c>
      <c r="B490" s="432" t="s">
        <v>855</v>
      </c>
      <c r="C490" s="462" t="s">
        <v>1833</v>
      </c>
      <c r="D490" s="567">
        <f>'Population Data'!Z26</f>
        <v>6.9326995226297511E-2</v>
      </c>
      <c r="E490" s="568">
        <v>6.9326995226297511E-2</v>
      </c>
      <c r="F490" s="432" t="s">
        <v>857</v>
      </c>
      <c r="G490" s="431" t="s">
        <v>858</v>
      </c>
      <c r="H490" s="569">
        <v>-0.05</v>
      </c>
      <c r="I490" s="569">
        <v>0.05</v>
      </c>
      <c r="J490" s="430" t="s">
        <v>924</v>
      </c>
      <c r="K490" s="430"/>
      <c r="L490" s="430"/>
      <c r="M490" s="557">
        <f t="shared" ref="M490:M559" si="300">(H490*E490)+E490</f>
        <v>6.5860645464982631E-2</v>
      </c>
      <c r="N490" s="557">
        <f t="shared" ref="N490:N559" si="301">(E490*I490)+E490</f>
        <v>7.2793344987612391E-2</v>
      </c>
      <c r="O490" s="558">
        <v>0.95</v>
      </c>
      <c r="P490" s="559">
        <f t="shared" si="297"/>
        <v>6.9326995226297511E-2</v>
      </c>
      <c r="Q490" s="560">
        <f t="shared" si="298"/>
        <v>6.567820600386079E-2</v>
      </c>
      <c r="R490" s="560">
        <f t="shared" si="299"/>
        <v>7.2975784448734232E-2</v>
      </c>
      <c r="S490" s="557">
        <f t="shared" ref="S490:S559" si="302">E490*I490/1.96</f>
        <v>1.7685457965892224E-3</v>
      </c>
      <c r="T490" s="432">
        <f t="shared" si="296"/>
        <v>6.9326995226297511E-2</v>
      </c>
      <c r="U490" s="432" t="e">
        <f ca="1">_xll.RiskNormal($E490,$S490,_xll.RiskName($A490))</f>
        <v>#NAME?</v>
      </c>
      <c r="V490" s="561"/>
    </row>
    <row r="491" spans="1:22" x14ac:dyDescent="0.3">
      <c r="A491" s="432" t="s">
        <v>1834</v>
      </c>
      <c r="B491" s="432" t="s">
        <v>855</v>
      </c>
      <c r="C491" s="462" t="s">
        <v>1835</v>
      </c>
      <c r="D491" s="567">
        <f>'Population Data'!Z27</f>
        <v>6.8672808006564015E-2</v>
      </c>
      <c r="E491" s="568">
        <v>6.8672808006564015E-2</v>
      </c>
      <c r="F491" s="432" t="s">
        <v>857</v>
      </c>
      <c r="G491" s="431" t="s">
        <v>858</v>
      </c>
      <c r="H491" s="569">
        <v>-0.05</v>
      </c>
      <c r="I491" s="569">
        <v>0.05</v>
      </c>
      <c r="J491" s="430" t="s">
        <v>924</v>
      </c>
      <c r="K491" s="430"/>
      <c r="L491" s="430"/>
      <c r="M491" s="557">
        <f t="shared" si="300"/>
        <v>6.5239167606235812E-2</v>
      </c>
      <c r="N491" s="557">
        <f t="shared" si="301"/>
        <v>7.2106448406892218E-2</v>
      </c>
      <c r="O491" s="558">
        <v>0.95</v>
      </c>
      <c r="P491" s="559">
        <f t="shared" si="297"/>
        <v>6.8672808006564015E-2</v>
      </c>
      <c r="Q491" s="560">
        <f t="shared" si="298"/>
        <v>6.5058449690429065E-2</v>
      </c>
      <c r="R491" s="560">
        <f t="shared" si="299"/>
        <v>7.2287166322698965E-2</v>
      </c>
      <c r="S491" s="557">
        <f t="shared" si="302"/>
        <v>1.7518573471062252E-3</v>
      </c>
      <c r="T491" s="432">
        <f t="shared" si="296"/>
        <v>6.8672808006564015E-2</v>
      </c>
      <c r="U491" s="432" t="e">
        <f ca="1">_xll.RiskNormal($E491,$S491,_xll.RiskName($A491))</f>
        <v>#NAME?</v>
      </c>
      <c r="V491" s="561"/>
    </row>
    <row r="492" spans="1:22" x14ac:dyDescent="0.3">
      <c r="A492" s="432" t="s">
        <v>1836</v>
      </c>
      <c r="B492" s="432" t="s">
        <v>855</v>
      </c>
      <c r="C492" s="462" t="s">
        <v>1837</v>
      </c>
      <c r="D492" s="567">
        <f>'Population Data'!Z28</f>
        <v>6.6932119520010658E-2</v>
      </c>
      <c r="E492" s="568">
        <v>6.6932119520010658E-2</v>
      </c>
      <c r="F492" s="432" t="s">
        <v>857</v>
      </c>
      <c r="G492" s="431" t="s">
        <v>858</v>
      </c>
      <c r="H492" s="569">
        <v>-0.05</v>
      </c>
      <c r="I492" s="569">
        <v>0.05</v>
      </c>
      <c r="J492" s="430" t="s">
        <v>924</v>
      </c>
      <c r="K492" s="430"/>
      <c r="L492" s="430"/>
      <c r="M492" s="557">
        <f t="shared" si="300"/>
        <v>6.3585513544010125E-2</v>
      </c>
      <c r="N492" s="557">
        <f t="shared" si="301"/>
        <v>7.0278725496011191E-2</v>
      </c>
      <c r="O492" s="558">
        <v>0.95</v>
      </c>
      <c r="P492" s="559">
        <f t="shared" si="297"/>
        <v>6.6932119520010658E-2</v>
      </c>
      <c r="Q492" s="560">
        <f t="shared" si="298"/>
        <v>6.3409376387378522E-2</v>
      </c>
      <c r="R492" s="560">
        <f t="shared" si="299"/>
        <v>7.0454862652642794E-2</v>
      </c>
      <c r="S492" s="557">
        <f t="shared" si="302"/>
        <v>1.7074520285717005E-3</v>
      </c>
      <c r="T492" s="432">
        <f t="shared" si="296"/>
        <v>6.6932119520010658E-2</v>
      </c>
      <c r="U492" s="432" t="e">
        <f ca="1">_xll.RiskNormal($E492,$S492,_xll.RiskName($A492))</f>
        <v>#NAME?</v>
      </c>
      <c r="V492" s="561"/>
    </row>
    <row r="493" spans="1:22" x14ac:dyDescent="0.3">
      <c r="A493" s="432" t="s">
        <v>1838</v>
      </c>
      <c r="B493" s="432" t="s">
        <v>855</v>
      </c>
      <c r="C493" s="462" t="s">
        <v>1839</v>
      </c>
      <c r="D493" s="567">
        <f>'Population Data'!Z29</f>
        <v>6.5144396980910083E-2</v>
      </c>
      <c r="E493" s="568">
        <v>6.5144396980910083E-2</v>
      </c>
      <c r="F493" s="432" t="s">
        <v>857</v>
      </c>
      <c r="G493" s="431" t="s">
        <v>858</v>
      </c>
      <c r="H493" s="569">
        <v>-0.05</v>
      </c>
      <c r="I493" s="569">
        <v>0.05</v>
      </c>
      <c r="J493" s="430" t="s">
        <v>924</v>
      </c>
      <c r="K493" s="430"/>
      <c r="L493" s="430"/>
      <c r="M493" s="557">
        <f t="shared" si="300"/>
        <v>6.1887177131864576E-2</v>
      </c>
      <c r="N493" s="557">
        <f t="shared" si="301"/>
        <v>6.8401616829955589E-2</v>
      </c>
      <c r="O493" s="558">
        <v>0.95</v>
      </c>
      <c r="P493" s="559">
        <f t="shared" si="297"/>
        <v>6.5144396980910083E-2</v>
      </c>
      <c r="Q493" s="560">
        <f t="shared" si="298"/>
        <v>6.1715744508230599E-2</v>
      </c>
      <c r="R493" s="560">
        <f t="shared" si="299"/>
        <v>6.8573049453589566E-2</v>
      </c>
      <c r="S493" s="557">
        <f t="shared" si="302"/>
        <v>1.6618468617579105E-3</v>
      </c>
      <c r="T493" s="432">
        <f t="shared" si="296"/>
        <v>6.5144396980910083E-2</v>
      </c>
      <c r="U493" s="432" t="e">
        <f ca="1">_xll.RiskNormal($E493,$S493,_xll.RiskName($A493))</f>
        <v>#NAME?</v>
      </c>
      <c r="V493" s="561"/>
    </row>
    <row r="494" spans="1:22" x14ac:dyDescent="0.3">
      <c r="A494" s="432" t="s">
        <v>1840</v>
      </c>
      <c r="B494" s="432" t="s">
        <v>855</v>
      </c>
      <c r="C494" s="462" t="s">
        <v>1841</v>
      </c>
      <c r="D494" s="567">
        <f>'Population Data'!Z30</f>
        <v>6.3452037170213624E-2</v>
      </c>
      <c r="E494" s="568">
        <v>6.3452037170213624E-2</v>
      </c>
      <c r="F494" s="432" t="s">
        <v>857</v>
      </c>
      <c r="G494" s="431" t="s">
        <v>858</v>
      </c>
      <c r="H494" s="569">
        <v>-0.05</v>
      </c>
      <c r="I494" s="569">
        <v>0.05</v>
      </c>
      <c r="J494" s="430" t="s">
        <v>924</v>
      </c>
      <c r="K494" s="430"/>
      <c r="L494" s="430"/>
      <c r="M494" s="557">
        <f t="shared" si="300"/>
        <v>6.0279435311702941E-2</v>
      </c>
      <c r="N494" s="557">
        <f t="shared" si="301"/>
        <v>6.66246390287243E-2</v>
      </c>
      <c r="O494" s="558">
        <v>0.95</v>
      </c>
      <c r="P494" s="559">
        <f t="shared" si="297"/>
        <v>6.3452037170213624E-2</v>
      </c>
      <c r="Q494" s="560">
        <f t="shared" si="298"/>
        <v>6.011245626651817E-2</v>
      </c>
      <c r="R494" s="560">
        <f t="shared" si="299"/>
        <v>6.679161807390907E-2</v>
      </c>
      <c r="S494" s="557">
        <f t="shared" si="302"/>
        <v>1.6186744176074905E-3</v>
      </c>
      <c r="T494" s="432">
        <f t="shared" si="296"/>
        <v>6.3452037170213624E-2</v>
      </c>
      <c r="U494" s="432" t="e">
        <f ca="1">_xll.RiskNormal($E494,$S494,_xll.RiskName($A494))</f>
        <v>#NAME?</v>
      </c>
      <c r="V494" s="561"/>
    </row>
    <row r="495" spans="1:22" x14ac:dyDescent="0.3">
      <c r="A495" s="432" t="s">
        <v>1842</v>
      </c>
      <c r="B495" s="432" t="s">
        <v>855</v>
      </c>
      <c r="C495" s="462" t="s">
        <v>1843</v>
      </c>
      <c r="D495" s="567">
        <f>'Population Data'!Z31</f>
        <v>6.2890732221667744E-2</v>
      </c>
      <c r="E495" s="568">
        <v>6.2890732221667744E-2</v>
      </c>
      <c r="F495" s="432" t="s">
        <v>857</v>
      </c>
      <c r="G495" s="431" t="s">
        <v>858</v>
      </c>
      <c r="H495" s="569">
        <v>-0.05</v>
      </c>
      <c r="I495" s="569">
        <v>0.05</v>
      </c>
      <c r="J495" s="430" t="s">
        <v>924</v>
      </c>
      <c r="K495" s="430"/>
      <c r="L495" s="430"/>
      <c r="M495" s="557">
        <f t="shared" si="300"/>
        <v>5.9746195610584356E-2</v>
      </c>
      <c r="N495" s="557">
        <f t="shared" si="301"/>
        <v>6.6035268832751126E-2</v>
      </c>
      <c r="O495" s="558">
        <v>0.95</v>
      </c>
      <c r="P495" s="559">
        <f t="shared" si="297"/>
        <v>6.2890732221667744E-2</v>
      </c>
      <c r="Q495" s="560">
        <f t="shared" si="298"/>
        <v>5.958069368368523E-2</v>
      </c>
      <c r="R495" s="560">
        <f t="shared" si="299"/>
        <v>6.6200770759650251E-2</v>
      </c>
      <c r="S495" s="557">
        <f t="shared" si="302"/>
        <v>1.6043554138180547E-3</v>
      </c>
      <c r="T495" s="432">
        <f t="shared" si="296"/>
        <v>6.2890732221667744E-2</v>
      </c>
      <c r="U495" s="432" t="e">
        <f ca="1">_xll.RiskNormal($E495,$S495,_xll.RiskName($A495))</f>
        <v>#NAME?</v>
      </c>
      <c r="V495" s="561"/>
    </row>
    <row r="496" spans="1:22" x14ac:dyDescent="0.3">
      <c r="A496" s="432" t="s">
        <v>1844</v>
      </c>
      <c r="B496" s="432" t="s">
        <v>855</v>
      </c>
      <c r="C496" s="462" t="s">
        <v>1845</v>
      </c>
      <c r="D496" s="567">
        <f>'Population Data'!Z32</f>
        <v>6.0297950148715716E-2</v>
      </c>
      <c r="E496" s="568">
        <v>6.0297950148715716E-2</v>
      </c>
      <c r="F496" s="432" t="s">
        <v>857</v>
      </c>
      <c r="G496" s="431" t="s">
        <v>858</v>
      </c>
      <c r="H496" s="569">
        <v>-0.05</v>
      </c>
      <c r="I496" s="569">
        <v>0.05</v>
      </c>
      <c r="J496" s="430" t="s">
        <v>924</v>
      </c>
      <c r="K496" s="430"/>
      <c r="L496" s="430"/>
      <c r="M496" s="557">
        <f t="shared" si="300"/>
        <v>5.7283052641279933E-2</v>
      </c>
      <c r="N496" s="557">
        <f t="shared" si="301"/>
        <v>6.33128476561515E-2</v>
      </c>
      <c r="O496" s="558">
        <v>0.95</v>
      </c>
      <c r="P496" s="559">
        <f t="shared" si="297"/>
        <v>6.0297950148715716E-2</v>
      </c>
      <c r="Q496" s="560">
        <f t="shared" si="298"/>
        <v>5.7124373825099099E-2</v>
      </c>
      <c r="R496" s="560">
        <f t="shared" si="299"/>
        <v>6.3471526472332326E-2</v>
      </c>
      <c r="S496" s="557">
        <f t="shared" si="302"/>
        <v>1.5382130139978501E-3</v>
      </c>
      <c r="T496" s="432">
        <f t="shared" si="296"/>
        <v>6.0297950148715716E-2</v>
      </c>
      <c r="U496" s="432" t="e">
        <f ca="1">_xll.RiskNormal($E496,$S496,_xll.RiskName($A496))</f>
        <v>#NAME?</v>
      </c>
      <c r="V496" s="561"/>
    </row>
    <row r="497" spans="1:22" x14ac:dyDescent="0.3">
      <c r="A497" s="432" t="s">
        <v>1846</v>
      </c>
      <c r="B497" s="432" t="s">
        <v>855</v>
      </c>
      <c r="C497" s="462" t="s">
        <v>1847</v>
      </c>
      <c r="D497" s="567">
        <f>'Population Data'!Z33</f>
        <v>5.9072048401621266E-2</v>
      </c>
      <c r="E497" s="568">
        <v>5.9072048401621266E-2</v>
      </c>
      <c r="F497" s="432" t="s">
        <v>857</v>
      </c>
      <c r="G497" s="431" t="s">
        <v>858</v>
      </c>
      <c r="H497" s="569">
        <v>-0.05</v>
      </c>
      <c r="I497" s="569">
        <v>0.05</v>
      </c>
      <c r="J497" s="430" t="s">
        <v>924</v>
      </c>
      <c r="K497" s="430"/>
      <c r="L497" s="430"/>
      <c r="M497" s="557">
        <f t="shared" si="300"/>
        <v>5.6118445981540199E-2</v>
      </c>
      <c r="N497" s="557">
        <f t="shared" si="301"/>
        <v>6.2025650821702333E-2</v>
      </c>
      <c r="O497" s="558">
        <v>0.95</v>
      </c>
      <c r="P497" s="559">
        <f t="shared" si="297"/>
        <v>5.9072048401621266E-2</v>
      </c>
      <c r="Q497" s="560">
        <f t="shared" si="298"/>
        <v>5.5962993222588561E-2</v>
      </c>
      <c r="R497" s="560">
        <f t="shared" si="299"/>
        <v>6.2181103580653971E-2</v>
      </c>
      <c r="S497" s="557">
        <f t="shared" si="302"/>
        <v>1.5069400102454406E-3</v>
      </c>
      <c r="T497" s="432">
        <f t="shared" si="296"/>
        <v>5.9072048401621266E-2</v>
      </c>
      <c r="U497" s="432" t="e">
        <f ca="1">_xll.RiskNormal($E497,$S497,_xll.RiskName($A497))</f>
        <v>#NAME?</v>
      </c>
      <c r="V497" s="561"/>
    </row>
    <row r="498" spans="1:22" x14ac:dyDescent="0.3">
      <c r="A498" s="432" t="s">
        <v>1848</v>
      </c>
      <c r="B498" s="432" t="s">
        <v>855</v>
      </c>
      <c r="C498" s="462" t="s">
        <v>1849</v>
      </c>
      <c r="D498" s="567">
        <f>'Population Data'!Z34</f>
        <v>5.8031448655894421E-2</v>
      </c>
      <c r="E498" s="568">
        <v>5.8031448655894421E-2</v>
      </c>
      <c r="F498" s="432" t="s">
        <v>857</v>
      </c>
      <c r="G498" s="431" t="s">
        <v>858</v>
      </c>
      <c r="H498" s="569">
        <v>-0.05</v>
      </c>
      <c r="I498" s="569">
        <v>0.05</v>
      </c>
      <c r="J498" s="430" t="s">
        <v>924</v>
      </c>
      <c r="K498" s="430"/>
      <c r="L498" s="430"/>
      <c r="M498" s="557">
        <f t="shared" si="300"/>
        <v>5.51298762230997E-2</v>
      </c>
      <c r="N498" s="557">
        <f t="shared" si="301"/>
        <v>6.0933021088689143E-2</v>
      </c>
      <c r="O498" s="558">
        <v>0.95</v>
      </c>
      <c r="P498" s="559">
        <f t="shared" si="297"/>
        <v>5.8031448655894421E-2</v>
      </c>
      <c r="Q498" s="560">
        <f t="shared" si="298"/>
        <v>5.4977161884531556E-2</v>
      </c>
      <c r="R498" s="560">
        <f t="shared" si="299"/>
        <v>6.1085735427257287E-2</v>
      </c>
      <c r="S498" s="557">
        <f t="shared" si="302"/>
        <v>1.4803940983646538E-3</v>
      </c>
      <c r="T498" s="432">
        <f t="shared" si="296"/>
        <v>5.8031448655894421E-2</v>
      </c>
      <c r="U498" s="432" t="e">
        <f ca="1">_xll.RiskNormal($E498,$S498,_xll.RiskName($A498))</f>
        <v>#NAME?</v>
      </c>
      <c r="V498" s="561"/>
    </row>
    <row r="499" spans="1:22" x14ac:dyDescent="0.3">
      <c r="A499" s="432" t="s">
        <v>1850</v>
      </c>
      <c r="B499" s="432" t="s">
        <v>855</v>
      </c>
      <c r="C499" s="462" t="s">
        <v>1851</v>
      </c>
      <c r="D499" s="567">
        <f>'Population Data'!Z35</f>
        <v>5.5672701114217696E-2</v>
      </c>
      <c r="E499" s="568">
        <v>5.5672701114217696E-2</v>
      </c>
      <c r="F499" s="432" t="s">
        <v>857</v>
      </c>
      <c r="G499" s="431" t="s">
        <v>858</v>
      </c>
      <c r="H499" s="569">
        <v>-0.05</v>
      </c>
      <c r="I499" s="569">
        <v>0.05</v>
      </c>
      <c r="J499" s="430" t="s">
        <v>924</v>
      </c>
      <c r="K499" s="430"/>
      <c r="L499" s="430"/>
      <c r="M499" s="557">
        <f t="shared" si="300"/>
        <v>5.2889066058506809E-2</v>
      </c>
      <c r="N499" s="557">
        <f t="shared" si="301"/>
        <v>5.8456336169928583E-2</v>
      </c>
      <c r="O499" s="558">
        <v>0.95</v>
      </c>
      <c r="P499" s="559">
        <f t="shared" si="297"/>
        <v>5.5672701114217696E-2</v>
      </c>
      <c r="Q499" s="560">
        <f t="shared" si="298"/>
        <v>5.2742558950311498E-2</v>
      </c>
      <c r="R499" s="560">
        <f t="shared" si="299"/>
        <v>5.8602843278123894E-2</v>
      </c>
      <c r="S499" s="557">
        <f t="shared" si="302"/>
        <v>1.4202219671994312E-3</v>
      </c>
      <c r="T499" s="432">
        <f t="shared" si="296"/>
        <v>5.5672701114217696E-2</v>
      </c>
      <c r="U499" s="432" t="e">
        <f ca="1">_xll.RiskNormal($E499,$S499,_xll.RiskName($A499))</f>
        <v>#NAME?</v>
      </c>
      <c r="V499" s="561"/>
    </row>
    <row r="500" spans="1:22" x14ac:dyDescent="0.3">
      <c r="A500" s="432" t="s">
        <v>1852</v>
      </c>
      <c r="B500" s="432" t="s">
        <v>855</v>
      </c>
      <c r="C500" s="462" t="s">
        <v>1853</v>
      </c>
      <c r="D500" s="433">
        <f>'Population Data'!X36</f>
        <v>7738.0590394616092</v>
      </c>
      <c r="E500" s="570">
        <v>7738.0590394616092</v>
      </c>
      <c r="F500" s="432" t="s">
        <v>965</v>
      </c>
      <c r="G500" s="431" t="s">
        <v>858</v>
      </c>
      <c r="H500" s="569">
        <v>-0.05</v>
      </c>
      <c r="I500" s="569">
        <v>0.05</v>
      </c>
      <c r="J500" s="430" t="s">
        <v>924</v>
      </c>
      <c r="K500" s="430"/>
      <c r="L500" s="430"/>
      <c r="M500" s="557">
        <f t="shared" si="300"/>
        <v>7351.156087488529</v>
      </c>
      <c r="N500" s="557">
        <f t="shared" si="301"/>
        <v>8124.9619914346895</v>
      </c>
      <c r="O500" s="558">
        <v>0.95</v>
      </c>
      <c r="P500" s="559">
        <f t="shared" si="297"/>
        <v>7738.0590394616092</v>
      </c>
      <c r="Q500" s="560">
        <f t="shared" si="298"/>
        <v>7330.7927742267875</v>
      </c>
      <c r="R500" s="560">
        <f t="shared" si="299"/>
        <v>8145.325304696431</v>
      </c>
      <c r="S500" s="557">
        <f t="shared" si="302"/>
        <v>197.39946529238799</v>
      </c>
      <c r="T500" s="432">
        <f t="shared" si="296"/>
        <v>7738.0590394616092</v>
      </c>
      <c r="U500" s="432" t="e">
        <f ca="1">_xll.RiskNormal($E500,$S500,_xll.RiskName($A500))</f>
        <v>#NAME?</v>
      </c>
      <c r="V500" s="561"/>
    </row>
    <row r="501" spans="1:22" x14ac:dyDescent="0.3">
      <c r="A501" s="432" t="s">
        <v>1854</v>
      </c>
      <c r="B501" s="432" t="s">
        <v>855</v>
      </c>
      <c r="C501" s="462" t="s">
        <v>1855</v>
      </c>
      <c r="D501" s="433">
        <f>'Population Data'!X37</f>
        <v>7801.4193033915644</v>
      </c>
      <c r="E501" s="570">
        <v>7801.4193033915644</v>
      </c>
      <c r="F501" s="432" t="s">
        <v>965</v>
      </c>
      <c r="G501" s="431" t="s">
        <v>858</v>
      </c>
      <c r="H501" s="569">
        <v>-0.05</v>
      </c>
      <c r="I501" s="569">
        <v>0.05</v>
      </c>
      <c r="J501" s="430" t="s">
        <v>924</v>
      </c>
      <c r="K501" s="430"/>
      <c r="L501" s="430"/>
      <c r="M501" s="557">
        <f t="shared" si="300"/>
        <v>7411.3483382219865</v>
      </c>
      <c r="N501" s="557">
        <f t="shared" si="301"/>
        <v>8191.4902685611423</v>
      </c>
      <c r="O501" s="558">
        <v>0.95</v>
      </c>
      <c r="P501" s="559">
        <f t="shared" si="297"/>
        <v>7801.4193033915644</v>
      </c>
      <c r="Q501" s="560">
        <f t="shared" si="298"/>
        <v>7390.8182874235881</v>
      </c>
      <c r="R501" s="560">
        <f t="shared" si="299"/>
        <v>8212.0203193595407</v>
      </c>
      <c r="S501" s="557">
        <f t="shared" si="302"/>
        <v>199.01579855590728</v>
      </c>
      <c r="T501" s="432">
        <f t="shared" si="296"/>
        <v>7801.4193033915644</v>
      </c>
      <c r="U501" s="432" t="e">
        <f ca="1">_xll.RiskNormal($E501,$S501,_xll.RiskName($A501))</f>
        <v>#NAME?</v>
      </c>
      <c r="V501" s="561"/>
    </row>
    <row r="502" spans="1:22" x14ac:dyDescent="0.3">
      <c r="A502" s="432" t="s">
        <v>1856</v>
      </c>
      <c r="B502" s="432" t="s">
        <v>855</v>
      </c>
      <c r="C502" s="462" t="s">
        <v>1857</v>
      </c>
      <c r="D502" s="433">
        <f>'Population Data'!X38</f>
        <v>8133.4751497046555</v>
      </c>
      <c r="E502" s="570">
        <v>8133.4751497046555</v>
      </c>
      <c r="F502" s="432" t="s">
        <v>965</v>
      </c>
      <c r="G502" s="431" t="s">
        <v>858</v>
      </c>
      <c r="H502" s="569">
        <v>-0.05</v>
      </c>
      <c r="I502" s="569">
        <v>0.05</v>
      </c>
      <c r="J502" s="430" t="s">
        <v>924</v>
      </c>
      <c r="K502" s="430"/>
      <c r="L502" s="430"/>
      <c r="M502" s="557">
        <f t="shared" si="300"/>
        <v>7726.8013922194223</v>
      </c>
      <c r="N502" s="557">
        <f t="shared" si="301"/>
        <v>8540.1489071898886</v>
      </c>
      <c r="O502" s="558">
        <v>0.95</v>
      </c>
      <c r="P502" s="559">
        <f t="shared" si="297"/>
        <v>8133.4751497046555</v>
      </c>
      <c r="Q502" s="560">
        <f t="shared" si="298"/>
        <v>7705.3975102465156</v>
      </c>
      <c r="R502" s="560">
        <f t="shared" si="299"/>
        <v>8561.5527891627953</v>
      </c>
      <c r="S502" s="557">
        <f t="shared" si="302"/>
        <v>207.48661096185347</v>
      </c>
      <c r="T502" s="432">
        <f t="shared" si="296"/>
        <v>8133.4751497046555</v>
      </c>
      <c r="U502" s="432" t="e">
        <f ca="1">_xll.RiskNormal($E502,$S502,_xll.RiskName($A502))</f>
        <v>#NAME?</v>
      </c>
      <c r="V502" s="561"/>
    </row>
    <row r="503" spans="1:22" x14ac:dyDescent="0.3">
      <c r="A503" s="432" t="s">
        <v>1858</v>
      </c>
      <c r="B503" s="432" t="s">
        <v>855</v>
      </c>
      <c r="C503" s="462" t="s">
        <v>1859</v>
      </c>
      <c r="D503" s="433">
        <f>'Population Data'!X39</f>
        <v>8356.9075915614212</v>
      </c>
      <c r="E503" s="570">
        <v>8356.9075915614212</v>
      </c>
      <c r="F503" s="432" t="s">
        <v>965</v>
      </c>
      <c r="G503" s="431" t="s">
        <v>858</v>
      </c>
      <c r="H503" s="569">
        <v>-0.05</v>
      </c>
      <c r="I503" s="569">
        <v>0.05</v>
      </c>
      <c r="J503" s="430" t="s">
        <v>924</v>
      </c>
      <c r="K503" s="430"/>
      <c r="L503" s="430"/>
      <c r="M503" s="557">
        <f t="shared" si="300"/>
        <v>7939.0622119833497</v>
      </c>
      <c r="N503" s="557">
        <f t="shared" si="301"/>
        <v>8774.7529711394927</v>
      </c>
      <c r="O503" s="558">
        <v>0.95</v>
      </c>
      <c r="P503" s="559">
        <f t="shared" si="297"/>
        <v>8356.9075915614212</v>
      </c>
      <c r="Q503" s="560">
        <f t="shared" si="298"/>
        <v>7917.070349900293</v>
      </c>
      <c r="R503" s="560">
        <f t="shared" si="299"/>
        <v>8796.7448332225486</v>
      </c>
      <c r="S503" s="557">
        <f t="shared" si="302"/>
        <v>213.18641815207707</v>
      </c>
      <c r="T503" s="432">
        <f t="shared" si="296"/>
        <v>8356.9075915614212</v>
      </c>
      <c r="U503" s="432" t="e">
        <f ca="1">_xll.RiskNormal($E503,$S503,_xll.RiskName($A503))</f>
        <v>#NAME?</v>
      </c>
      <c r="V503" s="561"/>
    </row>
    <row r="504" spans="1:22" x14ac:dyDescent="0.3">
      <c r="A504" s="432" t="s">
        <v>1860</v>
      </c>
      <c r="B504" s="432" t="s">
        <v>855</v>
      </c>
      <c r="C504" s="462" t="s">
        <v>1861</v>
      </c>
      <c r="D504" s="433">
        <f>'Population Data'!X40</f>
        <v>8387.2512813913036</v>
      </c>
      <c r="E504" s="570">
        <v>8387.2512813913036</v>
      </c>
      <c r="F504" s="432" t="s">
        <v>965</v>
      </c>
      <c r="G504" s="431" t="s">
        <v>858</v>
      </c>
      <c r="H504" s="569">
        <v>-0.05</v>
      </c>
      <c r="I504" s="569">
        <v>0.05</v>
      </c>
      <c r="J504" s="430" t="s">
        <v>924</v>
      </c>
      <c r="K504" s="430"/>
      <c r="L504" s="430"/>
      <c r="M504" s="557">
        <f t="shared" si="300"/>
        <v>7967.8887173217381</v>
      </c>
      <c r="N504" s="557">
        <f t="shared" si="301"/>
        <v>8806.6138454608681</v>
      </c>
      <c r="O504" s="558">
        <v>0.95</v>
      </c>
      <c r="P504" s="559">
        <f t="shared" si="297"/>
        <v>8387.2512813913036</v>
      </c>
      <c r="Q504" s="560">
        <f t="shared" si="298"/>
        <v>7945.8170034233399</v>
      </c>
      <c r="R504" s="560">
        <f t="shared" si="299"/>
        <v>8828.6855593592663</v>
      </c>
      <c r="S504" s="557">
        <f t="shared" si="302"/>
        <v>213.96049187222715</v>
      </c>
      <c r="T504" s="432">
        <f t="shared" si="296"/>
        <v>8387.2512813913036</v>
      </c>
      <c r="U504" s="432" t="e">
        <f ca="1">_xll.RiskNormal($E504,$S504,_xll.RiskName($A504))</f>
        <v>#NAME?</v>
      </c>
      <c r="V504" s="561"/>
    </row>
    <row r="505" spans="1:22" x14ac:dyDescent="0.3">
      <c r="A505" s="432" t="s">
        <v>1862</v>
      </c>
      <c r="B505" s="432" t="s">
        <v>855</v>
      </c>
      <c r="C505" s="462" t="s">
        <v>1863</v>
      </c>
      <c r="D505" s="433">
        <f>'Population Data'!X41</f>
        <v>8457.5834025282693</v>
      </c>
      <c r="E505" s="570">
        <v>8457.5834025282693</v>
      </c>
      <c r="F505" s="432" t="s">
        <v>965</v>
      </c>
      <c r="G505" s="431" t="s">
        <v>858</v>
      </c>
      <c r="H505" s="569">
        <v>-0.05</v>
      </c>
      <c r="I505" s="569">
        <v>0.05</v>
      </c>
      <c r="J505" s="430" t="s">
        <v>924</v>
      </c>
      <c r="K505" s="430"/>
      <c r="L505" s="430"/>
      <c r="M505" s="557">
        <f t="shared" si="300"/>
        <v>8034.7042324018557</v>
      </c>
      <c r="N505" s="557">
        <f t="shared" si="301"/>
        <v>8880.4625726546819</v>
      </c>
      <c r="O505" s="558">
        <v>0.95</v>
      </c>
      <c r="P505" s="559">
        <f t="shared" si="297"/>
        <v>8457.5834025282693</v>
      </c>
      <c r="Q505" s="560">
        <f t="shared" si="298"/>
        <v>8012.44743397415</v>
      </c>
      <c r="R505" s="560">
        <f t="shared" si="299"/>
        <v>8902.7193710823885</v>
      </c>
      <c r="S505" s="557">
        <f t="shared" si="302"/>
        <v>215.75467863592525</v>
      </c>
      <c r="T505" s="432">
        <f t="shared" si="296"/>
        <v>8457.5834025282693</v>
      </c>
      <c r="U505" s="432" t="e">
        <f ca="1">_xll.RiskNormal($E505,$S505,_xll.RiskName($A505))</f>
        <v>#NAME?</v>
      </c>
      <c r="V505" s="561"/>
    </row>
    <row r="506" spans="1:22" x14ac:dyDescent="0.3">
      <c r="A506" s="432" t="s">
        <v>1864</v>
      </c>
      <c r="B506" s="432" t="s">
        <v>855</v>
      </c>
      <c r="C506" s="462" t="s">
        <v>1865</v>
      </c>
      <c r="D506" s="433">
        <f>'Population Data'!X42</f>
        <v>8504.1778238746065</v>
      </c>
      <c r="E506" s="570">
        <v>8504.1778238746065</v>
      </c>
      <c r="F506" s="432" t="s">
        <v>965</v>
      </c>
      <c r="G506" s="431" t="s">
        <v>858</v>
      </c>
      <c r="H506" s="569">
        <v>-0.05</v>
      </c>
      <c r="I506" s="569">
        <v>0.05</v>
      </c>
      <c r="J506" s="430" t="s">
        <v>924</v>
      </c>
      <c r="K506" s="430"/>
      <c r="L506" s="430"/>
      <c r="M506" s="557">
        <f t="shared" si="300"/>
        <v>8078.9689326808766</v>
      </c>
      <c r="N506" s="557">
        <f t="shared" si="301"/>
        <v>8929.3867150683363</v>
      </c>
      <c r="O506" s="558">
        <v>0.95</v>
      </c>
      <c r="P506" s="559">
        <f t="shared" si="297"/>
        <v>8504.1778238746065</v>
      </c>
      <c r="Q506" s="560">
        <f t="shared" si="298"/>
        <v>8056.5895173548906</v>
      </c>
      <c r="R506" s="560">
        <f t="shared" si="299"/>
        <v>8951.7661303943223</v>
      </c>
      <c r="S506" s="557">
        <f t="shared" si="302"/>
        <v>216.94331183353589</v>
      </c>
      <c r="T506" s="432">
        <f t="shared" si="296"/>
        <v>8504.1778238746065</v>
      </c>
      <c r="U506" s="432" t="e">
        <f ca="1">_xll.RiskNormal($E506,$S506,_xll.RiskName($A506))</f>
        <v>#NAME?</v>
      </c>
      <c r="V506" s="561"/>
    </row>
    <row r="507" spans="1:22" x14ac:dyDescent="0.3">
      <c r="A507" s="432" t="s">
        <v>1866</v>
      </c>
      <c r="B507" s="432" t="s">
        <v>855</v>
      </c>
      <c r="C507" s="462" t="s">
        <v>1867</v>
      </c>
      <c r="D507" s="433">
        <f>'Population Data'!X43</f>
        <v>8517.5499242731839</v>
      </c>
      <c r="E507" s="570">
        <v>8517.5499242731839</v>
      </c>
      <c r="F507" s="432" t="s">
        <v>965</v>
      </c>
      <c r="G507" s="431" t="s">
        <v>858</v>
      </c>
      <c r="H507" s="569">
        <v>-0.05</v>
      </c>
      <c r="I507" s="569">
        <v>0.05</v>
      </c>
      <c r="J507" s="430" t="s">
        <v>924</v>
      </c>
      <c r="K507" s="430"/>
      <c r="L507" s="430"/>
      <c r="M507" s="557">
        <f t="shared" si="300"/>
        <v>8091.6724280595245</v>
      </c>
      <c r="N507" s="557">
        <f t="shared" si="301"/>
        <v>8943.4274204868434</v>
      </c>
      <c r="O507" s="558">
        <v>0.95</v>
      </c>
      <c r="P507" s="559">
        <f t="shared" si="297"/>
        <v>8517.5499242731839</v>
      </c>
      <c r="Q507" s="560">
        <f t="shared" si="298"/>
        <v>8069.257822995648</v>
      </c>
      <c r="R507" s="560">
        <f t="shared" si="299"/>
        <v>8965.8420255507208</v>
      </c>
      <c r="S507" s="557">
        <f t="shared" si="302"/>
        <v>217.2844368437037</v>
      </c>
      <c r="T507" s="432">
        <f t="shared" si="296"/>
        <v>8517.5499242731839</v>
      </c>
      <c r="U507" s="432" t="e">
        <f ca="1">_xll.RiskNormal($E507,$S507,_xll.RiskName($A507))</f>
        <v>#NAME?</v>
      </c>
      <c r="V507" s="561"/>
    </row>
    <row r="508" spans="1:22" x14ac:dyDescent="0.3">
      <c r="A508" s="432" t="s">
        <v>1868</v>
      </c>
      <c r="B508" s="432" t="s">
        <v>855</v>
      </c>
      <c r="C508" s="462" t="s">
        <v>1869</v>
      </c>
      <c r="D508" s="433">
        <f>'Population Data'!X44</f>
        <v>8490.1321697332805</v>
      </c>
      <c r="E508" s="570">
        <v>8490.1321697332805</v>
      </c>
      <c r="F508" s="432" t="s">
        <v>965</v>
      </c>
      <c r="G508" s="431" t="s">
        <v>858</v>
      </c>
      <c r="H508" s="569">
        <v>-0.05</v>
      </c>
      <c r="I508" s="569">
        <v>0.05</v>
      </c>
      <c r="J508" s="430" t="s">
        <v>924</v>
      </c>
      <c r="K508" s="430"/>
      <c r="L508" s="430"/>
      <c r="M508" s="557">
        <f t="shared" si="300"/>
        <v>8065.6255612466166</v>
      </c>
      <c r="N508" s="557">
        <f t="shared" si="301"/>
        <v>8914.6387782199454</v>
      </c>
      <c r="O508" s="558">
        <v>0.95</v>
      </c>
      <c r="P508" s="559">
        <f t="shared" si="297"/>
        <v>8490.1321697332805</v>
      </c>
      <c r="Q508" s="560">
        <f t="shared" si="298"/>
        <v>8043.2831081683707</v>
      </c>
      <c r="R508" s="560">
        <f t="shared" si="299"/>
        <v>8936.9812312981903</v>
      </c>
      <c r="S508" s="557">
        <f t="shared" si="302"/>
        <v>216.58500432993065</v>
      </c>
      <c r="T508" s="432">
        <f t="shared" si="296"/>
        <v>8490.1321697332805</v>
      </c>
      <c r="U508" s="432" t="e">
        <f ca="1">_xll.RiskNormal($E508,$S508,_xll.RiskName($A508))</f>
        <v>#NAME?</v>
      </c>
      <c r="V508" s="561"/>
    </row>
    <row r="509" spans="1:22" x14ac:dyDescent="0.3">
      <c r="A509" s="432" t="s">
        <v>1870</v>
      </c>
      <c r="B509" s="432" t="s">
        <v>855</v>
      </c>
      <c r="C509" s="462" t="s">
        <v>1871</v>
      </c>
      <c r="D509" s="433">
        <f>'Population Data'!X45</f>
        <v>8489.7981585327434</v>
      </c>
      <c r="E509" s="570">
        <v>8489.7981585327434</v>
      </c>
      <c r="F509" s="432" t="s">
        <v>965</v>
      </c>
      <c r="G509" s="431" t="s">
        <v>858</v>
      </c>
      <c r="H509" s="569">
        <v>-0.05</v>
      </c>
      <c r="I509" s="569">
        <v>0.05</v>
      </c>
      <c r="J509" s="430" t="s">
        <v>924</v>
      </c>
      <c r="K509" s="430"/>
      <c r="L509" s="430"/>
      <c r="M509" s="557">
        <f t="shared" si="300"/>
        <v>8065.3082506061064</v>
      </c>
      <c r="N509" s="557">
        <f t="shared" si="301"/>
        <v>8914.2880664593813</v>
      </c>
      <c r="O509" s="558">
        <v>0.95</v>
      </c>
      <c r="P509" s="559">
        <f t="shared" si="297"/>
        <v>8489.7981585327434</v>
      </c>
      <c r="Q509" s="560">
        <f t="shared" si="298"/>
        <v>8042.9666765047041</v>
      </c>
      <c r="R509" s="560">
        <f t="shared" si="299"/>
        <v>8936.6296405607827</v>
      </c>
      <c r="S509" s="557">
        <f t="shared" si="302"/>
        <v>216.5764836360394</v>
      </c>
      <c r="T509" s="432">
        <f t="shared" si="296"/>
        <v>8489.7981585327434</v>
      </c>
      <c r="U509" s="432" t="e">
        <f ca="1">_xll.RiskNormal($E509,$S509,_xll.RiskName($A509))</f>
        <v>#NAME?</v>
      </c>
      <c r="V509" s="561"/>
    </row>
    <row r="510" spans="1:22" x14ac:dyDescent="0.3">
      <c r="A510" s="432" t="s">
        <v>1872</v>
      </c>
      <c r="B510" s="432" t="s">
        <v>855</v>
      </c>
      <c r="C510" s="462" t="s">
        <v>1873</v>
      </c>
      <c r="D510" s="433">
        <f>'Population Data'!X46</f>
        <v>8136.1137151129669</v>
      </c>
      <c r="E510" s="570">
        <v>8136.1137151129669</v>
      </c>
      <c r="F510" s="432" t="s">
        <v>965</v>
      </c>
      <c r="G510" s="431" t="s">
        <v>858</v>
      </c>
      <c r="H510" s="569">
        <v>-0.05</v>
      </c>
      <c r="I510" s="569">
        <v>0.05</v>
      </c>
      <c r="J510" s="430" t="s">
        <v>924</v>
      </c>
      <c r="K510" s="430"/>
      <c r="L510" s="430"/>
      <c r="M510" s="557">
        <f t="shared" si="300"/>
        <v>7729.3080293573184</v>
      </c>
      <c r="N510" s="557">
        <f t="shared" si="301"/>
        <v>8542.9194008686154</v>
      </c>
      <c r="O510" s="558">
        <v>0.95</v>
      </c>
      <c r="P510" s="559">
        <f t="shared" si="297"/>
        <v>8136.1137151129669</v>
      </c>
      <c r="Q510" s="560">
        <f t="shared" si="298"/>
        <v>7707.8972037912317</v>
      </c>
      <c r="R510" s="560">
        <f t="shared" si="299"/>
        <v>8564.3302264347021</v>
      </c>
      <c r="S510" s="557">
        <f t="shared" si="302"/>
        <v>207.55392130390223</v>
      </c>
      <c r="T510" s="432">
        <f t="shared" si="296"/>
        <v>8136.1137151129669</v>
      </c>
      <c r="U510" s="432" t="e">
        <f ca="1">_xll.RiskNormal($E510,$S510,_xll.RiskName($A510))</f>
        <v>#NAME?</v>
      </c>
      <c r="V510" s="561"/>
    </row>
    <row r="511" spans="1:22" x14ac:dyDescent="0.3">
      <c r="A511" s="432" t="s">
        <v>1874</v>
      </c>
      <c r="B511" s="432" t="s">
        <v>855</v>
      </c>
      <c r="C511" s="462" t="s">
        <v>1875</v>
      </c>
      <c r="D511" s="433">
        <f>'Population Data'!X47</f>
        <v>8105.7091523794797</v>
      </c>
      <c r="E511" s="570">
        <v>8105.7091523794797</v>
      </c>
      <c r="F511" s="432" t="s">
        <v>965</v>
      </c>
      <c r="G511" s="431" t="s">
        <v>858</v>
      </c>
      <c r="H511" s="569">
        <v>-0.05</v>
      </c>
      <c r="I511" s="569">
        <v>0.05</v>
      </c>
      <c r="J511" s="430" t="s">
        <v>924</v>
      </c>
      <c r="K511" s="430"/>
      <c r="L511" s="430"/>
      <c r="M511" s="557">
        <f t="shared" si="300"/>
        <v>7700.4236947605059</v>
      </c>
      <c r="N511" s="557">
        <f t="shared" si="301"/>
        <v>8510.9946099984536</v>
      </c>
      <c r="O511" s="558">
        <v>0.95</v>
      </c>
      <c r="P511" s="559">
        <f t="shared" si="297"/>
        <v>8105.7091523794797</v>
      </c>
      <c r="Q511" s="560">
        <f t="shared" si="298"/>
        <v>7679.0928812016127</v>
      </c>
      <c r="R511" s="560">
        <f t="shared" si="299"/>
        <v>8532.3254235573477</v>
      </c>
      <c r="S511" s="557">
        <f t="shared" si="302"/>
        <v>206.77829470355817</v>
      </c>
      <c r="T511" s="432">
        <f t="shared" si="296"/>
        <v>8105.7091523794797</v>
      </c>
      <c r="U511" s="432" t="e">
        <f ca="1">_xll.RiskNormal($E511,$S511,_xll.RiskName($A511))</f>
        <v>#NAME?</v>
      </c>
      <c r="V511" s="561"/>
    </row>
    <row r="512" spans="1:22" x14ac:dyDescent="0.3">
      <c r="A512" s="432" t="s">
        <v>1876</v>
      </c>
      <c r="B512" s="432" t="s">
        <v>855</v>
      </c>
      <c r="C512" s="462" t="s">
        <v>1877</v>
      </c>
      <c r="D512" s="433">
        <f>'Population Data'!X48</f>
        <v>8272.5224862017876</v>
      </c>
      <c r="E512" s="570">
        <v>8272.5224862017876</v>
      </c>
      <c r="F512" s="432" t="s">
        <v>965</v>
      </c>
      <c r="G512" s="431" t="s">
        <v>858</v>
      </c>
      <c r="H512" s="569">
        <v>-0.05</v>
      </c>
      <c r="I512" s="569">
        <v>0.05</v>
      </c>
      <c r="J512" s="430" t="s">
        <v>924</v>
      </c>
      <c r="K512" s="430"/>
      <c r="L512" s="430"/>
      <c r="M512" s="557">
        <f t="shared" si="300"/>
        <v>7858.8963618916987</v>
      </c>
      <c r="N512" s="557">
        <f t="shared" si="301"/>
        <v>8686.1486105118765</v>
      </c>
      <c r="O512" s="558">
        <v>0.95</v>
      </c>
      <c r="P512" s="559">
        <f t="shared" si="297"/>
        <v>8272.5224862017876</v>
      </c>
      <c r="Q512" s="560">
        <f t="shared" si="298"/>
        <v>7837.1265658753782</v>
      </c>
      <c r="R512" s="560">
        <f t="shared" si="299"/>
        <v>8707.918406528197</v>
      </c>
      <c r="S512" s="557">
        <f t="shared" si="302"/>
        <v>211.03373689290274</v>
      </c>
      <c r="T512" s="432">
        <f t="shared" si="296"/>
        <v>8272.5224862017876</v>
      </c>
      <c r="U512" s="432" t="e">
        <f ca="1">_xll.RiskNormal($E512,$S512,_xll.RiskName($A512))</f>
        <v>#NAME?</v>
      </c>
      <c r="V512" s="561"/>
    </row>
    <row r="513" spans="1:22" x14ac:dyDescent="0.3">
      <c r="A513" s="432" t="s">
        <v>1878</v>
      </c>
      <c r="B513" s="432" t="s">
        <v>855</v>
      </c>
      <c r="C513" s="462" t="s">
        <v>1879</v>
      </c>
      <c r="D513" s="433">
        <f>'Population Data'!X49</f>
        <v>8542.7690423582699</v>
      </c>
      <c r="E513" s="570">
        <v>8542.7690423582699</v>
      </c>
      <c r="F513" s="432" t="s">
        <v>965</v>
      </c>
      <c r="G513" s="431" t="s">
        <v>858</v>
      </c>
      <c r="H513" s="569">
        <v>-0.05</v>
      </c>
      <c r="I513" s="569">
        <v>0.05</v>
      </c>
      <c r="J513" s="430" t="s">
        <v>924</v>
      </c>
      <c r="K513" s="430"/>
      <c r="L513" s="430"/>
      <c r="M513" s="557">
        <f t="shared" si="300"/>
        <v>8115.6305902403565</v>
      </c>
      <c r="N513" s="557">
        <f t="shared" si="301"/>
        <v>8969.9074944761833</v>
      </c>
      <c r="O513" s="558">
        <v>0.95</v>
      </c>
      <c r="P513" s="559">
        <f t="shared" si="297"/>
        <v>8542.7690423582699</v>
      </c>
      <c r="Q513" s="560">
        <f t="shared" si="298"/>
        <v>8093.1496190762555</v>
      </c>
      <c r="R513" s="560">
        <f t="shared" si="299"/>
        <v>8992.3884656402843</v>
      </c>
      <c r="S513" s="557">
        <f t="shared" si="302"/>
        <v>217.92778169281303</v>
      </c>
      <c r="T513" s="432">
        <f t="shared" si="296"/>
        <v>8542.7690423582699</v>
      </c>
      <c r="U513" s="432" t="e">
        <f ca="1">_xll.RiskNormal($E513,$S513,_xll.RiskName($A513))</f>
        <v>#NAME?</v>
      </c>
      <c r="V513" s="561"/>
    </row>
    <row r="514" spans="1:22" x14ac:dyDescent="0.3">
      <c r="A514" s="432" t="s">
        <v>1880</v>
      </c>
      <c r="B514" s="432" t="s">
        <v>855</v>
      </c>
      <c r="C514" s="462" t="s">
        <v>1881</v>
      </c>
      <c r="D514" s="433">
        <f>'Population Data'!X50</f>
        <v>8681.1262382825571</v>
      </c>
      <c r="E514" s="570">
        <v>8681.1262382825571</v>
      </c>
      <c r="F514" s="432" t="s">
        <v>965</v>
      </c>
      <c r="G514" s="431" t="s">
        <v>858</v>
      </c>
      <c r="H514" s="569">
        <v>-0.05</v>
      </c>
      <c r="I514" s="569">
        <v>0.05</v>
      </c>
      <c r="J514" s="430" t="s">
        <v>924</v>
      </c>
      <c r="K514" s="430"/>
      <c r="L514" s="430"/>
      <c r="M514" s="557">
        <f t="shared" si="300"/>
        <v>8247.0699263684292</v>
      </c>
      <c r="N514" s="557">
        <f t="shared" si="301"/>
        <v>9115.182550196685</v>
      </c>
      <c r="O514" s="558">
        <v>0.95</v>
      </c>
      <c r="P514" s="559">
        <f t="shared" si="297"/>
        <v>8681.1262382825571</v>
      </c>
      <c r="Q514" s="560">
        <f t="shared" si="298"/>
        <v>8224.2248573203178</v>
      </c>
      <c r="R514" s="560">
        <f t="shared" si="299"/>
        <v>9138.0276192447964</v>
      </c>
      <c r="S514" s="557">
        <f t="shared" si="302"/>
        <v>221.45730199700404</v>
      </c>
      <c r="T514" s="432">
        <f t="shared" si="296"/>
        <v>8681.1262382825571</v>
      </c>
      <c r="U514" s="432" t="e">
        <f ca="1">_xll.RiskNormal($E514,$S514,_xll.RiskName($A514))</f>
        <v>#NAME?</v>
      </c>
      <c r="V514" s="561"/>
    </row>
    <row r="515" spans="1:22" x14ac:dyDescent="0.3">
      <c r="A515" s="432" t="s">
        <v>1882</v>
      </c>
      <c r="B515" s="432" t="s">
        <v>855</v>
      </c>
      <c r="C515" s="462" t="s">
        <v>1883</v>
      </c>
      <c r="D515" s="433">
        <f>'Population Data'!X51</f>
        <v>8873.7570423139932</v>
      </c>
      <c r="E515" s="570">
        <v>8873.7570423139932</v>
      </c>
      <c r="F515" s="432" t="s">
        <v>965</v>
      </c>
      <c r="G515" s="431" t="s">
        <v>858</v>
      </c>
      <c r="H515" s="569">
        <v>-0.05</v>
      </c>
      <c r="I515" s="569">
        <v>0.05</v>
      </c>
      <c r="J515" s="430" t="s">
        <v>924</v>
      </c>
      <c r="K515" s="430"/>
      <c r="L515" s="430"/>
      <c r="M515" s="557">
        <f t="shared" si="300"/>
        <v>8430.0691901982937</v>
      </c>
      <c r="N515" s="557">
        <f t="shared" si="301"/>
        <v>9317.4448944296928</v>
      </c>
      <c r="O515" s="558">
        <v>0.95</v>
      </c>
      <c r="P515" s="559">
        <f t="shared" si="297"/>
        <v>8873.7570423139932</v>
      </c>
      <c r="Q515" s="560">
        <f t="shared" si="298"/>
        <v>8406.7171979816776</v>
      </c>
      <c r="R515" s="560">
        <f t="shared" si="299"/>
        <v>9340.7968866463088</v>
      </c>
      <c r="S515" s="557">
        <f t="shared" si="302"/>
        <v>226.37135312025495</v>
      </c>
      <c r="T515" s="432">
        <f t="shared" si="296"/>
        <v>8873.7570423139932</v>
      </c>
      <c r="U515" s="432" t="e">
        <f ca="1">_xll.RiskNormal($E515,$S515,_xll.RiskName($A515))</f>
        <v>#NAME?</v>
      </c>
      <c r="V515" s="561"/>
    </row>
    <row r="516" spans="1:22" x14ac:dyDescent="0.3">
      <c r="A516" s="432" t="s">
        <v>1884</v>
      </c>
      <c r="B516" s="432" t="s">
        <v>855</v>
      </c>
      <c r="C516" s="462" t="s">
        <v>1885</v>
      </c>
      <c r="D516" s="433">
        <f>'Population Data'!X52</f>
        <v>9037.6115546294404</v>
      </c>
      <c r="E516" s="570">
        <v>9037.6115546294404</v>
      </c>
      <c r="F516" s="432" t="s">
        <v>965</v>
      </c>
      <c r="G516" s="431" t="s">
        <v>858</v>
      </c>
      <c r="H516" s="569">
        <v>-0.05</v>
      </c>
      <c r="I516" s="569">
        <v>0.05</v>
      </c>
      <c r="J516" s="430" t="s">
        <v>924</v>
      </c>
      <c r="K516" s="430"/>
      <c r="L516" s="430"/>
      <c r="M516" s="557">
        <f t="shared" si="300"/>
        <v>8585.7309768979685</v>
      </c>
      <c r="N516" s="557">
        <f t="shared" si="301"/>
        <v>9489.4921323609124</v>
      </c>
      <c r="O516" s="558">
        <v>0.95</v>
      </c>
      <c r="P516" s="559">
        <f t="shared" si="297"/>
        <v>9037.6115546294404</v>
      </c>
      <c r="Q516" s="560">
        <f t="shared" si="298"/>
        <v>8561.9477885963115</v>
      </c>
      <c r="R516" s="560">
        <f t="shared" si="299"/>
        <v>9513.2753206625694</v>
      </c>
      <c r="S516" s="557">
        <f t="shared" si="302"/>
        <v>230.5513151691184</v>
      </c>
      <c r="T516" s="432">
        <f t="shared" si="296"/>
        <v>9037.6115546294404</v>
      </c>
      <c r="U516" s="432" t="e">
        <f ca="1">_xll.RiskNormal($E516,$S516,_xll.RiskName($A516))</f>
        <v>#NAME?</v>
      </c>
      <c r="V516" s="561"/>
    </row>
    <row r="517" spans="1:22" x14ac:dyDescent="0.3">
      <c r="A517" s="432" t="s">
        <v>1886</v>
      </c>
      <c r="B517" s="432" t="s">
        <v>855</v>
      </c>
      <c r="C517" s="462" t="s">
        <v>1887</v>
      </c>
      <c r="D517" s="433">
        <f>'Population Data'!X53</f>
        <v>9114.758129651691</v>
      </c>
      <c r="E517" s="570">
        <v>9114.758129651691</v>
      </c>
      <c r="F517" s="432" t="s">
        <v>965</v>
      </c>
      <c r="G517" s="431" t="s">
        <v>858</v>
      </c>
      <c r="H517" s="569">
        <v>-0.05</v>
      </c>
      <c r="I517" s="569">
        <v>0.05</v>
      </c>
      <c r="J517" s="430" t="s">
        <v>924</v>
      </c>
      <c r="K517" s="430"/>
      <c r="L517" s="430"/>
      <c r="M517" s="557">
        <f t="shared" si="300"/>
        <v>8659.0202231691073</v>
      </c>
      <c r="N517" s="557">
        <f t="shared" si="301"/>
        <v>9570.4960361342746</v>
      </c>
      <c r="O517" s="558">
        <v>0.95</v>
      </c>
      <c r="P517" s="559">
        <f t="shared" si="297"/>
        <v>9114.758129651691</v>
      </c>
      <c r="Q517" s="560">
        <f t="shared" si="298"/>
        <v>8635.0340175647616</v>
      </c>
      <c r="R517" s="560">
        <f t="shared" si="299"/>
        <v>9594.4822417386204</v>
      </c>
      <c r="S517" s="557">
        <f t="shared" si="302"/>
        <v>232.51934004213498</v>
      </c>
      <c r="T517" s="432">
        <f t="shared" si="296"/>
        <v>9114.758129651691</v>
      </c>
      <c r="U517" s="432" t="e">
        <f ca="1">_xll.RiskNormal($E517,$S517,_xll.RiskName($A517))</f>
        <v>#NAME?</v>
      </c>
      <c r="V517" s="561"/>
    </row>
    <row r="518" spans="1:22" x14ac:dyDescent="0.3">
      <c r="A518" s="432" t="s">
        <v>1888</v>
      </c>
      <c r="B518" s="432" t="s">
        <v>855</v>
      </c>
      <c r="C518" s="462" t="s">
        <v>1889</v>
      </c>
      <c r="D518" s="433">
        <f>'Population Data'!X54</f>
        <v>9524.0016672178335</v>
      </c>
      <c r="E518" s="570">
        <v>9524.0016672178335</v>
      </c>
      <c r="F518" s="432" t="s">
        <v>965</v>
      </c>
      <c r="G518" s="431" t="s">
        <v>858</v>
      </c>
      <c r="H518" s="569">
        <v>-0.05</v>
      </c>
      <c r="I518" s="569">
        <v>0.05</v>
      </c>
      <c r="J518" s="430" t="s">
        <v>924</v>
      </c>
      <c r="K518" s="430"/>
      <c r="L518" s="430"/>
      <c r="M518" s="557">
        <f t="shared" si="300"/>
        <v>9047.8015838569427</v>
      </c>
      <c r="N518" s="557">
        <f t="shared" si="301"/>
        <v>10000.201750578724</v>
      </c>
      <c r="O518" s="558">
        <v>0.95</v>
      </c>
      <c r="P518" s="559">
        <f t="shared" si="297"/>
        <v>9524.0016672178335</v>
      </c>
      <c r="Q518" s="560">
        <f t="shared" si="298"/>
        <v>9022.7384215747898</v>
      </c>
      <c r="R518" s="560">
        <f t="shared" si="299"/>
        <v>10025.264912860877</v>
      </c>
      <c r="S518" s="557">
        <f t="shared" si="302"/>
        <v>242.95922620453661</v>
      </c>
      <c r="T518" s="432">
        <f t="shared" si="296"/>
        <v>9524.0016672178335</v>
      </c>
      <c r="U518" s="432" t="e">
        <f ca="1">_xll.RiskNormal($E518,$S518,_xll.RiskName($A518))</f>
        <v>#NAME?</v>
      </c>
      <c r="V518" s="561"/>
    </row>
    <row r="519" spans="1:22" x14ac:dyDescent="0.3">
      <c r="A519" s="432" t="s">
        <v>1890</v>
      </c>
      <c r="B519" s="432" t="s">
        <v>855</v>
      </c>
      <c r="C519" s="462" t="s">
        <v>1891</v>
      </c>
      <c r="D519" s="433">
        <f>'Population Data'!X55</f>
        <v>9517.7137365123308</v>
      </c>
      <c r="E519" s="570">
        <v>9517.7137365123308</v>
      </c>
      <c r="F519" s="432" t="s">
        <v>965</v>
      </c>
      <c r="G519" s="431" t="s">
        <v>858</v>
      </c>
      <c r="H519" s="569">
        <v>-0.05</v>
      </c>
      <c r="I519" s="569">
        <v>0.05</v>
      </c>
      <c r="J519" s="430" t="s">
        <v>924</v>
      </c>
      <c r="K519" s="430"/>
      <c r="L519" s="430"/>
      <c r="M519" s="557">
        <f t="shared" si="300"/>
        <v>9041.8280496867137</v>
      </c>
      <c r="N519" s="557">
        <f t="shared" si="301"/>
        <v>9993.5994233379479</v>
      </c>
      <c r="O519" s="558">
        <v>0.95</v>
      </c>
      <c r="P519" s="559">
        <f t="shared" si="297"/>
        <v>9517.7137365123308</v>
      </c>
      <c r="Q519" s="560">
        <f t="shared" si="298"/>
        <v>9016.7814345906281</v>
      </c>
      <c r="R519" s="560">
        <f t="shared" si="299"/>
        <v>10018.646038434033</v>
      </c>
      <c r="S519" s="557">
        <f t="shared" si="302"/>
        <v>242.79881980898804</v>
      </c>
      <c r="T519" s="432">
        <f t="shared" si="296"/>
        <v>9517.7137365123308</v>
      </c>
      <c r="U519" s="432" t="e">
        <f ca="1">_xll.RiskNormal($E519,$S519,_xll.RiskName($A519))</f>
        <v>#NAME?</v>
      </c>
      <c r="V519" s="561"/>
    </row>
    <row r="520" spans="1:22" x14ac:dyDescent="0.3">
      <c r="A520" s="432" t="s">
        <v>1892</v>
      </c>
      <c r="B520" s="432" t="s">
        <v>855</v>
      </c>
      <c r="C520" s="462" t="s">
        <v>1893</v>
      </c>
      <c r="D520" s="433">
        <f>'Population Data'!X56</f>
        <v>9795.8414874778082</v>
      </c>
      <c r="E520" s="599">
        <v>9795.8414874778082</v>
      </c>
      <c r="F520" s="432" t="s">
        <v>965</v>
      </c>
      <c r="G520" s="431" t="s">
        <v>858</v>
      </c>
      <c r="H520" s="569">
        <v>-0.05</v>
      </c>
      <c r="I520" s="569">
        <v>0.05</v>
      </c>
      <c r="J520" s="430" t="s">
        <v>924</v>
      </c>
      <c r="K520" s="430"/>
      <c r="L520" s="430"/>
      <c r="M520" s="557">
        <f t="shared" si="300"/>
        <v>9306.0494131039177</v>
      </c>
      <c r="N520" s="557">
        <f t="shared" si="301"/>
        <v>10285.633561851699</v>
      </c>
      <c r="O520" s="558">
        <v>0.95</v>
      </c>
      <c r="P520" s="559">
        <f t="shared" si="297"/>
        <v>9795.8414874778082</v>
      </c>
      <c r="Q520" s="560">
        <f t="shared" si="298"/>
        <v>9280.2708828737123</v>
      </c>
      <c r="R520" s="560">
        <f t="shared" si="299"/>
        <v>10311.412092081904</v>
      </c>
      <c r="S520" s="557">
        <f t="shared" si="302"/>
        <v>249.8939154968829</v>
      </c>
      <c r="T520" s="432">
        <f t="shared" si="296"/>
        <v>9795.8414874778082</v>
      </c>
      <c r="U520" s="432" t="e">
        <f ca="1">_xll.RiskNormal($E520,$S520,_xll.RiskName($A520))</f>
        <v>#NAME?</v>
      </c>
      <c r="V520" s="561"/>
    </row>
    <row r="521" spans="1:22" x14ac:dyDescent="0.3">
      <c r="A521" s="432" t="s">
        <v>1894</v>
      </c>
      <c r="B521" s="432" t="s">
        <v>855</v>
      </c>
      <c r="C521" s="462" t="s">
        <v>1895</v>
      </c>
      <c r="D521" s="433">
        <f>'Population Data'!X57</f>
        <v>9990.0127876635306</v>
      </c>
      <c r="E521" s="570">
        <v>9990.0127876635306</v>
      </c>
      <c r="F521" s="432" t="s">
        <v>965</v>
      </c>
      <c r="G521" s="431" t="s">
        <v>858</v>
      </c>
      <c r="H521" s="569">
        <v>-0.05</v>
      </c>
      <c r="I521" s="569">
        <v>0.05</v>
      </c>
      <c r="J521" s="430" t="s">
        <v>924</v>
      </c>
      <c r="K521" s="430"/>
      <c r="L521" s="430"/>
      <c r="M521" s="557">
        <f t="shared" si="300"/>
        <v>9490.5121482803534</v>
      </c>
      <c r="N521" s="557">
        <f t="shared" si="301"/>
        <v>10489.513427046708</v>
      </c>
      <c r="O521" s="558">
        <v>0.95</v>
      </c>
      <c r="P521" s="559">
        <f t="shared" si="297"/>
        <v>9990.0127876635306</v>
      </c>
      <c r="Q521" s="560">
        <f t="shared" si="298"/>
        <v>9464.2226409443974</v>
      </c>
      <c r="R521" s="560">
        <f t="shared" si="299"/>
        <v>10515.802934382664</v>
      </c>
      <c r="S521" s="557">
        <f t="shared" si="302"/>
        <v>254.84726499141664</v>
      </c>
      <c r="T521" s="432">
        <f t="shared" si="296"/>
        <v>9990.0127876635306</v>
      </c>
      <c r="U521" s="432" t="e">
        <f ca="1">_xll.RiskNormal($E521,$S521,_xll.RiskName($A521))</f>
        <v>#NAME?</v>
      </c>
      <c r="V521" s="561"/>
    </row>
    <row r="522" spans="1:22" x14ac:dyDescent="0.3">
      <c r="A522" s="432" t="s">
        <v>1896</v>
      </c>
      <c r="B522" s="432" t="s">
        <v>855</v>
      </c>
      <c r="C522" s="462" t="s">
        <v>1897</v>
      </c>
      <c r="D522" s="433">
        <f>'Population Data'!X58</f>
        <v>10159.183275364187</v>
      </c>
      <c r="E522" s="570">
        <v>10159.183275364187</v>
      </c>
      <c r="F522" s="432" t="s">
        <v>965</v>
      </c>
      <c r="G522" s="431" t="s">
        <v>858</v>
      </c>
      <c r="H522" s="569">
        <v>-0.05</v>
      </c>
      <c r="I522" s="569">
        <v>0.05</v>
      </c>
      <c r="J522" s="430" t="s">
        <v>924</v>
      </c>
      <c r="K522" s="430"/>
      <c r="L522" s="430"/>
      <c r="M522" s="557">
        <f t="shared" si="300"/>
        <v>9651.2241115959769</v>
      </c>
      <c r="N522" s="557">
        <f t="shared" si="301"/>
        <v>10667.142439132396</v>
      </c>
      <c r="O522" s="558">
        <v>0.95</v>
      </c>
      <c r="P522" s="559">
        <f t="shared" si="297"/>
        <v>10159.183275364187</v>
      </c>
      <c r="Q522" s="560">
        <f t="shared" si="298"/>
        <v>9624.4894187660702</v>
      </c>
      <c r="R522" s="560">
        <f t="shared" si="299"/>
        <v>10693.877131962303</v>
      </c>
      <c r="S522" s="557">
        <f t="shared" si="302"/>
        <v>259.16283865724967</v>
      </c>
      <c r="T522" s="432">
        <f t="shared" si="296"/>
        <v>10159.183275364187</v>
      </c>
      <c r="U522" s="432" t="e">
        <f ca="1">_xll.RiskNormal($E522,$S522,_xll.RiskName($A522))</f>
        <v>#NAME?</v>
      </c>
      <c r="V522" s="561"/>
    </row>
    <row r="523" spans="1:22" x14ac:dyDescent="0.3">
      <c r="A523" s="432" t="s">
        <v>1898</v>
      </c>
      <c r="B523" s="432" t="s">
        <v>855</v>
      </c>
      <c r="C523" s="462" t="s">
        <v>1899</v>
      </c>
      <c r="D523" s="433">
        <f>'Population Data'!X59</f>
        <v>10392.893083826051</v>
      </c>
      <c r="E523" s="570">
        <v>10392.893083826051</v>
      </c>
      <c r="F523" s="432" t="s">
        <v>965</v>
      </c>
      <c r="G523" s="431" t="s">
        <v>858</v>
      </c>
      <c r="H523" s="569">
        <v>-0.05</v>
      </c>
      <c r="I523" s="569">
        <v>0.05</v>
      </c>
      <c r="J523" s="430" t="s">
        <v>924</v>
      </c>
      <c r="K523" s="430"/>
      <c r="L523" s="430"/>
      <c r="M523" s="557">
        <f t="shared" si="300"/>
        <v>9873.2484296347484</v>
      </c>
      <c r="N523" s="557">
        <f t="shared" si="301"/>
        <v>10912.537738017354</v>
      </c>
      <c r="O523" s="558">
        <v>0.95</v>
      </c>
      <c r="P523" s="559">
        <f t="shared" si="297"/>
        <v>10392.893083826051</v>
      </c>
      <c r="Q523" s="560">
        <f t="shared" si="298"/>
        <v>9845.8987109931004</v>
      </c>
      <c r="R523" s="560">
        <f t="shared" si="299"/>
        <v>10939.887456659002</v>
      </c>
      <c r="S523" s="557">
        <f t="shared" si="302"/>
        <v>265.12482356699115</v>
      </c>
      <c r="T523" s="432">
        <f t="shared" si="296"/>
        <v>10392.893083826051</v>
      </c>
      <c r="U523" s="432" t="e">
        <f ca="1">_xll.RiskNormal($E523,$S523,_xll.RiskName($A523))</f>
        <v>#NAME?</v>
      </c>
      <c r="V523" s="561"/>
    </row>
    <row r="524" spans="1:22" x14ac:dyDescent="0.3">
      <c r="A524" s="432" t="s">
        <v>1900</v>
      </c>
      <c r="B524" s="432" t="s">
        <v>855</v>
      </c>
      <c r="C524" s="462" t="s">
        <v>1901</v>
      </c>
      <c r="D524" s="433">
        <f>'Population Data'!X60</f>
        <v>10568.703626351711</v>
      </c>
      <c r="E524" s="570">
        <v>10568.703626351711</v>
      </c>
      <c r="F524" s="432" t="s">
        <v>965</v>
      </c>
      <c r="G524" s="431" t="s">
        <v>858</v>
      </c>
      <c r="H524" s="569">
        <v>-0.05</v>
      </c>
      <c r="I524" s="569">
        <v>0.05</v>
      </c>
      <c r="J524" s="430" t="s">
        <v>924</v>
      </c>
      <c r="K524" s="430"/>
      <c r="L524" s="430"/>
      <c r="M524" s="557">
        <f t="shared" si="300"/>
        <v>10040.268445034126</v>
      </c>
      <c r="N524" s="557">
        <f t="shared" si="301"/>
        <v>11097.138807669297</v>
      </c>
      <c r="O524" s="558">
        <v>0.95</v>
      </c>
      <c r="P524" s="559">
        <f t="shared" si="297"/>
        <v>10568.703626351711</v>
      </c>
      <c r="Q524" s="560">
        <f t="shared" si="298"/>
        <v>10012.456067070043</v>
      </c>
      <c r="R524" s="560">
        <f t="shared" si="299"/>
        <v>11124.951185633379</v>
      </c>
      <c r="S524" s="557">
        <f t="shared" si="302"/>
        <v>269.6097863865233</v>
      </c>
      <c r="T524" s="432">
        <f t="shared" si="296"/>
        <v>10568.703626351711</v>
      </c>
      <c r="U524" s="432" t="e">
        <f ca="1">_xll.RiskNormal($E524,$S524,_xll.RiskName($A524))</f>
        <v>#NAME?</v>
      </c>
      <c r="V524" s="561"/>
    </row>
    <row r="525" spans="1:22" x14ac:dyDescent="0.3">
      <c r="A525" s="432" t="s">
        <v>1902</v>
      </c>
      <c r="B525" s="432" t="s">
        <v>855</v>
      </c>
      <c r="C525" s="462" t="s">
        <v>1903</v>
      </c>
      <c r="D525" s="433">
        <f>'Population Data'!X61</f>
        <v>10724.644307848004</v>
      </c>
      <c r="E525" s="570">
        <v>10724.644307848004</v>
      </c>
      <c r="F525" s="432" t="s">
        <v>965</v>
      </c>
      <c r="G525" s="431" t="s">
        <v>858</v>
      </c>
      <c r="H525" s="569">
        <v>-0.05</v>
      </c>
      <c r="I525" s="569">
        <v>0.05</v>
      </c>
      <c r="J525" s="430" t="s">
        <v>924</v>
      </c>
      <c r="K525" s="430"/>
      <c r="L525" s="430"/>
      <c r="M525" s="557">
        <f t="shared" si="300"/>
        <v>10188.412092455605</v>
      </c>
      <c r="N525" s="557">
        <f t="shared" si="301"/>
        <v>11260.876523240404</v>
      </c>
      <c r="O525" s="558">
        <v>0.95</v>
      </c>
      <c r="P525" s="559">
        <f t="shared" si="297"/>
        <v>10724.644307848004</v>
      </c>
      <c r="Q525" s="560">
        <f t="shared" si="298"/>
        <v>10160.189344277058</v>
      </c>
      <c r="R525" s="560">
        <f t="shared" si="299"/>
        <v>11289.099271418951</v>
      </c>
      <c r="S525" s="557">
        <f t="shared" si="302"/>
        <v>273.58786499612256</v>
      </c>
      <c r="T525" s="432">
        <f t="shared" si="296"/>
        <v>10724.644307848004</v>
      </c>
      <c r="U525" s="432" t="e">
        <f ca="1">_xll.RiskNormal($E525,$S525,_xll.RiskName($A525))</f>
        <v>#NAME?</v>
      </c>
      <c r="V525" s="561"/>
    </row>
    <row r="526" spans="1:22" x14ac:dyDescent="0.3">
      <c r="A526" s="432" t="s">
        <v>1904</v>
      </c>
      <c r="B526" s="432" t="s">
        <v>855</v>
      </c>
      <c r="C526" s="462" t="s">
        <v>1905</v>
      </c>
      <c r="D526" s="433">
        <f>'Population Data'!X62</f>
        <v>10882.496520278768</v>
      </c>
      <c r="E526" s="570">
        <v>10882.496520278768</v>
      </c>
      <c r="F526" s="432" t="s">
        <v>965</v>
      </c>
      <c r="G526" s="431" t="s">
        <v>858</v>
      </c>
      <c r="H526" s="569">
        <v>-0.05</v>
      </c>
      <c r="I526" s="569">
        <v>0.05</v>
      </c>
      <c r="J526" s="430" t="s">
        <v>924</v>
      </c>
      <c r="K526" s="430"/>
      <c r="L526" s="430"/>
      <c r="M526" s="557">
        <f t="shared" si="300"/>
        <v>10338.37169426483</v>
      </c>
      <c r="N526" s="557">
        <f t="shared" si="301"/>
        <v>11426.621346292706</v>
      </c>
      <c r="O526" s="558">
        <v>0.95</v>
      </c>
      <c r="P526" s="559">
        <f t="shared" si="297"/>
        <v>10882.496520278768</v>
      </c>
      <c r="Q526" s="560">
        <f t="shared" si="298"/>
        <v>10309.733545527253</v>
      </c>
      <c r="R526" s="560">
        <f t="shared" si="299"/>
        <v>11455.259495030283</v>
      </c>
      <c r="S526" s="557">
        <f t="shared" si="302"/>
        <v>277.61470714996858</v>
      </c>
      <c r="T526" s="432">
        <f t="shared" si="296"/>
        <v>10882.496520278768</v>
      </c>
      <c r="U526" s="432" t="e">
        <f ca="1">_xll.RiskNormal($E526,$S526,_xll.RiskName($A526))</f>
        <v>#NAME?</v>
      </c>
      <c r="V526" s="561"/>
    </row>
    <row r="527" spans="1:22" x14ac:dyDescent="0.3">
      <c r="A527" s="432" t="s">
        <v>1906</v>
      </c>
      <c r="B527" s="432" t="s">
        <v>855</v>
      </c>
      <c r="C527" s="462" t="s">
        <v>1907</v>
      </c>
      <c r="D527" s="433">
        <f>'Population Data'!X63</f>
        <v>11014.895189213683</v>
      </c>
      <c r="E527" s="570">
        <v>11014.895189213683</v>
      </c>
      <c r="F527" s="432" t="s">
        <v>965</v>
      </c>
      <c r="G527" s="431" t="s">
        <v>858</v>
      </c>
      <c r="H527" s="569">
        <v>-0.05</v>
      </c>
      <c r="I527" s="569">
        <v>0.05</v>
      </c>
      <c r="J527" s="430" t="s">
        <v>924</v>
      </c>
      <c r="K527" s="430"/>
      <c r="L527" s="430"/>
      <c r="M527" s="557">
        <f t="shared" ref="M527" si="303">(H527*E527)+E527</f>
        <v>10464.150429752999</v>
      </c>
      <c r="N527" s="557">
        <f t="shared" ref="N527" si="304">(E527*I527)+E527</f>
        <v>11565.639948674367</v>
      </c>
      <c r="O527" s="558">
        <v>0.95</v>
      </c>
      <c r="P527" s="559">
        <f t="shared" ref="P527" si="305">(M527+N527)/2</f>
        <v>11014.895189213683</v>
      </c>
      <c r="Q527" s="560">
        <f t="shared" ref="Q527" si="306">P527-((P527-M527)*50%/(50%-2.5%))</f>
        <v>10435.163863465594</v>
      </c>
      <c r="R527" s="560">
        <f t="shared" ref="R527" si="307">P527+((N527-P527)*50%/(50%-2.5%))</f>
        <v>11594.626514961772</v>
      </c>
      <c r="S527" s="557">
        <f t="shared" ref="S527" si="308">E527*I527/1.96</f>
        <v>280.99222421463475</v>
      </c>
      <c r="T527" s="432">
        <f t="shared" ref="T527" si="309">E527</f>
        <v>11014.895189213683</v>
      </c>
      <c r="U527" s="432" t="e">
        <f ca="1">_xll.RiskNormal($E527,$S527,_xll.RiskName($A527))</f>
        <v>#NAME?</v>
      </c>
      <c r="V527" s="561"/>
    </row>
    <row r="528" spans="1:22" x14ac:dyDescent="0.3">
      <c r="A528" s="432" t="s">
        <v>1908</v>
      </c>
      <c r="B528" s="432" t="s">
        <v>855</v>
      </c>
      <c r="C528" s="462" t="s">
        <v>1909</v>
      </c>
      <c r="D528" s="433">
        <f>'Population Data'!X64</f>
        <v>11232.709108852057</v>
      </c>
      <c r="E528" s="570">
        <v>11232.709108852057</v>
      </c>
      <c r="F528" s="432" t="s">
        <v>965</v>
      </c>
      <c r="G528" s="431" t="s">
        <v>858</v>
      </c>
      <c r="H528" s="569">
        <v>-0.05</v>
      </c>
      <c r="I528" s="569">
        <v>0.05</v>
      </c>
      <c r="J528" s="430" t="s">
        <v>924</v>
      </c>
      <c r="K528" s="430"/>
      <c r="L528" s="430"/>
      <c r="M528" s="557">
        <f t="shared" ref="M528:M529" si="310">(H528*E528)+E528</f>
        <v>10671.073653409454</v>
      </c>
      <c r="N528" s="557">
        <f t="shared" ref="N528:N529" si="311">(E528*I528)+E528</f>
        <v>11794.344564294661</v>
      </c>
      <c r="O528" s="558">
        <v>0.95</v>
      </c>
      <c r="P528" s="559">
        <f t="shared" ref="P528:P529" si="312">(M528+N528)/2</f>
        <v>11232.709108852057</v>
      </c>
      <c r="Q528" s="560">
        <f t="shared" ref="Q528:Q529" si="313">P528-((P528-M528)*50%/(50%-2.5%))</f>
        <v>10641.513892596686</v>
      </c>
      <c r="R528" s="560">
        <f t="shared" ref="R528:R529" si="314">P528+((N528-P528)*50%/(50%-2.5%))</f>
        <v>11823.904325107429</v>
      </c>
      <c r="S528" s="557">
        <f t="shared" ref="S528:S529" si="315">E528*I528/1.96</f>
        <v>286.54870175643003</v>
      </c>
      <c r="T528" s="432">
        <f t="shared" ref="T528:T529" si="316">E528</f>
        <v>11232.709108852057</v>
      </c>
      <c r="U528" s="432" t="e">
        <f ca="1">_xll.RiskNormal($E528,$S528,_xll.RiskName($A528))</f>
        <v>#NAME?</v>
      </c>
      <c r="V528" s="561"/>
    </row>
    <row r="529" spans="1:22" x14ac:dyDescent="0.3">
      <c r="A529" s="432" t="s">
        <v>1910</v>
      </c>
      <c r="B529" s="432" t="s">
        <v>855</v>
      </c>
      <c r="C529" s="462" t="s">
        <v>1911</v>
      </c>
      <c r="D529" s="433">
        <f>'Population Data'!X65</f>
        <v>11295.839933135236</v>
      </c>
      <c r="E529" s="570">
        <v>11295.839933135236</v>
      </c>
      <c r="F529" s="432" t="s">
        <v>965</v>
      </c>
      <c r="G529" s="431" t="s">
        <v>858</v>
      </c>
      <c r="H529" s="569">
        <v>-0.05</v>
      </c>
      <c r="I529" s="569">
        <v>0.05</v>
      </c>
      <c r="J529" s="430" t="s">
        <v>924</v>
      </c>
      <c r="K529" s="430"/>
      <c r="L529" s="430"/>
      <c r="M529" s="557">
        <f t="shared" si="310"/>
        <v>10731.047936478473</v>
      </c>
      <c r="N529" s="557">
        <f t="shared" si="311"/>
        <v>11860.631929791998</v>
      </c>
      <c r="O529" s="558">
        <v>0.95</v>
      </c>
      <c r="P529" s="559">
        <f t="shared" si="312"/>
        <v>11295.839933135236</v>
      </c>
      <c r="Q529" s="560">
        <f t="shared" si="313"/>
        <v>10701.32204191759</v>
      </c>
      <c r="R529" s="560">
        <f t="shared" si="314"/>
        <v>11890.357824352881</v>
      </c>
      <c r="S529" s="557">
        <f t="shared" si="315"/>
        <v>288.15918196773566</v>
      </c>
      <c r="T529" s="432">
        <f t="shared" si="316"/>
        <v>11295.839933135236</v>
      </c>
      <c r="U529" s="432" t="e">
        <f ca="1">_xll.RiskNormal($E529,$S529,_xll.RiskName($A529))</f>
        <v>#NAME?</v>
      </c>
      <c r="V529" s="561"/>
    </row>
    <row r="530" spans="1:22" x14ac:dyDescent="0.3">
      <c r="A530" s="432" t="s">
        <v>1912</v>
      </c>
      <c r="B530" s="432" t="s">
        <v>855</v>
      </c>
      <c r="C530" s="462" t="s">
        <v>1913</v>
      </c>
      <c r="D530" s="433">
        <f>'Population Data'!X66</f>
        <v>9078.8664767143473</v>
      </c>
      <c r="E530" s="570">
        <v>9078.8664767143473</v>
      </c>
      <c r="F530" s="432" t="s">
        <v>965</v>
      </c>
      <c r="G530" s="431" t="s">
        <v>858</v>
      </c>
      <c r="H530" s="569">
        <v>-0.05</v>
      </c>
      <c r="I530" s="569">
        <v>0.05</v>
      </c>
      <c r="J530" s="430" t="s">
        <v>924</v>
      </c>
      <c r="K530" s="430"/>
      <c r="L530" s="430"/>
      <c r="M530" s="557">
        <f t="shared" ref="M530:M531" si="317">(H530*E530)+E530</f>
        <v>8624.9231528786295</v>
      </c>
      <c r="N530" s="557">
        <f t="shared" ref="N530:N531" si="318">(E530*I530)+E530</f>
        <v>9532.8098005500651</v>
      </c>
      <c r="O530" s="558">
        <v>0.95</v>
      </c>
      <c r="P530" s="559">
        <f t="shared" ref="P530:P531" si="319">(M530+N530)/2</f>
        <v>9078.8664767143473</v>
      </c>
      <c r="Q530" s="560">
        <f t="shared" ref="Q530:Q531" si="320">P530-((P530-M530)*50%/(50%-2.5%))</f>
        <v>8601.0313989925398</v>
      </c>
      <c r="R530" s="560">
        <f t="shared" ref="R530:R531" si="321">P530+((N530-P530)*50%/(50%-2.5%))</f>
        <v>9556.7015544361548</v>
      </c>
      <c r="S530" s="557">
        <f t="shared" ref="S530:S531" si="322">E530*I530/1.96</f>
        <v>231.60373665087621</v>
      </c>
      <c r="T530" s="432">
        <f t="shared" ref="T530:T531" si="323">E530</f>
        <v>9078.8664767143473</v>
      </c>
      <c r="U530" s="432" t="e">
        <f ca="1">_xll.RiskNormal($E530,$S530,_xll.RiskName($A530))</f>
        <v>#NAME?</v>
      </c>
      <c r="V530" s="561"/>
    </row>
    <row r="531" spans="1:22" x14ac:dyDescent="0.3">
      <c r="A531" s="432" t="s">
        <v>1914</v>
      </c>
      <c r="B531" s="432" t="s">
        <v>855</v>
      </c>
      <c r="C531" s="462" t="s">
        <v>1915</v>
      </c>
      <c r="D531" s="433">
        <f>'Population Data'!X67</f>
        <v>10713.27572913246</v>
      </c>
      <c r="E531" s="570">
        <v>10713.27572913246</v>
      </c>
      <c r="F531" s="432" t="s">
        <v>965</v>
      </c>
      <c r="G531" s="431" t="s">
        <v>858</v>
      </c>
      <c r="H531" s="569">
        <v>-0.05</v>
      </c>
      <c r="I531" s="569">
        <v>0.05</v>
      </c>
      <c r="J531" s="430" t="s">
        <v>924</v>
      </c>
      <c r="K531" s="430"/>
      <c r="L531" s="430"/>
      <c r="M531" s="557">
        <f t="shared" si="317"/>
        <v>10177.611942675836</v>
      </c>
      <c r="N531" s="557">
        <f t="shared" si="318"/>
        <v>11248.939515589083</v>
      </c>
      <c r="O531" s="558">
        <v>0.95</v>
      </c>
      <c r="P531" s="559">
        <f t="shared" si="319"/>
        <v>10713.27572913246</v>
      </c>
      <c r="Q531" s="560">
        <f t="shared" si="320"/>
        <v>10149.419111809697</v>
      </c>
      <c r="R531" s="560">
        <f t="shared" si="321"/>
        <v>11277.132346455222</v>
      </c>
      <c r="S531" s="557">
        <f t="shared" si="322"/>
        <v>273.29785023297092</v>
      </c>
      <c r="T531" s="432">
        <f t="shared" si="323"/>
        <v>10713.27572913246</v>
      </c>
      <c r="U531" s="432" t="e">
        <f ca="1">_xll.RiskNormal($E531,$S531,_xll.RiskName($A531))</f>
        <v>#NAME?</v>
      </c>
      <c r="V531" s="561"/>
    </row>
    <row r="532" spans="1:22" x14ac:dyDescent="0.3">
      <c r="A532" s="432" t="s">
        <v>3708</v>
      </c>
      <c r="B532" s="432" t="s">
        <v>855</v>
      </c>
      <c r="C532" s="462" t="s">
        <v>3709</v>
      </c>
      <c r="D532" s="433">
        <f>'Population Data'!X68</f>
        <v>11079.635723757467</v>
      </c>
      <c r="E532" s="570">
        <v>11079.635723757467</v>
      </c>
      <c r="F532" s="432" t="s">
        <v>965</v>
      </c>
      <c r="G532" s="431" t="s">
        <v>858</v>
      </c>
      <c r="H532" s="569">
        <v>-0.05</v>
      </c>
      <c r="I532" s="569">
        <v>0.05</v>
      </c>
      <c r="J532" s="430" t="s">
        <v>924</v>
      </c>
      <c r="K532" s="430"/>
      <c r="L532" s="430"/>
      <c r="M532" s="557">
        <f t="shared" ref="M532" si="324">(H532*E532)+E532</f>
        <v>10525.653937569594</v>
      </c>
      <c r="N532" s="557">
        <f t="shared" ref="N532" si="325">(E532*I532)+E532</f>
        <v>11633.617509945339</v>
      </c>
      <c r="O532" s="558">
        <v>1.95</v>
      </c>
      <c r="P532" s="559">
        <f t="shared" ref="P532" si="326">(M532+N532)/2</f>
        <v>11079.635723757467</v>
      </c>
      <c r="Q532" s="560">
        <f t="shared" ref="Q532" si="327">P532-((P532-M532)*50%/(50%-2.5%))</f>
        <v>10496.497001454443</v>
      </c>
      <c r="R532" s="560">
        <f t="shared" ref="R532" si="328">P532+((N532-P532)*50%/(50%-2.5%))</f>
        <v>11662.77444606049</v>
      </c>
      <c r="S532" s="557">
        <f t="shared" ref="S532" si="329">E532*I532/1.96</f>
        <v>282.64376846320067</v>
      </c>
      <c r="T532" s="432">
        <f t="shared" ref="T532" si="330">E532</f>
        <v>11079.635723757467</v>
      </c>
      <c r="U532" s="432" t="e">
        <f ca="1">_xll.RiskNormal($E532,$S532,_xll.RiskName($A532))</f>
        <v>#NAME?</v>
      </c>
      <c r="V532" s="561"/>
    </row>
    <row r="533" spans="1:22" x14ac:dyDescent="0.3">
      <c r="A533" s="432" t="s">
        <v>1916</v>
      </c>
      <c r="B533" s="432" t="s">
        <v>855</v>
      </c>
      <c r="C533" s="462" t="s">
        <v>1917</v>
      </c>
      <c r="D533" s="433">
        <f>'Population Data'!P26</f>
        <v>86288</v>
      </c>
      <c r="E533" s="570">
        <v>86288</v>
      </c>
      <c r="F533" s="432" t="s">
        <v>965</v>
      </c>
      <c r="G533" s="431" t="s">
        <v>858</v>
      </c>
      <c r="H533" s="569">
        <v>-0.05</v>
      </c>
      <c r="I533" s="569">
        <v>0.05</v>
      </c>
      <c r="J533" s="430" t="s">
        <v>924</v>
      </c>
      <c r="K533" s="430"/>
      <c r="L533" s="430"/>
      <c r="M533" s="557">
        <f t="shared" si="300"/>
        <v>81973.600000000006</v>
      </c>
      <c r="N533" s="557">
        <f t="shared" si="301"/>
        <v>90602.4</v>
      </c>
      <c r="O533" s="558">
        <v>0.95</v>
      </c>
      <c r="P533" s="559">
        <f t="shared" si="297"/>
        <v>86288</v>
      </c>
      <c r="Q533" s="560">
        <f t="shared" si="298"/>
        <v>81746.526315789481</v>
      </c>
      <c r="R533" s="560">
        <f t="shared" si="299"/>
        <v>90829.473684210519</v>
      </c>
      <c r="S533" s="557">
        <f t="shared" si="302"/>
        <v>2201.2244897959185</v>
      </c>
      <c r="T533" s="432">
        <f t="shared" si="296"/>
        <v>86288</v>
      </c>
      <c r="U533" s="432" t="e">
        <f ca="1">_xll.RiskNormal($E533,$S533,_xll.RiskName($A533))</f>
        <v>#NAME?</v>
      </c>
      <c r="V533" s="561"/>
    </row>
    <row r="534" spans="1:22" x14ac:dyDescent="0.3">
      <c r="A534" s="432" t="s">
        <v>1918</v>
      </c>
      <c r="B534" s="432" t="s">
        <v>855</v>
      </c>
      <c r="C534" s="462" t="s">
        <v>1919</v>
      </c>
      <c r="D534" s="433">
        <f>'Population Data'!P27</f>
        <v>88895</v>
      </c>
      <c r="E534" s="570">
        <v>88895</v>
      </c>
      <c r="F534" s="432" t="s">
        <v>965</v>
      </c>
      <c r="G534" s="431" t="s">
        <v>858</v>
      </c>
      <c r="H534" s="569">
        <v>-0.05</v>
      </c>
      <c r="I534" s="569">
        <v>0.05</v>
      </c>
      <c r="J534" s="430" t="s">
        <v>924</v>
      </c>
      <c r="K534" s="430"/>
      <c r="L534" s="430"/>
      <c r="M534" s="557">
        <f t="shared" si="300"/>
        <v>84450.25</v>
      </c>
      <c r="N534" s="557">
        <f t="shared" si="301"/>
        <v>93339.75</v>
      </c>
      <c r="O534" s="558">
        <v>0.95</v>
      </c>
      <c r="P534" s="559">
        <f t="shared" si="297"/>
        <v>88895</v>
      </c>
      <c r="Q534" s="560">
        <f t="shared" si="298"/>
        <v>84216.31578947368</v>
      </c>
      <c r="R534" s="560">
        <f t="shared" si="299"/>
        <v>93573.68421052632</v>
      </c>
      <c r="S534" s="557">
        <f t="shared" si="302"/>
        <v>2267.7295918367349</v>
      </c>
      <c r="T534" s="432">
        <f t="shared" si="296"/>
        <v>88895</v>
      </c>
      <c r="U534" s="432" t="e">
        <f ca="1">_xll.RiskNormal($E534,$S534,_xll.RiskName($A534))</f>
        <v>#NAME?</v>
      </c>
      <c r="V534" s="561"/>
    </row>
    <row r="535" spans="1:22" x14ac:dyDescent="0.3">
      <c r="A535" s="432" t="s">
        <v>1920</v>
      </c>
      <c r="B535" s="432" t="s">
        <v>855</v>
      </c>
      <c r="C535" s="462" t="s">
        <v>1921</v>
      </c>
      <c r="D535" s="433">
        <f>'Population Data'!P28</f>
        <v>94016</v>
      </c>
      <c r="E535" s="570">
        <v>94016</v>
      </c>
      <c r="F535" s="432" t="s">
        <v>965</v>
      </c>
      <c r="G535" s="431" t="s">
        <v>858</v>
      </c>
      <c r="H535" s="569">
        <v>-0.05</v>
      </c>
      <c r="I535" s="569">
        <v>0.05</v>
      </c>
      <c r="J535" s="430" t="s">
        <v>924</v>
      </c>
      <c r="K535" s="430"/>
      <c r="L535" s="430"/>
      <c r="M535" s="557">
        <f t="shared" si="300"/>
        <v>89315.199999999997</v>
      </c>
      <c r="N535" s="557">
        <f t="shared" si="301"/>
        <v>98716.800000000003</v>
      </c>
      <c r="O535" s="558">
        <v>0.95</v>
      </c>
      <c r="P535" s="559">
        <f t="shared" si="297"/>
        <v>94016</v>
      </c>
      <c r="Q535" s="560">
        <f t="shared" si="298"/>
        <v>89067.789473684214</v>
      </c>
      <c r="R535" s="560">
        <f t="shared" si="299"/>
        <v>98964.210526315786</v>
      </c>
      <c r="S535" s="557">
        <f t="shared" si="302"/>
        <v>2398.3673469387754</v>
      </c>
      <c r="T535" s="432">
        <f t="shared" si="296"/>
        <v>94016</v>
      </c>
      <c r="U535" s="432" t="e">
        <f ca="1">_xll.RiskNormal($E535,$S535,_xll.RiskName($A535))</f>
        <v>#NAME?</v>
      </c>
      <c r="V535" s="561"/>
    </row>
    <row r="536" spans="1:22" x14ac:dyDescent="0.3">
      <c r="A536" s="432" t="s">
        <v>1922</v>
      </c>
      <c r="B536" s="432" t="s">
        <v>855</v>
      </c>
      <c r="C536" s="462" t="s">
        <v>1923</v>
      </c>
      <c r="D536" s="433">
        <f>'Population Data'!P29</f>
        <v>103829</v>
      </c>
      <c r="E536" s="570">
        <v>103829</v>
      </c>
      <c r="F536" s="432" t="s">
        <v>965</v>
      </c>
      <c r="G536" s="431" t="s">
        <v>858</v>
      </c>
      <c r="H536" s="569">
        <v>-0.05</v>
      </c>
      <c r="I536" s="569">
        <v>0.05</v>
      </c>
      <c r="J536" s="430" t="s">
        <v>924</v>
      </c>
      <c r="K536" s="430"/>
      <c r="L536" s="430"/>
      <c r="M536" s="557">
        <f t="shared" si="300"/>
        <v>98637.55</v>
      </c>
      <c r="N536" s="557">
        <f t="shared" si="301"/>
        <v>109020.45</v>
      </c>
      <c r="O536" s="558">
        <v>0.95</v>
      </c>
      <c r="P536" s="559">
        <f t="shared" si="297"/>
        <v>103829</v>
      </c>
      <c r="Q536" s="560">
        <f t="shared" si="298"/>
        <v>98364.31578947368</v>
      </c>
      <c r="R536" s="560">
        <f t="shared" si="299"/>
        <v>109293.68421052632</v>
      </c>
      <c r="S536" s="557">
        <f t="shared" si="302"/>
        <v>2648.6989795918371</v>
      </c>
      <c r="T536" s="432">
        <f t="shared" si="296"/>
        <v>103829</v>
      </c>
      <c r="U536" s="432" t="e">
        <f ca="1">_xll.RiskNormal($E536,$S536,_xll.RiskName($A536))</f>
        <v>#NAME?</v>
      </c>
      <c r="V536" s="561"/>
    </row>
    <row r="537" spans="1:22" x14ac:dyDescent="0.3">
      <c r="A537" s="432" t="s">
        <v>1924</v>
      </c>
      <c r="B537" s="432" t="s">
        <v>855</v>
      </c>
      <c r="C537" s="462" t="s">
        <v>1925</v>
      </c>
      <c r="D537" s="433">
        <f>'Population Data'!P30</f>
        <v>114230</v>
      </c>
      <c r="E537" s="570">
        <v>114230</v>
      </c>
      <c r="F537" s="432" t="s">
        <v>965</v>
      </c>
      <c r="G537" s="431" t="s">
        <v>858</v>
      </c>
      <c r="H537" s="569">
        <v>-0.05</v>
      </c>
      <c r="I537" s="569">
        <v>0.05</v>
      </c>
      <c r="J537" s="430" t="s">
        <v>924</v>
      </c>
      <c r="K537" s="430"/>
      <c r="L537" s="430"/>
      <c r="M537" s="557">
        <f t="shared" si="300"/>
        <v>108518.5</v>
      </c>
      <c r="N537" s="557">
        <f t="shared" si="301"/>
        <v>119941.5</v>
      </c>
      <c r="O537" s="558">
        <v>0.95</v>
      </c>
      <c r="P537" s="559">
        <f t="shared" si="297"/>
        <v>114230</v>
      </c>
      <c r="Q537" s="560">
        <f t="shared" si="298"/>
        <v>108217.89473684211</v>
      </c>
      <c r="R537" s="560">
        <f t="shared" si="299"/>
        <v>120242.10526315789</v>
      </c>
      <c r="S537" s="557">
        <f t="shared" si="302"/>
        <v>2914.0306122448978</v>
      </c>
      <c r="T537" s="432">
        <f t="shared" si="296"/>
        <v>114230</v>
      </c>
      <c r="U537" s="432" t="e">
        <f ca="1">_xll.RiskNormal($E537,$S537,_xll.RiskName($A537))</f>
        <v>#NAME?</v>
      </c>
      <c r="V537" s="561"/>
    </row>
    <row r="538" spans="1:22" x14ac:dyDescent="0.3">
      <c r="A538" s="432" t="s">
        <v>1926</v>
      </c>
      <c r="B538" s="432" t="s">
        <v>855</v>
      </c>
      <c r="C538" s="462" t="s">
        <v>1927</v>
      </c>
      <c r="D538" s="433">
        <f>'Population Data'!P31</f>
        <v>115125</v>
      </c>
      <c r="E538" s="570">
        <v>115125</v>
      </c>
      <c r="F538" s="432" t="s">
        <v>965</v>
      </c>
      <c r="G538" s="431" t="s">
        <v>858</v>
      </c>
      <c r="H538" s="569">
        <v>-0.05</v>
      </c>
      <c r="I538" s="569">
        <v>0.05</v>
      </c>
      <c r="J538" s="430" t="s">
        <v>924</v>
      </c>
      <c r="K538" s="430"/>
      <c r="L538" s="430"/>
      <c r="M538" s="557">
        <f t="shared" si="300"/>
        <v>109368.75</v>
      </c>
      <c r="N538" s="557">
        <f t="shared" si="301"/>
        <v>120881.25</v>
      </c>
      <c r="O538" s="558">
        <v>0.95</v>
      </c>
      <c r="P538" s="559">
        <f t="shared" si="297"/>
        <v>115125</v>
      </c>
      <c r="Q538" s="560">
        <f t="shared" si="298"/>
        <v>109065.78947368421</v>
      </c>
      <c r="R538" s="560">
        <f t="shared" si="299"/>
        <v>121184.21052631579</v>
      </c>
      <c r="S538" s="557">
        <f t="shared" si="302"/>
        <v>2936.862244897959</v>
      </c>
      <c r="T538" s="432">
        <f t="shared" si="296"/>
        <v>115125</v>
      </c>
      <c r="U538" s="432" t="e">
        <f ca="1">_xll.RiskNormal($E538,$S538,_xll.RiskName($A538))</f>
        <v>#NAME?</v>
      </c>
      <c r="V538" s="561"/>
    </row>
    <row r="539" spans="1:22" x14ac:dyDescent="0.3">
      <c r="A539" s="432" t="s">
        <v>1928</v>
      </c>
      <c r="B539" s="432" t="s">
        <v>855</v>
      </c>
      <c r="C539" s="462" t="s">
        <v>1929</v>
      </c>
      <c r="D539" s="433">
        <f>'Population Data'!P32</f>
        <v>119885</v>
      </c>
      <c r="E539" s="570">
        <v>119885</v>
      </c>
      <c r="F539" s="432" t="s">
        <v>965</v>
      </c>
      <c r="G539" s="431" t="s">
        <v>858</v>
      </c>
      <c r="H539" s="569">
        <v>-0.05</v>
      </c>
      <c r="I539" s="569">
        <v>0.05</v>
      </c>
      <c r="J539" s="430" t="s">
        <v>924</v>
      </c>
      <c r="K539" s="430"/>
      <c r="L539" s="430"/>
      <c r="M539" s="557">
        <f t="shared" si="300"/>
        <v>113890.75</v>
      </c>
      <c r="N539" s="557">
        <f t="shared" si="301"/>
        <v>125879.25</v>
      </c>
      <c r="O539" s="558">
        <v>0.95</v>
      </c>
      <c r="P539" s="559">
        <f t="shared" si="297"/>
        <v>119885</v>
      </c>
      <c r="Q539" s="560">
        <f t="shared" si="298"/>
        <v>113575.26315789473</v>
      </c>
      <c r="R539" s="560">
        <f t="shared" si="299"/>
        <v>126194.73684210527</v>
      </c>
      <c r="S539" s="557">
        <f t="shared" si="302"/>
        <v>3058.2908163265306</v>
      </c>
      <c r="T539" s="432">
        <f t="shared" si="296"/>
        <v>119885</v>
      </c>
      <c r="U539" s="432" t="e">
        <f ca="1">_xll.RiskNormal($E539,$S539,_xll.RiskName($A539))</f>
        <v>#NAME?</v>
      </c>
      <c r="V539" s="561"/>
    </row>
    <row r="540" spans="1:22" x14ac:dyDescent="0.3">
      <c r="A540" s="432" t="s">
        <v>1930</v>
      </c>
      <c r="B540" s="432" t="s">
        <v>855</v>
      </c>
      <c r="C540" s="462" t="s">
        <v>1931</v>
      </c>
      <c r="D540" s="433">
        <f>'Population Data'!P33</f>
        <v>122906</v>
      </c>
      <c r="E540" s="570">
        <v>122906</v>
      </c>
      <c r="F540" s="432" t="s">
        <v>965</v>
      </c>
      <c r="G540" s="431" t="s">
        <v>858</v>
      </c>
      <c r="H540" s="569">
        <v>-0.05</v>
      </c>
      <c r="I540" s="569">
        <v>0.05</v>
      </c>
      <c r="J540" s="430" t="s">
        <v>924</v>
      </c>
      <c r="K540" s="430"/>
      <c r="L540" s="430"/>
      <c r="M540" s="557">
        <f t="shared" si="300"/>
        <v>116760.7</v>
      </c>
      <c r="N540" s="557">
        <f t="shared" si="301"/>
        <v>129051.3</v>
      </c>
      <c r="O540" s="558">
        <v>0.95</v>
      </c>
      <c r="P540" s="559">
        <f t="shared" si="297"/>
        <v>122906</v>
      </c>
      <c r="Q540" s="560">
        <f t="shared" si="298"/>
        <v>116437.26315789473</v>
      </c>
      <c r="R540" s="560">
        <f t="shared" si="299"/>
        <v>129374.73684210527</v>
      </c>
      <c r="S540" s="557">
        <f t="shared" si="302"/>
        <v>3135.3571428571431</v>
      </c>
      <c r="T540" s="432">
        <f t="shared" si="296"/>
        <v>122906</v>
      </c>
      <c r="U540" s="432" t="e">
        <f ca="1">_xll.RiskNormal($E540,$S540,_xll.RiskName($A540))</f>
        <v>#NAME?</v>
      </c>
      <c r="V540" s="561"/>
    </row>
    <row r="541" spans="1:22" x14ac:dyDescent="0.3">
      <c r="A541" s="432" t="s">
        <v>1932</v>
      </c>
      <c r="B541" s="432" t="s">
        <v>855</v>
      </c>
      <c r="C541" s="462" t="s">
        <v>1933</v>
      </c>
      <c r="D541" s="433">
        <f>'Population Data'!P34</f>
        <v>125484</v>
      </c>
      <c r="E541" s="570">
        <v>125484</v>
      </c>
      <c r="F541" s="432" t="s">
        <v>965</v>
      </c>
      <c r="G541" s="431" t="s">
        <v>858</v>
      </c>
      <c r="H541" s="569">
        <v>-0.05</v>
      </c>
      <c r="I541" s="569">
        <v>0.05</v>
      </c>
      <c r="J541" s="430" t="s">
        <v>924</v>
      </c>
      <c r="K541" s="430"/>
      <c r="L541" s="430"/>
      <c r="M541" s="557">
        <f t="shared" si="300"/>
        <v>119209.8</v>
      </c>
      <c r="N541" s="557">
        <f t="shared" si="301"/>
        <v>131758.20000000001</v>
      </c>
      <c r="O541" s="558">
        <v>0.95</v>
      </c>
      <c r="P541" s="559">
        <f t="shared" si="297"/>
        <v>125484</v>
      </c>
      <c r="Q541" s="560">
        <f t="shared" si="298"/>
        <v>118879.57894736843</v>
      </c>
      <c r="R541" s="560">
        <f t="shared" si="299"/>
        <v>132088.4210526316</v>
      </c>
      <c r="S541" s="557">
        <f t="shared" si="302"/>
        <v>3201.1224489795923</v>
      </c>
      <c r="T541" s="432">
        <f t="shared" si="296"/>
        <v>125484</v>
      </c>
      <c r="U541" s="432" t="e">
        <f ca="1">_xll.RiskNormal($E541,$S541,_xll.RiskName($A541))</f>
        <v>#NAME?</v>
      </c>
      <c r="V541" s="561"/>
    </row>
    <row r="542" spans="1:22" x14ac:dyDescent="0.3">
      <c r="A542" s="432" t="s">
        <v>1934</v>
      </c>
      <c r="B542" s="432" t="s">
        <v>855</v>
      </c>
      <c r="C542" s="462" t="s">
        <v>1935</v>
      </c>
      <c r="D542" s="433">
        <f>'Population Data'!P35</f>
        <v>137460</v>
      </c>
      <c r="E542" s="570">
        <v>137460</v>
      </c>
      <c r="F542" s="432" t="s">
        <v>965</v>
      </c>
      <c r="G542" s="431" t="s">
        <v>858</v>
      </c>
      <c r="H542" s="569">
        <v>-0.05</v>
      </c>
      <c r="I542" s="569">
        <v>0.05</v>
      </c>
      <c r="J542" s="430" t="s">
        <v>924</v>
      </c>
      <c r="K542" s="430"/>
      <c r="L542" s="430"/>
      <c r="M542" s="557">
        <f t="shared" si="300"/>
        <v>130587</v>
      </c>
      <c r="N542" s="557">
        <f t="shared" si="301"/>
        <v>144333</v>
      </c>
      <c r="O542" s="558">
        <v>0.95</v>
      </c>
      <c r="P542" s="559">
        <f t="shared" si="297"/>
        <v>137460</v>
      </c>
      <c r="Q542" s="560">
        <f t="shared" si="298"/>
        <v>130225.26315789473</v>
      </c>
      <c r="R542" s="560">
        <f t="shared" si="299"/>
        <v>144694.73684210525</v>
      </c>
      <c r="S542" s="557">
        <f t="shared" si="302"/>
        <v>3506.6326530612246</v>
      </c>
      <c r="T542" s="432">
        <f t="shared" si="296"/>
        <v>137460</v>
      </c>
      <c r="U542" s="432" t="e">
        <f ca="1">_xll.RiskNormal($E542,$S542,_xll.RiskName($A542))</f>
        <v>#NAME?</v>
      </c>
      <c r="V542" s="561"/>
    </row>
    <row r="543" spans="1:22" x14ac:dyDescent="0.3">
      <c r="A543" s="432" t="s">
        <v>1936</v>
      </c>
      <c r="B543" s="432" t="s">
        <v>855</v>
      </c>
      <c r="C543" s="462" t="s">
        <v>1937</v>
      </c>
      <c r="D543" s="433">
        <f>'Population Data'!P36</f>
        <v>138390</v>
      </c>
      <c r="E543" s="570">
        <v>138390</v>
      </c>
      <c r="F543" s="432" t="s">
        <v>965</v>
      </c>
      <c r="G543" s="431" t="s">
        <v>858</v>
      </c>
      <c r="H543" s="569">
        <v>-0.05</v>
      </c>
      <c r="I543" s="569">
        <v>0.05</v>
      </c>
      <c r="J543" s="430" t="s">
        <v>924</v>
      </c>
      <c r="K543" s="430"/>
      <c r="L543" s="430"/>
      <c r="M543" s="557">
        <f t="shared" si="300"/>
        <v>131470.5</v>
      </c>
      <c r="N543" s="557">
        <f t="shared" si="301"/>
        <v>145309.5</v>
      </c>
      <c r="O543" s="558">
        <v>0.95</v>
      </c>
      <c r="P543" s="559">
        <f t="shared" si="297"/>
        <v>138390</v>
      </c>
      <c r="Q543" s="560">
        <f t="shared" si="298"/>
        <v>131106.31578947368</v>
      </c>
      <c r="R543" s="560">
        <f t="shared" si="299"/>
        <v>145673.68421052632</v>
      </c>
      <c r="S543" s="557">
        <f t="shared" si="302"/>
        <v>3530.3571428571431</v>
      </c>
      <c r="T543" s="432">
        <f t="shared" si="296"/>
        <v>138390</v>
      </c>
      <c r="U543" s="432" t="e">
        <f ca="1">_xll.RiskNormal($E543,$S543,_xll.RiskName($A543))</f>
        <v>#NAME?</v>
      </c>
      <c r="V543" s="561"/>
    </row>
    <row r="544" spans="1:22" x14ac:dyDescent="0.3">
      <c r="A544" s="432" t="s">
        <v>1938</v>
      </c>
      <c r="B544" s="432" t="s">
        <v>855</v>
      </c>
      <c r="C544" s="462" t="s">
        <v>1939</v>
      </c>
      <c r="D544" s="433">
        <f>'Population Data'!P37</f>
        <v>139703</v>
      </c>
      <c r="E544" s="570">
        <v>139703</v>
      </c>
      <c r="F544" s="432" t="s">
        <v>965</v>
      </c>
      <c r="G544" s="431" t="s">
        <v>858</v>
      </c>
      <c r="H544" s="569">
        <v>-0.05</v>
      </c>
      <c r="I544" s="569">
        <v>0.05</v>
      </c>
      <c r="J544" s="430" t="s">
        <v>924</v>
      </c>
      <c r="K544" s="430"/>
      <c r="L544" s="430"/>
      <c r="M544" s="557">
        <f t="shared" si="300"/>
        <v>132717.85</v>
      </c>
      <c r="N544" s="557">
        <f t="shared" si="301"/>
        <v>146688.15</v>
      </c>
      <c r="O544" s="558">
        <v>0.95</v>
      </c>
      <c r="P544" s="559">
        <f t="shared" si="297"/>
        <v>139703</v>
      </c>
      <c r="Q544" s="560">
        <f t="shared" si="298"/>
        <v>132350.21052631579</v>
      </c>
      <c r="R544" s="560">
        <f t="shared" si="299"/>
        <v>147055.78947368421</v>
      </c>
      <c r="S544" s="557">
        <f t="shared" si="302"/>
        <v>3563.8520408163267</v>
      </c>
      <c r="T544" s="432">
        <f t="shared" si="296"/>
        <v>139703</v>
      </c>
      <c r="U544" s="432" t="e">
        <f ca="1">_xll.RiskNormal($E544,$S544,_xll.RiskName($A544))</f>
        <v>#NAME?</v>
      </c>
      <c r="V544" s="561"/>
    </row>
    <row r="545" spans="1:22" x14ac:dyDescent="0.3">
      <c r="A545" s="432" t="s">
        <v>1940</v>
      </c>
      <c r="B545" s="432" t="s">
        <v>855</v>
      </c>
      <c r="C545" s="462" t="s">
        <v>1941</v>
      </c>
      <c r="D545" s="433">
        <f>'Population Data'!P38</f>
        <v>146651</v>
      </c>
      <c r="E545" s="570">
        <v>146651</v>
      </c>
      <c r="F545" s="432" t="s">
        <v>965</v>
      </c>
      <c r="G545" s="431" t="s">
        <v>858</v>
      </c>
      <c r="H545" s="569">
        <v>-0.05</v>
      </c>
      <c r="I545" s="569">
        <v>0.05</v>
      </c>
      <c r="J545" s="430" t="s">
        <v>924</v>
      </c>
      <c r="K545" s="430"/>
      <c r="L545" s="430"/>
      <c r="M545" s="557">
        <f t="shared" si="300"/>
        <v>139318.45000000001</v>
      </c>
      <c r="N545" s="557">
        <f t="shared" si="301"/>
        <v>153983.54999999999</v>
      </c>
      <c r="O545" s="558">
        <v>0.95</v>
      </c>
      <c r="P545" s="559">
        <f t="shared" si="297"/>
        <v>146651</v>
      </c>
      <c r="Q545" s="560">
        <f t="shared" si="298"/>
        <v>138932.5263157895</v>
      </c>
      <c r="R545" s="560">
        <f t="shared" si="299"/>
        <v>154369.4736842105</v>
      </c>
      <c r="S545" s="557">
        <f t="shared" si="302"/>
        <v>3741.0969387755104</v>
      </c>
      <c r="T545" s="432">
        <f t="shared" si="296"/>
        <v>146651</v>
      </c>
      <c r="U545" s="432" t="e">
        <f ca="1">_xll.RiskNormal($E545,$S545,_xll.RiskName($A545))</f>
        <v>#NAME?</v>
      </c>
      <c r="V545" s="561"/>
    </row>
    <row r="546" spans="1:22" x14ac:dyDescent="0.3">
      <c r="A546" s="432" t="s">
        <v>1942</v>
      </c>
      <c r="B546" s="432" t="s">
        <v>855</v>
      </c>
      <c r="C546" s="462" t="s">
        <v>1943</v>
      </c>
      <c r="D546" s="433">
        <f>'Population Data'!P39</f>
        <v>149067</v>
      </c>
      <c r="E546" s="570">
        <v>149067</v>
      </c>
      <c r="F546" s="432" t="s">
        <v>965</v>
      </c>
      <c r="G546" s="431" t="s">
        <v>858</v>
      </c>
      <c r="H546" s="569">
        <v>-0.05</v>
      </c>
      <c r="I546" s="569">
        <v>0.05</v>
      </c>
      <c r="J546" s="430" t="s">
        <v>924</v>
      </c>
      <c r="K546" s="430"/>
      <c r="L546" s="430"/>
      <c r="M546" s="557">
        <f t="shared" si="300"/>
        <v>141613.65</v>
      </c>
      <c r="N546" s="557">
        <f t="shared" si="301"/>
        <v>156520.35</v>
      </c>
      <c r="O546" s="558">
        <v>0.95</v>
      </c>
      <c r="P546" s="559">
        <f t="shared" si="297"/>
        <v>149067</v>
      </c>
      <c r="Q546" s="560">
        <f t="shared" si="298"/>
        <v>141221.36842105261</v>
      </c>
      <c r="R546" s="560">
        <f t="shared" si="299"/>
        <v>156912.63157894739</v>
      </c>
      <c r="S546" s="557">
        <f t="shared" si="302"/>
        <v>3802.7295918367349</v>
      </c>
      <c r="T546" s="432">
        <f t="shared" si="296"/>
        <v>149067</v>
      </c>
      <c r="U546" s="432" t="e">
        <f ca="1">_xll.RiskNormal($E546,$S546,_xll.RiskName($A546))</f>
        <v>#NAME?</v>
      </c>
      <c r="V546" s="561"/>
    </row>
    <row r="547" spans="1:22" x14ac:dyDescent="0.3">
      <c r="A547" s="432" t="s">
        <v>1944</v>
      </c>
      <c r="B547" s="432" t="s">
        <v>855</v>
      </c>
      <c r="C547" s="462" t="s">
        <v>1945</v>
      </c>
      <c r="D547" s="433">
        <f>'Population Data'!P40</f>
        <v>152434</v>
      </c>
      <c r="E547" s="570">
        <v>152434</v>
      </c>
      <c r="F547" s="432" t="s">
        <v>965</v>
      </c>
      <c r="G547" s="431" t="s">
        <v>858</v>
      </c>
      <c r="H547" s="569">
        <v>-0.05</v>
      </c>
      <c r="I547" s="569">
        <v>0.05</v>
      </c>
      <c r="J547" s="430" t="s">
        <v>924</v>
      </c>
      <c r="K547" s="430"/>
      <c r="L547" s="430"/>
      <c r="M547" s="557">
        <f t="shared" si="300"/>
        <v>144812.29999999999</v>
      </c>
      <c r="N547" s="557">
        <f t="shared" si="301"/>
        <v>160055.70000000001</v>
      </c>
      <c r="O547" s="558">
        <v>0.95</v>
      </c>
      <c r="P547" s="559">
        <f t="shared" si="297"/>
        <v>152434</v>
      </c>
      <c r="Q547" s="560">
        <f t="shared" si="298"/>
        <v>144411.15789473683</v>
      </c>
      <c r="R547" s="560">
        <f t="shared" si="299"/>
        <v>160456.84210526317</v>
      </c>
      <c r="S547" s="557">
        <f t="shared" si="302"/>
        <v>3888.6224489795923</v>
      </c>
      <c r="T547" s="432">
        <f t="shared" si="296"/>
        <v>152434</v>
      </c>
      <c r="U547" s="432" t="e">
        <f ca="1">_xll.RiskNormal($E547,$S547,_xll.RiskName($A547))</f>
        <v>#NAME?</v>
      </c>
      <c r="V547" s="561"/>
    </row>
    <row r="548" spans="1:22" x14ac:dyDescent="0.3">
      <c r="A548" s="432" t="s">
        <v>1946</v>
      </c>
      <c r="B548" s="432" t="s">
        <v>855</v>
      </c>
      <c r="C548" s="462" t="s">
        <v>1947</v>
      </c>
      <c r="D548" s="433">
        <f>'Population Data'!P41</f>
        <v>155144</v>
      </c>
      <c r="E548" s="570">
        <v>155144</v>
      </c>
      <c r="F548" s="432" t="s">
        <v>965</v>
      </c>
      <c r="G548" s="431" t="s">
        <v>858</v>
      </c>
      <c r="H548" s="569">
        <v>-0.05</v>
      </c>
      <c r="I548" s="569">
        <v>0.05</v>
      </c>
      <c r="J548" s="430" t="s">
        <v>924</v>
      </c>
      <c r="K548" s="430"/>
      <c r="L548" s="430"/>
      <c r="M548" s="557">
        <f t="shared" si="300"/>
        <v>147386.79999999999</v>
      </c>
      <c r="N548" s="557">
        <f t="shared" si="301"/>
        <v>162901.20000000001</v>
      </c>
      <c r="O548" s="558">
        <v>0.95</v>
      </c>
      <c r="P548" s="559">
        <f t="shared" si="297"/>
        <v>155144</v>
      </c>
      <c r="Q548" s="560">
        <f t="shared" si="298"/>
        <v>146978.52631578947</v>
      </c>
      <c r="R548" s="560">
        <f t="shared" si="299"/>
        <v>163309.47368421053</v>
      </c>
      <c r="S548" s="557">
        <f t="shared" si="302"/>
        <v>3957.7551020408168</v>
      </c>
      <c r="T548" s="432">
        <f t="shared" si="296"/>
        <v>155144</v>
      </c>
      <c r="U548" s="432" t="e">
        <f ca="1">_xll.RiskNormal($E548,$S548,_xll.RiskName($A548))</f>
        <v>#NAME?</v>
      </c>
      <c r="V548" s="561"/>
    </row>
    <row r="549" spans="1:22" x14ac:dyDescent="0.3">
      <c r="A549" s="432" t="s">
        <v>1948</v>
      </c>
      <c r="B549" s="432" t="s">
        <v>855</v>
      </c>
      <c r="C549" s="462" t="s">
        <v>1949</v>
      </c>
      <c r="D549" s="433">
        <f>'Population Data'!P42</f>
        <v>157468</v>
      </c>
      <c r="E549" s="570">
        <v>157468</v>
      </c>
      <c r="F549" s="432" t="s">
        <v>965</v>
      </c>
      <c r="G549" s="431" t="s">
        <v>858</v>
      </c>
      <c r="H549" s="569">
        <v>-0.05</v>
      </c>
      <c r="I549" s="569">
        <v>0.05</v>
      </c>
      <c r="J549" s="430" t="s">
        <v>924</v>
      </c>
      <c r="K549" s="430"/>
      <c r="L549" s="430"/>
      <c r="M549" s="557">
        <f t="shared" si="300"/>
        <v>149594.6</v>
      </c>
      <c r="N549" s="557">
        <f t="shared" si="301"/>
        <v>165341.4</v>
      </c>
      <c r="O549" s="558">
        <v>0.95</v>
      </c>
      <c r="P549" s="559">
        <f t="shared" si="297"/>
        <v>157468</v>
      </c>
      <c r="Q549" s="560">
        <f t="shared" si="298"/>
        <v>149180.21052631579</v>
      </c>
      <c r="R549" s="560">
        <f t="shared" si="299"/>
        <v>165755.78947368421</v>
      </c>
      <c r="S549" s="557">
        <f t="shared" si="302"/>
        <v>4017.0408163265311</v>
      </c>
      <c r="T549" s="432">
        <f t="shared" si="296"/>
        <v>157468</v>
      </c>
      <c r="U549" s="432" t="e">
        <f ca="1">_xll.RiskNormal($E549,$S549,_xll.RiskName($A549))</f>
        <v>#NAME?</v>
      </c>
      <c r="V549" s="561"/>
    </row>
    <row r="550" spans="1:22" x14ac:dyDescent="0.3">
      <c r="A550" s="432" t="s">
        <v>1950</v>
      </c>
      <c r="B550" s="432" t="s">
        <v>855</v>
      </c>
      <c r="C550" s="462" t="s">
        <v>1951</v>
      </c>
      <c r="D550" s="433">
        <f>'Population Data'!P43</f>
        <v>162011</v>
      </c>
      <c r="E550" s="570">
        <v>162011</v>
      </c>
      <c r="F550" s="432" t="s">
        <v>965</v>
      </c>
      <c r="G550" s="431" t="s">
        <v>858</v>
      </c>
      <c r="H550" s="569">
        <v>-0.05</v>
      </c>
      <c r="I550" s="569">
        <v>0.05</v>
      </c>
      <c r="J550" s="430" t="s">
        <v>924</v>
      </c>
      <c r="K550" s="430"/>
      <c r="L550" s="430"/>
      <c r="M550" s="557">
        <f t="shared" si="300"/>
        <v>153910.45000000001</v>
      </c>
      <c r="N550" s="557">
        <f t="shared" si="301"/>
        <v>170111.55</v>
      </c>
      <c r="O550" s="558">
        <v>0.95</v>
      </c>
      <c r="P550" s="559">
        <f t="shared" si="297"/>
        <v>162011</v>
      </c>
      <c r="Q550" s="560">
        <f t="shared" si="298"/>
        <v>153484.10526315789</v>
      </c>
      <c r="R550" s="560">
        <f t="shared" si="299"/>
        <v>170537.89473684211</v>
      </c>
      <c r="S550" s="557">
        <f t="shared" si="302"/>
        <v>4132.9336734693879</v>
      </c>
      <c r="T550" s="432">
        <f t="shared" si="296"/>
        <v>162011</v>
      </c>
      <c r="U550" s="432" t="e">
        <f ca="1">_xll.RiskNormal($E550,$S550,_xll.RiskName($A550))</f>
        <v>#NAME?</v>
      </c>
      <c r="V550" s="561"/>
    </row>
    <row r="551" spans="1:22" x14ac:dyDescent="0.3">
      <c r="A551" s="432" t="s">
        <v>1952</v>
      </c>
      <c r="B551" s="432" t="s">
        <v>855</v>
      </c>
      <c r="C551" s="462" t="s">
        <v>1953</v>
      </c>
      <c r="D551" s="433">
        <f>'Population Data'!P44</f>
        <v>163562</v>
      </c>
      <c r="E551" s="570">
        <v>163562</v>
      </c>
      <c r="F551" s="432" t="s">
        <v>965</v>
      </c>
      <c r="G551" s="431" t="s">
        <v>858</v>
      </c>
      <c r="H551" s="569">
        <v>-0.05</v>
      </c>
      <c r="I551" s="569">
        <v>0.05</v>
      </c>
      <c r="J551" s="430" t="s">
        <v>924</v>
      </c>
      <c r="K551" s="430"/>
      <c r="L551" s="430"/>
      <c r="M551" s="557">
        <f t="shared" si="300"/>
        <v>155383.9</v>
      </c>
      <c r="N551" s="557">
        <f t="shared" si="301"/>
        <v>171740.1</v>
      </c>
      <c r="O551" s="558">
        <v>0.95</v>
      </c>
      <c r="P551" s="559">
        <f t="shared" si="297"/>
        <v>163562</v>
      </c>
      <c r="Q551" s="560">
        <f t="shared" si="298"/>
        <v>154953.4736842105</v>
      </c>
      <c r="R551" s="560">
        <f t="shared" si="299"/>
        <v>172170.5263157895</v>
      </c>
      <c r="S551" s="557">
        <f t="shared" si="302"/>
        <v>4172.5</v>
      </c>
      <c r="T551" s="432">
        <f t="shared" si="296"/>
        <v>163562</v>
      </c>
      <c r="U551" s="432" t="e">
        <f ca="1">_xll.RiskNormal($E551,$S551,_xll.RiskName($A551))</f>
        <v>#NAME?</v>
      </c>
      <c r="V551" s="561"/>
    </row>
    <row r="552" spans="1:22" x14ac:dyDescent="0.3">
      <c r="A552" s="432" t="s">
        <v>1954</v>
      </c>
      <c r="B552" s="432" t="s">
        <v>855</v>
      </c>
      <c r="C552" s="462" t="s">
        <v>1955</v>
      </c>
      <c r="D552" s="433">
        <f>'Population Data'!P45</f>
        <v>165743</v>
      </c>
      <c r="E552" s="570">
        <v>165743</v>
      </c>
      <c r="F552" s="432" t="s">
        <v>965</v>
      </c>
      <c r="G552" s="431" t="s">
        <v>858</v>
      </c>
      <c r="H552" s="569">
        <v>-0.05</v>
      </c>
      <c r="I552" s="569">
        <v>0.05</v>
      </c>
      <c r="J552" s="430" t="s">
        <v>924</v>
      </c>
      <c r="K552" s="430"/>
      <c r="L552" s="430"/>
      <c r="M552" s="557">
        <f t="shared" si="300"/>
        <v>157455.85</v>
      </c>
      <c r="N552" s="557">
        <f t="shared" si="301"/>
        <v>174030.15</v>
      </c>
      <c r="O552" s="558">
        <v>0.95</v>
      </c>
      <c r="P552" s="559">
        <f t="shared" si="297"/>
        <v>165743</v>
      </c>
      <c r="Q552" s="560">
        <f t="shared" si="298"/>
        <v>157019.68421052632</v>
      </c>
      <c r="R552" s="560">
        <f t="shared" si="299"/>
        <v>174466.31578947368</v>
      </c>
      <c r="S552" s="557">
        <f t="shared" si="302"/>
        <v>4228.1377551020405</v>
      </c>
      <c r="T552" s="432">
        <f t="shared" si="296"/>
        <v>165743</v>
      </c>
      <c r="U552" s="432" t="e">
        <f ca="1">_xll.RiskNormal($E552,$S552,_xll.RiskName($A552))</f>
        <v>#NAME?</v>
      </c>
      <c r="V552" s="561"/>
    </row>
    <row r="553" spans="1:22" x14ac:dyDescent="0.3">
      <c r="A553" s="432" t="s">
        <v>1956</v>
      </c>
      <c r="B553" s="432" t="s">
        <v>855</v>
      </c>
      <c r="C553" s="462" t="s">
        <v>1957</v>
      </c>
      <c r="D553" s="433">
        <f>'Population Data'!P46</f>
        <v>168650</v>
      </c>
      <c r="E553" s="570">
        <v>168650</v>
      </c>
      <c r="F553" s="432" t="s">
        <v>965</v>
      </c>
      <c r="G553" s="431" t="s">
        <v>858</v>
      </c>
      <c r="H553" s="569">
        <v>-0.05</v>
      </c>
      <c r="I553" s="569">
        <v>0.05</v>
      </c>
      <c r="J553" s="430" t="s">
        <v>924</v>
      </c>
      <c r="K553" s="430"/>
      <c r="L553" s="430"/>
      <c r="M553" s="557">
        <f t="shared" si="300"/>
        <v>160217.5</v>
      </c>
      <c r="N553" s="557">
        <f t="shared" si="301"/>
        <v>177082.5</v>
      </c>
      <c r="O553" s="558">
        <v>0.95</v>
      </c>
      <c r="P553" s="559">
        <f t="shared" si="297"/>
        <v>168650</v>
      </c>
      <c r="Q553" s="560">
        <f t="shared" si="298"/>
        <v>159773.68421052632</v>
      </c>
      <c r="R553" s="560">
        <f t="shared" si="299"/>
        <v>177526.31578947368</v>
      </c>
      <c r="S553" s="557">
        <f t="shared" si="302"/>
        <v>4302.2959183673474</v>
      </c>
      <c r="T553" s="432">
        <f t="shared" si="296"/>
        <v>168650</v>
      </c>
      <c r="U553" s="432" t="e">
        <f ca="1">_xll.RiskNormal($E553,$S553,_xll.RiskName($A553))</f>
        <v>#NAME?</v>
      </c>
      <c r="V553" s="561"/>
    </row>
    <row r="554" spans="1:22" x14ac:dyDescent="0.3">
      <c r="A554" s="432" t="s">
        <v>1958</v>
      </c>
      <c r="B554" s="432" t="s">
        <v>855</v>
      </c>
      <c r="C554" s="462" t="s">
        <v>1959</v>
      </c>
      <c r="D554" s="433">
        <f>'Population Data'!P47</f>
        <v>168845</v>
      </c>
      <c r="E554" s="570">
        <v>168845</v>
      </c>
      <c r="F554" s="432" t="s">
        <v>965</v>
      </c>
      <c r="G554" s="431" t="s">
        <v>858</v>
      </c>
      <c r="H554" s="569">
        <v>-0.05</v>
      </c>
      <c r="I554" s="569">
        <v>0.05</v>
      </c>
      <c r="J554" s="430" t="s">
        <v>924</v>
      </c>
      <c r="K554" s="430"/>
      <c r="L554" s="430"/>
      <c r="M554" s="557">
        <f t="shared" si="300"/>
        <v>160402.75</v>
      </c>
      <c r="N554" s="557">
        <f t="shared" si="301"/>
        <v>177287.25</v>
      </c>
      <c r="O554" s="558">
        <v>0.95</v>
      </c>
      <c r="P554" s="559">
        <f t="shared" si="297"/>
        <v>168845</v>
      </c>
      <c r="Q554" s="560">
        <f t="shared" si="298"/>
        <v>159958.42105263157</v>
      </c>
      <c r="R554" s="560">
        <f t="shared" si="299"/>
        <v>177731.57894736843</v>
      </c>
      <c r="S554" s="557">
        <f t="shared" si="302"/>
        <v>4307.2704081632655</v>
      </c>
      <c r="T554" s="432">
        <f t="shared" si="296"/>
        <v>168845</v>
      </c>
      <c r="U554" s="432" t="e">
        <f ca="1">_xll.RiskNormal($E554,$S554,_xll.RiskName($A554))</f>
        <v>#NAME?</v>
      </c>
      <c r="V554" s="561"/>
    </row>
    <row r="555" spans="1:22" x14ac:dyDescent="0.3">
      <c r="A555" s="432" t="s">
        <v>1960</v>
      </c>
      <c r="B555" s="432" t="s">
        <v>855</v>
      </c>
      <c r="C555" s="462" t="s">
        <v>1961</v>
      </c>
      <c r="D555" s="433">
        <f>'Population Data'!P48</f>
        <v>172302</v>
      </c>
      <c r="E555" s="570">
        <v>172302</v>
      </c>
      <c r="F555" s="432" t="s">
        <v>965</v>
      </c>
      <c r="G555" s="431" t="s">
        <v>858</v>
      </c>
      <c r="H555" s="569">
        <v>-0.05</v>
      </c>
      <c r="I555" s="569">
        <v>0.05</v>
      </c>
      <c r="J555" s="430" t="s">
        <v>924</v>
      </c>
      <c r="K555" s="430"/>
      <c r="L555" s="430"/>
      <c r="M555" s="557">
        <f t="shared" si="300"/>
        <v>163686.9</v>
      </c>
      <c r="N555" s="557">
        <f t="shared" si="301"/>
        <v>180917.1</v>
      </c>
      <c r="O555" s="558">
        <v>0.95</v>
      </c>
      <c r="P555" s="559">
        <f t="shared" si="297"/>
        <v>172302</v>
      </c>
      <c r="Q555" s="560">
        <f t="shared" si="298"/>
        <v>163233.4736842105</v>
      </c>
      <c r="R555" s="560">
        <f t="shared" si="299"/>
        <v>181370.5263157895</v>
      </c>
      <c r="S555" s="557">
        <f t="shared" si="302"/>
        <v>4395.4591836734699</v>
      </c>
      <c r="T555" s="432">
        <f t="shared" si="296"/>
        <v>172302</v>
      </c>
      <c r="U555" s="432" t="e">
        <f ca="1">_xll.RiskNormal($E555,$S555,_xll.RiskName($A555))</f>
        <v>#NAME?</v>
      </c>
      <c r="V555" s="561"/>
    </row>
    <row r="556" spans="1:22" x14ac:dyDescent="0.3">
      <c r="A556" s="432" t="s">
        <v>1962</v>
      </c>
      <c r="B556" s="432" t="s">
        <v>855</v>
      </c>
      <c r="C556" s="462" t="s">
        <v>1963</v>
      </c>
      <c r="D556" s="433">
        <f>'Population Data'!P49</f>
        <v>176044</v>
      </c>
      <c r="E556" s="570">
        <v>176044</v>
      </c>
      <c r="F556" s="432" t="s">
        <v>965</v>
      </c>
      <c r="G556" s="431" t="s">
        <v>858</v>
      </c>
      <c r="H556" s="569">
        <v>-0.05</v>
      </c>
      <c r="I556" s="569">
        <v>0.05</v>
      </c>
      <c r="J556" s="430" t="s">
        <v>924</v>
      </c>
      <c r="K556" s="430"/>
      <c r="L556" s="430"/>
      <c r="M556" s="557">
        <f t="shared" si="300"/>
        <v>167241.79999999999</v>
      </c>
      <c r="N556" s="557">
        <f t="shared" si="301"/>
        <v>184846.2</v>
      </c>
      <c r="O556" s="558">
        <v>0.95</v>
      </c>
      <c r="P556" s="559">
        <f t="shared" si="297"/>
        <v>176044</v>
      </c>
      <c r="Q556" s="560">
        <f t="shared" si="298"/>
        <v>166778.52631578947</v>
      </c>
      <c r="R556" s="560">
        <f t="shared" si="299"/>
        <v>185309.47368421053</v>
      </c>
      <c r="S556" s="557">
        <f t="shared" si="302"/>
        <v>4490.9183673469388</v>
      </c>
      <c r="T556" s="432">
        <f t="shared" si="296"/>
        <v>176044</v>
      </c>
      <c r="U556" s="432" t="e">
        <f ca="1">_xll.RiskNormal($E556,$S556,_xll.RiskName($A556))</f>
        <v>#NAME?</v>
      </c>
      <c r="V556" s="561"/>
    </row>
    <row r="557" spans="1:22" x14ac:dyDescent="0.3">
      <c r="A557" s="432" t="s">
        <v>1964</v>
      </c>
      <c r="B557" s="432" t="s">
        <v>855</v>
      </c>
      <c r="C557" s="462" t="s">
        <v>1965</v>
      </c>
      <c r="D557" s="433">
        <f>'Population Data'!P50</f>
        <v>180033</v>
      </c>
      <c r="E557" s="570">
        <v>180033</v>
      </c>
      <c r="F557" s="432" t="s">
        <v>965</v>
      </c>
      <c r="G557" s="431" t="s">
        <v>858</v>
      </c>
      <c r="H557" s="569">
        <v>-0.05</v>
      </c>
      <c r="I557" s="569">
        <v>0.05</v>
      </c>
      <c r="J557" s="430" t="s">
        <v>924</v>
      </c>
      <c r="K557" s="430"/>
      <c r="L557" s="430"/>
      <c r="M557" s="557">
        <f t="shared" si="300"/>
        <v>171031.35</v>
      </c>
      <c r="N557" s="557">
        <f t="shared" si="301"/>
        <v>189034.65</v>
      </c>
      <c r="O557" s="558">
        <v>0.95</v>
      </c>
      <c r="P557" s="559">
        <f t="shared" si="297"/>
        <v>180033</v>
      </c>
      <c r="Q557" s="560">
        <f t="shared" si="298"/>
        <v>170557.57894736843</v>
      </c>
      <c r="R557" s="560">
        <f t="shared" si="299"/>
        <v>189508.42105263157</v>
      </c>
      <c r="S557" s="557">
        <f t="shared" si="302"/>
        <v>4592.6785714285716</v>
      </c>
      <c r="T557" s="432">
        <f t="shared" si="296"/>
        <v>180033</v>
      </c>
      <c r="U557" s="432" t="e">
        <f ca="1">_xll.RiskNormal($E557,$S557,_xll.RiskName($A557))</f>
        <v>#NAME?</v>
      </c>
      <c r="V557" s="561"/>
    </row>
    <row r="558" spans="1:22" x14ac:dyDescent="0.3">
      <c r="A558" s="432" t="s">
        <v>1966</v>
      </c>
      <c r="B558" s="432" t="s">
        <v>855</v>
      </c>
      <c r="C558" s="462" t="s">
        <v>1967</v>
      </c>
      <c r="D558" s="433">
        <f>'Population Data'!P51</f>
        <v>184987</v>
      </c>
      <c r="E558" s="570">
        <v>184987</v>
      </c>
      <c r="F558" s="432" t="s">
        <v>965</v>
      </c>
      <c r="G558" s="431" t="s">
        <v>858</v>
      </c>
      <c r="H558" s="569">
        <v>-0.05</v>
      </c>
      <c r="I558" s="569">
        <v>0.05</v>
      </c>
      <c r="J558" s="430" t="s">
        <v>924</v>
      </c>
      <c r="K558" s="430"/>
      <c r="L558" s="430"/>
      <c r="M558" s="557">
        <f t="shared" si="300"/>
        <v>175737.65</v>
      </c>
      <c r="N558" s="557">
        <f t="shared" si="301"/>
        <v>194236.35</v>
      </c>
      <c r="O558" s="558">
        <v>0.95</v>
      </c>
      <c r="P558" s="559">
        <f t="shared" si="297"/>
        <v>184987</v>
      </c>
      <c r="Q558" s="560">
        <f t="shared" si="298"/>
        <v>175250.84210526315</v>
      </c>
      <c r="R558" s="560">
        <f t="shared" si="299"/>
        <v>194723.15789473685</v>
      </c>
      <c r="S558" s="557">
        <f t="shared" si="302"/>
        <v>4719.0561224489802</v>
      </c>
      <c r="T558" s="432">
        <f t="shared" ref="T558:T627" si="331">E558</f>
        <v>184987</v>
      </c>
      <c r="U558" s="432" t="e">
        <f ca="1">_xll.RiskNormal($E558,$S558,_xll.RiskName($A558))</f>
        <v>#NAME?</v>
      </c>
      <c r="V558" s="561"/>
    </row>
    <row r="559" spans="1:22" x14ac:dyDescent="0.3">
      <c r="A559" s="432" t="s">
        <v>1968</v>
      </c>
      <c r="B559" s="432" t="s">
        <v>855</v>
      </c>
      <c r="C559" s="462" t="s">
        <v>1969</v>
      </c>
      <c r="D559" s="433">
        <f>'Population Data'!P52</f>
        <v>188221</v>
      </c>
      <c r="E559" s="570">
        <v>188221</v>
      </c>
      <c r="F559" s="432" t="s">
        <v>965</v>
      </c>
      <c r="G559" s="431" t="s">
        <v>858</v>
      </c>
      <c r="H559" s="569">
        <v>-0.05</v>
      </c>
      <c r="I559" s="569">
        <v>0.05</v>
      </c>
      <c r="J559" s="430" t="s">
        <v>924</v>
      </c>
      <c r="K559" s="430"/>
      <c r="L559" s="430"/>
      <c r="M559" s="557">
        <f t="shared" si="300"/>
        <v>178809.95</v>
      </c>
      <c r="N559" s="557">
        <f t="shared" si="301"/>
        <v>197632.05</v>
      </c>
      <c r="O559" s="558">
        <v>0.95</v>
      </c>
      <c r="P559" s="559">
        <f t="shared" ref="P559:P629" si="332">(M559+N559)/2</f>
        <v>188221</v>
      </c>
      <c r="Q559" s="560">
        <f t="shared" ref="Q559:Q629" si="333">P559-((P559-M559)*50%/(50%-2.5%))</f>
        <v>178314.63157894739</v>
      </c>
      <c r="R559" s="560">
        <f t="shared" ref="R559:R629" si="334">P559+((N559-P559)*50%/(50%-2.5%))</f>
        <v>198127.36842105261</v>
      </c>
      <c r="S559" s="557">
        <f t="shared" si="302"/>
        <v>4801.5561224489802</v>
      </c>
      <c r="T559" s="432">
        <f t="shared" si="331"/>
        <v>188221</v>
      </c>
      <c r="U559" s="432" t="e">
        <f ca="1">_xll.RiskNormal($E559,$S559,_xll.RiskName($A559))</f>
        <v>#NAME?</v>
      </c>
      <c r="V559" s="561"/>
    </row>
    <row r="560" spans="1:22" x14ac:dyDescent="0.3">
      <c r="A560" s="432" t="s">
        <v>1970</v>
      </c>
      <c r="B560" s="432" t="s">
        <v>855</v>
      </c>
      <c r="C560" s="462" t="s">
        <v>1971</v>
      </c>
      <c r="D560" s="433">
        <f>'Population Data'!P53</f>
        <v>189875</v>
      </c>
      <c r="E560" s="570">
        <v>189875</v>
      </c>
      <c r="F560" s="432" t="s">
        <v>965</v>
      </c>
      <c r="G560" s="431" t="s">
        <v>858</v>
      </c>
      <c r="H560" s="569">
        <v>-0.05</v>
      </c>
      <c r="I560" s="569">
        <v>0.05</v>
      </c>
      <c r="J560" s="430" t="s">
        <v>924</v>
      </c>
      <c r="K560" s="430"/>
      <c r="L560" s="430"/>
      <c r="M560" s="557">
        <f t="shared" ref="M560:M630" si="335">(H560*E560)+E560</f>
        <v>180381.25</v>
      </c>
      <c r="N560" s="557">
        <f t="shared" ref="N560:N630" si="336">(E560*I560)+E560</f>
        <v>199368.75</v>
      </c>
      <c r="O560" s="558">
        <v>0.95</v>
      </c>
      <c r="P560" s="559">
        <f t="shared" si="332"/>
        <v>189875</v>
      </c>
      <c r="Q560" s="560">
        <f t="shared" si="333"/>
        <v>179881.57894736843</v>
      </c>
      <c r="R560" s="560">
        <f t="shared" si="334"/>
        <v>199868.42105263157</v>
      </c>
      <c r="S560" s="557">
        <f t="shared" ref="S560:S630" si="337">E560*I560/1.96</f>
        <v>4843.75</v>
      </c>
      <c r="T560" s="432">
        <f t="shared" si="331"/>
        <v>189875</v>
      </c>
      <c r="U560" s="432" t="e">
        <f ca="1">_xll.RiskNormal($E560,$S560,_xll.RiskName($A560))</f>
        <v>#NAME?</v>
      </c>
      <c r="V560" s="561"/>
    </row>
    <row r="561" spans="1:22" x14ac:dyDescent="0.3">
      <c r="A561" s="432" t="s">
        <v>1972</v>
      </c>
      <c r="B561" s="432" t="s">
        <v>855</v>
      </c>
      <c r="C561" s="462" t="s">
        <v>1973</v>
      </c>
      <c r="D561" s="433">
        <f>'Population Data'!P54</f>
        <v>189331</v>
      </c>
      <c r="E561" s="570">
        <v>189331</v>
      </c>
      <c r="F561" s="432" t="s">
        <v>965</v>
      </c>
      <c r="G561" s="431" t="s">
        <v>858</v>
      </c>
      <c r="H561" s="569">
        <v>-0.05</v>
      </c>
      <c r="I561" s="569">
        <v>0.05</v>
      </c>
      <c r="J561" s="430" t="s">
        <v>924</v>
      </c>
      <c r="K561" s="430"/>
      <c r="L561" s="430"/>
      <c r="M561" s="557">
        <f t="shared" si="335"/>
        <v>179864.45</v>
      </c>
      <c r="N561" s="557">
        <f t="shared" si="336"/>
        <v>198797.55</v>
      </c>
      <c r="O561" s="558">
        <v>0.95</v>
      </c>
      <c r="P561" s="559">
        <f t="shared" si="332"/>
        <v>189331</v>
      </c>
      <c r="Q561" s="560">
        <f t="shared" si="333"/>
        <v>179366.21052631579</v>
      </c>
      <c r="R561" s="560">
        <f t="shared" si="334"/>
        <v>199295.78947368421</v>
      </c>
      <c r="S561" s="557">
        <f t="shared" si="337"/>
        <v>4829.8724489795923</v>
      </c>
      <c r="T561" s="432">
        <f t="shared" si="331"/>
        <v>189331</v>
      </c>
      <c r="U561" s="432" t="e">
        <f ca="1">_xll.RiskNormal($E561,$S561,_xll.RiskName($A561))</f>
        <v>#NAME?</v>
      </c>
      <c r="V561" s="561"/>
    </row>
    <row r="562" spans="1:22" x14ac:dyDescent="0.3">
      <c r="A562" s="432" t="s">
        <v>1974</v>
      </c>
      <c r="B562" s="432" t="s">
        <v>855</v>
      </c>
      <c r="C562" s="462" t="s">
        <v>1975</v>
      </c>
      <c r="D562" s="433">
        <f>'Population Data'!P55</f>
        <v>189206</v>
      </c>
      <c r="E562" s="570">
        <v>189206</v>
      </c>
      <c r="F562" s="432" t="s">
        <v>965</v>
      </c>
      <c r="G562" s="431" t="s">
        <v>858</v>
      </c>
      <c r="H562" s="569">
        <v>-0.05</v>
      </c>
      <c r="I562" s="569">
        <v>0.05</v>
      </c>
      <c r="J562" s="430" t="s">
        <v>924</v>
      </c>
      <c r="K562" s="430"/>
      <c r="L562" s="430"/>
      <c r="M562" s="557">
        <f t="shared" si="335"/>
        <v>179745.7</v>
      </c>
      <c r="N562" s="557">
        <f t="shared" si="336"/>
        <v>198666.3</v>
      </c>
      <c r="O562" s="558">
        <v>0.95</v>
      </c>
      <c r="P562" s="559">
        <f t="shared" si="332"/>
        <v>189206</v>
      </c>
      <c r="Q562" s="560">
        <f t="shared" si="333"/>
        <v>179247.78947368421</v>
      </c>
      <c r="R562" s="560">
        <f t="shared" si="334"/>
        <v>199164.21052631579</v>
      </c>
      <c r="S562" s="557">
        <f t="shared" si="337"/>
        <v>4826.6836734693889</v>
      </c>
      <c r="T562" s="432">
        <f t="shared" si="331"/>
        <v>189206</v>
      </c>
      <c r="U562" s="432" t="e">
        <f ca="1">_xll.RiskNormal($E562,$S562,_xll.RiskName($A562))</f>
        <v>#NAME?</v>
      </c>
      <c r="V562" s="561"/>
    </row>
    <row r="563" spans="1:22" x14ac:dyDescent="0.3">
      <c r="A563" s="432" t="s">
        <v>1976</v>
      </c>
      <c r="B563" s="432" t="s">
        <v>855</v>
      </c>
      <c r="C563" s="462" t="s">
        <v>1977</v>
      </c>
      <c r="D563" s="433">
        <f>'Population Data'!P56</f>
        <v>194735</v>
      </c>
      <c r="E563" s="570">
        <v>194735</v>
      </c>
      <c r="F563" s="432" t="s">
        <v>965</v>
      </c>
      <c r="G563" s="431" t="s">
        <v>858</v>
      </c>
      <c r="H563" s="569">
        <v>-0.05</v>
      </c>
      <c r="I563" s="569">
        <v>0.05</v>
      </c>
      <c r="J563" s="430" t="s">
        <v>924</v>
      </c>
      <c r="K563" s="430"/>
      <c r="L563" s="430"/>
      <c r="M563" s="557">
        <f t="shared" si="335"/>
        <v>184998.25</v>
      </c>
      <c r="N563" s="557">
        <f t="shared" si="336"/>
        <v>204471.75</v>
      </c>
      <c r="O563" s="558">
        <v>0.95</v>
      </c>
      <c r="P563" s="559">
        <f t="shared" si="332"/>
        <v>194735</v>
      </c>
      <c r="Q563" s="560">
        <f t="shared" si="333"/>
        <v>184485.78947368421</v>
      </c>
      <c r="R563" s="560">
        <f t="shared" si="334"/>
        <v>204984.21052631579</v>
      </c>
      <c r="S563" s="557">
        <f t="shared" si="337"/>
        <v>4967.7295918367345</v>
      </c>
      <c r="T563" s="432">
        <f t="shared" si="331"/>
        <v>194735</v>
      </c>
      <c r="U563" s="432" t="e">
        <f ca="1">_xll.RiskNormal($E563,$S563,_xll.RiskName($A563))</f>
        <v>#NAME?</v>
      </c>
      <c r="V563" s="561"/>
    </row>
    <row r="564" spans="1:22" x14ac:dyDescent="0.3">
      <c r="A564" s="432" t="s">
        <v>1978</v>
      </c>
      <c r="B564" s="432" t="s">
        <v>855</v>
      </c>
      <c r="C564" s="462" t="s">
        <v>1979</v>
      </c>
      <c r="D564" s="433">
        <f>'Population Data'!P57</f>
        <v>198595</v>
      </c>
      <c r="E564" s="570">
        <v>198595</v>
      </c>
      <c r="F564" s="432" t="s">
        <v>965</v>
      </c>
      <c r="G564" s="431" t="s">
        <v>858</v>
      </c>
      <c r="H564" s="569">
        <v>-0.05</v>
      </c>
      <c r="I564" s="569">
        <v>0.05</v>
      </c>
      <c r="J564" s="430" t="s">
        <v>924</v>
      </c>
      <c r="K564" s="430"/>
      <c r="L564" s="430"/>
      <c r="M564" s="557">
        <f t="shared" si="335"/>
        <v>188665.25</v>
      </c>
      <c r="N564" s="557">
        <f t="shared" si="336"/>
        <v>208524.75</v>
      </c>
      <c r="O564" s="558">
        <v>0.95</v>
      </c>
      <c r="P564" s="559">
        <f t="shared" si="332"/>
        <v>198595</v>
      </c>
      <c r="Q564" s="560">
        <f t="shared" si="333"/>
        <v>188142.63157894736</v>
      </c>
      <c r="R564" s="560">
        <f t="shared" si="334"/>
        <v>209047.36842105264</v>
      </c>
      <c r="S564" s="557">
        <f t="shared" si="337"/>
        <v>5066.1989795918371</v>
      </c>
      <c r="T564" s="432">
        <f t="shared" si="331"/>
        <v>198595</v>
      </c>
      <c r="U564" s="432" t="e">
        <f ca="1">_xll.RiskNormal($E564,$S564,_xll.RiskName($A564))</f>
        <v>#NAME?</v>
      </c>
      <c r="V564" s="561"/>
    </row>
    <row r="565" spans="1:22" x14ac:dyDescent="0.3">
      <c r="A565" s="432" t="s">
        <v>1980</v>
      </c>
      <c r="B565" s="432" t="s">
        <v>855</v>
      </c>
      <c r="C565" s="462" t="s">
        <v>1981</v>
      </c>
      <c r="D565" s="433">
        <f>'Population Data'!P58</f>
        <v>201958</v>
      </c>
      <c r="E565" s="570">
        <v>201958</v>
      </c>
      <c r="F565" s="432" t="s">
        <v>965</v>
      </c>
      <c r="G565" s="431" t="s">
        <v>858</v>
      </c>
      <c r="H565" s="569">
        <v>-0.05</v>
      </c>
      <c r="I565" s="569">
        <v>0.05</v>
      </c>
      <c r="J565" s="430" t="s">
        <v>924</v>
      </c>
      <c r="K565" s="430"/>
      <c r="L565" s="430"/>
      <c r="M565" s="557">
        <f t="shared" si="335"/>
        <v>191860.1</v>
      </c>
      <c r="N565" s="557">
        <f t="shared" si="336"/>
        <v>212055.9</v>
      </c>
      <c r="O565" s="558">
        <v>0.95</v>
      </c>
      <c r="P565" s="559">
        <f t="shared" si="332"/>
        <v>201958</v>
      </c>
      <c r="Q565" s="560">
        <f t="shared" si="333"/>
        <v>191328.63157894736</v>
      </c>
      <c r="R565" s="560">
        <f t="shared" si="334"/>
        <v>212587.36842105264</v>
      </c>
      <c r="S565" s="557">
        <f t="shared" si="337"/>
        <v>5151.9897959183681</v>
      </c>
      <c r="T565" s="432">
        <f t="shared" si="331"/>
        <v>201958</v>
      </c>
      <c r="U565" s="432" t="e">
        <f ca="1">_xll.RiskNormal($E565,$S565,_xll.RiskName($A565))</f>
        <v>#NAME?</v>
      </c>
      <c r="V565" s="561"/>
    </row>
    <row r="566" spans="1:22" x14ac:dyDescent="0.3">
      <c r="A566" s="432" t="s">
        <v>1982</v>
      </c>
      <c r="B566" s="432" t="s">
        <v>855</v>
      </c>
      <c r="C566" s="462" t="s">
        <v>1983</v>
      </c>
      <c r="D566" s="433">
        <f>'Population Data'!P59</f>
        <v>206604</v>
      </c>
      <c r="E566" s="570">
        <v>206604</v>
      </c>
      <c r="F566" s="432" t="s">
        <v>965</v>
      </c>
      <c r="G566" s="431" t="s">
        <v>858</v>
      </c>
      <c r="H566" s="569">
        <v>-0.05</v>
      </c>
      <c r="I566" s="569">
        <v>0.05</v>
      </c>
      <c r="J566" s="430" t="s">
        <v>924</v>
      </c>
      <c r="K566" s="430"/>
      <c r="L566" s="430"/>
      <c r="M566" s="557">
        <f t="shared" si="335"/>
        <v>196273.8</v>
      </c>
      <c r="N566" s="557">
        <f t="shared" si="336"/>
        <v>216934.2</v>
      </c>
      <c r="O566" s="558">
        <v>0.95</v>
      </c>
      <c r="P566" s="559">
        <f t="shared" si="332"/>
        <v>206604</v>
      </c>
      <c r="Q566" s="560">
        <f t="shared" si="333"/>
        <v>195730.10526315789</v>
      </c>
      <c r="R566" s="560">
        <f t="shared" si="334"/>
        <v>217477.89473684211</v>
      </c>
      <c r="S566" s="557">
        <f t="shared" si="337"/>
        <v>5270.5102040816328</v>
      </c>
      <c r="T566" s="432">
        <f t="shared" si="331"/>
        <v>206604</v>
      </c>
      <c r="U566" s="432" t="e">
        <f ca="1">_xll.RiskNormal($E566,$S566,_xll.RiskName($A566))</f>
        <v>#NAME?</v>
      </c>
      <c r="V566" s="561"/>
    </row>
    <row r="567" spans="1:22" x14ac:dyDescent="0.3">
      <c r="A567" s="432" t="s">
        <v>1984</v>
      </c>
      <c r="B567" s="432" t="s">
        <v>855</v>
      </c>
      <c r="C567" s="462" t="s">
        <v>1985</v>
      </c>
      <c r="D567" s="433">
        <f>'Population Data'!P60</f>
        <v>210099</v>
      </c>
      <c r="E567" s="570">
        <v>210099</v>
      </c>
      <c r="F567" s="432" t="s">
        <v>965</v>
      </c>
      <c r="G567" s="431" t="s">
        <v>858</v>
      </c>
      <c r="H567" s="569">
        <v>-0.05</v>
      </c>
      <c r="I567" s="569">
        <v>0.05</v>
      </c>
      <c r="J567" s="430" t="s">
        <v>924</v>
      </c>
      <c r="K567" s="430"/>
      <c r="L567" s="430"/>
      <c r="M567" s="557">
        <f t="shared" si="335"/>
        <v>199594.05</v>
      </c>
      <c r="N567" s="557">
        <f t="shared" si="336"/>
        <v>220603.95</v>
      </c>
      <c r="O567" s="558">
        <v>0.95</v>
      </c>
      <c r="P567" s="559">
        <f t="shared" si="332"/>
        <v>210099</v>
      </c>
      <c r="Q567" s="560">
        <f t="shared" si="333"/>
        <v>199041.15789473683</v>
      </c>
      <c r="R567" s="560">
        <f t="shared" si="334"/>
        <v>221156.84210526317</v>
      </c>
      <c r="S567" s="557">
        <f t="shared" si="337"/>
        <v>5359.6683673469388</v>
      </c>
      <c r="T567" s="432">
        <f t="shared" si="331"/>
        <v>210099</v>
      </c>
      <c r="U567" s="432" t="e">
        <f ca="1">_xll.RiskNormal($E567,$S567,_xll.RiskName($A567))</f>
        <v>#NAME?</v>
      </c>
      <c r="V567" s="561"/>
    </row>
    <row r="568" spans="1:22" x14ac:dyDescent="0.3">
      <c r="A568" s="432" t="s">
        <v>1986</v>
      </c>
      <c r="B568" s="432" t="s">
        <v>855</v>
      </c>
      <c r="C568" s="462" t="s">
        <v>1987</v>
      </c>
      <c r="D568" s="433">
        <f>'Population Data'!P61</f>
        <v>213199</v>
      </c>
      <c r="E568" s="570">
        <v>213199</v>
      </c>
      <c r="F568" s="432" t="s">
        <v>965</v>
      </c>
      <c r="G568" s="431" t="s">
        <v>858</v>
      </c>
      <c r="H568" s="569">
        <v>-0.05</v>
      </c>
      <c r="I568" s="569">
        <v>0.05</v>
      </c>
      <c r="J568" s="430" t="s">
        <v>924</v>
      </c>
      <c r="K568" s="430"/>
      <c r="L568" s="430"/>
      <c r="M568" s="557">
        <f t="shared" si="335"/>
        <v>202539.05</v>
      </c>
      <c r="N568" s="557">
        <f t="shared" si="336"/>
        <v>223858.95</v>
      </c>
      <c r="O568" s="558">
        <v>0.95</v>
      </c>
      <c r="P568" s="559">
        <f t="shared" si="332"/>
        <v>213199</v>
      </c>
      <c r="Q568" s="560">
        <f t="shared" si="333"/>
        <v>201978</v>
      </c>
      <c r="R568" s="560">
        <f t="shared" si="334"/>
        <v>224420</v>
      </c>
      <c r="S568" s="557">
        <f t="shared" si="337"/>
        <v>5438.7500000000009</v>
      </c>
      <c r="T568" s="432">
        <f t="shared" si="331"/>
        <v>213199</v>
      </c>
      <c r="U568" s="432" t="e">
        <f ca="1">_xll.RiskNormal($E568,$S568,_xll.RiskName($A568))</f>
        <v>#NAME?</v>
      </c>
      <c r="V568" s="561"/>
    </row>
    <row r="569" spans="1:22" x14ac:dyDescent="0.3">
      <c r="A569" s="432" t="s">
        <v>1988</v>
      </c>
      <c r="B569" s="432" t="s">
        <v>855</v>
      </c>
      <c r="C569" s="462" t="s">
        <v>1989</v>
      </c>
      <c r="D569" s="433">
        <f>'Population Data'!P62</f>
        <v>216337</v>
      </c>
      <c r="E569" s="570">
        <v>216337</v>
      </c>
      <c r="F569" s="432" t="s">
        <v>965</v>
      </c>
      <c r="G569" s="431" t="s">
        <v>858</v>
      </c>
      <c r="H569" s="569">
        <v>-0.05</v>
      </c>
      <c r="I569" s="569">
        <v>0.05</v>
      </c>
      <c r="J569" s="430" t="s">
        <v>924</v>
      </c>
      <c r="K569" s="430"/>
      <c r="L569" s="430"/>
      <c r="M569" s="557">
        <f t="shared" ref="M569" si="338">(H569*E569)+E569</f>
        <v>205520.15</v>
      </c>
      <c r="N569" s="557">
        <f t="shared" ref="N569" si="339">(E569*I569)+E569</f>
        <v>227153.85</v>
      </c>
      <c r="O569" s="558">
        <v>0.95</v>
      </c>
      <c r="P569" s="559">
        <f t="shared" ref="P569" si="340">(M569+N569)/2</f>
        <v>216337</v>
      </c>
      <c r="Q569" s="560">
        <f t="shared" ref="Q569" si="341">P569-((P569-M569)*50%/(50%-2.5%))</f>
        <v>204950.84210526315</v>
      </c>
      <c r="R569" s="560">
        <f t="shared" ref="R569" si="342">P569+((N569-P569)*50%/(50%-2.5%))</f>
        <v>227723.15789473685</v>
      </c>
      <c r="S569" s="557">
        <f t="shared" ref="S569" si="343">E569*I569/1.96</f>
        <v>5518.8010204081638</v>
      </c>
      <c r="T569" s="432">
        <f t="shared" si="331"/>
        <v>216337</v>
      </c>
      <c r="U569" s="432" t="e">
        <f ca="1">_xll.RiskNormal($E569,$S569,_xll.RiskName($A569))</f>
        <v>#NAME?</v>
      </c>
      <c r="V569" s="561"/>
    </row>
    <row r="570" spans="1:22" x14ac:dyDescent="0.3">
      <c r="A570" s="432" t="s">
        <v>1990</v>
      </c>
      <c r="B570" s="432" t="s">
        <v>855</v>
      </c>
      <c r="C570" s="462" t="s">
        <v>1991</v>
      </c>
      <c r="D570" s="433">
        <f>'Population Data'!P63</f>
        <v>218969</v>
      </c>
      <c r="E570" s="570">
        <v>218969</v>
      </c>
      <c r="F570" s="432" t="s">
        <v>965</v>
      </c>
      <c r="G570" s="431" t="s">
        <v>858</v>
      </c>
      <c r="H570" s="569">
        <v>-0.05</v>
      </c>
      <c r="I570" s="569">
        <v>0.05</v>
      </c>
      <c r="J570" s="430" t="s">
        <v>924</v>
      </c>
      <c r="K570" s="430"/>
      <c r="L570" s="430"/>
      <c r="M570" s="557">
        <f t="shared" ref="M570" si="344">(H570*E570)+E570</f>
        <v>208020.55</v>
      </c>
      <c r="N570" s="557">
        <f t="shared" ref="N570" si="345">(E570*I570)+E570</f>
        <v>229917.45</v>
      </c>
      <c r="O570" s="558">
        <v>0.95</v>
      </c>
      <c r="P570" s="559">
        <f t="shared" ref="P570" si="346">(M570+N570)/2</f>
        <v>218969</v>
      </c>
      <c r="Q570" s="560">
        <f t="shared" ref="Q570" si="347">P570-((P570-M570)*50%/(50%-2.5%))</f>
        <v>207444.31578947368</v>
      </c>
      <c r="R570" s="560">
        <f t="shared" ref="R570" si="348">P570+((N570-P570)*50%/(50%-2.5%))</f>
        <v>230493.68421052632</v>
      </c>
      <c r="S570" s="557">
        <f t="shared" ref="S570" si="349">E570*I570/1.96</f>
        <v>5585.9438775510207</v>
      </c>
      <c r="T570" s="432">
        <f t="shared" ref="T570" si="350">E570</f>
        <v>218969</v>
      </c>
      <c r="U570" s="432" t="e">
        <f ca="1">_xll.RiskNormal($E570,$S570,_xll.RiskName($A570))</f>
        <v>#NAME?</v>
      </c>
      <c r="V570" s="561"/>
    </row>
    <row r="571" spans="1:22" x14ac:dyDescent="0.3">
      <c r="A571" s="432" t="s">
        <v>1992</v>
      </c>
      <c r="B571" s="432" t="s">
        <v>855</v>
      </c>
      <c r="C571" s="462" t="s">
        <v>1993</v>
      </c>
      <c r="D571" s="433">
        <f>'Population Data'!P64</f>
        <v>223299</v>
      </c>
      <c r="E571" s="570">
        <v>223299</v>
      </c>
      <c r="F571" s="432" t="s">
        <v>965</v>
      </c>
      <c r="G571" s="431" t="s">
        <v>858</v>
      </c>
      <c r="H571" s="569">
        <v>-0.05</v>
      </c>
      <c r="I571" s="569">
        <v>0.05</v>
      </c>
      <c r="J571" s="430" t="s">
        <v>924</v>
      </c>
      <c r="K571" s="430"/>
      <c r="L571" s="430"/>
      <c r="M571" s="557">
        <f t="shared" ref="M571:M572" si="351">(H571*E571)+E571</f>
        <v>212134.05</v>
      </c>
      <c r="N571" s="557">
        <f t="shared" ref="N571:N572" si="352">(E571*I571)+E571</f>
        <v>234463.95</v>
      </c>
      <c r="O571" s="558">
        <v>0.95</v>
      </c>
      <c r="P571" s="559">
        <f t="shared" ref="P571:P572" si="353">(M571+N571)/2</f>
        <v>223299</v>
      </c>
      <c r="Q571" s="560">
        <f t="shared" ref="Q571:Q572" si="354">P571-((P571-M571)*50%/(50%-2.5%))</f>
        <v>211546.42105263157</v>
      </c>
      <c r="R571" s="560">
        <f t="shared" ref="R571:R572" si="355">P571+((N571-P571)*50%/(50%-2.5%))</f>
        <v>235051.57894736843</v>
      </c>
      <c r="S571" s="557">
        <f t="shared" ref="S571:S572" si="356">E571*I571/1.96</f>
        <v>5696.4030612244906</v>
      </c>
      <c r="T571" s="432">
        <f t="shared" ref="T571:T572" si="357">E571</f>
        <v>223299</v>
      </c>
      <c r="U571" s="432" t="e">
        <f ca="1">_xll.RiskNormal($E571,$S571,_xll.RiskName($A571))</f>
        <v>#NAME?</v>
      </c>
      <c r="V571" s="561"/>
    </row>
    <row r="572" spans="1:22" x14ac:dyDescent="0.3">
      <c r="A572" s="432" t="s">
        <v>1994</v>
      </c>
      <c r="B572" s="432" t="s">
        <v>855</v>
      </c>
      <c r="C572" s="462" t="s">
        <v>1995</v>
      </c>
      <c r="D572" s="433">
        <f>'Population Data'!P65</f>
        <v>224554</v>
      </c>
      <c r="E572" s="570">
        <v>224554</v>
      </c>
      <c r="F572" s="432" t="s">
        <v>965</v>
      </c>
      <c r="G572" s="431" t="s">
        <v>858</v>
      </c>
      <c r="H572" s="569">
        <v>-0.05</v>
      </c>
      <c r="I572" s="569">
        <v>0.05</v>
      </c>
      <c r="J572" s="430" t="s">
        <v>924</v>
      </c>
      <c r="K572" s="430"/>
      <c r="L572" s="430"/>
      <c r="M572" s="557">
        <f t="shared" si="351"/>
        <v>213326.3</v>
      </c>
      <c r="N572" s="557">
        <f t="shared" si="352"/>
        <v>235781.7</v>
      </c>
      <c r="O572" s="558">
        <v>0.95</v>
      </c>
      <c r="P572" s="559">
        <f t="shared" si="353"/>
        <v>224554</v>
      </c>
      <c r="Q572" s="560">
        <f t="shared" si="354"/>
        <v>212735.36842105261</v>
      </c>
      <c r="R572" s="560">
        <f t="shared" si="355"/>
        <v>236372.63157894739</v>
      </c>
      <c r="S572" s="557">
        <f t="shared" si="356"/>
        <v>5728.4183673469397</v>
      </c>
      <c r="T572" s="432">
        <f t="shared" si="357"/>
        <v>224554</v>
      </c>
      <c r="U572" s="432" t="e">
        <f ca="1">_xll.RiskNormal($E572,$S572,_xll.RiskName($A572))</f>
        <v>#NAME?</v>
      </c>
      <c r="V572" s="561"/>
    </row>
    <row r="573" spans="1:22" x14ac:dyDescent="0.3">
      <c r="A573" s="432" t="s">
        <v>1996</v>
      </c>
      <c r="B573" s="432" t="s">
        <v>855</v>
      </c>
      <c r="C573" s="462" t="s">
        <v>1997</v>
      </c>
      <c r="D573" s="433">
        <f>'Population Data'!P66</f>
        <v>180482</v>
      </c>
      <c r="E573" s="570">
        <v>180482</v>
      </c>
      <c r="F573" s="432" t="s">
        <v>965</v>
      </c>
      <c r="G573" s="431" t="s">
        <v>858</v>
      </c>
      <c r="H573" s="569">
        <v>-0.05</v>
      </c>
      <c r="I573" s="569">
        <v>0.05</v>
      </c>
      <c r="J573" s="430" t="s">
        <v>924</v>
      </c>
      <c r="K573" s="430"/>
      <c r="L573" s="430"/>
      <c r="M573" s="557">
        <f t="shared" ref="M573:M574" si="358">(H573*E573)+E573</f>
        <v>171457.9</v>
      </c>
      <c r="N573" s="557">
        <f t="shared" ref="N573:N574" si="359">(E573*I573)+E573</f>
        <v>189506.1</v>
      </c>
      <c r="O573" s="558">
        <v>0.95</v>
      </c>
      <c r="P573" s="559">
        <f t="shared" ref="P573:P574" si="360">(M573+N573)/2</f>
        <v>180482</v>
      </c>
      <c r="Q573" s="560">
        <f t="shared" ref="Q573:Q574" si="361">P573-((P573-M573)*50%/(50%-2.5%))</f>
        <v>170982.94736842104</v>
      </c>
      <c r="R573" s="560">
        <f t="shared" ref="R573:R574" si="362">P573+((N573-P573)*50%/(50%-2.5%))</f>
        <v>189981.05263157896</v>
      </c>
      <c r="S573" s="557">
        <f t="shared" ref="S573:S574" si="363">E573*I573/1.96</f>
        <v>4604.132653061225</v>
      </c>
      <c r="T573" s="432">
        <f t="shared" ref="T573:T574" si="364">E573</f>
        <v>180482</v>
      </c>
      <c r="U573" s="432" t="e">
        <f ca="1">_xll.RiskNormal($E573,$S573,_xll.RiskName($A573))</f>
        <v>#NAME?</v>
      </c>
      <c r="V573" s="561"/>
    </row>
    <row r="574" spans="1:22" x14ac:dyDescent="0.3">
      <c r="A574" s="432" t="s">
        <v>1998</v>
      </c>
      <c r="B574" s="432" t="s">
        <v>855</v>
      </c>
      <c r="C574" s="462" t="s">
        <v>1999</v>
      </c>
      <c r="D574" s="433">
        <f>'Population Data'!P67</f>
        <v>212973</v>
      </c>
      <c r="E574" s="570">
        <v>212973</v>
      </c>
      <c r="F574" s="432" t="s">
        <v>965</v>
      </c>
      <c r="G574" s="431" t="s">
        <v>858</v>
      </c>
      <c r="H574" s="569">
        <v>-0.05</v>
      </c>
      <c r="I574" s="569">
        <v>0.05</v>
      </c>
      <c r="J574" s="430" t="s">
        <v>924</v>
      </c>
      <c r="K574" s="430"/>
      <c r="L574" s="430"/>
      <c r="M574" s="557">
        <f t="shared" si="358"/>
        <v>202324.35</v>
      </c>
      <c r="N574" s="557">
        <f t="shared" si="359"/>
        <v>223621.65</v>
      </c>
      <c r="O574" s="558">
        <v>0.95</v>
      </c>
      <c r="P574" s="559">
        <f t="shared" si="360"/>
        <v>212973</v>
      </c>
      <c r="Q574" s="560">
        <f t="shared" si="361"/>
        <v>201763.89473684211</v>
      </c>
      <c r="R574" s="560">
        <f t="shared" si="362"/>
        <v>224182.10526315789</v>
      </c>
      <c r="S574" s="557">
        <f t="shared" si="363"/>
        <v>5432.9846938775518</v>
      </c>
      <c r="T574" s="432">
        <f t="shared" si="364"/>
        <v>212973</v>
      </c>
      <c r="U574" s="432" t="e">
        <f ca="1">_xll.RiskNormal($E574,$S574,_xll.RiskName($A574))</f>
        <v>#NAME?</v>
      </c>
      <c r="V574" s="561"/>
    </row>
    <row r="575" spans="1:22" x14ac:dyDescent="0.3">
      <c r="A575" s="432" t="s">
        <v>3710</v>
      </c>
      <c r="B575" s="432" t="s">
        <v>855</v>
      </c>
      <c r="C575" s="462" t="s">
        <v>3711</v>
      </c>
      <c r="D575" s="433">
        <f>'Population Data'!P68</f>
        <v>220256</v>
      </c>
      <c r="E575" s="570">
        <v>220256</v>
      </c>
      <c r="F575" s="432" t="s">
        <v>965</v>
      </c>
      <c r="G575" s="431" t="s">
        <v>858</v>
      </c>
      <c r="H575" s="569">
        <v>-0.05</v>
      </c>
      <c r="I575" s="569">
        <v>0.05</v>
      </c>
      <c r="J575" s="430" t="s">
        <v>924</v>
      </c>
      <c r="K575" s="430"/>
      <c r="L575" s="430"/>
      <c r="M575" s="557">
        <f t="shared" ref="M575" si="365">(H575*E575)+E575</f>
        <v>209243.2</v>
      </c>
      <c r="N575" s="557">
        <f t="shared" ref="N575" si="366">(E575*I575)+E575</f>
        <v>231268.8</v>
      </c>
      <c r="O575" s="558">
        <v>1.95</v>
      </c>
      <c r="P575" s="559">
        <f t="shared" ref="P575" si="367">(M575+N575)/2</f>
        <v>220256</v>
      </c>
      <c r="Q575" s="560">
        <f t="shared" ref="Q575" si="368">P575-((P575-M575)*50%/(50%-2.5%))</f>
        <v>208663.57894736843</v>
      </c>
      <c r="R575" s="560">
        <f t="shared" ref="R575" si="369">P575+((N575-P575)*50%/(50%-2.5%))</f>
        <v>231848.42105263157</v>
      </c>
      <c r="S575" s="557">
        <f t="shared" ref="S575" si="370">E575*I575/1.96</f>
        <v>5618.7755102040819</v>
      </c>
      <c r="T575" s="432">
        <f t="shared" ref="T575" si="371">E575</f>
        <v>220256</v>
      </c>
      <c r="U575" s="432" t="e">
        <f ca="1">_xll.RiskNormal($E575,$S575,_xll.RiskName($A575))</f>
        <v>#NAME?</v>
      </c>
      <c r="V575" s="561"/>
    </row>
    <row r="576" spans="1:22" x14ac:dyDescent="0.3">
      <c r="A576" s="432" t="s">
        <v>2000</v>
      </c>
      <c r="B576" s="432" t="s">
        <v>855</v>
      </c>
      <c r="C576" s="463" t="s">
        <v>2001</v>
      </c>
      <c r="D576" s="433">
        <f>'Waste Disposal Data'!AM7</f>
        <v>312381.19741140609</v>
      </c>
      <c r="E576" s="570">
        <v>312381.19741140609</v>
      </c>
      <c r="F576" s="432" t="s">
        <v>2002</v>
      </c>
      <c r="G576" s="431" t="s">
        <v>858</v>
      </c>
      <c r="H576" s="569">
        <v>-0.1</v>
      </c>
      <c r="I576" s="569">
        <v>0.1</v>
      </c>
      <c r="J576" s="430" t="s">
        <v>859</v>
      </c>
      <c r="K576" s="430"/>
      <c r="L576" s="430"/>
      <c r="M576" s="557">
        <f t="shared" si="335"/>
        <v>281143.07767026545</v>
      </c>
      <c r="N576" s="557">
        <f t="shared" si="336"/>
        <v>343619.31715254672</v>
      </c>
      <c r="O576" s="558">
        <v>0.95</v>
      </c>
      <c r="P576" s="559">
        <f t="shared" si="332"/>
        <v>312381.19741140609</v>
      </c>
      <c r="Q576" s="560">
        <f t="shared" si="333"/>
        <v>279498.96610494226</v>
      </c>
      <c r="R576" s="560">
        <f t="shared" si="334"/>
        <v>345263.42871786992</v>
      </c>
      <c r="S576" s="557">
        <f t="shared" si="337"/>
        <v>15937.816194459496</v>
      </c>
      <c r="T576" s="432">
        <f t="shared" si="331"/>
        <v>312381.19741140609</v>
      </c>
      <c r="U576" s="432" t="e">
        <f ca="1">_xll.RiskNormal($E576,$S576,_xll.RiskName($A576))</f>
        <v>#NAME?</v>
      </c>
      <c r="V576" s="561"/>
    </row>
    <row r="577" spans="1:22" x14ac:dyDescent="0.3">
      <c r="A577" s="432" t="s">
        <v>2003</v>
      </c>
      <c r="B577" s="432" t="s">
        <v>855</v>
      </c>
      <c r="C577" s="463" t="s">
        <v>2004</v>
      </c>
      <c r="D577" s="433">
        <f>'Waste Disposal Data'!AM8</f>
        <v>336277.10423119104</v>
      </c>
      <c r="E577" s="570">
        <v>336277.10423119104</v>
      </c>
      <c r="F577" s="432" t="s">
        <v>2002</v>
      </c>
      <c r="G577" s="431" t="s">
        <v>858</v>
      </c>
      <c r="H577" s="569">
        <v>-0.1</v>
      </c>
      <c r="I577" s="569">
        <v>0.1</v>
      </c>
      <c r="J577" s="430" t="s">
        <v>859</v>
      </c>
      <c r="K577" s="430"/>
      <c r="L577" s="430"/>
      <c r="M577" s="557">
        <f t="shared" si="335"/>
        <v>302649.39380807197</v>
      </c>
      <c r="N577" s="557">
        <f t="shared" si="336"/>
        <v>369904.81465431012</v>
      </c>
      <c r="O577" s="558">
        <v>0.95</v>
      </c>
      <c r="P577" s="559">
        <f t="shared" si="332"/>
        <v>336277.10423119104</v>
      </c>
      <c r="Q577" s="560">
        <f t="shared" si="333"/>
        <v>300879.51431211835</v>
      </c>
      <c r="R577" s="560">
        <f t="shared" si="334"/>
        <v>371674.69415026373</v>
      </c>
      <c r="S577" s="557">
        <f t="shared" si="337"/>
        <v>17156.995113836278</v>
      </c>
      <c r="T577" s="432">
        <f t="shared" si="331"/>
        <v>336277.10423119104</v>
      </c>
      <c r="U577" s="432" t="e">
        <f ca="1">_xll.RiskNormal($E577,$S577,_xll.RiskName($A577))</f>
        <v>#NAME?</v>
      </c>
      <c r="V577" s="561"/>
    </row>
    <row r="578" spans="1:22" x14ac:dyDescent="0.3">
      <c r="A578" s="432" t="s">
        <v>2005</v>
      </c>
      <c r="B578" s="432" t="s">
        <v>855</v>
      </c>
      <c r="C578" s="463" t="s">
        <v>2006</v>
      </c>
      <c r="D578" s="433">
        <f>'Waste Disposal Data'!AM9</f>
        <v>360909.81682832132</v>
      </c>
      <c r="E578" s="570">
        <v>360909.81682832132</v>
      </c>
      <c r="F578" s="432" t="s">
        <v>2002</v>
      </c>
      <c r="G578" s="431" t="s">
        <v>858</v>
      </c>
      <c r="H578" s="569">
        <v>-0.1</v>
      </c>
      <c r="I578" s="569">
        <v>0.1</v>
      </c>
      <c r="J578" s="430" t="s">
        <v>859</v>
      </c>
      <c r="K578" s="430"/>
      <c r="L578" s="430"/>
      <c r="M578" s="557">
        <f t="shared" si="335"/>
        <v>324818.8351454892</v>
      </c>
      <c r="N578" s="557">
        <f t="shared" si="336"/>
        <v>397000.79851115344</v>
      </c>
      <c r="O578" s="558">
        <v>0.95</v>
      </c>
      <c r="P578" s="559">
        <f t="shared" si="332"/>
        <v>360909.81682832132</v>
      </c>
      <c r="Q578" s="560">
        <f t="shared" si="333"/>
        <v>322919.30979376117</v>
      </c>
      <c r="R578" s="560">
        <f t="shared" si="334"/>
        <v>398900.32386288146</v>
      </c>
      <c r="S578" s="557">
        <f t="shared" si="337"/>
        <v>18413.766164710272</v>
      </c>
      <c r="T578" s="432">
        <f t="shared" si="331"/>
        <v>360909.81682832132</v>
      </c>
      <c r="U578" s="432" t="e">
        <f ca="1">_xll.RiskNormal($E578,$S578,_xll.RiskName($A578))</f>
        <v>#NAME?</v>
      </c>
      <c r="V578" s="561"/>
    </row>
    <row r="579" spans="1:22" x14ac:dyDescent="0.3">
      <c r="A579" s="432" t="s">
        <v>2007</v>
      </c>
      <c r="B579" s="432" t="s">
        <v>855</v>
      </c>
      <c r="C579" s="463" t="s">
        <v>2008</v>
      </c>
      <c r="D579" s="433">
        <f>'Waste Disposal Data'!AM10</f>
        <v>372098.2925076182</v>
      </c>
      <c r="E579" s="570">
        <v>372098.2925076182</v>
      </c>
      <c r="F579" s="432" t="s">
        <v>2002</v>
      </c>
      <c r="G579" s="431" t="s">
        <v>858</v>
      </c>
      <c r="H579" s="569">
        <v>-0.1</v>
      </c>
      <c r="I579" s="569">
        <v>0.1</v>
      </c>
      <c r="J579" s="430" t="s">
        <v>859</v>
      </c>
      <c r="K579" s="430"/>
      <c r="L579" s="430"/>
      <c r="M579" s="557">
        <f t="shared" si="335"/>
        <v>334888.46325685637</v>
      </c>
      <c r="N579" s="557">
        <f t="shared" si="336"/>
        <v>409308.12175838003</v>
      </c>
      <c r="O579" s="558">
        <v>0.95</v>
      </c>
      <c r="P579" s="559">
        <f t="shared" si="332"/>
        <v>372098.2925076182</v>
      </c>
      <c r="Q579" s="560">
        <f t="shared" si="333"/>
        <v>332930.05119102681</v>
      </c>
      <c r="R579" s="560">
        <f t="shared" si="334"/>
        <v>411266.53382420959</v>
      </c>
      <c r="S579" s="557">
        <f t="shared" si="337"/>
        <v>18984.606760592767</v>
      </c>
      <c r="T579" s="432">
        <f t="shared" si="331"/>
        <v>372098.2925076182</v>
      </c>
      <c r="U579" s="432" t="e">
        <f ca="1">_xll.RiskNormal($E579,$S579,_xll.RiskName($A579))</f>
        <v>#NAME?</v>
      </c>
      <c r="V579" s="561"/>
    </row>
    <row r="580" spans="1:22" x14ac:dyDescent="0.3">
      <c r="A580" s="432" t="s">
        <v>2009</v>
      </c>
      <c r="B580" s="432" t="s">
        <v>855</v>
      </c>
      <c r="C580" s="463" t="s">
        <v>2010</v>
      </c>
      <c r="D580" s="433">
        <f>'Waste Disposal Data'!AM11</f>
        <v>394913.56486122444</v>
      </c>
      <c r="E580" s="570">
        <v>394913.56486122444</v>
      </c>
      <c r="F580" s="432" t="s">
        <v>2002</v>
      </c>
      <c r="G580" s="431" t="s">
        <v>858</v>
      </c>
      <c r="H580" s="569">
        <v>-0.1</v>
      </c>
      <c r="I580" s="569">
        <v>0.1</v>
      </c>
      <c r="J580" s="430" t="s">
        <v>859</v>
      </c>
      <c r="K580" s="430"/>
      <c r="L580" s="430"/>
      <c r="M580" s="557">
        <f t="shared" si="335"/>
        <v>355422.20837510203</v>
      </c>
      <c r="N580" s="557">
        <f t="shared" si="336"/>
        <v>434404.92134734686</v>
      </c>
      <c r="O580" s="558">
        <v>0.95</v>
      </c>
      <c r="P580" s="559">
        <f t="shared" si="332"/>
        <v>394913.56486122444</v>
      </c>
      <c r="Q580" s="560">
        <f t="shared" si="333"/>
        <v>353343.71592846402</v>
      </c>
      <c r="R580" s="560">
        <f t="shared" si="334"/>
        <v>436483.41379398486</v>
      </c>
      <c r="S580" s="557">
        <f t="shared" si="337"/>
        <v>20148.651268429818</v>
      </c>
      <c r="T580" s="432">
        <f t="shared" si="331"/>
        <v>394913.56486122444</v>
      </c>
      <c r="U580" s="432" t="e">
        <f ca="1">_xll.RiskNormal($E580,$S580,_xll.RiskName($A580))</f>
        <v>#NAME?</v>
      </c>
      <c r="V580" s="561"/>
    </row>
    <row r="581" spans="1:22" x14ac:dyDescent="0.3">
      <c r="A581" s="432" t="s">
        <v>2011</v>
      </c>
      <c r="B581" s="432" t="s">
        <v>855</v>
      </c>
      <c r="C581" s="463" t="s">
        <v>2012</v>
      </c>
      <c r="D581" s="433">
        <f>'Waste Disposal Data'!AM12</f>
        <v>410683.61834535724</v>
      </c>
      <c r="E581" s="570">
        <v>410683.61834535724</v>
      </c>
      <c r="F581" s="432" t="s">
        <v>2002</v>
      </c>
      <c r="G581" s="431" t="s">
        <v>858</v>
      </c>
      <c r="H581" s="569">
        <v>-0.1</v>
      </c>
      <c r="I581" s="569">
        <v>0.1</v>
      </c>
      <c r="J581" s="430" t="s">
        <v>859</v>
      </c>
      <c r="K581" s="430"/>
      <c r="L581" s="430"/>
      <c r="M581" s="557">
        <f t="shared" si="335"/>
        <v>369615.25651082152</v>
      </c>
      <c r="N581" s="557">
        <f t="shared" si="336"/>
        <v>451751.98017989297</v>
      </c>
      <c r="O581" s="558">
        <v>0.95</v>
      </c>
      <c r="P581" s="559">
        <f t="shared" si="332"/>
        <v>410683.61834535724</v>
      </c>
      <c r="Q581" s="560">
        <f t="shared" si="333"/>
        <v>367453.76378268807</v>
      </c>
      <c r="R581" s="560">
        <f t="shared" si="334"/>
        <v>453913.47290802642</v>
      </c>
      <c r="S581" s="557">
        <f t="shared" si="337"/>
        <v>20953.245833946799</v>
      </c>
      <c r="T581" s="432">
        <f t="shared" si="331"/>
        <v>410683.61834535724</v>
      </c>
      <c r="U581" s="432" t="e">
        <f ca="1">_xll.RiskNormal($E581,$S581,_xll.RiskName($A581))</f>
        <v>#NAME?</v>
      </c>
      <c r="V581" s="561"/>
    </row>
    <row r="582" spans="1:22" x14ac:dyDescent="0.3">
      <c r="A582" s="432" t="s">
        <v>2013</v>
      </c>
      <c r="B582" s="432" t="s">
        <v>855</v>
      </c>
      <c r="C582" s="463" t="s">
        <v>2014</v>
      </c>
      <c r="D582" s="433">
        <f>'Waste Disposal Data'!AM13</f>
        <v>428276.04000287672</v>
      </c>
      <c r="E582" s="570">
        <v>428276.04000287672</v>
      </c>
      <c r="F582" s="432" t="s">
        <v>2002</v>
      </c>
      <c r="G582" s="431" t="s">
        <v>858</v>
      </c>
      <c r="H582" s="569">
        <v>-0.1</v>
      </c>
      <c r="I582" s="569">
        <v>0.1</v>
      </c>
      <c r="J582" s="430" t="s">
        <v>859</v>
      </c>
      <c r="K582" s="430"/>
      <c r="L582" s="430"/>
      <c r="M582" s="557">
        <f t="shared" si="335"/>
        <v>385448.43600258906</v>
      </c>
      <c r="N582" s="557">
        <f t="shared" si="336"/>
        <v>471103.64400316437</v>
      </c>
      <c r="O582" s="558">
        <v>0.95</v>
      </c>
      <c r="P582" s="559">
        <f t="shared" si="332"/>
        <v>428276.04000287672</v>
      </c>
      <c r="Q582" s="560">
        <f t="shared" si="333"/>
        <v>383194.35158152127</v>
      </c>
      <c r="R582" s="560">
        <f t="shared" si="334"/>
        <v>473357.72842423216</v>
      </c>
      <c r="S582" s="557">
        <f t="shared" si="337"/>
        <v>21850.818367493714</v>
      </c>
      <c r="T582" s="432">
        <f t="shared" si="331"/>
        <v>428276.04000287672</v>
      </c>
      <c r="U582" s="432" t="e">
        <f ca="1">_xll.RiskNormal($E582,$S582,_xll.RiskName($A582))</f>
        <v>#NAME?</v>
      </c>
      <c r="V582" s="561"/>
    </row>
    <row r="583" spans="1:22" x14ac:dyDescent="0.3">
      <c r="A583" s="432" t="s">
        <v>2015</v>
      </c>
      <c r="B583" s="432" t="s">
        <v>855</v>
      </c>
      <c r="C583" s="463" t="s">
        <v>2016</v>
      </c>
      <c r="D583" s="433">
        <f>'Waste Disposal Data'!AM14</f>
        <v>450956.27661637386</v>
      </c>
      <c r="E583" s="570">
        <v>450956.27661637386</v>
      </c>
      <c r="F583" s="432" t="s">
        <v>2002</v>
      </c>
      <c r="G583" s="431" t="s">
        <v>858</v>
      </c>
      <c r="H583" s="569">
        <v>-0.1</v>
      </c>
      <c r="I583" s="569">
        <v>0.1</v>
      </c>
      <c r="J583" s="430" t="s">
        <v>859</v>
      </c>
      <c r="K583" s="430"/>
      <c r="L583" s="430"/>
      <c r="M583" s="557">
        <f t="shared" si="335"/>
        <v>405860.64895473648</v>
      </c>
      <c r="N583" s="557">
        <f t="shared" si="336"/>
        <v>496051.90427801124</v>
      </c>
      <c r="O583" s="558">
        <v>0.95</v>
      </c>
      <c r="P583" s="559">
        <f t="shared" si="332"/>
        <v>450956.27661637386</v>
      </c>
      <c r="Q583" s="560">
        <f t="shared" si="333"/>
        <v>403487.19486728188</v>
      </c>
      <c r="R583" s="560">
        <f t="shared" si="334"/>
        <v>498425.35836546583</v>
      </c>
      <c r="S583" s="557">
        <f t="shared" si="337"/>
        <v>23007.973296753771</v>
      </c>
      <c r="T583" s="432">
        <f t="shared" si="331"/>
        <v>450956.27661637386</v>
      </c>
      <c r="U583" s="432" t="e">
        <f ca="1">_xll.RiskNormal($E583,$S583,_xll.RiskName($A583))</f>
        <v>#NAME?</v>
      </c>
      <c r="V583" s="561"/>
    </row>
    <row r="584" spans="1:22" x14ac:dyDescent="0.3">
      <c r="A584" s="432" t="s">
        <v>2017</v>
      </c>
      <c r="B584" s="432" t="s">
        <v>855</v>
      </c>
      <c r="C584" s="463" t="s">
        <v>2018</v>
      </c>
      <c r="D584" s="433">
        <f>'Waste Disposal Data'!AM15</f>
        <v>473394.17277572129</v>
      </c>
      <c r="E584" s="570">
        <v>473394.17277572129</v>
      </c>
      <c r="F584" s="432" t="s">
        <v>2002</v>
      </c>
      <c r="G584" s="431" t="s">
        <v>858</v>
      </c>
      <c r="H584" s="569">
        <v>-0.1</v>
      </c>
      <c r="I584" s="569">
        <v>0.1</v>
      </c>
      <c r="J584" s="430" t="s">
        <v>859</v>
      </c>
      <c r="K584" s="430"/>
      <c r="L584" s="430"/>
      <c r="M584" s="557">
        <f t="shared" si="335"/>
        <v>426054.75549814914</v>
      </c>
      <c r="N584" s="557">
        <f t="shared" si="336"/>
        <v>520733.59005329345</v>
      </c>
      <c r="O584" s="558">
        <v>0.95</v>
      </c>
      <c r="P584" s="559">
        <f t="shared" si="332"/>
        <v>473394.17277572129</v>
      </c>
      <c r="Q584" s="560">
        <f t="shared" si="333"/>
        <v>423563.20722038217</v>
      </c>
      <c r="R584" s="560">
        <f t="shared" si="334"/>
        <v>523225.13833106041</v>
      </c>
      <c r="S584" s="557">
        <f t="shared" si="337"/>
        <v>24152.763917128639</v>
      </c>
      <c r="T584" s="432">
        <f t="shared" si="331"/>
        <v>473394.17277572129</v>
      </c>
      <c r="U584" s="432" t="e">
        <f ca="1">_xll.RiskNormal($E584,$S584,_xll.RiskName($A584))</f>
        <v>#NAME?</v>
      </c>
      <c r="V584" s="561"/>
    </row>
    <row r="585" spans="1:22" x14ac:dyDescent="0.3">
      <c r="A585" s="432" t="s">
        <v>2019</v>
      </c>
      <c r="B585" s="432" t="s">
        <v>855</v>
      </c>
      <c r="C585" s="463" t="s">
        <v>2020</v>
      </c>
      <c r="D585" s="433">
        <f>'Waste Disposal Data'!AM16</f>
        <v>500171.35999339959</v>
      </c>
      <c r="E585" s="570">
        <v>500171.35999339959</v>
      </c>
      <c r="F585" s="432" t="s">
        <v>2002</v>
      </c>
      <c r="G585" s="431" t="s">
        <v>858</v>
      </c>
      <c r="H585" s="569">
        <v>-0.1</v>
      </c>
      <c r="I585" s="569">
        <v>0.1</v>
      </c>
      <c r="J585" s="430" t="s">
        <v>859</v>
      </c>
      <c r="K585" s="430"/>
      <c r="L585" s="430"/>
      <c r="M585" s="557">
        <f t="shared" si="335"/>
        <v>450154.2239940596</v>
      </c>
      <c r="N585" s="557">
        <f t="shared" si="336"/>
        <v>550188.49599273957</v>
      </c>
      <c r="O585" s="558">
        <v>0.95</v>
      </c>
      <c r="P585" s="559">
        <f t="shared" si="332"/>
        <v>500171.35999339959</v>
      </c>
      <c r="Q585" s="560">
        <f t="shared" si="333"/>
        <v>447521.74315198907</v>
      </c>
      <c r="R585" s="560">
        <f t="shared" si="334"/>
        <v>552820.97683481011</v>
      </c>
      <c r="S585" s="557">
        <f t="shared" si="337"/>
        <v>25518.946938438756</v>
      </c>
      <c r="T585" s="432">
        <f t="shared" si="331"/>
        <v>500171.35999339959</v>
      </c>
      <c r="U585" s="432" t="e">
        <f ca="1">_xll.RiskNormal($E585,$S585,_xll.RiskName($A585))</f>
        <v>#NAME?</v>
      </c>
      <c r="V585" s="561"/>
    </row>
    <row r="586" spans="1:22" x14ac:dyDescent="0.3">
      <c r="A586" s="432" t="s">
        <v>2021</v>
      </c>
      <c r="B586" s="432" t="s">
        <v>855</v>
      </c>
      <c r="C586" s="463" t="s">
        <v>2022</v>
      </c>
      <c r="D586" s="433">
        <f>'Waste Disposal Data'!AM17</f>
        <v>530921.01827061968</v>
      </c>
      <c r="E586" s="570">
        <v>530921.01827061968</v>
      </c>
      <c r="F586" s="432" t="s">
        <v>2002</v>
      </c>
      <c r="G586" s="431" t="s">
        <v>858</v>
      </c>
      <c r="H586" s="569">
        <v>-0.1</v>
      </c>
      <c r="I586" s="569">
        <v>0.1</v>
      </c>
      <c r="J586" s="430" t="s">
        <v>859</v>
      </c>
      <c r="K586" s="430"/>
      <c r="L586" s="430"/>
      <c r="M586" s="557">
        <f t="shared" si="335"/>
        <v>477828.91644355771</v>
      </c>
      <c r="N586" s="557">
        <f t="shared" si="336"/>
        <v>584013.12009768165</v>
      </c>
      <c r="O586" s="558">
        <v>0.95</v>
      </c>
      <c r="P586" s="559">
        <f t="shared" si="332"/>
        <v>530921.01827061968</v>
      </c>
      <c r="Q586" s="560">
        <f t="shared" si="333"/>
        <v>475034.59529476496</v>
      </c>
      <c r="R586" s="560">
        <f t="shared" si="334"/>
        <v>586807.44124647439</v>
      </c>
      <c r="S586" s="557">
        <f t="shared" si="337"/>
        <v>27087.807054623452</v>
      </c>
      <c r="T586" s="432">
        <f t="shared" si="331"/>
        <v>530921.01827061968</v>
      </c>
      <c r="U586" s="432" t="e">
        <f ca="1">_xll.RiskNormal($E586,$S586,_xll.RiskName($A586))</f>
        <v>#NAME?</v>
      </c>
      <c r="V586" s="561"/>
    </row>
    <row r="587" spans="1:22" x14ac:dyDescent="0.3">
      <c r="A587" s="432" t="s">
        <v>2023</v>
      </c>
      <c r="B587" s="432" t="s">
        <v>855</v>
      </c>
      <c r="C587" s="463" t="s">
        <v>2024</v>
      </c>
      <c r="D587" s="433">
        <f>'Waste Disposal Data'!AM18</f>
        <v>565702.74960202037</v>
      </c>
      <c r="E587" s="570">
        <v>565702.74960202037</v>
      </c>
      <c r="F587" s="432" t="s">
        <v>2002</v>
      </c>
      <c r="G587" s="431" t="s">
        <v>858</v>
      </c>
      <c r="H587" s="569">
        <v>-0.1</v>
      </c>
      <c r="I587" s="569">
        <v>0.1</v>
      </c>
      <c r="J587" s="430" t="s">
        <v>859</v>
      </c>
      <c r="K587" s="430"/>
      <c r="L587" s="430"/>
      <c r="M587" s="557">
        <f t="shared" si="335"/>
        <v>509132.47464181832</v>
      </c>
      <c r="N587" s="557">
        <f t="shared" si="336"/>
        <v>622273.02456222242</v>
      </c>
      <c r="O587" s="558">
        <v>0.95</v>
      </c>
      <c r="P587" s="559">
        <f t="shared" si="332"/>
        <v>565702.74960202037</v>
      </c>
      <c r="Q587" s="560">
        <f t="shared" si="333"/>
        <v>506155.09174917609</v>
      </c>
      <c r="R587" s="560">
        <f t="shared" si="334"/>
        <v>625250.40745486459</v>
      </c>
      <c r="S587" s="557">
        <f t="shared" si="337"/>
        <v>28862.385183776551</v>
      </c>
      <c r="T587" s="432">
        <f t="shared" si="331"/>
        <v>565702.74960202037</v>
      </c>
      <c r="U587" s="432" t="e">
        <f ca="1">_xll.RiskNormal($E587,$S587,_xll.RiskName($A587))</f>
        <v>#NAME?</v>
      </c>
      <c r="V587" s="561"/>
    </row>
    <row r="588" spans="1:22" x14ac:dyDescent="0.3">
      <c r="A588" s="432" t="s">
        <v>2025</v>
      </c>
      <c r="B588" s="432" t="s">
        <v>855</v>
      </c>
      <c r="C588" s="463" t="s">
        <v>2026</v>
      </c>
      <c r="D588" s="433">
        <f>'Waste Disposal Data'!AM19</f>
        <v>598176.208365147</v>
      </c>
      <c r="E588" s="570">
        <v>598176.208365147</v>
      </c>
      <c r="F588" s="432" t="s">
        <v>2002</v>
      </c>
      <c r="G588" s="431" t="s">
        <v>858</v>
      </c>
      <c r="H588" s="569">
        <v>-0.1</v>
      </c>
      <c r="I588" s="569">
        <v>0.1</v>
      </c>
      <c r="J588" s="430" t="s">
        <v>859</v>
      </c>
      <c r="K588" s="430"/>
      <c r="L588" s="430"/>
      <c r="M588" s="557">
        <f t="shared" si="335"/>
        <v>538358.58752863226</v>
      </c>
      <c r="N588" s="557">
        <f t="shared" si="336"/>
        <v>657993.82920166175</v>
      </c>
      <c r="O588" s="558">
        <v>0.95</v>
      </c>
      <c r="P588" s="559">
        <f t="shared" si="332"/>
        <v>598176.208365147</v>
      </c>
      <c r="Q588" s="560">
        <f t="shared" si="333"/>
        <v>535210.29169513145</v>
      </c>
      <c r="R588" s="560">
        <f t="shared" si="334"/>
        <v>661142.12503516255</v>
      </c>
      <c r="S588" s="557">
        <f t="shared" si="337"/>
        <v>30519.194304344237</v>
      </c>
      <c r="T588" s="432">
        <f t="shared" si="331"/>
        <v>598176.208365147</v>
      </c>
      <c r="U588" s="432" t="e">
        <f ca="1">_xll.RiskNormal($E588,$S588,_xll.RiskName($A588))</f>
        <v>#NAME?</v>
      </c>
      <c r="V588" s="561"/>
    </row>
    <row r="589" spans="1:22" x14ac:dyDescent="0.3">
      <c r="A589" s="432" t="s">
        <v>2027</v>
      </c>
      <c r="B589" s="432" t="s">
        <v>855</v>
      </c>
      <c r="C589" s="463" t="s">
        <v>2028</v>
      </c>
      <c r="D589" s="433">
        <f>'Waste Disposal Data'!AM20</f>
        <v>629327.63201034337</v>
      </c>
      <c r="E589" s="570">
        <v>629327.63201034337</v>
      </c>
      <c r="F589" s="432" t="s">
        <v>2002</v>
      </c>
      <c r="G589" s="431" t="s">
        <v>858</v>
      </c>
      <c r="H589" s="569">
        <v>-0.1</v>
      </c>
      <c r="I589" s="569">
        <v>0.1</v>
      </c>
      <c r="J589" s="430" t="s">
        <v>859</v>
      </c>
      <c r="K589" s="430"/>
      <c r="L589" s="430"/>
      <c r="M589" s="557">
        <f t="shared" si="335"/>
        <v>566394.86880930909</v>
      </c>
      <c r="N589" s="557">
        <f t="shared" si="336"/>
        <v>692260.39521137765</v>
      </c>
      <c r="O589" s="558">
        <v>0.95</v>
      </c>
      <c r="P589" s="559">
        <f t="shared" si="332"/>
        <v>629327.63201034337</v>
      </c>
      <c r="Q589" s="560">
        <f t="shared" si="333"/>
        <v>563082.61811451777</v>
      </c>
      <c r="R589" s="560">
        <f t="shared" si="334"/>
        <v>695572.64590616897</v>
      </c>
      <c r="S589" s="557">
        <f t="shared" si="337"/>
        <v>32108.552653588948</v>
      </c>
      <c r="T589" s="432">
        <f t="shared" si="331"/>
        <v>629327.63201034337</v>
      </c>
      <c r="U589" s="432" t="e">
        <f ca="1">_xll.RiskNormal($E589,$S589,_xll.RiskName($A589))</f>
        <v>#NAME?</v>
      </c>
      <c r="V589" s="561"/>
    </row>
    <row r="590" spans="1:22" x14ac:dyDescent="0.3">
      <c r="A590" s="432" t="s">
        <v>2029</v>
      </c>
      <c r="B590" s="432" t="s">
        <v>855</v>
      </c>
      <c r="C590" s="463" t="s">
        <v>2030</v>
      </c>
      <c r="D590" s="433">
        <f>'Waste Disposal Data'!AM21</f>
        <v>656403.50720293249</v>
      </c>
      <c r="E590" s="570">
        <v>656403.50720293249</v>
      </c>
      <c r="F590" s="432" t="s">
        <v>2002</v>
      </c>
      <c r="G590" s="431" t="s">
        <v>858</v>
      </c>
      <c r="H590" s="569">
        <v>-0.1</v>
      </c>
      <c r="I590" s="569">
        <v>0.1</v>
      </c>
      <c r="J590" s="430" t="s">
        <v>859</v>
      </c>
      <c r="K590" s="430"/>
      <c r="L590" s="430"/>
      <c r="M590" s="557">
        <f t="shared" si="335"/>
        <v>590763.15648263926</v>
      </c>
      <c r="N590" s="557">
        <f t="shared" si="336"/>
        <v>722043.85792322573</v>
      </c>
      <c r="O590" s="558">
        <v>0.95</v>
      </c>
      <c r="P590" s="559">
        <f t="shared" si="332"/>
        <v>656403.50720293249</v>
      </c>
      <c r="Q590" s="560">
        <f t="shared" si="333"/>
        <v>587308.40118157119</v>
      </c>
      <c r="R590" s="560">
        <f t="shared" si="334"/>
        <v>725498.6132242938</v>
      </c>
      <c r="S590" s="557">
        <f t="shared" si="337"/>
        <v>33489.974857292473</v>
      </c>
      <c r="T590" s="432">
        <f t="shared" si="331"/>
        <v>656403.50720293249</v>
      </c>
      <c r="U590" s="432" t="e">
        <f ca="1">_xll.RiskNormal($E590,$S590,_xll.RiskName($A590))</f>
        <v>#NAME?</v>
      </c>
      <c r="V590" s="561"/>
    </row>
    <row r="591" spans="1:22" x14ac:dyDescent="0.3">
      <c r="A591" s="432" t="s">
        <v>2031</v>
      </c>
      <c r="B591" s="432" t="s">
        <v>855</v>
      </c>
      <c r="C591" s="463" t="s">
        <v>2032</v>
      </c>
      <c r="D591" s="433">
        <f>'Waste Disposal Data'!AM22</f>
        <v>685792.60117369052</v>
      </c>
      <c r="E591" s="570">
        <v>685792.60117369052</v>
      </c>
      <c r="F591" s="432" t="s">
        <v>2002</v>
      </c>
      <c r="G591" s="431" t="s">
        <v>858</v>
      </c>
      <c r="H591" s="569">
        <v>-0.1</v>
      </c>
      <c r="I591" s="569">
        <v>0.1</v>
      </c>
      <c r="J591" s="430" t="s">
        <v>859</v>
      </c>
      <c r="K591" s="430"/>
      <c r="L591" s="430"/>
      <c r="M591" s="557">
        <f t="shared" si="335"/>
        <v>617213.34105632151</v>
      </c>
      <c r="N591" s="557">
        <f t="shared" si="336"/>
        <v>754371.86129105953</v>
      </c>
      <c r="O591" s="558">
        <v>0.95</v>
      </c>
      <c r="P591" s="559">
        <f t="shared" si="332"/>
        <v>685792.60117369052</v>
      </c>
      <c r="Q591" s="560">
        <f t="shared" si="333"/>
        <v>613603.90631330211</v>
      </c>
      <c r="R591" s="560">
        <f t="shared" si="334"/>
        <v>757981.29603407893</v>
      </c>
      <c r="S591" s="557">
        <f t="shared" si="337"/>
        <v>34989.41842722911</v>
      </c>
      <c r="T591" s="432">
        <f t="shared" si="331"/>
        <v>685792.60117369052</v>
      </c>
      <c r="U591" s="432" t="e">
        <f ca="1">_xll.RiskNormal($E591,$S591,_xll.RiskName($A591))</f>
        <v>#NAME?</v>
      </c>
      <c r="V591" s="561"/>
    </row>
    <row r="592" spans="1:22" x14ac:dyDescent="0.3">
      <c r="A592" s="432" t="s">
        <v>2033</v>
      </c>
      <c r="B592" s="432" t="s">
        <v>855</v>
      </c>
      <c r="C592" s="463" t="s">
        <v>2034</v>
      </c>
      <c r="D592" s="433">
        <f>'Waste Disposal Data'!AM23</f>
        <v>716076.316090493</v>
      </c>
      <c r="E592" s="570">
        <v>716076.316090493</v>
      </c>
      <c r="F592" s="432" t="s">
        <v>2002</v>
      </c>
      <c r="G592" s="431" t="s">
        <v>858</v>
      </c>
      <c r="H592" s="569">
        <v>-0.1</v>
      </c>
      <c r="I592" s="569">
        <v>0.1</v>
      </c>
      <c r="J592" s="430" t="s">
        <v>859</v>
      </c>
      <c r="K592" s="430"/>
      <c r="L592" s="430"/>
      <c r="M592" s="557">
        <f t="shared" si="335"/>
        <v>644468.68448144372</v>
      </c>
      <c r="N592" s="557">
        <f t="shared" si="336"/>
        <v>787683.94769954227</v>
      </c>
      <c r="O592" s="558">
        <v>0.95</v>
      </c>
      <c r="P592" s="559">
        <f t="shared" si="332"/>
        <v>716076.316090493</v>
      </c>
      <c r="Q592" s="560">
        <f t="shared" si="333"/>
        <v>640699.86176517792</v>
      </c>
      <c r="R592" s="560">
        <f t="shared" si="334"/>
        <v>791452.77041580807</v>
      </c>
      <c r="S592" s="557">
        <f t="shared" si="337"/>
        <v>36534.505922984339</v>
      </c>
      <c r="T592" s="432">
        <f t="shared" si="331"/>
        <v>716076.316090493</v>
      </c>
      <c r="U592" s="432" t="e">
        <f ca="1">_xll.RiskNormal($E592,$S592,_xll.RiskName($A592))</f>
        <v>#NAME?</v>
      </c>
      <c r="V592" s="561"/>
    </row>
    <row r="593" spans="1:22" x14ac:dyDescent="0.3">
      <c r="A593" s="432" t="s">
        <v>2035</v>
      </c>
      <c r="B593" s="432" t="s">
        <v>855</v>
      </c>
      <c r="C593" s="463" t="s">
        <v>2036</v>
      </c>
      <c r="D593" s="433">
        <f>'Waste Disposal Data'!AM24</f>
        <v>744188.23675641697</v>
      </c>
      <c r="E593" s="570">
        <v>744188.23675641697</v>
      </c>
      <c r="F593" s="432" t="s">
        <v>2002</v>
      </c>
      <c r="G593" s="431" t="s">
        <v>858</v>
      </c>
      <c r="H593" s="569">
        <v>-0.1</v>
      </c>
      <c r="I593" s="569">
        <v>0.1</v>
      </c>
      <c r="J593" s="430" t="s">
        <v>859</v>
      </c>
      <c r="K593" s="430"/>
      <c r="L593" s="430"/>
      <c r="M593" s="557">
        <f t="shared" si="335"/>
        <v>669769.4130807753</v>
      </c>
      <c r="N593" s="557">
        <f t="shared" si="336"/>
        <v>818607.06043205864</v>
      </c>
      <c r="O593" s="558">
        <v>0.95</v>
      </c>
      <c r="P593" s="559">
        <f t="shared" si="332"/>
        <v>744188.23675641697</v>
      </c>
      <c r="Q593" s="560">
        <f t="shared" si="333"/>
        <v>665852.63288732048</v>
      </c>
      <c r="R593" s="560">
        <f t="shared" si="334"/>
        <v>822523.84062551346</v>
      </c>
      <c r="S593" s="557">
        <f t="shared" si="337"/>
        <v>37968.787589613115</v>
      </c>
      <c r="T593" s="432">
        <f t="shared" si="331"/>
        <v>744188.23675641697</v>
      </c>
      <c r="U593" s="432" t="e">
        <f ca="1">_xll.RiskNormal($E593,$S593,_xll.RiskName($A593))</f>
        <v>#NAME?</v>
      </c>
      <c r="V593" s="561"/>
    </row>
    <row r="594" spans="1:22" x14ac:dyDescent="0.3">
      <c r="A594" s="432" t="s">
        <v>2037</v>
      </c>
      <c r="B594" s="432" t="s">
        <v>855</v>
      </c>
      <c r="C594" s="463" t="s">
        <v>2038</v>
      </c>
      <c r="D594" s="433">
        <f>'Waste Disposal Data'!AM25</f>
        <v>772606.05163074832</v>
      </c>
      <c r="E594" s="570">
        <v>772606.05163074832</v>
      </c>
      <c r="F594" s="432" t="s">
        <v>2002</v>
      </c>
      <c r="G594" s="431" t="s">
        <v>858</v>
      </c>
      <c r="H594" s="569">
        <v>-0.1</v>
      </c>
      <c r="I594" s="569">
        <v>0.1</v>
      </c>
      <c r="J594" s="430" t="s">
        <v>859</v>
      </c>
      <c r="K594" s="430"/>
      <c r="L594" s="430"/>
      <c r="M594" s="557">
        <f t="shared" si="335"/>
        <v>695345.44646767352</v>
      </c>
      <c r="N594" s="557">
        <f t="shared" si="336"/>
        <v>849866.65679382312</v>
      </c>
      <c r="O594" s="558">
        <v>0.95</v>
      </c>
      <c r="P594" s="559">
        <f t="shared" si="332"/>
        <v>772606.05163074832</v>
      </c>
      <c r="Q594" s="560">
        <f t="shared" si="333"/>
        <v>691279.09882751165</v>
      </c>
      <c r="R594" s="560">
        <f t="shared" si="334"/>
        <v>853933.00443398498</v>
      </c>
      <c r="S594" s="557">
        <f t="shared" si="337"/>
        <v>39418.676103609614</v>
      </c>
      <c r="T594" s="432">
        <f t="shared" si="331"/>
        <v>772606.05163074832</v>
      </c>
      <c r="U594" s="432" t="e">
        <f ca="1">_xll.RiskNormal($E594,$S594,_xll.RiskName($A594))</f>
        <v>#NAME?</v>
      </c>
      <c r="V594" s="561"/>
    </row>
    <row r="595" spans="1:22" x14ac:dyDescent="0.3">
      <c r="A595" s="432" t="s">
        <v>2039</v>
      </c>
      <c r="B595" s="432" t="s">
        <v>855</v>
      </c>
      <c r="C595" s="463" t="s">
        <v>2040</v>
      </c>
      <c r="D595" s="433">
        <f>'Waste Disposal Data'!AM26</f>
        <v>809071.47251024027</v>
      </c>
      <c r="E595" s="570">
        <v>809071.47251024027</v>
      </c>
      <c r="F595" s="432" t="s">
        <v>2002</v>
      </c>
      <c r="G595" s="431" t="s">
        <v>858</v>
      </c>
      <c r="H595" s="569">
        <v>-0.1</v>
      </c>
      <c r="I595" s="569">
        <v>0.1</v>
      </c>
      <c r="J595" s="430" t="s">
        <v>859</v>
      </c>
      <c r="K595" s="430"/>
      <c r="L595" s="430"/>
      <c r="M595" s="557">
        <f t="shared" si="335"/>
        <v>728164.32525921625</v>
      </c>
      <c r="N595" s="557">
        <f t="shared" si="336"/>
        <v>889978.6197612643</v>
      </c>
      <c r="O595" s="558">
        <v>0.95</v>
      </c>
      <c r="P595" s="559">
        <f t="shared" si="332"/>
        <v>809071.47251024027</v>
      </c>
      <c r="Q595" s="560">
        <f t="shared" si="333"/>
        <v>723906.05435126764</v>
      </c>
      <c r="R595" s="560">
        <f t="shared" si="334"/>
        <v>894236.89066921291</v>
      </c>
      <c r="S595" s="557">
        <f t="shared" si="337"/>
        <v>41279.156760726546</v>
      </c>
      <c r="T595" s="432">
        <f t="shared" si="331"/>
        <v>809071.47251024027</v>
      </c>
      <c r="U595" s="432" t="e">
        <f ca="1">_xll.RiskNormal($E595,$S595,_xll.RiskName($A595))</f>
        <v>#NAME?</v>
      </c>
      <c r="V595" s="561"/>
    </row>
    <row r="596" spans="1:22" x14ac:dyDescent="0.3">
      <c r="A596" s="432" t="s">
        <v>2041</v>
      </c>
      <c r="B596" s="432" t="s">
        <v>855</v>
      </c>
      <c r="C596" s="463" t="s">
        <v>2042</v>
      </c>
      <c r="D596" s="433">
        <f>'Waste Disposal Data'!AM27</f>
        <v>837840.33883336186</v>
      </c>
      <c r="E596" s="570">
        <v>837840.33883336186</v>
      </c>
      <c r="F596" s="432" t="s">
        <v>2002</v>
      </c>
      <c r="G596" s="431" t="s">
        <v>858</v>
      </c>
      <c r="H596" s="569">
        <v>-0.1</v>
      </c>
      <c r="I596" s="569">
        <v>0.1</v>
      </c>
      <c r="J596" s="430" t="s">
        <v>859</v>
      </c>
      <c r="K596" s="430"/>
      <c r="L596" s="430"/>
      <c r="M596" s="557">
        <f t="shared" si="335"/>
        <v>754056.30495002563</v>
      </c>
      <c r="N596" s="557">
        <f t="shared" si="336"/>
        <v>921624.3727166981</v>
      </c>
      <c r="O596" s="558">
        <v>0.95</v>
      </c>
      <c r="P596" s="559">
        <f t="shared" si="332"/>
        <v>837840.33883336186</v>
      </c>
      <c r="Q596" s="560">
        <f t="shared" si="333"/>
        <v>749646.61895616585</v>
      </c>
      <c r="R596" s="560">
        <f t="shared" si="334"/>
        <v>926034.05871055787</v>
      </c>
      <c r="S596" s="557">
        <f t="shared" si="337"/>
        <v>42746.956062926627</v>
      </c>
      <c r="T596" s="432">
        <f t="shared" si="331"/>
        <v>837840.33883336186</v>
      </c>
      <c r="U596" s="432" t="e">
        <f ca="1">_xll.RiskNormal($E596,$S596,_xll.RiskName($A596))</f>
        <v>#NAME?</v>
      </c>
      <c r="V596" s="561"/>
    </row>
    <row r="597" spans="1:22" x14ac:dyDescent="0.3">
      <c r="A597" s="432" t="s">
        <v>2043</v>
      </c>
      <c r="B597" s="432" t="s">
        <v>855</v>
      </c>
      <c r="C597" s="463" t="s">
        <v>2044</v>
      </c>
      <c r="D597" s="433">
        <f>'Waste Disposal Data'!AM28</f>
        <v>852136.52725946147</v>
      </c>
      <c r="E597" s="570">
        <v>852136.52725946147</v>
      </c>
      <c r="F597" s="432" t="s">
        <v>2002</v>
      </c>
      <c r="G597" s="431" t="s">
        <v>858</v>
      </c>
      <c r="H597" s="569">
        <v>-0.1</v>
      </c>
      <c r="I597" s="569">
        <v>0.1</v>
      </c>
      <c r="J597" s="430" t="s">
        <v>859</v>
      </c>
      <c r="K597" s="430"/>
      <c r="L597" s="430"/>
      <c r="M597" s="557">
        <f t="shared" si="335"/>
        <v>766922.87453351531</v>
      </c>
      <c r="N597" s="557">
        <f t="shared" si="336"/>
        <v>937350.17998540762</v>
      </c>
      <c r="O597" s="558">
        <v>0.95</v>
      </c>
      <c r="P597" s="559">
        <f t="shared" si="332"/>
        <v>852136.52725946147</v>
      </c>
      <c r="Q597" s="560">
        <f t="shared" si="333"/>
        <v>762437.94544267608</v>
      </c>
      <c r="R597" s="560">
        <f t="shared" si="334"/>
        <v>941835.10907624685</v>
      </c>
      <c r="S597" s="557">
        <f t="shared" si="337"/>
        <v>43476.353431605181</v>
      </c>
      <c r="T597" s="432">
        <f t="shared" si="331"/>
        <v>852136.52725946147</v>
      </c>
      <c r="U597" s="432" t="e">
        <f ca="1">_xll.RiskNormal($E597,$S597,_xll.RiskName($A597))</f>
        <v>#NAME?</v>
      </c>
      <c r="V597" s="561"/>
    </row>
    <row r="598" spans="1:22" x14ac:dyDescent="0.3">
      <c r="A598" s="432" t="s">
        <v>2045</v>
      </c>
      <c r="B598" s="432" t="s">
        <v>855</v>
      </c>
      <c r="C598" s="463" t="s">
        <v>2046</v>
      </c>
      <c r="D598" s="433">
        <f>'Waste Disposal Data'!AM29</f>
        <v>868329.78774866031</v>
      </c>
      <c r="E598" s="570">
        <v>868329.78774866031</v>
      </c>
      <c r="F598" s="432" t="s">
        <v>2002</v>
      </c>
      <c r="G598" s="431" t="s">
        <v>858</v>
      </c>
      <c r="H598" s="569">
        <v>-0.1</v>
      </c>
      <c r="I598" s="569">
        <v>0.1</v>
      </c>
      <c r="J598" s="430" t="s">
        <v>859</v>
      </c>
      <c r="K598" s="430"/>
      <c r="L598" s="430"/>
      <c r="M598" s="557">
        <f t="shared" si="335"/>
        <v>781496.80897379434</v>
      </c>
      <c r="N598" s="557">
        <f t="shared" si="336"/>
        <v>955162.76652352628</v>
      </c>
      <c r="O598" s="558">
        <v>0.95</v>
      </c>
      <c r="P598" s="559">
        <f t="shared" si="332"/>
        <v>868329.78774866031</v>
      </c>
      <c r="Q598" s="560">
        <f t="shared" si="333"/>
        <v>776926.65219616983</v>
      </c>
      <c r="R598" s="560">
        <f t="shared" si="334"/>
        <v>959732.92330115079</v>
      </c>
      <c r="S598" s="557">
        <f t="shared" si="337"/>
        <v>44302.54019125818</v>
      </c>
      <c r="T598" s="432">
        <f t="shared" si="331"/>
        <v>868329.78774866031</v>
      </c>
      <c r="U598" s="432" t="e">
        <f ca="1">_xll.RiskNormal($E598,$S598,_xll.RiskName($A598))</f>
        <v>#NAME?</v>
      </c>
      <c r="V598" s="561"/>
    </row>
    <row r="599" spans="1:22" x14ac:dyDescent="0.3">
      <c r="A599" s="432" t="s">
        <v>2047</v>
      </c>
      <c r="B599" s="432" t="s">
        <v>855</v>
      </c>
      <c r="C599" s="463" t="s">
        <v>2048</v>
      </c>
      <c r="D599" s="433">
        <f>'Waste Disposal Data'!AM30</f>
        <v>887550.86522593861</v>
      </c>
      <c r="E599" s="570">
        <v>887550.86522593861</v>
      </c>
      <c r="F599" s="432" t="s">
        <v>2002</v>
      </c>
      <c r="G599" s="431" t="s">
        <v>858</v>
      </c>
      <c r="H599" s="569">
        <v>-0.1</v>
      </c>
      <c r="I599" s="569">
        <v>0.1</v>
      </c>
      <c r="J599" s="430" t="s">
        <v>859</v>
      </c>
      <c r="K599" s="430"/>
      <c r="L599" s="430"/>
      <c r="M599" s="557">
        <f t="shared" si="335"/>
        <v>798795.77870334475</v>
      </c>
      <c r="N599" s="557">
        <f t="shared" si="336"/>
        <v>976305.95174853248</v>
      </c>
      <c r="O599" s="558">
        <v>0.95</v>
      </c>
      <c r="P599" s="559">
        <f t="shared" si="332"/>
        <v>887550.86522593861</v>
      </c>
      <c r="Q599" s="560">
        <f t="shared" si="333"/>
        <v>794124.45836005034</v>
      </c>
      <c r="R599" s="560">
        <f t="shared" si="334"/>
        <v>980977.27209182689</v>
      </c>
      <c r="S599" s="557">
        <f t="shared" si="337"/>
        <v>45283.207409486662</v>
      </c>
      <c r="T599" s="432">
        <f t="shared" si="331"/>
        <v>887550.86522593861</v>
      </c>
      <c r="U599" s="432" t="e">
        <f ca="1">_xll.RiskNormal($E599,$S599,_xll.RiskName($A599))</f>
        <v>#NAME?</v>
      </c>
      <c r="V599" s="561"/>
    </row>
    <row r="600" spans="1:22" x14ac:dyDescent="0.3">
      <c r="A600" s="432" t="s">
        <v>2049</v>
      </c>
      <c r="B600" s="432" t="s">
        <v>855</v>
      </c>
      <c r="C600" s="463" t="s">
        <v>2050</v>
      </c>
      <c r="D600" s="433">
        <f>'Waste Disposal Data'!AM31</f>
        <v>903599.5718836349</v>
      </c>
      <c r="E600" s="570">
        <v>903599.5718836349</v>
      </c>
      <c r="F600" s="432" t="s">
        <v>2002</v>
      </c>
      <c r="G600" s="431" t="s">
        <v>858</v>
      </c>
      <c r="H600" s="569">
        <v>-0.1</v>
      </c>
      <c r="I600" s="569">
        <v>0.1</v>
      </c>
      <c r="J600" s="430" t="s">
        <v>859</v>
      </c>
      <c r="K600" s="430"/>
      <c r="L600" s="430"/>
      <c r="M600" s="557">
        <f t="shared" si="335"/>
        <v>813239.61469527136</v>
      </c>
      <c r="N600" s="557">
        <f t="shared" si="336"/>
        <v>993959.52907199843</v>
      </c>
      <c r="O600" s="558">
        <v>0.95</v>
      </c>
      <c r="P600" s="559">
        <f t="shared" si="332"/>
        <v>903599.5718836349</v>
      </c>
      <c r="Q600" s="560">
        <f t="shared" si="333"/>
        <v>808483.82747483114</v>
      </c>
      <c r="R600" s="560">
        <f t="shared" si="334"/>
        <v>998715.31629243866</v>
      </c>
      <c r="S600" s="557">
        <f t="shared" si="337"/>
        <v>46102.018973654842</v>
      </c>
      <c r="T600" s="432">
        <f t="shared" si="331"/>
        <v>903599.5718836349</v>
      </c>
      <c r="U600" s="432" t="e">
        <f ca="1">_xll.RiskNormal($E600,$S600,_xll.RiskName($A600))</f>
        <v>#NAME?</v>
      </c>
      <c r="V600" s="561"/>
    </row>
    <row r="601" spans="1:22" x14ac:dyDescent="0.3">
      <c r="A601" s="432" t="s">
        <v>2051</v>
      </c>
      <c r="B601" s="432" t="s">
        <v>855</v>
      </c>
      <c r="C601" s="463" t="s">
        <v>2052</v>
      </c>
      <c r="D601" s="433">
        <f>'Waste Disposal Data'!AM32</f>
        <v>916713.79740828241</v>
      </c>
      <c r="E601" s="570">
        <v>916713.79740828241</v>
      </c>
      <c r="F601" s="432" t="s">
        <v>2002</v>
      </c>
      <c r="G601" s="431" t="s">
        <v>858</v>
      </c>
      <c r="H601" s="569">
        <v>-0.1</v>
      </c>
      <c r="I601" s="569">
        <v>0.1</v>
      </c>
      <c r="J601" s="430" t="s">
        <v>859</v>
      </c>
      <c r="K601" s="430"/>
      <c r="L601" s="430"/>
      <c r="M601" s="557">
        <f t="shared" si="335"/>
        <v>825042.41766745411</v>
      </c>
      <c r="N601" s="557">
        <f t="shared" si="336"/>
        <v>1008385.1771491107</v>
      </c>
      <c r="O601" s="558">
        <v>0.95</v>
      </c>
      <c r="P601" s="559">
        <f t="shared" si="332"/>
        <v>916713.79740828241</v>
      </c>
      <c r="Q601" s="560">
        <f t="shared" si="333"/>
        <v>820217.60820741055</v>
      </c>
      <c r="R601" s="560">
        <f t="shared" si="334"/>
        <v>1013209.9866091543</v>
      </c>
      <c r="S601" s="557">
        <f t="shared" si="337"/>
        <v>46771.11211266747</v>
      </c>
      <c r="T601" s="432">
        <f t="shared" si="331"/>
        <v>916713.79740828241</v>
      </c>
      <c r="U601" s="432" t="e">
        <f ca="1">_xll.RiskNormal($E601,$S601,_xll.RiskName($A601))</f>
        <v>#NAME?</v>
      </c>
      <c r="V601" s="561"/>
    </row>
    <row r="602" spans="1:22" x14ac:dyDescent="0.3">
      <c r="A602" s="432" t="s">
        <v>2053</v>
      </c>
      <c r="B602" s="432" t="s">
        <v>855</v>
      </c>
      <c r="C602" s="463" t="s">
        <v>2054</v>
      </c>
      <c r="D602" s="433">
        <f>'Waste Disposal Data'!AM33</f>
        <v>930153.74543610297</v>
      </c>
      <c r="E602" s="570">
        <v>930153.74543610297</v>
      </c>
      <c r="F602" s="432" t="s">
        <v>2002</v>
      </c>
      <c r="G602" s="431" t="s">
        <v>858</v>
      </c>
      <c r="H602" s="569">
        <v>-0.1</v>
      </c>
      <c r="I602" s="569">
        <v>0.1</v>
      </c>
      <c r="J602" s="430" t="s">
        <v>859</v>
      </c>
      <c r="K602" s="430"/>
      <c r="L602" s="430"/>
      <c r="M602" s="557">
        <f t="shared" si="335"/>
        <v>837138.37089249271</v>
      </c>
      <c r="N602" s="557">
        <f t="shared" si="336"/>
        <v>1023169.1199797132</v>
      </c>
      <c r="O602" s="558">
        <v>0.95</v>
      </c>
      <c r="P602" s="559">
        <f t="shared" si="332"/>
        <v>930153.74543610297</v>
      </c>
      <c r="Q602" s="560">
        <f t="shared" si="333"/>
        <v>832242.82486388157</v>
      </c>
      <c r="R602" s="560">
        <f t="shared" si="334"/>
        <v>1028064.6660083244</v>
      </c>
      <c r="S602" s="557">
        <f t="shared" si="337"/>
        <v>47456.823746739952</v>
      </c>
      <c r="T602" s="432">
        <f t="shared" si="331"/>
        <v>930153.74543610297</v>
      </c>
      <c r="U602" s="432" t="e">
        <f ca="1">_xll.RiskNormal($E602,$S602,_xll.RiskName($A602))</f>
        <v>#NAME?</v>
      </c>
      <c r="V602" s="561"/>
    </row>
    <row r="603" spans="1:22" x14ac:dyDescent="0.3">
      <c r="A603" s="432" t="s">
        <v>2055</v>
      </c>
      <c r="B603" s="432" t="s">
        <v>855</v>
      </c>
      <c r="C603" s="463" t="s">
        <v>2056</v>
      </c>
      <c r="D603" s="433">
        <f>'Waste Disposal Data'!AM34</f>
        <v>947296.37220963417</v>
      </c>
      <c r="E603" s="570">
        <v>947296.37220963417</v>
      </c>
      <c r="F603" s="432" t="s">
        <v>2002</v>
      </c>
      <c r="G603" s="431" t="s">
        <v>858</v>
      </c>
      <c r="H603" s="569">
        <v>-0.1</v>
      </c>
      <c r="I603" s="569">
        <v>0.1</v>
      </c>
      <c r="J603" s="430" t="s">
        <v>859</v>
      </c>
      <c r="K603" s="430"/>
      <c r="L603" s="430"/>
      <c r="M603" s="557">
        <f t="shared" si="335"/>
        <v>852566.7349886708</v>
      </c>
      <c r="N603" s="557">
        <f t="shared" si="336"/>
        <v>1042026.0094305975</v>
      </c>
      <c r="O603" s="558">
        <v>0.95</v>
      </c>
      <c r="P603" s="559">
        <f t="shared" si="332"/>
        <v>947296.37220963417</v>
      </c>
      <c r="Q603" s="560">
        <f t="shared" si="333"/>
        <v>847580.96460862004</v>
      </c>
      <c r="R603" s="560">
        <f t="shared" si="334"/>
        <v>1047011.7798106483</v>
      </c>
      <c r="S603" s="557">
        <f t="shared" si="337"/>
        <v>48331.447561716035</v>
      </c>
      <c r="T603" s="432">
        <f t="shared" si="331"/>
        <v>947296.37220963417</v>
      </c>
      <c r="U603" s="432" t="e">
        <f ca="1">_xll.RiskNormal($E603,$S603,_xll.RiskName($A603))</f>
        <v>#NAME?</v>
      </c>
      <c r="V603" s="561"/>
    </row>
    <row r="604" spans="1:22" x14ac:dyDescent="0.3">
      <c r="A604" s="432" t="s">
        <v>2057</v>
      </c>
      <c r="B604" s="432" t="s">
        <v>855</v>
      </c>
      <c r="C604" s="463" t="s">
        <v>2058</v>
      </c>
      <c r="D604" s="433">
        <f>'Waste Disposal Data'!AM35</f>
        <v>960756.33325508656</v>
      </c>
      <c r="E604" s="570">
        <v>960756.33325508656</v>
      </c>
      <c r="F604" s="432" t="s">
        <v>2002</v>
      </c>
      <c r="G604" s="431" t="s">
        <v>858</v>
      </c>
      <c r="H604" s="569">
        <v>-0.1</v>
      </c>
      <c r="I604" s="569">
        <v>0.1</v>
      </c>
      <c r="J604" s="430" t="s">
        <v>859</v>
      </c>
      <c r="K604" s="430"/>
      <c r="L604" s="430"/>
      <c r="M604" s="557">
        <f t="shared" si="335"/>
        <v>864680.69992957788</v>
      </c>
      <c r="N604" s="557">
        <f t="shared" si="336"/>
        <v>1056831.9665805951</v>
      </c>
      <c r="O604" s="558">
        <v>0.95</v>
      </c>
      <c r="P604" s="559">
        <f t="shared" si="332"/>
        <v>960756.33325508656</v>
      </c>
      <c r="Q604" s="560">
        <f t="shared" si="333"/>
        <v>859624.08764928789</v>
      </c>
      <c r="R604" s="560">
        <f t="shared" si="334"/>
        <v>1061888.578860885</v>
      </c>
      <c r="S604" s="557">
        <f t="shared" si="337"/>
        <v>49018.180268116666</v>
      </c>
      <c r="T604" s="432">
        <f t="shared" si="331"/>
        <v>960756.33325508656</v>
      </c>
      <c r="U604" s="432" t="e">
        <f ca="1">_xll.RiskNormal($E604,$S604,_xll.RiskName($A604))</f>
        <v>#NAME?</v>
      </c>
      <c r="V604" s="561"/>
    </row>
    <row r="605" spans="1:22" x14ac:dyDescent="0.3">
      <c r="A605" s="432" t="s">
        <v>2059</v>
      </c>
      <c r="B605" s="432" t="s">
        <v>855</v>
      </c>
      <c r="C605" s="463" t="s">
        <v>2060</v>
      </c>
      <c r="D605" s="433">
        <f>'Waste Disposal Data'!AM36</f>
        <v>976832.40461102664</v>
      </c>
      <c r="E605" s="570">
        <v>976832.40461102664</v>
      </c>
      <c r="F605" s="432" t="s">
        <v>2002</v>
      </c>
      <c r="G605" s="431" t="s">
        <v>858</v>
      </c>
      <c r="H605" s="569">
        <v>-0.1</v>
      </c>
      <c r="I605" s="569">
        <v>0.1</v>
      </c>
      <c r="J605" s="430" t="s">
        <v>859</v>
      </c>
      <c r="K605" s="430"/>
      <c r="L605" s="430"/>
      <c r="M605" s="557">
        <f t="shared" si="335"/>
        <v>879149.16414992395</v>
      </c>
      <c r="N605" s="557">
        <f t="shared" si="336"/>
        <v>1074515.6450721293</v>
      </c>
      <c r="O605" s="558">
        <v>0.95</v>
      </c>
      <c r="P605" s="559">
        <f t="shared" si="332"/>
        <v>976832.40461102664</v>
      </c>
      <c r="Q605" s="560">
        <f t="shared" si="333"/>
        <v>874007.94096776063</v>
      </c>
      <c r="R605" s="560">
        <f t="shared" si="334"/>
        <v>1079656.8682542925</v>
      </c>
      <c r="S605" s="557">
        <f t="shared" si="337"/>
        <v>49838.387990358504</v>
      </c>
      <c r="T605" s="432">
        <f t="shared" si="331"/>
        <v>976832.40461102664</v>
      </c>
      <c r="U605" s="432" t="e">
        <f ca="1">_xll.RiskNormal($E605,$S605,_xll.RiskName($A605))</f>
        <v>#NAME?</v>
      </c>
      <c r="V605" s="561"/>
    </row>
    <row r="606" spans="1:22" x14ac:dyDescent="0.3">
      <c r="A606" s="432" t="s">
        <v>2061</v>
      </c>
      <c r="B606" s="432" t="s">
        <v>855</v>
      </c>
      <c r="C606" s="463" t="s">
        <v>2062</v>
      </c>
      <c r="D606" s="433">
        <f>'Waste Disposal Data'!AM37</f>
        <v>996000</v>
      </c>
      <c r="E606" s="570">
        <v>996000</v>
      </c>
      <c r="F606" s="432" t="s">
        <v>2002</v>
      </c>
      <c r="G606" s="431" t="s">
        <v>858</v>
      </c>
      <c r="H606" s="569">
        <v>-0.1</v>
      </c>
      <c r="I606" s="569">
        <v>0.1</v>
      </c>
      <c r="J606" s="430" t="s">
        <v>859</v>
      </c>
      <c r="K606" s="430"/>
      <c r="L606" s="430"/>
      <c r="M606" s="557">
        <f t="shared" si="335"/>
        <v>896400</v>
      </c>
      <c r="N606" s="557">
        <f t="shared" si="336"/>
        <v>1095600</v>
      </c>
      <c r="O606" s="558">
        <v>0.95</v>
      </c>
      <c r="P606" s="559">
        <f t="shared" si="332"/>
        <v>996000</v>
      </c>
      <c r="Q606" s="560">
        <f t="shared" si="333"/>
        <v>891157.89473684214</v>
      </c>
      <c r="R606" s="560">
        <f t="shared" si="334"/>
        <v>1100842.105263158</v>
      </c>
      <c r="S606" s="557">
        <f t="shared" si="337"/>
        <v>50816.326530612248</v>
      </c>
      <c r="T606" s="432">
        <f t="shared" si="331"/>
        <v>996000</v>
      </c>
      <c r="U606" s="432" t="e">
        <f ca="1">_xll.RiskNormal($E606,$S606,_xll.RiskName($A606))</f>
        <v>#NAME?</v>
      </c>
      <c r="V606" s="561"/>
    </row>
    <row r="607" spans="1:22" x14ac:dyDescent="0.3">
      <c r="A607" s="432" t="s">
        <v>2063</v>
      </c>
      <c r="B607" s="432" t="s">
        <v>855</v>
      </c>
      <c r="C607" s="463" t="s">
        <v>2064</v>
      </c>
      <c r="D607" s="433">
        <f>'Waste Disposal Data'!AM38</f>
        <v>702000</v>
      </c>
      <c r="E607" s="570">
        <v>702000</v>
      </c>
      <c r="F607" s="432" t="s">
        <v>2002</v>
      </c>
      <c r="G607" s="431" t="s">
        <v>858</v>
      </c>
      <c r="H607" s="569">
        <v>-0.1</v>
      </c>
      <c r="I607" s="569">
        <v>0.1</v>
      </c>
      <c r="J607" s="430" t="s">
        <v>859</v>
      </c>
      <c r="K607" s="430"/>
      <c r="L607" s="430"/>
      <c r="M607" s="557">
        <f t="shared" si="335"/>
        <v>631800</v>
      </c>
      <c r="N607" s="557">
        <f t="shared" si="336"/>
        <v>772200</v>
      </c>
      <c r="O607" s="558">
        <v>0.95</v>
      </c>
      <c r="P607" s="559">
        <f t="shared" si="332"/>
        <v>702000</v>
      </c>
      <c r="Q607" s="560">
        <f t="shared" si="333"/>
        <v>628105.26315789472</v>
      </c>
      <c r="R607" s="560">
        <f t="shared" si="334"/>
        <v>775894.73684210528</v>
      </c>
      <c r="S607" s="557">
        <f t="shared" si="337"/>
        <v>35816.326530612248</v>
      </c>
      <c r="T607" s="432">
        <f t="shared" si="331"/>
        <v>702000</v>
      </c>
      <c r="U607" s="432" t="e">
        <f ca="1">_xll.RiskNormal($E607,$S607,_xll.RiskName($A607))</f>
        <v>#NAME?</v>
      </c>
      <c r="V607" s="561"/>
    </row>
    <row r="608" spans="1:22" x14ac:dyDescent="0.3">
      <c r="A608" s="432" t="s">
        <v>2065</v>
      </c>
      <c r="B608" s="432" t="s">
        <v>855</v>
      </c>
      <c r="C608" s="463" t="s">
        <v>2066</v>
      </c>
      <c r="D608" s="433">
        <f>'Waste Disposal Data'!AM39</f>
        <v>702000</v>
      </c>
      <c r="E608" s="570">
        <v>702000</v>
      </c>
      <c r="F608" s="432" t="s">
        <v>2002</v>
      </c>
      <c r="G608" s="431" t="s">
        <v>858</v>
      </c>
      <c r="H608" s="569">
        <v>-0.1</v>
      </c>
      <c r="I608" s="569">
        <v>0.1</v>
      </c>
      <c r="J608" s="430" t="s">
        <v>859</v>
      </c>
      <c r="K608" s="430"/>
      <c r="L608" s="430"/>
      <c r="M608" s="557">
        <f t="shared" si="335"/>
        <v>631800</v>
      </c>
      <c r="N608" s="557">
        <f t="shared" si="336"/>
        <v>772200</v>
      </c>
      <c r="O608" s="558">
        <v>0.95</v>
      </c>
      <c r="P608" s="559">
        <f t="shared" si="332"/>
        <v>702000</v>
      </c>
      <c r="Q608" s="560">
        <f t="shared" si="333"/>
        <v>628105.26315789472</v>
      </c>
      <c r="R608" s="560">
        <f t="shared" si="334"/>
        <v>775894.73684210528</v>
      </c>
      <c r="S608" s="557">
        <f t="shared" si="337"/>
        <v>35816.326530612248</v>
      </c>
      <c r="T608" s="432">
        <f t="shared" si="331"/>
        <v>702000</v>
      </c>
      <c r="U608" s="432" t="e">
        <f ca="1">_xll.RiskNormal($E608,$S608,_xll.RiskName($A608))</f>
        <v>#NAME?</v>
      </c>
      <c r="V608" s="561"/>
    </row>
    <row r="609" spans="1:22" x14ac:dyDescent="0.3">
      <c r="A609" s="432" t="s">
        <v>2067</v>
      </c>
      <c r="B609" s="432" t="s">
        <v>855</v>
      </c>
      <c r="C609" s="463" t="s">
        <v>2068</v>
      </c>
      <c r="D609" s="433">
        <f>'Waste Disposal Data'!AM40</f>
        <v>980000</v>
      </c>
      <c r="E609" s="570">
        <v>980000</v>
      </c>
      <c r="F609" s="432" t="s">
        <v>2002</v>
      </c>
      <c r="G609" s="431" t="s">
        <v>858</v>
      </c>
      <c r="H609" s="569">
        <v>-0.1</v>
      </c>
      <c r="I609" s="569">
        <v>0.1</v>
      </c>
      <c r="J609" s="430" t="s">
        <v>859</v>
      </c>
      <c r="K609" s="430"/>
      <c r="L609" s="430"/>
      <c r="M609" s="557">
        <f t="shared" si="335"/>
        <v>882000</v>
      </c>
      <c r="N609" s="557">
        <f t="shared" si="336"/>
        <v>1078000</v>
      </c>
      <c r="O609" s="558">
        <v>0.95</v>
      </c>
      <c r="P609" s="559">
        <f t="shared" si="332"/>
        <v>980000</v>
      </c>
      <c r="Q609" s="560">
        <f t="shared" si="333"/>
        <v>876842.10526315786</v>
      </c>
      <c r="R609" s="560">
        <f t="shared" si="334"/>
        <v>1083157.894736842</v>
      </c>
      <c r="S609" s="557">
        <f t="shared" si="337"/>
        <v>50000</v>
      </c>
      <c r="T609" s="432">
        <f t="shared" si="331"/>
        <v>980000</v>
      </c>
      <c r="U609" s="432" t="e">
        <f ca="1">_xll.RiskNormal($E609,$S609,_xll.RiskName($A609))</f>
        <v>#NAME?</v>
      </c>
      <c r="V609" s="561"/>
    </row>
    <row r="610" spans="1:22" x14ac:dyDescent="0.3">
      <c r="A610" s="432" t="s">
        <v>2069</v>
      </c>
      <c r="B610" s="432" t="s">
        <v>855</v>
      </c>
      <c r="C610" s="463" t="s">
        <v>2070</v>
      </c>
      <c r="D610" s="433">
        <f>'Waste Disposal Data'!AM41</f>
        <v>1040000</v>
      </c>
      <c r="E610" s="570">
        <v>1040000</v>
      </c>
      <c r="F610" s="432" t="s">
        <v>2002</v>
      </c>
      <c r="G610" s="431" t="s">
        <v>858</v>
      </c>
      <c r="H610" s="569">
        <v>-0.1</v>
      </c>
      <c r="I610" s="569">
        <v>0.1</v>
      </c>
      <c r="J610" s="430" t="s">
        <v>859</v>
      </c>
      <c r="K610" s="430"/>
      <c r="L610" s="430"/>
      <c r="M610" s="557">
        <f t="shared" si="335"/>
        <v>936000</v>
      </c>
      <c r="N610" s="557">
        <f t="shared" si="336"/>
        <v>1144000</v>
      </c>
      <c r="O610" s="558">
        <v>0.95</v>
      </c>
      <c r="P610" s="559">
        <f t="shared" si="332"/>
        <v>1040000</v>
      </c>
      <c r="Q610" s="560">
        <f t="shared" si="333"/>
        <v>930526.31578947371</v>
      </c>
      <c r="R610" s="560">
        <f t="shared" si="334"/>
        <v>1149473.6842105263</v>
      </c>
      <c r="S610" s="557">
        <f t="shared" si="337"/>
        <v>53061.224489795917</v>
      </c>
      <c r="T610" s="432">
        <f t="shared" si="331"/>
        <v>1040000</v>
      </c>
      <c r="U610" s="432" t="e">
        <f ca="1">_xll.RiskNormal($E610,$S610,_xll.RiskName($A610))</f>
        <v>#NAME?</v>
      </c>
      <c r="V610" s="561"/>
    </row>
    <row r="611" spans="1:22" x14ac:dyDescent="0.3">
      <c r="A611" s="432" t="s">
        <v>2071</v>
      </c>
      <c r="B611" s="432" t="s">
        <v>855</v>
      </c>
      <c r="C611" s="463" t="s">
        <v>2072</v>
      </c>
      <c r="D611" s="433">
        <f>'Waste Disposal Data'!$N$86</f>
        <v>223145</v>
      </c>
      <c r="E611" s="570">
        <v>223145</v>
      </c>
      <c r="F611" s="432" t="s">
        <v>2002</v>
      </c>
      <c r="G611" s="431" t="s">
        <v>858</v>
      </c>
      <c r="H611" s="569">
        <v>-0.1</v>
      </c>
      <c r="I611" s="569">
        <v>0.1</v>
      </c>
      <c r="J611" s="430" t="s">
        <v>859</v>
      </c>
      <c r="K611" s="430"/>
      <c r="L611" s="430"/>
      <c r="M611" s="557">
        <f t="shared" si="335"/>
        <v>200830.5</v>
      </c>
      <c r="N611" s="557">
        <f t="shared" si="336"/>
        <v>245459.5</v>
      </c>
      <c r="O611" s="558">
        <v>0.95</v>
      </c>
      <c r="P611" s="559">
        <f t="shared" si="332"/>
        <v>223145</v>
      </c>
      <c r="Q611" s="560">
        <f t="shared" si="333"/>
        <v>199656.05263157893</v>
      </c>
      <c r="R611" s="560">
        <f t="shared" si="334"/>
        <v>246633.94736842107</v>
      </c>
      <c r="S611" s="557">
        <f t="shared" si="337"/>
        <v>11384.948979591836</v>
      </c>
      <c r="T611" s="432">
        <f t="shared" si="331"/>
        <v>223145</v>
      </c>
      <c r="U611" s="432" t="e">
        <f ca="1">_xll.RiskNormal($E611,$S611,_xll.RiskName($A611))</f>
        <v>#NAME?</v>
      </c>
      <c r="V611" s="561"/>
    </row>
    <row r="612" spans="1:22" x14ac:dyDescent="0.3">
      <c r="A612" s="432" t="s">
        <v>2073</v>
      </c>
      <c r="B612" s="432" t="s">
        <v>855</v>
      </c>
      <c r="C612" s="463" t="s">
        <v>2074</v>
      </c>
      <c r="D612" s="433">
        <f>'Waste Disposal Data'!$O$86</f>
        <v>222805</v>
      </c>
      <c r="E612" s="570">
        <v>222805</v>
      </c>
      <c r="F612" s="432" t="s">
        <v>2002</v>
      </c>
      <c r="G612" s="431" t="s">
        <v>858</v>
      </c>
      <c r="H612" s="569">
        <v>-0.1</v>
      </c>
      <c r="I612" s="569">
        <v>0.1</v>
      </c>
      <c r="J612" s="430" t="s">
        <v>859</v>
      </c>
      <c r="K612" s="430"/>
      <c r="L612" s="430"/>
      <c r="M612" s="557">
        <f t="shared" si="335"/>
        <v>200524.5</v>
      </c>
      <c r="N612" s="557">
        <f t="shared" si="336"/>
        <v>245085.5</v>
      </c>
      <c r="O612" s="558">
        <v>0.95</v>
      </c>
      <c r="P612" s="559">
        <f t="shared" si="332"/>
        <v>222805</v>
      </c>
      <c r="Q612" s="560">
        <f t="shared" si="333"/>
        <v>199351.84210526315</v>
      </c>
      <c r="R612" s="560">
        <f t="shared" si="334"/>
        <v>246258.15789473685</v>
      </c>
      <c r="S612" s="557">
        <f t="shared" si="337"/>
        <v>11367.602040816328</v>
      </c>
      <c r="T612" s="432">
        <f t="shared" si="331"/>
        <v>222805</v>
      </c>
      <c r="U612" s="432" t="e">
        <f ca="1">_xll.RiskNormal($E612,$S612,_xll.RiskName($A612))</f>
        <v>#NAME?</v>
      </c>
      <c r="V612" s="561"/>
    </row>
    <row r="613" spans="1:22" x14ac:dyDescent="0.3">
      <c r="A613" s="432" t="s">
        <v>2075</v>
      </c>
      <c r="B613" s="432" t="s">
        <v>855</v>
      </c>
      <c r="C613" s="463" t="s">
        <v>2076</v>
      </c>
      <c r="D613" s="433">
        <f>'Waste Disposal Data'!$P$86</f>
        <v>225052</v>
      </c>
      <c r="E613" s="570">
        <v>225052</v>
      </c>
      <c r="F613" s="432" t="s">
        <v>2002</v>
      </c>
      <c r="G613" s="431" t="s">
        <v>858</v>
      </c>
      <c r="H613" s="569">
        <v>-0.1</v>
      </c>
      <c r="I613" s="569">
        <v>0.1</v>
      </c>
      <c r="J613" s="430" t="s">
        <v>859</v>
      </c>
      <c r="K613" s="430"/>
      <c r="L613" s="430"/>
      <c r="M613" s="557">
        <f t="shared" si="335"/>
        <v>202546.8</v>
      </c>
      <c r="N613" s="557">
        <f t="shared" si="336"/>
        <v>247557.2</v>
      </c>
      <c r="O613" s="558">
        <v>0.95</v>
      </c>
      <c r="P613" s="559">
        <f t="shared" si="332"/>
        <v>225052</v>
      </c>
      <c r="Q613" s="560">
        <f t="shared" si="333"/>
        <v>201362.31578947368</v>
      </c>
      <c r="R613" s="560">
        <f t="shared" si="334"/>
        <v>248741.68421052632</v>
      </c>
      <c r="S613" s="557">
        <f t="shared" si="337"/>
        <v>11482.244897959185</v>
      </c>
      <c r="T613" s="432">
        <f t="shared" si="331"/>
        <v>225052</v>
      </c>
      <c r="U613" s="432" t="e">
        <f ca="1">_xll.RiskNormal($E613,$S613,_xll.RiskName($A613))</f>
        <v>#NAME?</v>
      </c>
      <c r="V613" s="561"/>
    </row>
    <row r="614" spans="1:22" x14ac:dyDescent="0.3">
      <c r="A614" s="432" t="s">
        <v>2077</v>
      </c>
      <c r="B614" s="432" t="s">
        <v>855</v>
      </c>
      <c r="C614" s="463" t="s">
        <v>2078</v>
      </c>
      <c r="D614" s="433">
        <f>'Waste Disposal Data'!$Q$86</f>
        <v>201010</v>
      </c>
      <c r="E614" s="570">
        <v>201010</v>
      </c>
      <c r="F614" s="432" t="s">
        <v>2002</v>
      </c>
      <c r="G614" s="431" t="s">
        <v>858</v>
      </c>
      <c r="H614" s="569">
        <v>-0.1</v>
      </c>
      <c r="I614" s="569">
        <v>0.1</v>
      </c>
      <c r="J614" s="430" t="s">
        <v>859</v>
      </c>
      <c r="K614" s="430"/>
      <c r="L614" s="430"/>
      <c r="M614" s="557">
        <f t="shared" si="335"/>
        <v>180909</v>
      </c>
      <c r="N614" s="557">
        <f t="shared" si="336"/>
        <v>221111</v>
      </c>
      <c r="O614" s="558">
        <v>0.95</v>
      </c>
      <c r="P614" s="559">
        <f t="shared" si="332"/>
        <v>201010</v>
      </c>
      <c r="Q614" s="560">
        <f t="shared" si="333"/>
        <v>179851.05263157893</v>
      </c>
      <c r="R614" s="560">
        <f t="shared" si="334"/>
        <v>222168.94736842107</v>
      </c>
      <c r="S614" s="557">
        <f t="shared" si="337"/>
        <v>10255.612244897959</v>
      </c>
      <c r="T614" s="432">
        <f t="shared" si="331"/>
        <v>201010</v>
      </c>
      <c r="U614" s="432" t="e">
        <f ca="1">_xll.RiskNormal($E614,$S614,_xll.RiskName($A614))</f>
        <v>#NAME?</v>
      </c>
      <c r="V614" s="561"/>
    </row>
    <row r="615" spans="1:22" x14ac:dyDescent="0.3">
      <c r="A615" s="432" t="s">
        <v>2079</v>
      </c>
      <c r="B615" s="432" t="s">
        <v>855</v>
      </c>
      <c r="C615" s="463" t="s">
        <v>2080</v>
      </c>
      <c r="D615" s="433">
        <f>'Waste Disposal Data'!$R$86</f>
        <v>179285</v>
      </c>
      <c r="E615" s="570">
        <v>179285</v>
      </c>
      <c r="F615" s="432" t="s">
        <v>2002</v>
      </c>
      <c r="G615" s="431" t="s">
        <v>858</v>
      </c>
      <c r="H615" s="569">
        <v>-0.1</v>
      </c>
      <c r="I615" s="569">
        <v>0.1</v>
      </c>
      <c r="J615" s="430" t="s">
        <v>859</v>
      </c>
      <c r="K615" s="430"/>
      <c r="L615" s="430"/>
      <c r="M615" s="557">
        <f t="shared" si="335"/>
        <v>161356.5</v>
      </c>
      <c r="N615" s="557">
        <f t="shared" si="336"/>
        <v>197213.5</v>
      </c>
      <c r="O615" s="558">
        <v>0.95</v>
      </c>
      <c r="P615" s="559">
        <f t="shared" si="332"/>
        <v>179285</v>
      </c>
      <c r="Q615" s="560">
        <f t="shared" si="333"/>
        <v>160412.89473684211</v>
      </c>
      <c r="R615" s="560">
        <f t="shared" si="334"/>
        <v>198157.10526315789</v>
      </c>
      <c r="S615" s="557">
        <f t="shared" si="337"/>
        <v>9147.1938775510207</v>
      </c>
      <c r="T615" s="432">
        <f t="shared" si="331"/>
        <v>179285</v>
      </c>
      <c r="U615" s="432" t="e">
        <f ca="1">_xll.RiskNormal($E615,$S615,_xll.RiskName($A615))</f>
        <v>#NAME?</v>
      </c>
      <c r="V615" s="561"/>
    </row>
    <row r="616" spans="1:22" x14ac:dyDescent="0.3">
      <c r="A616" s="432" t="s">
        <v>2081</v>
      </c>
      <c r="B616" s="432" t="s">
        <v>855</v>
      </c>
      <c r="C616" s="463" t="s">
        <v>2082</v>
      </c>
      <c r="D616" s="433">
        <f>'Waste Disposal Data'!$S$86</f>
        <v>166626</v>
      </c>
      <c r="E616" s="570">
        <v>166626</v>
      </c>
      <c r="F616" s="432" t="s">
        <v>2002</v>
      </c>
      <c r="G616" s="431" t="s">
        <v>858</v>
      </c>
      <c r="H616" s="569">
        <v>-0.1</v>
      </c>
      <c r="I616" s="569">
        <v>0.1</v>
      </c>
      <c r="J616" s="430" t="s">
        <v>859</v>
      </c>
      <c r="K616" s="430"/>
      <c r="L616" s="430"/>
      <c r="M616" s="557">
        <f t="shared" si="335"/>
        <v>149963.4</v>
      </c>
      <c r="N616" s="557">
        <f t="shared" si="336"/>
        <v>183288.6</v>
      </c>
      <c r="O616" s="558">
        <v>0.95</v>
      </c>
      <c r="P616" s="559">
        <f t="shared" si="332"/>
        <v>166626</v>
      </c>
      <c r="Q616" s="560">
        <f t="shared" si="333"/>
        <v>149086.42105263157</v>
      </c>
      <c r="R616" s="560">
        <f t="shared" si="334"/>
        <v>184165.57894736843</v>
      </c>
      <c r="S616" s="557">
        <f t="shared" si="337"/>
        <v>8501.3265306122466</v>
      </c>
      <c r="T616" s="432">
        <f t="shared" si="331"/>
        <v>166626</v>
      </c>
      <c r="U616" s="432" t="e">
        <f ca="1">_xll.RiskNormal($E616,$S616,_xll.RiskName($A616))</f>
        <v>#NAME?</v>
      </c>
      <c r="V616" s="561"/>
    </row>
    <row r="617" spans="1:22" x14ac:dyDescent="0.3">
      <c r="A617" s="432" t="s">
        <v>2083</v>
      </c>
      <c r="B617" s="432" t="s">
        <v>855</v>
      </c>
      <c r="C617" s="463" t="s">
        <v>2084</v>
      </c>
      <c r="D617" s="433">
        <f>'Waste Disposal Data'!$T$86</f>
        <v>163826</v>
      </c>
      <c r="E617" s="570">
        <v>163826</v>
      </c>
      <c r="F617" s="432" t="s">
        <v>2002</v>
      </c>
      <c r="G617" s="431" t="s">
        <v>858</v>
      </c>
      <c r="H617" s="569">
        <v>-0.1</v>
      </c>
      <c r="I617" s="569">
        <v>0.1</v>
      </c>
      <c r="J617" s="430" t="s">
        <v>859</v>
      </c>
      <c r="K617" s="430"/>
      <c r="L617" s="430"/>
      <c r="M617" s="557">
        <f t="shared" si="335"/>
        <v>147443.4</v>
      </c>
      <c r="N617" s="557">
        <f t="shared" si="336"/>
        <v>180208.6</v>
      </c>
      <c r="O617" s="558">
        <v>0.95</v>
      </c>
      <c r="P617" s="559">
        <f t="shared" si="332"/>
        <v>163826</v>
      </c>
      <c r="Q617" s="560">
        <f t="shared" si="333"/>
        <v>146581.15789473683</v>
      </c>
      <c r="R617" s="560">
        <f t="shared" si="334"/>
        <v>181070.84210526317</v>
      </c>
      <c r="S617" s="557">
        <f t="shared" si="337"/>
        <v>8358.4693877551017</v>
      </c>
      <c r="T617" s="432">
        <f t="shared" si="331"/>
        <v>163826</v>
      </c>
      <c r="U617" s="432" t="e">
        <f ca="1">_xll.RiskNormal($E617,$S617,_xll.RiskName($A617))</f>
        <v>#NAME?</v>
      </c>
      <c r="V617" s="561"/>
    </row>
    <row r="618" spans="1:22" x14ac:dyDescent="0.3">
      <c r="A618" s="432" t="s">
        <v>2085</v>
      </c>
      <c r="B618" s="432" t="s">
        <v>855</v>
      </c>
      <c r="C618" s="463" t="s">
        <v>2086</v>
      </c>
      <c r="D618" s="433">
        <f>'Waste Disposal Data'!$U$86</f>
        <v>150600.48000000001</v>
      </c>
      <c r="E618" s="570">
        <v>150600.48000000001</v>
      </c>
      <c r="F618" s="432" t="s">
        <v>2002</v>
      </c>
      <c r="G618" s="431" t="s">
        <v>858</v>
      </c>
      <c r="H618" s="569">
        <v>-0.1</v>
      </c>
      <c r="I618" s="569">
        <v>0.1</v>
      </c>
      <c r="J618" s="430" t="s">
        <v>859</v>
      </c>
      <c r="K618" s="430"/>
      <c r="L618" s="430"/>
      <c r="M618" s="557">
        <f t="shared" si="335"/>
        <v>135540.432</v>
      </c>
      <c r="N618" s="557">
        <f t="shared" si="336"/>
        <v>165660.52800000002</v>
      </c>
      <c r="O618" s="558">
        <v>0.95</v>
      </c>
      <c r="P618" s="559">
        <f t="shared" si="332"/>
        <v>150600.48000000001</v>
      </c>
      <c r="Q618" s="560">
        <f t="shared" si="333"/>
        <v>134747.79789473684</v>
      </c>
      <c r="R618" s="560">
        <f t="shared" si="334"/>
        <v>166453.16210526318</v>
      </c>
      <c r="S618" s="557">
        <f t="shared" si="337"/>
        <v>7683.6979591836753</v>
      </c>
      <c r="T618" s="432">
        <f t="shared" si="331"/>
        <v>150600.48000000001</v>
      </c>
      <c r="U618" s="432" t="e">
        <f ca="1">_xll.RiskNormal($E618,$S618,_xll.RiskName($A618))</f>
        <v>#NAME?</v>
      </c>
      <c r="V618" s="561"/>
    </row>
    <row r="619" spans="1:22" x14ac:dyDescent="0.3">
      <c r="A619" s="432" t="s">
        <v>2087</v>
      </c>
      <c r="B619" s="432" t="s">
        <v>855</v>
      </c>
      <c r="C619" s="463" t="s">
        <v>2088</v>
      </c>
      <c r="D619" s="433">
        <f>'Waste Disposal Data'!$V$86</f>
        <v>146416</v>
      </c>
      <c r="E619" s="570">
        <v>146416</v>
      </c>
      <c r="F619" s="432" t="s">
        <v>2002</v>
      </c>
      <c r="G619" s="431" t="s">
        <v>858</v>
      </c>
      <c r="H619" s="569">
        <v>-0.1</v>
      </c>
      <c r="I619" s="569">
        <v>0.1</v>
      </c>
      <c r="J619" s="430" t="s">
        <v>859</v>
      </c>
      <c r="K619" s="430"/>
      <c r="L619" s="430"/>
      <c r="M619" s="557">
        <f t="shared" si="335"/>
        <v>131774.39999999999</v>
      </c>
      <c r="N619" s="557">
        <f t="shared" si="336"/>
        <v>161057.60000000001</v>
      </c>
      <c r="O619" s="558">
        <v>0.95</v>
      </c>
      <c r="P619" s="559">
        <f t="shared" si="332"/>
        <v>146416</v>
      </c>
      <c r="Q619" s="560">
        <f t="shared" si="333"/>
        <v>131003.7894736842</v>
      </c>
      <c r="R619" s="560">
        <f t="shared" si="334"/>
        <v>161828.21052631579</v>
      </c>
      <c r="S619" s="557">
        <f t="shared" si="337"/>
        <v>7470.2040816326535</v>
      </c>
      <c r="T619" s="432">
        <f t="shared" si="331"/>
        <v>146416</v>
      </c>
      <c r="U619" s="432" t="e">
        <f ca="1">_xll.RiskNormal($E619,$S619,_xll.RiskName($A619))</f>
        <v>#NAME?</v>
      </c>
      <c r="V619" s="561"/>
    </row>
    <row r="620" spans="1:22" x14ac:dyDescent="0.3">
      <c r="A620" s="432" t="s">
        <v>2089</v>
      </c>
      <c r="B620" s="432" t="s">
        <v>855</v>
      </c>
      <c r="C620" s="463" t="s">
        <v>2090</v>
      </c>
      <c r="D620" s="433">
        <f>'Waste Disposal Data'!$W$86</f>
        <v>144556</v>
      </c>
      <c r="E620" s="570">
        <v>144556</v>
      </c>
      <c r="F620" s="432" t="s">
        <v>2002</v>
      </c>
      <c r="G620" s="431" t="s">
        <v>858</v>
      </c>
      <c r="H620" s="569">
        <v>-0.1</v>
      </c>
      <c r="I620" s="569">
        <v>0.1</v>
      </c>
      <c r="J620" s="430" t="s">
        <v>859</v>
      </c>
      <c r="K620" s="430"/>
      <c r="L620" s="430"/>
      <c r="M620" s="557">
        <f t="shared" si="335"/>
        <v>130100.4</v>
      </c>
      <c r="N620" s="557">
        <f t="shared" si="336"/>
        <v>159011.6</v>
      </c>
      <c r="O620" s="558">
        <v>0.95</v>
      </c>
      <c r="P620" s="559">
        <f t="shared" si="332"/>
        <v>144556</v>
      </c>
      <c r="Q620" s="560">
        <f t="shared" si="333"/>
        <v>129339.57894736841</v>
      </c>
      <c r="R620" s="560">
        <f t="shared" si="334"/>
        <v>159772.42105263157</v>
      </c>
      <c r="S620" s="557">
        <f t="shared" si="337"/>
        <v>7375.3061224489802</v>
      </c>
      <c r="T620" s="432">
        <f t="shared" si="331"/>
        <v>144556</v>
      </c>
      <c r="U620" s="432" t="e">
        <f ca="1">_xll.RiskNormal($E620,$S620,_xll.RiskName($A620))</f>
        <v>#NAME?</v>
      </c>
      <c r="V620" s="561"/>
    </row>
    <row r="621" spans="1:22" x14ac:dyDescent="0.3">
      <c r="A621" s="432" t="s">
        <v>2091</v>
      </c>
      <c r="B621" s="432" t="s">
        <v>855</v>
      </c>
      <c r="C621" s="463" t="s">
        <v>2092</v>
      </c>
      <c r="D621" s="433">
        <f>'Waste Disposal Data'!$X$86</f>
        <v>137392</v>
      </c>
      <c r="E621" s="570">
        <v>137392</v>
      </c>
      <c r="F621" s="432" t="s">
        <v>2002</v>
      </c>
      <c r="G621" s="431" t="s">
        <v>858</v>
      </c>
      <c r="H621" s="569">
        <v>-0.1</v>
      </c>
      <c r="I621" s="569">
        <v>0.1</v>
      </c>
      <c r="J621" s="430" t="s">
        <v>859</v>
      </c>
      <c r="K621" s="430"/>
      <c r="L621" s="430"/>
      <c r="M621" s="557">
        <f t="shared" si="335"/>
        <v>123652.8</v>
      </c>
      <c r="N621" s="557">
        <f t="shared" si="336"/>
        <v>151131.20000000001</v>
      </c>
      <c r="O621" s="558">
        <v>0.95</v>
      </c>
      <c r="P621" s="559">
        <f t="shared" si="332"/>
        <v>137392</v>
      </c>
      <c r="Q621" s="560">
        <f t="shared" si="333"/>
        <v>122929.68421052632</v>
      </c>
      <c r="R621" s="560">
        <f t="shared" si="334"/>
        <v>151854.31578947371</v>
      </c>
      <c r="S621" s="557">
        <f t="shared" si="337"/>
        <v>7009.7959183673474</v>
      </c>
      <c r="T621" s="432">
        <f t="shared" si="331"/>
        <v>137392</v>
      </c>
      <c r="U621" s="432" t="e">
        <f ca="1">_xll.RiskNormal($E621,$S621,_xll.RiskName($A621))</f>
        <v>#NAME?</v>
      </c>
      <c r="V621" s="561"/>
    </row>
    <row r="622" spans="1:22" x14ac:dyDescent="0.3">
      <c r="A622" s="432" t="s">
        <v>2093</v>
      </c>
      <c r="B622" s="432" t="s">
        <v>855</v>
      </c>
      <c r="C622" s="463" t="s">
        <v>2094</v>
      </c>
      <c r="D622" s="433">
        <f>'Waste Disposal Data'!$Y$86</f>
        <v>139191</v>
      </c>
      <c r="E622" s="570">
        <v>139191</v>
      </c>
      <c r="F622" s="432" t="s">
        <v>2002</v>
      </c>
      <c r="G622" s="431" t="s">
        <v>858</v>
      </c>
      <c r="H622" s="569">
        <v>-0.1</v>
      </c>
      <c r="I622" s="569">
        <v>0.1</v>
      </c>
      <c r="J622" s="430" t="s">
        <v>859</v>
      </c>
      <c r="K622" s="430"/>
      <c r="L622" s="430"/>
      <c r="M622" s="557">
        <f t="shared" si="335"/>
        <v>125271.9</v>
      </c>
      <c r="N622" s="557">
        <f t="shared" si="336"/>
        <v>153110.1</v>
      </c>
      <c r="O622" s="558">
        <v>0.95</v>
      </c>
      <c r="P622" s="559">
        <f t="shared" si="332"/>
        <v>139191</v>
      </c>
      <c r="Q622" s="560">
        <f t="shared" si="333"/>
        <v>124539.31578947368</v>
      </c>
      <c r="R622" s="560">
        <f t="shared" si="334"/>
        <v>153842.68421052632</v>
      </c>
      <c r="S622" s="557">
        <f t="shared" si="337"/>
        <v>7101.5816326530612</v>
      </c>
      <c r="T622" s="432">
        <f t="shared" si="331"/>
        <v>139191</v>
      </c>
      <c r="U622" s="432" t="e">
        <f ca="1">_xll.RiskNormal($E622,$S622,_xll.RiskName($A622))</f>
        <v>#NAME?</v>
      </c>
      <c r="V622" s="561"/>
    </row>
    <row r="623" spans="1:22" x14ac:dyDescent="0.3">
      <c r="A623" s="432" t="s">
        <v>2095</v>
      </c>
      <c r="B623" s="432" t="s">
        <v>855</v>
      </c>
      <c r="C623" s="463" t="s">
        <v>2096</v>
      </c>
      <c r="D623" s="433">
        <f>'Waste Disposal Data'!$Z$86</f>
        <v>74127</v>
      </c>
      <c r="E623" s="570">
        <v>74127</v>
      </c>
      <c r="F623" s="432" t="s">
        <v>2002</v>
      </c>
      <c r="G623" s="431" t="s">
        <v>858</v>
      </c>
      <c r="H623" s="569">
        <v>-0.1</v>
      </c>
      <c r="I623" s="569">
        <v>0.1</v>
      </c>
      <c r="J623" s="430" t="s">
        <v>859</v>
      </c>
      <c r="K623" s="430"/>
      <c r="L623" s="430"/>
      <c r="M623" s="557">
        <f t="shared" si="335"/>
        <v>66714.3</v>
      </c>
      <c r="N623" s="557">
        <f t="shared" si="336"/>
        <v>81539.7</v>
      </c>
      <c r="O623" s="558">
        <v>0.95</v>
      </c>
      <c r="P623" s="559">
        <f t="shared" si="332"/>
        <v>74127</v>
      </c>
      <c r="Q623" s="560">
        <f t="shared" si="333"/>
        <v>66324.15789473684</v>
      </c>
      <c r="R623" s="560">
        <f t="shared" si="334"/>
        <v>81929.84210526316</v>
      </c>
      <c r="S623" s="557">
        <f t="shared" si="337"/>
        <v>3781.9897959183677</v>
      </c>
      <c r="T623" s="432">
        <f t="shared" si="331"/>
        <v>74127</v>
      </c>
      <c r="U623" s="432" t="e">
        <f ca="1">_xll.RiskNormal($E623,$S623,_xll.RiskName($A623))</f>
        <v>#NAME?</v>
      </c>
      <c r="V623" s="561"/>
    </row>
    <row r="624" spans="1:22" x14ac:dyDescent="0.3">
      <c r="A624" s="432" t="s">
        <v>2097</v>
      </c>
      <c r="B624" s="432" t="s">
        <v>855</v>
      </c>
      <c r="C624" s="463" t="s">
        <v>2098</v>
      </c>
      <c r="D624" s="433">
        <f>'Waste Disposal Data'!$N$88</f>
        <v>207277.96</v>
      </c>
      <c r="E624" s="570">
        <v>207277.96</v>
      </c>
      <c r="F624" s="432" t="s">
        <v>2002</v>
      </c>
      <c r="G624" s="431" t="s">
        <v>858</v>
      </c>
      <c r="H624" s="569">
        <v>-0.1</v>
      </c>
      <c r="I624" s="569">
        <v>0.1</v>
      </c>
      <c r="J624" s="430" t="s">
        <v>859</v>
      </c>
      <c r="K624" s="430"/>
      <c r="L624" s="430"/>
      <c r="M624" s="557">
        <f t="shared" si="335"/>
        <v>186550.16399999999</v>
      </c>
      <c r="N624" s="557">
        <f t="shared" si="336"/>
        <v>228005.75599999999</v>
      </c>
      <c r="O624" s="558">
        <v>0.95</v>
      </c>
      <c r="P624" s="559">
        <f t="shared" si="332"/>
        <v>207277.96</v>
      </c>
      <c r="Q624" s="560">
        <f t="shared" si="333"/>
        <v>185459.22736842104</v>
      </c>
      <c r="R624" s="560">
        <f t="shared" si="334"/>
        <v>229096.69263157895</v>
      </c>
      <c r="S624" s="557">
        <f t="shared" si="337"/>
        <v>10575.406122448981</v>
      </c>
      <c r="T624" s="432">
        <f t="shared" si="331"/>
        <v>207277.96</v>
      </c>
      <c r="U624" s="432" t="e">
        <f ca="1">_xll.RiskNormal($E624,$S624,_xll.RiskName($A624))</f>
        <v>#NAME?</v>
      </c>
      <c r="V624" s="561"/>
    </row>
    <row r="625" spans="1:22" x14ac:dyDescent="0.3">
      <c r="A625" s="432" t="s">
        <v>2099</v>
      </c>
      <c r="B625" s="432" t="s">
        <v>855</v>
      </c>
      <c r="C625" s="463" t="s">
        <v>2100</v>
      </c>
      <c r="D625" s="433">
        <f>'Waste Disposal Data'!$O$88</f>
        <v>219901</v>
      </c>
      <c r="E625" s="570">
        <v>219901</v>
      </c>
      <c r="F625" s="432" t="s">
        <v>2002</v>
      </c>
      <c r="G625" s="431" t="s">
        <v>858</v>
      </c>
      <c r="H625" s="569">
        <v>-0.1</v>
      </c>
      <c r="I625" s="569">
        <v>0.1</v>
      </c>
      <c r="J625" s="430" t="s">
        <v>859</v>
      </c>
      <c r="K625" s="430"/>
      <c r="L625" s="430"/>
      <c r="M625" s="557">
        <f t="shared" si="335"/>
        <v>197910.9</v>
      </c>
      <c r="N625" s="557">
        <f t="shared" si="336"/>
        <v>241891.1</v>
      </c>
      <c r="O625" s="558">
        <v>0.95</v>
      </c>
      <c r="P625" s="559">
        <f t="shared" si="332"/>
        <v>219901</v>
      </c>
      <c r="Q625" s="560">
        <f t="shared" si="333"/>
        <v>196753.52631578947</v>
      </c>
      <c r="R625" s="560">
        <f t="shared" si="334"/>
        <v>243048.47368421053</v>
      </c>
      <c r="S625" s="557">
        <f t="shared" si="337"/>
        <v>11219.438775510205</v>
      </c>
      <c r="T625" s="432">
        <f t="shared" si="331"/>
        <v>219901</v>
      </c>
      <c r="U625" s="432" t="e">
        <f ca="1">_xll.RiskNormal($E625,$S625,_xll.RiskName($A625))</f>
        <v>#NAME?</v>
      </c>
      <c r="V625" s="561"/>
    </row>
    <row r="626" spans="1:22" x14ac:dyDescent="0.3">
      <c r="A626" s="432" t="s">
        <v>2101</v>
      </c>
      <c r="B626" s="432" t="s">
        <v>855</v>
      </c>
      <c r="C626" s="463" t="s">
        <v>2102</v>
      </c>
      <c r="D626" s="433">
        <f>'Waste Disposal Data'!$P$88</f>
        <v>159497</v>
      </c>
      <c r="E626" s="570">
        <v>159497</v>
      </c>
      <c r="F626" s="432" t="s">
        <v>2002</v>
      </c>
      <c r="G626" s="431" t="s">
        <v>858</v>
      </c>
      <c r="H626" s="569">
        <v>-0.1</v>
      </c>
      <c r="I626" s="569">
        <v>0.1</v>
      </c>
      <c r="J626" s="430" t="s">
        <v>859</v>
      </c>
      <c r="K626" s="430"/>
      <c r="L626" s="430"/>
      <c r="M626" s="557">
        <f t="shared" si="335"/>
        <v>143547.29999999999</v>
      </c>
      <c r="N626" s="557">
        <f t="shared" si="336"/>
        <v>175446.7</v>
      </c>
      <c r="O626" s="558">
        <v>0.95</v>
      </c>
      <c r="P626" s="559">
        <f t="shared" si="332"/>
        <v>159497</v>
      </c>
      <c r="Q626" s="560">
        <f t="shared" si="333"/>
        <v>142707.84210526315</v>
      </c>
      <c r="R626" s="560">
        <f t="shared" si="334"/>
        <v>176286.15789473685</v>
      </c>
      <c r="S626" s="557">
        <f t="shared" si="337"/>
        <v>8137.6020408163267</v>
      </c>
      <c r="T626" s="432">
        <f t="shared" si="331"/>
        <v>159497</v>
      </c>
      <c r="U626" s="432" t="e">
        <f ca="1">_xll.RiskNormal($E626,$S626,_xll.RiskName($A626))</f>
        <v>#NAME?</v>
      </c>
      <c r="V626" s="561"/>
    </row>
    <row r="627" spans="1:22" x14ac:dyDescent="0.3">
      <c r="A627" s="432" t="s">
        <v>2103</v>
      </c>
      <c r="B627" s="432" t="s">
        <v>855</v>
      </c>
      <c r="C627" s="463" t="s">
        <v>2104</v>
      </c>
      <c r="D627" s="433">
        <f>'Waste Disposal Data'!$Q$88</f>
        <v>155717</v>
      </c>
      <c r="E627" s="570">
        <v>155717</v>
      </c>
      <c r="F627" s="432" t="s">
        <v>2002</v>
      </c>
      <c r="G627" s="431" t="s">
        <v>858</v>
      </c>
      <c r="H627" s="569">
        <v>-0.1</v>
      </c>
      <c r="I627" s="569">
        <v>0.1</v>
      </c>
      <c r="J627" s="430" t="s">
        <v>859</v>
      </c>
      <c r="K627" s="430"/>
      <c r="L627" s="430"/>
      <c r="M627" s="557">
        <f t="shared" si="335"/>
        <v>140145.29999999999</v>
      </c>
      <c r="N627" s="557">
        <f t="shared" si="336"/>
        <v>171288.7</v>
      </c>
      <c r="O627" s="558">
        <v>0.95</v>
      </c>
      <c r="P627" s="559">
        <f t="shared" si="332"/>
        <v>155717</v>
      </c>
      <c r="Q627" s="560">
        <f t="shared" si="333"/>
        <v>139325.73684210525</v>
      </c>
      <c r="R627" s="560">
        <f t="shared" si="334"/>
        <v>172108.26315789475</v>
      </c>
      <c r="S627" s="557">
        <f t="shared" si="337"/>
        <v>7944.7448979591845</v>
      </c>
      <c r="T627" s="432">
        <f t="shared" si="331"/>
        <v>155717</v>
      </c>
      <c r="U627" s="432" t="e">
        <f ca="1">_xll.RiskNormal($E627,$S627,_xll.RiskName($A627))</f>
        <v>#NAME?</v>
      </c>
      <c r="V627" s="561"/>
    </row>
    <row r="628" spans="1:22" x14ac:dyDescent="0.3">
      <c r="A628" s="432" t="s">
        <v>2105</v>
      </c>
      <c r="B628" s="432" t="s">
        <v>855</v>
      </c>
      <c r="C628" s="463" t="s">
        <v>2106</v>
      </c>
      <c r="D628" s="433">
        <f>'Waste Disposal Data'!$R$88</f>
        <v>148549</v>
      </c>
      <c r="E628" s="570">
        <v>148549</v>
      </c>
      <c r="F628" s="432" t="s">
        <v>2002</v>
      </c>
      <c r="G628" s="431" t="s">
        <v>858</v>
      </c>
      <c r="H628" s="569">
        <v>-0.1</v>
      </c>
      <c r="I628" s="569">
        <v>0.1</v>
      </c>
      <c r="J628" s="430" t="s">
        <v>859</v>
      </c>
      <c r="K628" s="430"/>
      <c r="L628" s="430"/>
      <c r="M628" s="557">
        <f t="shared" si="335"/>
        <v>133694.1</v>
      </c>
      <c r="N628" s="557">
        <f t="shared" si="336"/>
        <v>163403.9</v>
      </c>
      <c r="O628" s="558">
        <v>0.95</v>
      </c>
      <c r="P628" s="559">
        <f t="shared" si="332"/>
        <v>148549</v>
      </c>
      <c r="Q628" s="560">
        <f t="shared" si="333"/>
        <v>132912.26315789475</v>
      </c>
      <c r="R628" s="560">
        <f t="shared" si="334"/>
        <v>164185.73684210525</v>
      </c>
      <c r="S628" s="557">
        <f t="shared" si="337"/>
        <v>7579.0306122448992</v>
      </c>
      <c r="T628" s="432">
        <f t="shared" ref="T628:T695" si="372">E628</f>
        <v>148549</v>
      </c>
      <c r="U628" s="432" t="e">
        <f ca="1">_xll.RiskNormal($E628,$S628,_xll.RiskName($A628))</f>
        <v>#NAME?</v>
      </c>
      <c r="V628" s="561"/>
    </row>
    <row r="629" spans="1:22" x14ac:dyDescent="0.3">
      <c r="A629" s="432" t="s">
        <v>2107</v>
      </c>
      <c r="B629" s="432" t="s">
        <v>855</v>
      </c>
      <c r="C629" s="463" t="s">
        <v>2108</v>
      </c>
      <c r="D629" s="433">
        <f>'Waste Disposal Data'!$S$88</f>
        <v>142063.92000000001</v>
      </c>
      <c r="E629" s="570">
        <v>142063.92000000001</v>
      </c>
      <c r="F629" s="432" t="s">
        <v>2002</v>
      </c>
      <c r="G629" s="431" t="s">
        <v>858</v>
      </c>
      <c r="H629" s="569">
        <v>-0.1</v>
      </c>
      <c r="I629" s="569">
        <v>0.1</v>
      </c>
      <c r="J629" s="430" t="s">
        <v>859</v>
      </c>
      <c r="K629" s="430"/>
      <c r="L629" s="430"/>
      <c r="M629" s="557">
        <f t="shared" si="335"/>
        <v>127857.52800000001</v>
      </c>
      <c r="N629" s="557">
        <f t="shared" si="336"/>
        <v>156270.31200000001</v>
      </c>
      <c r="O629" s="558">
        <v>0.95</v>
      </c>
      <c r="P629" s="559">
        <f t="shared" si="332"/>
        <v>142063.92000000001</v>
      </c>
      <c r="Q629" s="560">
        <f t="shared" si="333"/>
        <v>127109.82315789475</v>
      </c>
      <c r="R629" s="560">
        <f t="shared" si="334"/>
        <v>157018.01684210528</v>
      </c>
      <c r="S629" s="557">
        <f t="shared" si="337"/>
        <v>7248.1591836734706</v>
      </c>
      <c r="T629" s="432">
        <f t="shared" si="372"/>
        <v>142063.92000000001</v>
      </c>
      <c r="U629" s="432" t="e">
        <f ca="1">_xll.RiskNormal($E629,$S629,_xll.RiskName($A629))</f>
        <v>#NAME?</v>
      </c>
      <c r="V629" s="561"/>
    </row>
    <row r="630" spans="1:22" x14ac:dyDescent="0.3">
      <c r="A630" s="432" t="s">
        <v>2109</v>
      </c>
      <c r="B630" s="432" t="s">
        <v>855</v>
      </c>
      <c r="C630" s="463" t="s">
        <v>2110</v>
      </c>
      <c r="D630" s="433">
        <f>'Waste Disposal Data'!$T$88</f>
        <v>147685.47</v>
      </c>
      <c r="E630" s="570">
        <v>147685.47</v>
      </c>
      <c r="F630" s="432" t="s">
        <v>2002</v>
      </c>
      <c r="G630" s="431" t="s">
        <v>858</v>
      </c>
      <c r="H630" s="569">
        <v>-0.1</v>
      </c>
      <c r="I630" s="569">
        <v>0.1</v>
      </c>
      <c r="J630" s="430" t="s">
        <v>859</v>
      </c>
      <c r="K630" s="430"/>
      <c r="L630" s="430"/>
      <c r="M630" s="557">
        <f t="shared" si="335"/>
        <v>132916.92300000001</v>
      </c>
      <c r="N630" s="557">
        <f t="shared" si="336"/>
        <v>162454.01699999999</v>
      </c>
      <c r="O630" s="558">
        <v>0.95</v>
      </c>
      <c r="P630" s="559">
        <f t="shared" ref="P630:P697" si="373">(M630+N630)/2</f>
        <v>147685.47</v>
      </c>
      <c r="Q630" s="560">
        <f t="shared" ref="Q630:Q697" si="374">P630-((P630-M630)*50%/(50%-2.5%))</f>
        <v>132139.63105263159</v>
      </c>
      <c r="R630" s="560">
        <f t="shared" ref="R630:R697" si="375">P630+((N630-P630)*50%/(50%-2.5%))</f>
        <v>163231.30894736841</v>
      </c>
      <c r="S630" s="557">
        <f t="shared" si="337"/>
        <v>7534.972959183674</v>
      </c>
      <c r="T630" s="432">
        <f t="shared" si="372"/>
        <v>147685.47</v>
      </c>
      <c r="U630" s="432" t="e">
        <f ca="1">_xll.RiskNormal($E630,$S630,_xll.RiskName($A630))</f>
        <v>#NAME?</v>
      </c>
      <c r="V630" s="561"/>
    </row>
    <row r="631" spans="1:22" x14ac:dyDescent="0.3">
      <c r="A631" s="432" t="s">
        <v>2111</v>
      </c>
      <c r="B631" s="432" t="s">
        <v>855</v>
      </c>
      <c r="C631" s="463" t="s">
        <v>2112</v>
      </c>
      <c r="D631" s="433">
        <f>'Waste Disposal Data'!$U$88</f>
        <v>152524.67000000001</v>
      </c>
      <c r="E631" s="570">
        <v>152524.67000000001</v>
      </c>
      <c r="F631" s="432" t="s">
        <v>2002</v>
      </c>
      <c r="G631" s="431" t="s">
        <v>858</v>
      </c>
      <c r="H631" s="569">
        <v>-0.1</v>
      </c>
      <c r="I631" s="569">
        <v>0.1</v>
      </c>
      <c r="J631" s="430" t="s">
        <v>859</v>
      </c>
      <c r="K631" s="430"/>
      <c r="L631" s="430"/>
      <c r="M631" s="557">
        <f t="shared" ref="M631:M698" si="376">(H631*E631)+E631</f>
        <v>137272.20300000001</v>
      </c>
      <c r="N631" s="557">
        <f t="shared" ref="N631:N698" si="377">(E631*I631)+E631</f>
        <v>167777.13700000002</v>
      </c>
      <c r="O631" s="558">
        <v>0.95</v>
      </c>
      <c r="P631" s="559">
        <f t="shared" si="373"/>
        <v>152524.67000000001</v>
      </c>
      <c r="Q631" s="560">
        <f t="shared" si="374"/>
        <v>136469.44157894739</v>
      </c>
      <c r="R631" s="560">
        <f t="shared" si="375"/>
        <v>168579.89842105264</v>
      </c>
      <c r="S631" s="557">
        <f t="shared" ref="S631:S698" si="378">E631*I631/1.96</f>
        <v>7781.8709183673482</v>
      </c>
      <c r="T631" s="432">
        <f t="shared" si="372"/>
        <v>152524.67000000001</v>
      </c>
      <c r="U631" s="432" t="e">
        <f ca="1">_xll.RiskNormal($E631,$S631,_xll.RiskName($A631))</f>
        <v>#NAME?</v>
      </c>
      <c r="V631" s="561"/>
    </row>
    <row r="632" spans="1:22" x14ac:dyDescent="0.3">
      <c r="A632" s="432" t="s">
        <v>2113</v>
      </c>
      <c r="B632" s="432" t="s">
        <v>855</v>
      </c>
      <c r="C632" s="463" t="s">
        <v>2114</v>
      </c>
      <c r="D632" s="433">
        <f>'Waste Disposal Data'!$V$88</f>
        <v>150122.69</v>
      </c>
      <c r="E632" s="570">
        <v>150122.69</v>
      </c>
      <c r="F632" s="432" t="s">
        <v>2002</v>
      </c>
      <c r="G632" s="431" t="s">
        <v>858</v>
      </c>
      <c r="H632" s="569">
        <v>-0.1</v>
      </c>
      <c r="I632" s="569">
        <v>0.1</v>
      </c>
      <c r="J632" s="430" t="s">
        <v>859</v>
      </c>
      <c r="K632" s="430"/>
      <c r="L632" s="430"/>
      <c r="M632" s="557">
        <f t="shared" si="376"/>
        <v>135110.421</v>
      </c>
      <c r="N632" s="557">
        <f t="shared" si="377"/>
        <v>165134.959</v>
      </c>
      <c r="O632" s="558">
        <v>0.95</v>
      </c>
      <c r="P632" s="559">
        <f t="shared" si="373"/>
        <v>150122.69</v>
      </c>
      <c r="Q632" s="560">
        <f t="shared" si="374"/>
        <v>134320.30157894737</v>
      </c>
      <c r="R632" s="560">
        <f t="shared" si="375"/>
        <v>165925.07842105263</v>
      </c>
      <c r="S632" s="557">
        <f t="shared" si="378"/>
        <v>7659.3209183673471</v>
      </c>
      <c r="T632" s="432">
        <f t="shared" si="372"/>
        <v>150122.69</v>
      </c>
      <c r="U632" s="432" t="e">
        <f ca="1">_xll.RiskNormal($E632,$S632,_xll.RiskName($A632))</f>
        <v>#NAME?</v>
      </c>
      <c r="V632" s="561"/>
    </row>
    <row r="633" spans="1:22" x14ac:dyDescent="0.3">
      <c r="A633" s="432" t="s">
        <v>2115</v>
      </c>
      <c r="B633" s="432" t="s">
        <v>855</v>
      </c>
      <c r="C633" s="463" t="s">
        <v>2116</v>
      </c>
      <c r="D633" s="433">
        <f>'Waste Disposal Data'!$W$88</f>
        <v>104145.34</v>
      </c>
      <c r="E633" s="570">
        <v>104145.34</v>
      </c>
      <c r="F633" s="432" t="s">
        <v>2002</v>
      </c>
      <c r="G633" s="431" t="s">
        <v>858</v>
      </c>
      <c r="H633" s="569">
        <v>-0.1</v>
      </c>
      <c r="I633" s="569">
        <v>0.1</v>
      </c>
      <c r="J633" s="430" t="s">
        <v>859</v>
      </c>
      <c r="K633" s="430"/>
      <c r="L633" s="430"/>
      <c r="M633" s="557">
        <f t="shared" si="376"/>
        <v>93730.805999999997</v>
      </c>
      <c r="N633" s="557">
        <f t="shared" si="377"/>
        <v>114559.874</v>
      </c>
      <c r="O633" s="558">
        <v>0.95</v>
      </c>
      <c r="P633" s="559">
        <f t="shared" si="373"/>
        <v>104145.34</v>
      </c>
      <c r="Q633" s="560">
        <f t="shared" si="374"/>
        <v>93182.672631578942</v>
      </c>
      <c r="R633" s="560">
        <f t="shared" si="375"/>
        <v>115108.00736842105</v>
      </c>
      <c r="S633" s="557">
        <f t="shared" si="378"/>
        <v>5313.537755102041</v>
      </c>
      <c r="T633" s="432">
        <f t="shared" si="372"/>
        <v>104145.34</v>
      </c>
      <c r="U633" s="432" t="e">
        <f ca="1">_xll.RiskNormal($E633,$S633,_xll.RiskName($A633))</f>
        <v>#NAME?</v>
      </c>
      <c r="V633" s="561"/>
    </row>
    <row r="634" spans="1:22" x14ac:dyDescent="0.3">
      <c r="A634" s="432" t="s">
        <v>2117</v>
      </c>
      <c r="B634" s="432" t="s">
        <v>855</v>
      </c>
      <c r="C634" s="463" t="s">
        <v>2118</v>
      </c>
      <c r="D634" s="433">
        <f>'Waste Disposal Data'!$X$88</f>
        <v>154460.01</v>
      </c>
      <c r="E634" s="570">
        <v>154460.01</v>
      </c>
      <c r="F634" s="432" t="s">
        <v>2002</v>
      </c>
      <c r="G634" s="431" t="s">
        <v>858</v>
      </c>
      <c r="H634" s="569">
        <v>-0.1</v>
      </c>
      <c r="I634" s="569">
        <v>0.1</v>
      </c>
      <c r="J634" s="430" t="s">
        <v>859</v>
      </c>
      <c r="K634" s="430"/>
      <c r="L634" s="430"/>
      <c r="M634" s="557">
        <f t="shared" si="376"/>
        <v>139014.00900000002</v>
      </c>
      <c r="N634" s="557">
        <f t="shared" si="377"/>
        <v>169906.011</v>
      </c>
      <c r="O634" s="558">
        <v>0.95</v>
      </c>
      <c r="P634" s="559">
        <f t="shared" si="373"/>
        <v>154460.01</v>
      </c>
      <c r="Q634" s="560">
        <f t="shared" si="374"/>
        <v>138201.06157894738</v>
      </c>
      <c r="R634" s="560">
        <f t="shared" si="375"/>
        <v>170718.95842105264</v>
      </c>
      <c r="S634" s="557">
        <f t="shared" si="378"/>
        <v>7880.6127551020418</v>
      </c>
      <c r="T634" s="432">
        <f t="shared" si="372"/>
        <v>154460.01</v>
      </c>
      <c r="U634" s="432" t="e">
        <f ca="1">_xll.RiskNormal($E634,$S634,_xll.RiskName($A634))</f>
        <v>#NAME?</v>
      </c>
      <c r="V634" s="561"/>
    </row>
    <row r="635" spans="1:22" x14ac:dyDescent="0.3">
      <c r="A635" s="432" t="s">
        <v>2119</v>
      </c>
      <c r="B635" s="432" t="s">
        <v>855</v>
      </c>
      <c r="C635" s="463" t="s">
        <v>2120</v>
      </c>
      <c r="D635" s="433">
        <f>'Waste Disposal Data'!$Y$88</f>
        <v>141732.21</v>
      </c>
      <c r="E635" s="570">
        <v>141732.21</v>
      </c>
      <c r="F635" s="432" t="s">
        <v>2002</v>
      </c>
      <c r="G635" s="431" t="s">
        <v>858</v>
      </c>
      <c r="H635" s="569">
        <v>-0.1</v>
      </c>
      <c r="I635" s="569">
        <v>0.1</v>
      </c>
      <c r="J635" s="430" t="s">
        <v>859</v>
      </c>
      <c r="K635" s="430"/>
      <c r="L635" s="430"/>
      <c r="M635" s="557">
        <f t="shared" si="376"/>
        <v>127558.98899999999</v>
      </c>
      <c r="N635" s="557">
        <f t="shared" si="377"/>
        <v>155905.43099999998</v>
      </c>
      <c r="O635" s="558">
        <v>0.95</v>
      </c>
      <c r="P635" s="559">
        <f t="shared" si="373"/>
        <v>141732.21</v>
      </c>
      <c r="Q635" s="560">
        <f t="shared" si="374"/>
        <v>126813.02999999998</v>
      </c>
      <c r="R635" s="560">
        <f t="shared" si="375"/>
        <v>156651.38999999998</v>
      </c>
      <c r="S635" s="557">
        <f t="shared" si="378"/>
        <v>7231.2352040816322</v>
      </c>
      <c r="T635" s="432">
        <f t="shared" si="372"/>
        <v>141732.21</v>
      </c>
      <c r="U635" s="432" t="e">
        <f ca="1">_xll.RiskNormal($E635,$S635,_xll.RiskName($A635))</f>
        <v>#NAME?</v>
      </c>
      <c r="V635" s="561"/>
    </row>
    <row r="636" spans="1:22" x14ac:dyDescent="0.3">
      <c r="A636" s="432" t="s">
        <v>2121</v>
      </c>
      <c r="B636" s="432" t="s">
        <v>855</v>
      </c>
      <c r="C636" s="463" t="s">
        <v>2122</v>
      </c>
      <c r="D636" s="433">
        <f>'Waste Disposal Data'!$Z$88</f>
        <v>145416.47</v>
      </c>
      <c r="E636" s="570">
        <v>145416.47</v>
      </c>
      <c r="F636" s="432" t="s">
        <v>2002</v>
      </c>
      <c r="G636" s="431" t="s">
        <v>858</v>
      </c>
      <c r="H636" s="569">
        <v>-0.1</v>
      </c>
      <c r="I636" s="569">
        <v>0.1</v>
      </c>
      <c r="J636" s="430" t="s">
        <v>859</v>
      </c>
      <c r="K636" s="430"/>
      <c r="L636" s="430"/>
      <c r="M636" s="557">
        <f t="shared" si="376"/>
        <v>130874.823</v>
      </c>
      <c r="N636" s="557">
        <f t="shared" si="377"/>
        <v>159958.117</v>
      </c>
      <c r="O636" s="558">
        <v>0.95</v>
      </c>
      <c r="P636" s="559">
        <f t="shared" si="373"/>
        <v>145416.47</v>
      </c>
      <c r="Q636" s="560">
        <f t="shared" si="374"/>
        <v>130109.47315789474</v>
      </c>
      <c r="R636" s="560">
        <f t="shared" si="375"/>
        <v>160723.46684210526</v>
      </c>
      <c r="S636" s="557">
        <f t="shared" si="378"/>
        <v>7419.2076530612248</v>
      </c>
      <c r="T636" s="432">
        <f t="shared" si="372"/>
        <v>145416.47</v>
      </c>
      <c r="U636" s="432" t="e">
        <f ca="1">_xll.RiskNormal($E636,$S636,_xll.RiskName($A636))</f>
        <v>#NAME?</v>
      </c>
      <c r="V636" s="561"/>
    </row>
    <row r="637" spans="1:22" x14ac:dyDescent="0.3">
      <c r="A637" s="432" t="s">
        <v>2123</v>
      </c>
      <c r="B637" s="432" t="s">
        <v>855</v>
      </c>
      <c r="C637" s="463" t="s">
        <v>2124</v>
      </c>
      <c r="D637" s="433">
        <f>'Waste Disposal Data'!$N$89</f>
        <v>3425</v>
      </c>
      <c r="E637" s="570">
        <v>3425</v>
      </c>
      <c r="F637" s="432" t="s">
        <v>2002</v>
      </c>
      <c r="G637" s="431" t="s">
        <v>858</v>
      </c>
      <c r="H637" s="569">
        <v>-0.1</v>
      </c>
      <c r="I637" s="569">
        <v>0.1</v>
      </c>
      <c r="J637" s="430" t="s">
        <v>859</v>
      </c>
      <c r="K637" s="430"/>
      <c r="L637" s="430"/>
      <c r="M637" s="557">
        <f t="shared" si="376"/>
        <v>3082.5</v>
      </c>
      <c r="N637" s="557">
        <f t="shared" si="377"/>
        <v>3767.5</v>
      </c>
      <c r="O637" s="558">
        <v>0.95</v>
      </c>
      <c r="P637" s="559">
        <f t="shared" si="373"/>
        <v>3425</v>
      </c>
      <c r="Q637" s="560">
        <f t="shared" si="374"/>
        <v>3064.4736842105262</v>
      </c>
      <c r="R637" s="560">
        <f t="shared" si="375"/>
        <v>3785.5263157894738</v>
      </c>
      <c r="S637" s="557">
        <f t="shared" si="378"/>
        <v>174.74489795918367</v>
      </c>
      <c r="T637" s="432">
        <f t="shared" si="372"/>
        <v>3425</v>
      </c>
      <c r="U637" s="432" t="e">
        <f ca="1">_xll.RiskNormal($E637,$S637,_xll.RiskName($A637))</f>
        <v>#NAME?</v>
      </c>
      <c r="V637" s="561"/>
    </row>
    <row r="638" spans="1:22" x14ac:dyDescent="0.3">
      <c r="A638" s="432" t="s">
        <v>2125</v>
      </c>
      <c r="B638" s="432" t="s">
        <v>855</v>
      </c>
      <c r="C638" s="463" t="s">
        <v>2126</v>
      </c>
      <c r="D638" s="433">
        <f>'Waste Disposal Data'!$O$89</f>
        <v>4270</v>
      </c>
      <c r="E638" s="570">
        <v>4270</v>
      </c>
      <c r="F638" s="432" t="s">
        <v>2002</v>
      </c>
      <c r="G638" s="431" t="s">
        <v>858</v>
      </c>
      <c r="H638" s="569">
        <v>-0.1</v>
      </c>
      <c r="I638" s="569">
        <v>0.1</v>
      </c>
      <c r="J638" s="430" t="s">
        <v>859</v>
      </c>
      <c r="K638" s="430"/>
      <c r="L638" s="430"/>
      <c r="M638" s="557">
        <f t="shared" si="376"/>
        <v>3843</v>
      </c>
      <c r="N638" s="557">
        <f t="shared" si="377"/>
        <v>4697</v>
      </c>
      <c r="O638" s="558">
        <v>0.95</v>
      </c>
      <c r="P638" s="559">
        <f t="shared" si="373"/>
        <v>4270</v>
      </c>
      <c r="Q638" s="560">
        <f t="shared" si="374"/>
        <v>3820.5263157894738</v>
      </c>
      <c r="R638" s="560">
        <f t="shared" si="375"/>
        <v>4719.4736842105267</v>
      </c>
      <c r="S638" s="557">
        <f t="shared" si="378"/>
        <v>217.85714285714286</v>
      </c>
      <c r="T638" s="432">
        <f t="shared" si="372"/>
        <v>4270</v>
      </c>
      <c r="U638" s="432" t="e">
        <f ca="1">_xll.RiskNormal($E638,$S638,_xll.RiskName($A638))</f>
        <v>#NAME?</v>
      </c>
      <c r="V638" s="561"/>
    </row>
    <row r="639" spans="1:22" x14ac:dyDescent="0.3">
      <c r="A639" s="432" t="s">
        <v>2127</v>
      </c>
      <c r="B639" s="432" t="s">
        <v>855</v>
      </c>
      <c r="C639" s="463" t="s">
        <v>2128</v>
      </c>
      <c r="D639" s="433">
        <f>'Waste Disposal Data'!$P$89</f>
        <v>3388</v>
      </c>
      <c r="E639" s="570">
        <v>3388</v>
      </c>
      <c r="F639" s="432" t="s">
        <v>2002</v>
      </c>
      <c r="G639" s="431" t="s">
        <v>858</v>
      </c>
      <c r="H639" s="569">
        <v>-0.1</v>
      </c>
      <c r="I639" s="569">
        <v>0.1</v>
      </c>
      <c r="J639" s="430" t="s">
        <v>859</v>
      </c>
      <c r="K639" s="430"/>
      <c r="L639" s="430"/>
      <c r="M639" s="557">
        <f t="shared" si="376"/>
        <v>3049.2</v>
      </c>
      <c r="N639" s="557">
        <f t="shared" si="377"/>
        <v>3726.8</v>
      </c>
      <c r="O639" s="558">
        <v>0.95</v>
      </c>
      <c r="P639" s="559">
        <f t="shared" si="373"/>
        <v>3388</v>
      </c>
      <c r="Q639" s="560">
        <f t="shared" si="374"/>
        <v>3031.3684210526312</v>
      </c>
      <c r="R639" s="560">
        <f t="shared" si="375"/>
        <v>3744.6315789473688</v>
      </c>
      <c r="S639" s="557">
        <f t="shared" si="378"/>
        <v>172.85714285714286</v>
      </c>
      <c r="T639" s="432">
        <f t="shared" si="372"/>
        <v>3388</v>
      </c>
      <c r="U639" s="432" t="e">
        <f ca="1">_xll.RiskNormal($E639,$S639,_xll.RiskName($A639))</f>
        <v>#NAME?</v>
      </c>
      <c r="V639" s="561"/>
    </row>
    <row r="640" spans="1:22" x14ac:dyDescent="0.3">
      <c r="A640" s="432" t="s">
        <v>2129</v>
      </c>
      <c r="B640" s="432" t="s">
        <v>855</v>
      </c>
      <c r="C640" s="463" t="s">
        <v>2130</v>
      </c>
      <c r="D640" s="433">
        <f>'Waste Disposal Data'!$Q$89</f>
        <v>2556</v>
      </c>
      <c r="E640" s="570">
        <v>2556</v>
      </c>
      <c r="F640" s="432" t="s">
        <v>2002</v>
      </c>
      <c r="G640" s="431" t="s">
        <v>858</v>
      </c>
      <c r="H640" s="569">
        <v>-0.1</v>
      </c>
      <c r="I640" s="569">
        <v>0.1</v>
      </c>
      <c r="J640" s="430" t="s">
        <v>859</v>
      </c>
      <c r="K640" s="430"/>
      <c r="L640" s="430"/>
      <c r="M640" s="557">
        <f t="shared" si="376"/>
        <v>2300.4</v>
      </c>
      <c r="N640" s="557">
        <f t="shared" si="377"/>
        <v>2811.6</v>
      </c>
      <c r="O640" s="558">
        <v>0.95</v>
      </c>
      <c r="P640" s="559">
        <f t="shared" si="373"/>
        <v>2556</v>
      </c>
      <c r="Q640" s="560">
        <f t="shared" si="374"/>
        <v>2286.9473684210525</v>
      </c>
      <c r="R640" s="560">
        <f t="shared" si="375"/>
        <v>2825.0526315789475</v>
      </c>
      <c r="S640" s="557">
        <f t="shared" si="378"/>
        <v>130.40816326530614</v>
      </c>
      <c r="T640" s="432">
        <f t="shared" si="372"/>
        <v>2556</v>
      </c>
      <c r="U640" s="432" t="e">
        <f ca="1">_xll.RiskNormal($E640,$S640,_xll.RiskName($A640))</f>
        <v>#NAME?</v>
      </c>
      <c r="V640" s="561"/>
    </row>
    <row r="641" spans="1:22" x14ac:dyDescent="0.3">
      <c r="A641" s="432" t="s">
        <v>2131</v>
      </c>
      <c r="B641" s="432" t="s">
        <v>855</v>
      </c>
      <c r="C641" s="463" t="s">
        <v>2132</v>
      </c>
      <c r="D641" s="433">
        <f>'Waste Disposal Data'!$R$89</f>
        <v>2556</v>
      </c>
      <c r="E641" s="570">
        <v>2556</v>
      </c>
      <c r="F641" s="432" t="s">
        <v>2002</v>
      </c>
      <c r="G641" s="431" t="s">
        <v>858</v>
      </c>
      <c r="H641" s="569">
        <v>-0.1</v>
      </c>
      <c r="I641" s="569">
        <v>0.1</v>
      </c>
      <c r="J641" s="430" t="s">
        <v>859</v>
      </c>
      <c r="K641" s="430"/>
      <c r="L641" s="430"/>
      <c r="M641" s="557">
        <f t="shared" si="376"/>
        <v>2300.4</v>
      </c>
      <c r="N641" s="557">
        <f t="shared" si="377"/>
        <v>2811.6</v>
      </c>
      <c r="O641" s="558">
        <v>0.95</v>
      </c>
      <c r="P641" s="559">
        <f t="shared" si="373"/>
        <v>2556</v>
      </c>
      <c r="Q641" s="560">
        <f t="shared" si="374"/>
        <v>2286.9473684210525</v>
      </c>
      <c r="R641" s="560">
        <f t="shared" si="375"/>
        <v>2825.0526315789475</v>
      </c>
      <c r="S641" s="557">
        <f t="shared" si="378"/>
        <v>130.40816326530614</v>
      </c>
      <c r="T641" s="432">
        <f t="shared" si="372"/>
        <v>2556</v>
      </c>
      <c r="U641" s="432" t="e">
        <f ca="1">_xll.RiskNormal($E641,$S641,_xll.RiskName($A641))</f>
        <v>#NAME?</v>
      </c>
      <c r="V641" s="561"/>
    </row>
    <row r="642" spans="1:22" x14ac:dyDescent="0.3">
      <c r="A642" s="432" t="s">
        <v>2133</v>
      </c>
      <c r="B642" s="432" t="s">
        <v>855</v>
      </c>
      <c r="C642" s="463" t="s">
        <v>2134</v>
      </c>
      <c r="D642" s="433">
        <f>'Waste Disposal Data'!$S$89</f>
        <v>2556</v>
      </c>
      <c r="E642" s="570">
        <v>2556</v>
      </c>
      <c r="F642" s="432" t="s">
        <v>2002</v>
      </c>
      <c r="G642" s="431" t="s">
        <v>858</v>
      </c>
      <c r="H642" s="569">
        <v>-0.1</v>
      </c>
      <c r="I642" s="569">
        <v>0.1</v>
      </c>
      <c r="J642" s="430" t="s">
        <v>859</v>
      </c>
      <c r="K642" s="430"/>
      <c r="L642" s="430"/>
      <c r="M642" s="557">
        <f t="shared" si="376"/>
        <v>2300.4</v>
      </c>
      <c r="N642" s="557">
        <f t="shared" si="377"/>
        <v>2811.6</v>
      </c>
      <c r="O642" s="558">
        <v>0.95</v>
      </c>
      <c r="P642" s="559">
        <f t="shared" si="373"/>
        <v>2556</v>
      </c>
      <c r="Q642" s="560">
        <f t="shared" si="374"/>
        <v>2286.9473684210525</v>
      </c>
      <c r="R642" s="560">
        <f t="shared" si="375"/>
        <v>2825.0526315789475</v>
      </c>
      <c r="S642" s="557">
        <f t="shared" si="378"/>
        <v>130.40816326530614</v>
      </c>
      <c r="T642" s="432">
        <f t="shared" si="372"/>
        <v>2556</v>
      </c>
      <c r="U642" s="432" t="e">
        <f ca="1">_xll.RiskNormal($E642,$S642,_xll.RiskName($A642))</f>
        <v>#NAME?</v>
      </c>
      <c r="V642" s="561"/>
    </row>
    <row r="643" spans="1:22" x14ac:dyDescent="0.3">
      <c r="A643" s="432" t="s">
        <v>2135</v>
      </c>
      <c r="B643" s="432" t="s">
        <v>855</v>
      </c>
      <c r="C643" s="463" t="s">
        <v>2136</v>
      </c>
      <c r="D643" s="433">
        <f>'Waste Disposal Data'!$T$89</f>
        <v>2556</v>
      </c>
      <c r="E643" s="570">
        <v>2556</v>
      </c>
      <c r="F643" s="432" t="s">
        <v>2002</v>
      </c>
      <c r="G643" s="431" t="s">
        <v>858</v>
      </c>
      <c r="H643" s="569">
        <v>-0.1</v>
      </c>
      <c r="I643" s="569">
        <v>0.1</v>
      </c>
      <c r="J643" s="430" t="s">
        <v>859</v>
      </c>
      <c r="K643" s="430"/>
      <c r="L643" s="430"/>
      <c r="M643" s="557">
        <f t="shared" si="376"/>
        <v>2300.4</v>
      </c>
      <c r="N643" s="557">
        <f t="shared" si="377"/>
        <v>2811.6</v>
      </c>
      <c r="O643" s="558">
        <v>0.95</v>
      </c>
      <c r="P643" s="559">
        <f t="shared" si="373"/>
        <v>2556</v>
      </c>
      <c r="Q643" s="560">
        <f t="shared" si="374"/>
        <v>2286.9473684210525</v>
      </c>
      <c r="R643" s="560">
        <f t="shared" si="375"/>
        <v>2825.0526315789475</v>
      </c>
      <c r="S643" s="557">
        <f t="shared" si="378"/>
        <v>130.40816326530614</v>
      </c>
      <c r="T643" s="432">
        <f t="shared" si="372"/>
        <v>2556</v>
      </c>
      <c r="U643" s="432" t="e">
        <f ca="1">_xll.RiskNormal($E643,$S643,_xll.RiskName($A643))</f>
        <v>#NAME?</v>
      </c>
      <c r="V643" s="561"/>
    </row>
    <row r="644" spans="1:22" x14ac:dyDescent="0.3">
      <c r="A644" s="432" t="s">
        <v>2137</v>
      </c>
      <c r="B644" s="432" t="s">
        <v>855</v>
      </c>
      <c r="C644" s="463" t="s">
        <v>2138</v>
      </c>
      <c r="D644" s="433">
        <f>'Waste Disposal Data'!$U$89</f>
        <v>2556</v>
      </c>
      <c r="E644" s="570">
        <v>2556</v>
      </c>
      <c r="F644" s="432" t="s">
        <v>2002</v>
      </c>
      <c r="G644" s="431" t="s">
        <v>858</v>
      </c>
      <c r="H644" s="569">
        <v>-0.1</v>
      </c>
      <c r="I644" s="569">
        <v>0.1</v>
      </c>
      <c r="J644" s="430" t="s">
        <v>859</v>
      </c>
      <c r="K644" s="430"/>
      <c r="L644" s="430"/>
      <c r="M644" s="557">
        <f t="shared" si="376"/>
        <v>2300.4</v>
      </c>
      <c r="N644" s="557">
        <f t="shared" si="377"/>
        <v>2811.6</v>
      </c>
      <c r="O644" s="558">
        <v>0.95</v>
      </c>
      <c r="P644" s="559">
        <f t="shared" si="373"/>
        <v>2556</v>
      </c>
      <c r="Q644" s="560">
        <f t="shared" si="374"/>
        <v>2286.9473684210525</v>
      </c>
      <c r="R644" s="560">
        <f t="shared" si="375"/>
        <v>2825.0526315789475</v>
      </c>
      <c r="S644" s="557">
        <f t="shared" si="378"/>
        <v>130.40816326530614</v>
      </c>
      <c r="T644" s="432">
        <f t="shared" si="372"/>
        <v>2556</v>
      </c>
      <c r="U644" s="432" t="e">
        <f ca="1">_xll.RiskNormal($E644,$S644,_xll.RiskName($A644))</f>
        <v>#NAME?</v>
      </c>
      <c r="V644" s="561"/>
    </row>
    <row r="645" spans="1:22" x14ac:dyDescent="0.3">
      <c r="A645" s="432" t="s">
        <v>2139</v>
      </c>
      <c r="B645" s="432" t="s">
        <v>855</v>
      </c>
      <c r="C645" s="463" t="s">
        <v>2140</v>
      </c>
      <c r="D645" s="433">
        <f>'Waste Disposal Data'!$V$89</f>
        <v>2556</v>
      </c>
      <c r="E645" s="570">
        <v>2556</v>
      </c>
      <c r="F645" s="432" t="s">
        <v>2002</v>
      </c>
      <c r="G645" s="431" t="s">
        <v>858</v>
      </c>
      <c r="H645" s="569">
        <v>-0.1</v>
      </c>
      <c r="I645" s="569">
        <v>0.1</v>
      </c>
      <c r="J645" s="430" t="s">
        <v>859</v>
      </c>
      <c r="K645" s="430"/>
      <c r="L645" s="430"/>
      <c r="M645" s="557">
        <f t="shared" si="376"/>
        <v>2300.4</v>
      </c>
      <c r="N645" s="557">
        <f t="shared" si="377"/>
        <v>2811.6</v>
      </c>
      <c r="O645" s="558">
        <v>0.95</v>
      </c>
      <c r="P645" s="559">
        <f t="shared" si="373"/>
        <v>2556</v>
      </c>
      <c r="Q645" s="560">
        <f t="shared" si="374"/>
        <v>2286.9473684210525</v>
      </c>
      <c r="R645" s="560">
        <f t="shared" si="375"/>
        <v>2825.0526315789475</v>
      </c>
      <c r="S645" s="557">
        <f t="shared" si="378"/>
        <v>130.40816326530614</v>
      </c>
      <c r="T645" s="432">
        <f t="shared" si="372"/>
        <v>2556</v>
      </c>
      <c r="U645" s="432" t="e">
        <f ca="1">_xll.RiskNormal($E645,$S645,_xll.RiskName($A645))</f>
        <v>#NAME?</v>
      </c>
      <c r="V645" s="561"/>
    </row>
    <row r="646" spans="1:22" x14ac:dyDescent="0.3">
      <c r="A646" s="432" t="s">
        <v>2141</v>
      </c>
      <c r="B646" s="432" t="s">
        <v>855</v>
      </c>
      <c r="C646" s="463" t="s">
        <v>2142</v>
      </c>
      <c r="D646" s="433">
        <f>'Waste Disposal Data'!$W$89</f>
        <v>2556</v>
      </c>
      <c r="E646" s="570">
        <v>2556</v>
      </c>
      <c r="F646" s="432" t="s">
        <v>2002</v>
      </c>
      <c r="G646" s="431" t="s">
        <v>858</v>
      </c>
      <c r="H646" s="569">
        <v>-0.1</v>
      </c>
      <c r="I646" s="569">
        <v>0.1</v>
      </c>
      <c r="J646" s="430" t="s">
        <v>859</v>
      </c>
      <c r="K646" s="430"/>
      <c r="L646" s="430"/>
      <c r="M646" s="557">
        <f t="shared" si="376"/>
        <v>2300.4</v>
      </c>
      <c r="N646" s="557">
        <f t="shared" si="377"/>
        <v>2811.6</v>
      </c>
      <c r="O646" s="558">
        <v>0.95</v>
      </c>
      <c r="P646" s="559">
        <f t="shared" si="373"/>
        <v>2556</v>
      </c>
      <c r="Q646" s="560">
        <f t="shared" si="374"/>
        <v>2286.9473684210525</v>
      </c>
      <c r="R646" s="560">
        <f t="shared" si="375"/>
        <v>2825.0526315789475</v>
      </c>
      <c r="S646" s="557">
        <f t="shared" si="378"/>
        <v>130.40816326530614</v>
      </c>
      <c r="T646" s="432">
        <f t="shared" si="372"/>
        <v>2556</v>
      </c>
      <c r="U646" s="432" t="e">
        <f ca="1">_xll.RiskNormal($E646,$S646,_xll.RiskName($A646))</f>
        <v>#NAME?</v>
      </c>
      <c r="V646" s="561"/>
    </row>
    <row r="647" spans="1:22" x14ac:dyDescent="0.3">
      <c r="A647" s="432" t="s">
        <v>2143</v>
      </c>
      <c r="B647" s="432" t="s">
        <v>855</v>
      </c>
      <c r="C647" s="463" t="s">
        <v>2144</v>
      </c>
      <c r="D647" s="433">
        <f>'Waste Disposal Data'!$X$89</f>
        <v>2556</v>
      </c>
      <c r="E647" s="570">
        <v>2556</v>
      </c>
      <c r="F647" s="432" t="s">
        <v>2002</v>
      </c>
      <c r="G647" s="431" t="s">
        <v>858</v>
      </c>
      <c r="H647" s="569">
        <v>-0.1</v>
      </c>
      <c r="I647" s="569">
        <v>0.1</v>
      </c>
      <c r="J647" s="430" t="s">
        <v>859</v>
      </c>
      <c r="K647" s="430"/>
      <c r="L647" s="430"/>
      <c r="M647" s="557">
        <f t="shared" si="376"/>
        <v>2300.4</v>
      </c>
      <c r="N647" s="557">
        <f t="shared" si="377"/>
        <v>2811.6</v>
      </c>
      <c r="O647" s="558">
        <v>0.95</v>
      </c>
      <c r="P647" s="559">
        <f t="shared" si="373"/>
        <v>2556</v>
      </c>
      <c r="Q647" s="560">
        <f t="shared" si="374"/>
        <v>2286.9473684210525</v>
      </c>
      <c r="R647" s="560">
        <f t="shared" si="375"/>
        <v>2825.0526315789475</v>
      </c>
      <c r="S647" s="557">
        <f t="shared" si="378"/>
        <v>130.40816326530614</v>
      </c>
      <c r="T647" s="432">
        <f t="shared" si="372"/>
        <v>2556</v>
      </c>
      <c r="U647" s="432" t="e">
        <f ca="1">_xll.RiskNormal($E647,$S647,_xll.RiskName($A647))</f>
        <v>#NAME?</v>
      </c>
      <c r="V647" s="561"/>
    </row>
    <row r="648" spans="1:22" x14ac:dyDescent="0.3">
      <c r="A648" s="432" t="s">
        <v>2145</v>
      </c>
      <c r="B648" s="432" t="s">
        <v>855</v>
      </c>
      <c r="C648" s="463" t="s">
        <v>2146</v>
      </c>
      <c r="D648" s="433">
        <f>'Waste Disposal Data'!$Y$89</f>
        <v>2556</v>
      </c>
      <c r="E648" s="570">
        <v>2556</v>
      </c>
      <c r="F648" s="432" t="s">
        <v>2002</v>
      </c>
      <c r="G648" s="431" t="s">
        <v>858</v>
      </c>
      <c r="H648" s="569">
        <v>-0.1</v>
      </c>
      <c r="I648" s="569">
        <v>0.1</v>
      </c>
      <c r="J648" s="430" t="s">
        <v>859</v>
      </c>
      <c r="K648" s="430"/>
      <c r="L648" s="430"/>
      <c r="M648" s="557">
        <f t="shared" si="376"/>
        <v>2300.4</v>
      </c>
      <c r="N648" s="557">
        <f t="shared" si="377"/>
        <v>2811.6</v>
      </c>
      <c r="O648" s="558">
        <v>0.95</v>
      </c>
      <c r="P648" s="559">
        <f t="shared" si="373"/>
        <v>2556</v>
      </c>
      <c r="Q648" s="560">
        <f t="shared" si="374"/>
        <v>2286.9473684210525</v>
      </c>
      <c r="R648" s="560">
        <f t="shared" si="375"/>
        <v>2825.0526315789475</v>
      </c>
      <c r="S648" s="557">
        <f t="shared" si="378"/>
        <v>130.40816326530614</v>
      </c>
      <c r="T648" s="432">
        <f t="shared" si="372"/>
        <v>2556</v>
      </c>
      <c r="U648" s="432" t="e">
        <f ca="1">_xll.RiskNormal($E648,$S648,_xll.RiskName($A648))</f>
        <v>#NAME?</v>
      </c>
      <c r="V648" s="561"/>
    </row>
    <row r="649" spans="1:22" x14ac:dyDescent="0.3">
      <c r="A649" s="432" t="s">
        <v>2147</v>
      </c>
      <c r="B649" s="432" t="s">
        <v>855</v>
      </c>
      <c r="C649" s="463" t="s">
        <v>2148</v>
      </c>
      <c r="D649" s="433">
        <f>'Waste Disposal Data'!$Z$89</f>
        <v>2556</v>
      </c>
      <c r="E649" s="570">
        <v>2556</v>
      </c>
      <c r="F649" s="432" t="s">
        <v>2002</v>
      </c>
      <c r="G649" s="431" t="s">
        <v>858</v>
      </c>
      <c r="H649" s="569">
        <v>-0.1</v>
      </c>
      <c r="I649" s="569">
        <v>0.1</v>
      </c>
      <c r="J649" s="430" t="s">
        <v>859</v>
      </c>
      <c r="K649" s="430"/>
      <c r="L649" s="430"/>
      <c r="M649" s="557">
        <f t="shared" si="376"/>
        <v>2300.4</v>
      </c>
      <c r="N649" s="557">
        <f t="shared" si="377"/>
        <v>2811.6</v>
      </c>
      <c r="O649" s="558">
        <v>0.95</v>
      </c>
      <c r="P649" s="559">
        <f t="shared" si="373"/>
        <v>2556</v>
      </c>
      <c r="Q649" s="560">
        <f t="shared" si="374"/>
        <v>2286.9473684210525</v>
      </c>
      <c r="R649" s="560">
        <f t="shared" si="375"/>
        <v>2825.0526315789475</v>
      </c>
      <c r="S649" s="557">
        <f t="shared" si="378"/>
        <v>130.40816326530614</v>
      </c>
      <c r="T649" s="432">
        <f t="shared" si="372"/>
        <v>2556</v>
      </c>
      <c r="U649" s="432" t="e">
        <f ca="1">_xll.RiskNormal($E649,$S649,_xll.RiskName($A649))</f>
        <v>#NAME?</v>
      </c>
      <c r="V649" s="561"/>
    </row>
    <row r="650" spans="1:22" x14ac:dyDescent="0.3">
      <c r="A650" s="432" t="s">
        <v>2149</v>
      </c>
      <c r="B650" s="432" t="s">
        <v>855</v>
      </c>
      <c r="C650" s="463" t="s">
        <v>2150</v>
      </c>
      <c r="D650" s="433">
        <f>'Waste Disposal Data'!$N$90</f>
        <v>5822</v>
      </c>
      <c r="E650" s="570">
        <v>5822</v>
      </c>
      <c r="F650" s="432" t="s">
        <v>2002</v>
      </c>
      <c r="G650" s="431" t="s">
        <v>858</v>
      </c>
      <c r="H650" s="569">
        <v>-0.1</v>
      </c>
      <c r="I650" s="569">
        <v>0.1</v>
      </c>
      <c r="J650" s="430" t="s">
        <v>859</v>
      </c>
      <c r="K650" s="430"/>
      <c r="L650" s="430"/>
      <c r="M650" s="557">
        <f t="shared" si="376"/>
        <v>5239.8</v>
      </c>
      <c r="N650" s="557">
        <f t="shared" si="377"/>
        <v>6404.2</v>
      </c>
      <c r="O650" s="558">
        <v>0.95</v>
      </c>
      <c r="P650" s="559">
        <f t="shared" si="373"/>
        <v>5822</v>
      </c>
      <c r="Q650" s="560">
        <f t="shared" si="374"/>
        <v>5209.1578947368425</v>
      </c>
      <c r="R650" s="560">
        <f t="shared" si="375"/>
        <v>6434.8421052631575</v>
      </c>
      <c r="S650" s="557">
        <f t="shared" si="378"/>
        <v>297.04081632653066</v>
      </c>
      <c r="T650" s="432">
        <f t="shared" si="372"/>
        <v>5822</v>
      </c>
      <c r="U650" s="432" t="e">
        <f ca="1">_xll.RiskNormal($E650,$S650,_xll.RiskName($A650))</f>
        <v>#NAME?</v>
      </c>
      <c r="V650" s="561"/>
    </row>
    <row r="651" spans="1:22" x14ac:dyDescent="0.3">
      <c r="A651" s="432" t="s">
        <v>2151</v>
      </c>
      <c r="B651" s="432" t="s">
        <v>855</v>
      </c>
      <c r="C651" s="463" t="s">
        <v>2152</v>
      </c>
      <c r="D651" s="433">
        <f>'Waste Disposal Data'!$O$90</f>
        <v>6340</v>
      </c>
      <c r="E651" s="570">
        <v>6340</v>
      </c>
      <c r="F651" s="432" t="s">
        <v>2002</v>
      </c>
      <c r="G651" s="431" t="s">
        <v>858</v>
      </c>
      <c r="H651" s="569">
        <v>-0.1</v>
      </c>
      <c r="I651" s="569">
        <v>0.1</v>
      </c>
      <c r="J651" s="430" t="s">
        <v>859</v>
      </c>
      <c r="K651" s="430"/>
      <c r="L651" s="430"/>
      <c r="M651" s="557">
        <f t="shared" si="376"/>
        <v>5706</v>
      </c>
      <c r="N651" s="557">
        <f t="shared" si="377"/>
        <v>6974</v>
      </c>
      <c r="O651" s="558">
        <v>0.95</v>
      </c>
      <c r="P651" s="559">
        <f t="shared" si="373"/>
        <v>6340</v>
      </c>
      <c r="Q651" s="560">
        <f t="shared" si="374"/>
        <v>5672.6315789473683</v>
      </c>
      <c r="R651" s="560">
        <f t="shared" si="375"/>
        <v>7007.3684210526317</v>
      </c>
      <c r="S651" s="557">
        <f t="shared" si="378"/>
        <v>323.46938775510205</v>
      </c>
      <c r="T651" s="432">
        <f t="shared" si="372"/>
        <v>6340</v>
      </c>
      <c r="U651" s="432" t="e">
        <f ca="1">_xll.RiskNormal($E651,$S651,_xll.RiskName($A651))</f>
        <v>#NAME?</v>
      </c>
      <c r="V651" s="561"/>
    </row>
    <row r="652" spans="1:22" x14ac:dyDescent="0.3">
      <c r="A652" s="432" t="s">
        <v>2153</v>
      </c>
      <c r="B652" s="432" t="s">
        <v>855</v>
      </c>
      <c r="C652" s="463" t="s">
        <v>2154</v>
      </c>
      <c r="D652" s="433">
        <f>'Waste Disposal Data'!$P$90</f>
        <v>6780</v>
      </c>
      <c r="E652" s="570">
        <v>6780</v>
      </c>
      <c r="F652" s="432" t="s">
        <v>2002</v>
      </c>
      <c r="G652" s="431" t="s">
        <v>858</v>
      </c>
      <c r="H652" s="569">
        <v>-0.1</v>
      </c>
      <c r="I652" s="569">
        <v>0.1</v>
      </c>
      <c r="J652" s="430" t="s">
        <v>859</v>
      </c>
      <c r="K652" s="430"/>
      <c r="L652" s="430"/>
      <c r="M652" s="557">
        <f t="shared" si="376"/>
        <v>6102</v>
      </c>
      <c r="N652" s="557">
        <f t="shared" si="377"/>
        <v>7458</v>
      </c>
      <c r="O652" s="558">
        <v>0.95</v>
      </c>
      <c r="P652" s="559">
        <f t="shared" si="373"/>
        <v>6780</v>
      </c>
      <c r="Q652" s="560">
        <f t="shared" si="374"/>
        <v>6066.3157894736842</v>
      </c>
      <c r="R652" s="560">
        <f t="shared" si="375"/>
        <v>7493.6842105263158</v>
      </c>
      <c r="S652" s="557">
        <f t="shared" si="378"/>
        <v>345.91836734693879</v>
      </c>
      <c r="T652" s="432">
        <f t="shared" si="372"/>
        <v>6780</v>
      </c>
      <c r="U652" s="432" t="e">
        <f ca="1">_xll.RiskNormal($E652,$S652,_xll.RiskName($A652))</f>
        <v>#NAME?</v>
      </c>
      <c r="V652" s="561"/>
    </row>
    <row r="653" spans="1:22" x14ac:dyDescent="0.3">
      <c r="A653" s="432" t="s">
        <v>2155</v>
      </c>
      <c r="B653" s="432" t="s">
        <v>855</v>
      </c>
      <c r="C653" s="463" t="s">
        <v>2156</v>
      </c>
      <c r="D653" s="433">
        <f>'Waste Disposal Data'!$Q$90</f>
        <v>7300</v>
      </c>
      <c r="E653" s="570">
        <v>7300</v>
      </c>
      <c r="F653" s="432" t="s">
        <v>2002</v>
      </c>
      <c r="G653" s="431" t="s">
        <v>858</v>
      </c>
      <c r="H653" s="569">
        <v>-0.1</v>
      </c>
      <c r="I653" s="569">
        <v>0.1</v>
      </c>
      <c r="J653" s="430" t="s">
        <v>859</v>
      </c>
      <c r="K653" s="430"/>
      <c r="L653" s="430"/>
      <c r="M653" s="557">
        <f t="shared" si="376"/>
        <v>6570</v>
      </c>
      <c r="N653" s="557">
        <f t="shared" si="377"/>
        <v>8030</v>
      </c>
      <c r="O653" s="558">
        <v>0.95</v>
      </c>
      <c r="P653" s="559">
        <f t="shared" si="373"/>
        <v>7300</v>
      </c>
      <c r="Q653" s="560">
        <f t="shared" si="374"/>
        <v>6531.5789473684208</v>
      </c>
      <c r="R653" s="560">
        <f t="shared" si="375"/>
        <v>8068.4210526315792</v>
      </c>
      <c r="S653" s="557">
        <f t="shared" si="378"/>
        <v>372.44897959183675</v>
      </c>
      <c r="T653" s="432">
        <f t="shared" si="372"/>
        <v>7300</v>
      </c>
      <c r="U653" s="432" t="e">
        <f ca="1">_xll.RiskNormal($E653,$S653,_xll.RiskName($A653))</f>
        <v>#NAME?</v>
      </c>
      <c r="V653" s="561"/>
    </row>
    <row r="654" spans="1:22" x14ac:dyDescent="0.3">
      <c r="A654" s="432" t="s">
        <v>2157</v>
      </c>
      <c r="B654" s="432" t="s">
        <v>855</v>
      </c>
      <c r="C654" s="463" t="s">
        <v>2158</v>
      </c>
      <c r="D654" s="433">
        <f>'Waste Disposal Data'!$R$90</f>
        <v>7300</v>
      </c>
      <c r="E654" s="570">
        <v>7300</v>
      </c>
      <c r="F654" s="432" t="s">
        <v>2002</v>
      </c>
      <c r="G654" s="431" t="s">
        <v>858</v>
      </c>
      <c r="H654" s="569">
        <v>-0.1</v>
      </c>
      <c r="I654" s="569">
        <v>0.1</v>
      </c>
      <c r="J654" s="430" t="s">
        <v>859</v>
      </c>
      <c r="K654" s="430"/>
      <c r="L654" s="430"/>
      <c r="M654" s="557">
        <f t="shared" si="376"/>
        <v>6570</v>
      </c>
      <c r="N654" s="557">
        <f t="shared" si="377"/>
        <v>8030</v>
      </c>
      <c r="O654" s="558">
        <v>0.95</v>
      </c>
      <c r="P654" s="559">
        <f t="shared" si="373"/>
        <v>7300</v>
      </c>
      <c r="Q654" s="560">
        <f t="shared" si="374"/>
        <v>6531.5789473684208</v>
      </c>
      <c r="R654" s="560">
        <f t="shared" si="375"/>
        <v>8068.4210526315792</v>
      </c>
      <c r="S654" s="557">
        <f t="shared" si="378"/>
        <v>372.44897959183675</v>
      </c>
      <c r="T654" s="432">
        <f t="shared" si="372"/>
        <v>7300</v>
      </c>
      <c r="U654" s="432" t="e">
        <f ca="1">_xll.RiskNormal($E654,$S654,_xll.RiskName($A654))</f>
        <v>#NAME?</v>
      </c>
      <c r="V654" s="561"/>
    </row>
    <row r="655" spans="1:22" x14ac:dyDescent="0.3">
      <c r="A655" s="432" t="s">
        <v>2159</v>
      </c>
      <c r="B655" s="432" t="s">
        <v>855</v>
      </c>
      <c r="C655" s="463" t="s">
        <v>2160</v>
      </c>
      <c r="D655" s="433">
        <f>'Waste Disposal Data'!$S$90</f>
        <v>7300</v>
      </c>
      <c r="E655" s="570">
        <v>7300</v>
      </c>
      <c r="F655" s="432" t="s">
        <v>2002</v>
      </c>
      <c r="G655" s="431" t="s">
        <v>858</v>
      </c>
      <c r="H655" s="569">
        <v>-0.1</v>
      </c>
      <c r="I655" s="569">
        <v>0.1</v>
      </c>
      <c r="J655" s="430" t="s">
        <v>859</v>
      </c>
      <c r="K655" s="430"/>
      <c r="L655" s="430"/>
      <c r="M655" s="557">
        <f t="shared" si="376"/>
        <v>6570</v>
      </c>
      <c r="N655" s="557">
        <f t="shared" si="377"/>
        <v>8030</v>
      </c>
      <c r="O655" s="558">
        <v>0.95</v>
      </c>
      <c r="P655" s="559">
        <f t="shared" si="373"/>
        <v>7300</v>
      </c>
      <c r="Q655" s="560">
        <f t="shared" si="374"/>
        <v>6531.5789473684208</v>
      </c>
      <c r="R655" s="560">
        <f t="shared" si="375"/>
        <v>8068.4210526315792</v>
      </c>
      <c r="S655" s="557">
        <f t="shared" si="378"/>
        <v>372.44897959183675</v>
      </c>
      <c r="T655" s="432">
        <f t="shared" si="372"/>
        <v>7300</v>
      </c>
      <c r="U655" s="432" t="e">
        <f ca="1">_xll.RiskNormal($E655,$S655,_xll.RiskName($A655))</f>
        <v>#NAME?</v>
      </c>
      <c r="V655" s="561"/>
    </row>
    <row r="656" spans="1:22" x14ac:dyDescent="0.3">
      <c r="A656" s="432" t="s">
        <v>2161</v>
      </c>
      <c r="B656" s="432" t="s">
        <v>855</v>
      </c>
      <c r="C656" s="463" t="s">
        <v>2162</v>
      </c>
      <c r="D656" s="433">
        <f>'Waste Disposal Data'!$T$90</f>
        <v>7300</v>
      </c>
      <c r="E656" s="570">
        <v>7300</v>
      </c>
      <c r="F656" s="432" t="s">
        <v>2002</v>
      </c>
      <c r="G656" s="431" t="s">
        <v>858</v>
      </c>
      <c r="H656" s="569">
        <v>-0.1</v>
      </c>
      <c r="I656" s="569">
        <v>0.1</v>
      </c>
      <c r="J656" s="430" t="s">
        <v>859</v>
      </c>
      <c r="K656" s="430"/>
      <c r="L656" s="430"/>
      <c r="M656" s="557">
        <f t="shared" si="376"/>
        <v>6570</v>
      </c>
      <c r="N656" s="557">
        <f t="shared" si="377"/>
        <v>8030</v>
      </c>
      <c r="O656" s="558">
        <v>0.95</v>
      </c>
      <c r="P656" s="559">
        <f t="shared" si="373"/>
        <v>7300</v>
      </c>
      <c r="Q656" s="560">
        <f t="shared" si="374"/>
        <v>6531.5789473684208</v>
      </c>
      <c r="R656" s="560">
        <f t="shared" si="375"/>
        <v>8068.4210526315792</v>
      </c>
      <c r="S656" s="557">
        <f t="shared" si="378"/>
        <v>372.44897959183675</v>
      </c>
      <c r="T656" s="432">
        <f t="shared" si="372"/>
        <v>7300</v>
      </c>
      <c r="U656" s="432" t="e">
        <f ca="1">_xll.RiskNormal($E656,$S656,_xll.RiskName($A656))</f>
        <v>#NAME?</v>
      </c>
      <c r="V656" s="561"/>
    </row>
    <row r="657" spans="1:22" x14ac:dyDescent="0.3">
      <c r="A657" s="432" t="s">
        <v>2163</v>
      </c>
      <c r="B657" s="432" t="s">
        <v>855</v>
      </c>
      <c r="C657" s="463" t="s">
        <v>2164</v>
      </c>
      <c r="D657" s="433">
        <f>'Waste Disposal Data'!$U$90</f>
        <v>7300</v>
      </c>
      <c r="E657" s="570">
        <v>7300</v>
      </c>
      <c r="F657" s="432" t="s">
        <v>2002</v>
      </c>
      <c r="G657" s="431" t="s">
        <v>858</v>
      </c>
      <c r="H657" s="569">
        <v>-0.1</v>
      </c>
      <c r="I657" s="569">
        <v>0.1</v>
      </c>
      <c r="J657" s="430" t="s">
        <v>859</v>
      </c>
      <c r="K657" s="430"/>
      <c r="L657" s="430"/>
      <c r="M657" s="557">
        <f t="shared" si="376"/>
        <v>6570</v>
      </c>
      <c r="N657" s="557">
        <f t="shared" si="377"/>
        <v>8030</v>
      </c>
      <c r="O657" s="558">
        <v>0.95</v>
      </c>
      <c r="P657" s="559">
        <f t="shared" si="373"/>
        <v>7300</v>
      </c>
      <c r="Q657" s="560">
        <f t="shared" si="374"/>
        <v>6531.5789473684208</v>
      </c>
      <c r="R657" s="560">
        <f t="shared" si="375"/>
        <v>8068.4210526315792</v>
      </c>
      <c r="S657" s="557">
        <f t="shared" si="378"/>
        <v>372.44897959183675</v>
      </c>
      <c r="T657" s="432">
        <f t="shared" si="372"/>
        <v>7300</v>
      </c>
      <c r="U657" s="432" t="e">
        <f ca="1">_xll.RiskNormal($E657,$S657,_xll.RiskName($A657))</f>
        <v>#NAME?</v>
      </c>
      <c r="V657" s="561"/>
    </row>
    <row r="658" spans="1:22" x14ac:dyDescent="0.3">
      <c r="A658" s="432" t="s">
        <v>2165</v>
      </c>
      <c r="B658" s="432" t="s">
        <v>855</v>
      </c>
      <c r="C658" s="463" t="s">
        <v>2166</v>
      </c>
      <c r="D658" s="433">
        <f>'Waste Disposal Data'!$V$90</f>
        <v>7300</v>
      </c>
      <c r="E658" s="570">
        <v>7300</v>
      </c>
      <c r="F658" s="432" t="s">
        <v>2002</v>
      </c>
      <c r="G658" s="431" t="s">
        <v>858</v>
      </c>
      <c r="H658" s="569">
        <v>-0.1</v>
      </c>
      <c r="I658" s="569">
        <v>0.1</v>
      </c>
      <c r="J658" s="430" t="s">
        <v>859</v>
      </c>
      <c r="K658" s="430"/>
      <c r="L658" s="430"/>
      <c r="M658" s="557">
        <f t="shared" si="376"/>
        <v>6570</v>
      </c>
      <c r="N658" s="557">
        <f t="shared" si="377"/>
        <v>8030</v>
      </c>
      <c r="O658" s="558">
        <v>0.95</v>
      </c>
      <c r="P658" s="559">
        <f t="shared" si="373"/>
        <v>7300</v>
      </c>
      <c r="Q658" s="560">
        <f t="shared" si="374"/>
        <v>6531.5789473684208</v>
      </c>
      <c r="R658" s="560">
        <f t="shared" si="375"/>
        <v>8068.4210526315792</v>
      </c>
      <c r="S658" s="557">
        <f t="shared" si="378"/>
        <v>372.44897959183675</v>
      </c>
      <c r="T658" s="432">
        <f t="shared" si="372"/>
        <v>7300</v>
      </c>
      <c r="U658" s="432" t="e">
        <f ca="1">_xll.RiskNormal($E658,$S658,_xll.RiskName($A658))</f>
        <v>#NAME?</v>
      </c>
      <c r="V658" s="561"/>
    </row>
    <row r="659" spans="1:22" x14ac:dyDescent="0.3">
      <c r="A659" s="432" t="s">
        <v>2167</v>
      </c>
      <c r="B659" s="432" t="s">
        <v>855</v>
      </c>
      <c r="C659" s="463" t="s">
        <v>2168</v>
      </c>
      <c r="D659" s="433">
        <f>'Waste Disposal Data'!$W$90</f>
        <v>7300</v>
      </c>
      <c r="E659" s="570">
        <v>7300</v>
      </c>
      <c r="F659" s="432" t="s">
        <v>2002</v>
      </c>
      <c r="G659" s="431" t="s">
        <v>858</v>
      </c>
      <c r="H659" s="569">
        <v>-0.1</v>
      </c>
      <c r="I659" s="569">
        <v>0.1</v>
      </c>
      <c r="J659" s="430" t="s">
        <v>859</v>
      </c>
      <c r="K659" s="430"/>
      <c r="L659" s="430"/>
      <c r="M659" s="557">
        <f t="shared" si="376"/>
        <v>6570</v>
      </c>
      <c r="N659" s="557">
        <f t="shared" si="377"/>
        <v>8030</v>
      </c>
      <c r="O659" s="558">
        <v>0.95</v>
      </c>
      <c r="P659" s="559">
        <f t="shared" si="373"/>
        <v>7300</v>
      </c>
      <c r="Q659" s="560">
        <f t="shared" si="374"/>
        <v>6531.5789473684208</v>
      </c>
      <c r="R659" s="560">
        <f t="shared" si="375"/>
        <v>8068.4210526315792</v>
      </c>
      <c r="S659" s="557">
        <f t="shared" si="378"/>
        <v>372.44897959183675</v>
      </c>
      <c r="T659" s="432">
        <f t="shared" si="372"/>
        <v>7300</v>
      </c>
      <c r="U659" s="432" t="e">
        <f ca="1">_xll.RiskNormal($E659,$S659,_xll.RiskName($A659))</f>
        <v>#NAME?</v>
      </c>
      <c r="V659" s="561"/>
    </row>
    <row r="660" spans="1:22" x14ac:dyDescent="0.3">
      <c r="A660" s="432" t="s">
        <v>2169</v>
      </c>
      <c r="B660" s="432" t="s">
        <v>855</v>
      </c>
      <c r="C660" s="463" t="s">
        <v>2170</v>
      </c>
      <c r="D660" s="433">
        <f>'Waste Disposal Data'!$X$90</f>
        <v>7300</v>
      </c>
      <c r="E660" s="570">
        <v>7300</v>
      </c>
      <c r="F660" s="432" t="s">
        <v>2002</v>
      </c>
      <c r="G660" s="431" t="s">
        <v>858</v>
      </c>
      <c r="H660" s="569">
        <v>-0.1</v>
      </c>
      <c r="I660" s="569">
        <v>0.1</v>
      </c>
      <c r="J660" s="430" t="s">
        <v>859</v>
      </c>
      <c r="K660" s="430"/>
      <c r="L660" s="430"/>
      <c r="M660" s="557">
        <f t="shared" si="376"/>
        <v>6570</v>
      </c>
      <c r="N660" s="557">
        <f t="shared" si="377"/>
        <v>8030</v>
      </c>
      <c r="O660" s="558">
        <v>0.95</v>
      </c>
      <c r="P660" s="559">
        <f t="shared" si="373"/>
        <v>7300</v>
      </c>
      <c r="Q660" s="560">
        <f t="shared" si="374"/>
        <v>6531.5789473684208</v>
      </c>
      <c r="R660" s="560">
        <f t="shared" si="375"/>
        <v>8068.4210526315792</v>
      </c>
      <c r="S660" s="557">
        <f t="shared" si="378"/>
        <v>372.44897959183675</v>
      </c>
      <c r="T660" s="432">
        <f t="shared" si="372"/>
        <v>7300</v>
      </c>
      <c r="U660" s="432" t="e">
        <f ca="1">_xll.RiskNormal($E660,$S660,_xll.RiskName($A660))</f>
        <v>#NAME?</v>
      </c>
      <c r="V660" s="561"/>
    </row>
    <row r="661" spans="1:22" x14ac:dyDescent="0.3">
      <c r="A661" s="432" t="s">
        <v>2171</v>
      </c>
      <c r="B661" s="432" t="s">
        <v>855</v>
      </c>
      <c r="C661" s="463" t="s">
        <v>2172</v>
      </c>
      <c r="D661" s="433">
        <f>'Waste Disposal Data'!$Y$90</f>
        <v>7300</v>
      </c>
      <c r="E661" s="570">
        <v>7300</v>
      </c>
      <c r="F661" s="432" t="s">
        <v>2002</v>
      </c>
      <c r="G661" s="431" t="s">
        <v>858</v>
      </c>
      <c r="H661" s="569">
        <v>-0.1</v>
      </c>
      <c r="I661" s="569">
        <v>0.1</v>
      </c>
      <c r="J661" s="430" t="s">
        <v>859</v>
      </c>
      <c r="K661" s="430"/>
      <c r="L661" s="430"/>
      <c r="M661" s="557">
        <f t="shared" si="376"/>
        <v>6570</v>
      </c>
      <c r="N661" s="557">
        <f t="shared" si="377"/>
        <v>8030</v>
      </c>
      <c r="O661" s="558">
        <v>0.95</v>
      </c>
      <c r="P661" s="559">
        <f t="shared" si="373"/>
        <v>7300</v>
      </c>
      <c r="Q661" s="560">
        <f t="shared" si="374"/>
        <v>6531.5789473684208</v>
      </c>
      <c r="R661" s="560">
        <f t="shared" si="375"/>
        <v>8068.4210526315792</v>
      </c>
      <c r="S661" s="557">
        <f t="shared" si="378"/>
        <v>372.44897959183675</v>
      </c>
      <c r="T661" s="432">
        <f t="shared" si="372"/>
        <v>7300</v>
      </c>
      <c r="U661" s="432" t="e">
        <f ca="1">_xll.RiskNormal($E661,$S661,_xll.RiskName($A661))</f>
        <v>#NAME?</v>
      </c>
      <c r="V661" s="561"/>
    </row>
    <row r="662" spans="1:22" x14ac:dyDescent="0.3">
      <c r="A662" s="432" t="s">
        <v>2173</v>
      </c>
      <c r="B662" s="432" t="s">
        <v>855</v>
      </c>
      <c r="C662" s="463" t="s">
        <v>2174</v>
      </c>
      <c r="D662" s="433">
        <f>'Waste Disposal Data'!$Z$90</f>
        <v>7300</v>
      </c>
      <c r="E662" s="570">
        <v>7300</v>
      </c>
      <c r="F662" s="432" t="s">
        <v>2002</v>
      </c>
      <c r="G662" s="431" t="s">
        <v>858</v>
      </c>
      <c r="H662" s="569">
        <v>-0.1</v>
      </c>
      <c r="I662" s="569">
        <v>0.1</v>
      </c>
      <c r="J662" s="430" t="s">
        <v>859</v>
      </c>
      <c r="K662" s="430"/>
      <c r="L662" s="430"/>
      <c r="M662" s="557">
        <f t="shared" si="376"/>
        <v>6570</v>
      </c>
      <c r="N662" s="557">
        <f t="shared" si="377"/>
        <v>8030</v>
      </c>
      <c r="O662" s="558">
        <v>0.95</v>
      </c>
      <c r="P662" s="559">
        <f t="shared" si="373"/>
        <v>7300</v>
      </c>
      <c r="Q662" s="560">
        <f t="shared" si="374"/>
        <v>6531.5789473684208</v>
      </c>
      <c r="R662" s="560">
        <f t="shared" si="375"/>
        <v>8068.4210526315792</v>
      </c>
      <c r="S662" s="557">
        <f t="shared" si="378"/>
        <v>372.44897959183675</v>
      </c>
      <c r="T662" s="432">
        <f t="shared" si="372"/>
        <v>7300</v>
      </c>
      <c r="U662" s="432" t="e">
        <f ca="1">_xll.RiskNormal($E662,$S662,_xll.RiskName($A662))</f>
        <v>#NAME?</v>
      </c>
      <c r="V662" s="561"/>
    </row>
    <row r="663" spans="1:22" x14ac:dyDescent="0.3">
      <c r="A663" s="432" t="s">
        <v>2175</v>
      </c>
      <c r="B663" s="432" t="s">
        <v>855</v>
      </c>
      <c r="C663" s="463" t="s">
        <v>2176</v>
      </c>
      <c r="D663" s="433">
        <f>'Waste Disposal Data'!$N$91</f>
        <v>895246</v>
      </c>
      <c r="E663" s="570">
        <v>895246</v>
      </c>
      <c r="F663" s="432" t="s">
        <v>2002</v>
      </c>
      <c r="G663" s="431" t="s">
        <v>858</v>
      </c>
      <c r="H663" s="569">
        <v>-0.1</v>
      </c>
      <c r="I663" s="569">
        <v>0.1</v>
      </c>
      <c r="J663" s="430" t="s">
        <v>859</v>
      </c>
      <c r="K663" s="430"/>
      <c r="L663" s="430"/>
      <c r="M663" s="557">
        <f t="shared" si="376"/>
        <v>805721.4</v>
      </c>
      <c r="N663" s="557">
        <f t="shared" si="377"/>
        <v>984770.6</v>
      </c>
      <c r="O663" s="558">
        <v>0.95</v>
      </c>
      <c r="P663" s="559">
        <f t="shared" si="373"/>
        <v>895246</v>
      </c>
      <c r="Q663" s="560">
        <f t="shared" si="374"/>
        <v>801009.57894736843</v>
      </c>
      <c r="R663" s="560">
        <f t="shared" si="375"/>
        <v>989482.42105263157</v>
      </c>
      <c r="S663" s="557">
        <f t="shared" si="378"/>
        <v>45675.816326530614</v>
      </c>
      <c r="T663" s="432">
        <f t="shared" si="372"/>
        <v>895246</v>
      </c>
      <c r="U663" s="432" t="e">
        <f ca="1">_xll.RiskNormal($E663,$S663,_xll.RiskName($A663))</f>
        <v>#NAME?</v>
      </c>
      <c r="V663" s="561"/>
    </row>
    <row r="664" spans="1:22" x14ac:dyDescent="0.3">
      <c r="A664" s="432" t="s">
        <v>2177</v>
      </c>
      <c r="B664" s="432" t="s">
        <v>855</v>
      </c>
      <c r="C664" s="463" t="s">
        <v>2178</v>
      </c>
      <c r="D664" s="433">
        <f>'Waste Disposal Data'!$O$91</f>
        <v>924856</v>
      </c>
      <c r="E664" s="570">
        <v>924856</v>
      </c>
      <c r="F664" s="432" t="s">
        <v>2002</v>
      </c>
      <c r="G664" s="431" t="s">
        <v>858</v>
      </c>
      <c r="H664" s="569">
        <v>-0.1</v>
      </c>
      <c r="I664" s="569">
        <v>0.1</v>
      </c>
      <c r="J664" s="430" t="s">
        <v>859</v>
      </c>
      <c r="K664" s="430"/>
      <c r="L664" s="430"/>
      <c r="M664" s="557">
        <f t="shared" si="376"/>
        <v>832370.4</v>
      </c>
      <c r="N664" s="557">
        <f t="shared" si="377"/>
        <v>1017341.6</v>
      </c>
      <c r="O664" s="558">
        <v>0.95</v>
      </c>
      <c r="P664" s="559">
        <f t="shared" si="373"/>
        <v>924856</v>
      </c>
      <c r="Q664" s="560">
        <f t="shared" si="374"/>
        <v>827502.73684210528</v>
      </c>
      <c r="R664" s="560">
        <f t="shared" si="375"/>
        <v>1022209.2631578947</v>
      </c>
      <c r="S664" s="557">
        <f t="shared" si="378"/>
        <v>47186.530612244904</v>
      </c>
      <c r="T664" s="432">
        <f t="shared" si="372"/>
        <v>924856</v>
      </c>
      <c r="U664" s="432" t="e">
        <f ca="1">_xll.RiskNormal($E664,$S664,_xll.RiskName($A664))</f>
        <v>#NAME?</v>
      </c>
      <c r="V664" s="561"/>
    </row>
    <row r="665" spans="1:22" x14ac:dyDescent="0.3">
      <c r="A665" s="432" t="s">
        <v>2179</v>
      </c>
      <c r="B665" s="432" t="s">
        <v>855</v>
      </c>
      <c r="C665" s="463" t="s">
        <v>2180</v>
      </c>
      <c r="D665" s="433">
        <f>'Waste Disposal Data'!$P$91</f>
        <v>939763</v>
      </c>
      <c r="E665" s="570">
        <v>939763</v>
      </c>
      <c r="F665" s="432" t="s">
        <v>2002</v>
      </c>
      <c r="G665" s="431" t="s">
        <v>858</v>
      </c>
      <c r="H665" s="569">
        <v>-0.1</v>
      </c>
      <c r="I665" s="569">
        <v>0.1</v>
      </c>
      <c r="J665" s="430" t="s">
        <v>859</v>
      </c>
      <c r="K665" s="430"/>
      <c r="L665" s="430"/>
      <c r="M665" s="557">
        <f t="shared" si="376"/>
        <v>845786.7</v>
      </c>
      <c r="N665" s="557">
        <f t="shared" si="377"/>
        <v>1033739.3</v>
      </c>
      <c r="O665" s="558">
        <v>0.95</v>
      </c>
      <c r="P665" s="559">
        <f t="shared" si="373"/>
        <v>939763</v>
      </c>
      <c r="Q665" s="560">
        <f t="shared" si="374"/>
        <v>840840.57894736831</v>
      </c>
      <c r="R665" s="560">
        <f t="shared" si="375"/>
        <v>1038685.4210526317</v>
      </c>
      <c r="S665" s="557">
        <f t="shared" si="378"/>
        <v>47947.091836734697</v>
      </c>
      <c r="T665" s="432">
        <f t="shared" si="372"/>
        <v>939763</v>
      </c>
      <c r="U665" s="432" t="e">
        <f ca="1">_xll.RiskNormal($E665,$S665,_xll.RiskName($A665))</f>
        <v>#NAME?</v>
      </c>
      <c r="V665" s="561"/>
    </row>
    <row r="666" spans="1:22" x14ac:dyDescent="0.3">
      <c r="A666" s="432" t="s">
        <v>2181</v>
      </c>
      <c r="B666" s="432" t="s">
        <v>855</v>
      </c>
      <c r="C666" s="463" t="s">
        <v>2182</v>
      </c>
      <c r="D666" s="433">
        <f>'Waste Disposal Data'!$Q$91</f>
        <v>914511</v>
      </c>
      <c r="E666" s="570">
        <v>914511</v>
      </c>
      <c r="F666" s="432" t="s">
        <v>2002</v>
      </c>
      <c r="G666" s="431" t="s">
        <v>858</v>
      </c>
      <c r="H666" s="569">
        <v>-0.1</v>
      </c>
      <c r="I666" s="569">
        <v>0.1</v>
      </c>
      <c r="J666" s="430" t="s">
        <v>859</v>
      </c>
      <c r="K666" s="430"/>
      <c r="L666" s="430"/>
      <c r="M666" s="557">
        <f t="shared" si="376"/>
        <v>823059.9</v>
      </c>
      <c r="N666" s="557">
        <f t="shared" si="377"/>
        <v>1005962.1</v>
      </c>
      <c r="O666" s="558">
        <v>0.95</v>
      </c>
      <c r="P666" s="559">
        <f t="shared" si="373"/>
        <v>914511</v>
      </c>
      <c r="Q666" s="560">
        <f t="shared" si="374"/>
        <v>818246.68421052629</v>
      </c>
      <c r="R666" s="560">
        <f t="shared" si="375"/>
        <v>1010775.3157894737</v>
      </c>
      <c r="S666" s="557">
        <f t="shared" si="378"/>
        <v>46658.724489795924</v>
      </c>
      <c r="T666" s="432">
        <f t="shared" si="372"/>
        <v>914511</v>
      </c>
      <c r="U666" s="432" t="e">
        <f ca="1">_xll.RiskNormal($E666,$S666,_xll.RiskName($A666))</f>
        <v>#NAME?</v>
      </c>
      <c r="V666" s="561"/>
    </row>
    <row r="667" spans="1:22" x14ac:dyDescent="0.3">
      <c r="A667" s="432" t="s">
        <v>2183</v>
      </c>
      <c r="B667" s="432" t="s">
        <v>855</v>
      </c>
      <c r="C667" s="463" t="s">
        <v>2184</v>
      </c>
      <c r="D667" s="433">
        <f>'Waste Disposal Data'!$R$91</f>
        <v>876442</v>
      </c>
      <c r="E667" s="570">
        <v>876442</v>
      </c>
      <c r="F667" s="432" t="s">
        <v>2002</v>
      </c>
      <c r="G667" s="431" t="s">
        <v>858</v>
      </c>
      <c r="H667" s="569">
        <v>-0.1</v>
      </c>
      <c r="I667" s="569">
        <v>0.1</v>
      </c>
      <c r="J667" s="430" t="s">
        <v>859</v>
      </c>
      <c r="K667" s="430"/>
      <c r="L667" s="430"/>
      <c r="M667" s="557">
        <f t="shared" si="376"/>
        <v>788797.8</v>
      </c>
      <c r="N667" s="557">
        <f t="shared" si="377"/>
        <v>964086.2</v>
      </c>
      <c r="O667" s="558">
        <v>0.95</v>
      </c>
      <c r="P667" s="559">
        <f t="shared" si="373"/>
        <v>876442</v>
      </c>
      <c r="Q667" s="560">
        <f t="shared" si="374"/>
        <v>784184.94736842113</v>
      </c>
      <c r="R667" s="560">
        <f t="shared" si="375"/>
        <v>968699.05263157887</v>
      </c>
      <c r="S667" s="557">
        <f t="shared" si="378"/>
        <v>44716.42857142858</v>
      </c>
      <c r="T667" s="432">
        <f t="shared" si="372"/>
        <v>876442</v>
      </c>
      <c r="U667" s="432" t="e">
        <f ca="1">_xll.RiskNormal($E667,$S667,_xll.RiskName($A667))</f>
        <v>#NAME?</v>
      </c>
      <c r="V667" s="561"/>
    </row>
    <row r="668" spans="1:22" x14ac:dyDescent="0.3">
      <c r="A668" s="432" t="s">
        <v>2185</v>
      </c>
      <c r="B668" s="432" t="s">
        <v>855</v>
      </c>
      <c r="C668" s="463" t="s">
        <v>2186</v>
      </c>
      <c r="D668" s="433">
        <f>'Waste Disposal Data'!$S$91</f>
        <v>886851</v>
      </c>
      <c r="E668" s="570">
        <v>886851</v>
      </c>
      <c r="F668" s="432" t="s">
        <v>2002</v>
      </c>
      <c r="G668" s="431" t="s">
        <v>858</v>
      </c>
      <c r="H668" s="569">
        <v>-0.1</v>
      </c>
      <c r="I668" s="569">
        <v>0.1</v>
      </c>
      <c r="J668" s="430" t="s">
        <v>859</v>
      </c>
      <c r="K668" s="430"/>
      <c r="L668" s="430"/>
      <c r="M668" s="557">
        <f t="shared" si="376"/>
        <v>798165.9</v>
      </c>
      <c r="N668" s="557">
        <f t="shared" si="377"/>
        <v>975536.1</v>
      </c>
      <c r="O668" s="558">
        <v>0.95</v>
      </c>
      <c r="P668" s="559">
        <f t="shared" si="373"/>
        <v>886851</v>
      </c>
      <c r="Q668" s="560">
        <f t="shared" si="374"/>
        <v>793498.26315789472</v>
      </c>
      <c r="R668" s="560">
        <f t="shared" si="375"/>
        <v>980203.73684210528</v>
      </c>
      <c r="S668" s="557">
        <f t="shared" si="378"/>
        <v>45247.500000000007</v>
      </c>
      <c r="T668" s="432">
        <f t="shared" si="372"/>
        <v>886851</v>
      </c>
      <c r="U668" s="432" t="e">
        <f ca="1">_xll.RiskNormal($E668,$S668,_xll.RiskName($A668))</f>
        <v>#NAME?</v>
      </c>
      <c r="V668" s="561"/>
    </row>
    <row r="669" spans="1:22" x14ac:dyDescent="0.3">
      <c r="A669" s="432" t="s">
        <v>2187</v>
      </c>
      <c r="B669" s="432" t="s">
        <v>855</v>
      </c>
      <c r="C669" s="463" t="s">
        <v>2188</v>
      </c>
      <c r="D669" s="433">
        <f>'Waste Disposal Data'!$T$91</f>
        <v>873807</v>
      </c>
      <c r="E669" s="570">
        <v>873807</v>
      </c>
      <c r="F669" s="432" t="s">
        <v>2002</v>
      </c>
      <c r="G669" s="431" t="s">
        <v>858</v>
      </c>
      <c r="H669" s="569">
        <v>-0.1</v>
      </c>
      <c r="I669" s="569">
        <v>0.1</v>
      </c>
      <c r="J669" s="430" t="s">
        <v>859</v>
      </c>
      <c r="K669" s="430"/>
      <c r="L669" s="430"/>
      <c r="M669" s="557">
        <f t="shared" si="376"/>
        <v>786426.3</v>
      </c>
      <c r="N669" s="557">
        <f t="shared" si="377"/>
        <v>961187.7</v>
      </c>
      <c r="O669" s="558">
        <v>0.95</v>
      </c>
      <c r="P669" s="559">
        <f t="shared" si="373"/>
        <v>873807</v>
      </c>
      <c r="Q669" s="560">
        <f t="shared" si="374"/>
        <v>781827.31578947371</v>
      </c>
      <c r="R669" s="560">
        <f t="shared" si="375"/>
        <v>965786.68421052629</v>
      </c>
      <c r="S669" s="557">
        <f t="shared" si="378"/>
        <v>44581.989795918373</v>
      </c>
      <c r="T669" s="432">
        <f t="shared" si="372"/>
        <v>873807</v>
      </c>
      <c r="U669" s="432" t="e">
        <f ca="1">_xll.RiskNormal($E669,$S669,_xll.RiskName($A669))</f>
        <v>#NAME?</v>
      </c>
      <c r="V669" s="561"/>
    </row>
    <row r="670" spans="1:22" x14ac:dyDescent="0.3">
      <c r="A670" s="432" t="s">
        <v>2189</v>
      </c>
      <c r="B670" s="432" t="s">
        <v>855</v>
      </c>
      <c r="C670" s="463" t="s">
        <v>2190</v>
      </c>
      <c r="D670" s="433">
        <f>'Waste Disposal Data'!$U$91</f>
        <v>859675</v>
      </c>
      <c r="E670" s="570">
        <v>859675</v>
      </c>
      <c r="F670" s="432" t="s">
        <v>2002</v>
      </c>
      <c r="G670" s="431" t="s">
        <v>858</v>
      </c>
      <c r="H670" s="569">
        <v>-0.1</v>
      </c>
      <c r="I670" s="569">
        <v>0.1</v>
      </c>
      <c r="J670" s="430" t="s">
        <v>859</v>
      </c>
      <c r="K670" s="430"/>
      <c r="L670" s="430"/>
      <c r="M670" s="557">
        <f t="shared" si="376"/>
        <v>773707.5</v>
      </c>
      <c r="N670" s="557">
        <f t="shared" si="377"/>
        <v>945642.5</v>
      </c>
      <c r="O670" s="558">
        <v>0.95</v>
      </c>
      <c r="P670" s="559">
        <f t="shared" si="373"/>
        <v>859675</v>
      </c>
      <c r="Q670" s="560">
        <f t="shared" si="374"/>
        <v>769182.89473684214</v>
      </c>
      <c r="R670" s="560">
        <f t="shared" si="375"/>
        <v>950167.10526315786</v>
      </c>
      <c r="S670" s="557">
        <f t="shared" si="378"/>
        <v>43860.969387755104</v>
      </c>
      <c r="T670" s="432">
        <f t="shared" si="372"/>
        <v>859675</v>
      </c>
      <c r="U670" s="432" t="e">
        <f ca="1">_xll.RiskNormal($E670,$S670,_xll.RiskName($A670))</f>
        <v>#NAME?</v>
      </c>
      <c r="V670" s="561"/>
    </row>
    <row r="671" spans="1:22" x14ac:dyDescent="0.3">
      <c r="A671" s="432" t="s">
        <v>2191</v>
      </c>
      <c r="B671" s="432" t="s">
        <v>855</v>
      </c>
      <c r="C671" s="463" t="s">
        <v>2192</v>
      </c>
      <c r="D671" s="433">
        <f>'Waste Disposal Data'!$V$91</f>
        <v>855851</v>
      </c>
      <c r="E671" s="570">
        <v>855851</v>
      </c>
      <c r="F671" s="432" t="s">
        <v>2002</v>
      </c>
      <c r="G671" s="431" t="s">
        <v>858</v>
      </c>
      <c r="H671" s="569">
        <v>-0.1</v>
      </c>
      <c r="I671" s="569">
        <v>0.1</v>
      </c>
      <c r="J671" s="430" t="s">
        <v>859</v>
      </c>
      <c r="K671" s="430"/>
      <c r="L671" s="430"/>
      <c r="M671" s="557">
        <f t="shared" si="376"/>
        <v>770265.9</v>
      </c>
      <c r="N671" s="557">
        <f t="shared" si="377"/>
        <v>941436.1</v>
      </c>
      <c r="O671" s="558">
        <v>0.95</v>
      </c>
      <c r="P671" s="559">
        <f t="shared" si="373"/>
        <v>855851</v>
      </c>
      <c r="Q671" s="560">
        <f t="shared" si="374"/>
        <v>765761.42105263157</v>
      </c>
      <c r="R671" s="560">
        <f t="shared" si="375"/>
        <v>945940.57894736843</v>
      </c>
      <c r="S671" s="557">
        <f t="shared" si="378"/>
        <v>43665.86734693878</v>
      </c>
      <c r="T671" s="432">
        <f t="shared" si="372"/>
        <v>855851</v>
      </c>
      <c r="U671" s="432" t="e">
        <f ca="1">_xll.RiskNormal($E671,$S671,_xll.RiskName($A671))</f>
        <v>#NAME?</v>
      </c>
      <c r="V671" s="561"/>
    </row>
    <row r="672" spans="1:22" x14ac:dyDescent="0.3">
      <c r="A672" s="432" t="s">
        <v>2193</v>
      </c>
      <c r="B672" s="432" t="s">
        <v>855</v>
      </c>
      <c r="C672" s="463" t="s">
        <v>2194</v>
      </c>
      <c r="D672" s="433">
        <f>'Waste Disposal Data'!$W$91</f>
        <v>930254</v>
      </c>
      <c r="E672" s="570">
        <v>930254</v>
      </c>
      <c r="F672" s="432" t="s">
        <v>2002</v>
      </c>
      <c r="G672" s="431" t="s">
        <v>858</v>
      </c>
      <c r="H672" s="569">
        <v>-0.1</v>
      </c>
      <c r="I672" s="569">
        <v>0.1</v>
      </c>
      <c r="J672" s="430" t="s">
        <v>859</v>
      </c>
      <c r="K672" s="430"/>
      <c r="L672" s="430"/>
      <c r="M672" s="557">
        <f t="shared" si="376"/>
        <v>837228.6</v>
      </c>
      <c r="N672" s="557">
        <f t="shared" si="377"/>
        <v>1023279.4</v>
      </c>
      <c r="O672" s="558">
        <v>0.95</v>
      </c>
      <c r="P672" s="559">
        <f t="shared" si="373"/>
        <v>930254</v>
      </c>
      <c r="Q672" s="560">
        <f t="shared" si="374"/>
        <v>832332.52631578944</v>
      </c>
      <c r="R672" s="560">
        <f t="shared" si="375"/>
        <v>1028175.4736842106</v>
      </c>
      <c r="S672" s="557">
        <f t="shared" si="378"/>
        <v>47461.938775510207</v>
      </c>
      <c r="T672" s="432">
        <f t="shared" si="372"/>
        <v>930254</v>
      </c>
      <c r="U672" s="432" t="e">
        <f ca="1">_xll.RiskNormal($E672,$S672,_xll.RiskName($A672))</f>
        <v>#NAME?</v>
      </c>
      <c r="V672" s="561"/>
    </row>
    <row r="673" spans="1:22" x14ac:dyDescent="0.3">
      <c r="A673" s="432" t="s">
        <v>2195</v>
      </c>
      <c r="B673" s="432" t="s">
        <v>855</v>
      </c>
      <c r="C673" s="463" t="s">
        <v>2196</v>
      </c>
      <c r="D673" s="433">
        <f>'Waste Disposal Data'!$X$91</f>
        <v>961704</v>
      </c>
      <c r="E673" s="570">
        <v>961704</v>
      </c>
      <c r="F673" s="432" t="s">
        <v>2002</v>
      </c>
      <c r="G673" s="431" t="s">
        <v>858</v>
      </c>
      <c r="H673" s="569">
        <v>-0.1</v>
      </c>
      <c r="I673" s="569">
        <v>0.1</v>
      </c>
      <c r="J673" s="430" t="s">
        <v>859</v>
      </c>
      <c r="K673" s="430"/>
      <c r="L673" s="430"/>
      <c r="M673" s="557">
        <f t="shared" si="376"/>
        <v>865533.6</v>
      </c>
      <c r="N673" s="557">
        <f t="shared" si="377"/>
        <v>1057874.3999999999</v>
      </c>
      <c r="O673" s="558">
        <v>0.95</v>
      </c>
      <c r="P673" s="559">
        <f t="shared" si="373"/>
        <v>961704</v>
      </c>
      <c r="Q673" s="560">
        <f t="shared" si="374"/>
        <v>860472</v>
      </c>
      <c r="R673" s="560">
        <f t="shared" si="375"/>
        <v>1062936</v>
      </c>
      <c r="S673" s="557">
        <f t="shared" si="378"/>
        <v>49066.530612244904</v>
      </c>
      <c r="T673" s="432">
        <f t="shared" si="372"/>
        <v>961704</v>
      </c>
      <c r="U673" s="432" t="e">
        <f ca="1">_xll.RiskNormal($E673,$S673,_xll.RiskName($A673))</f>
        <v>#NAME?</v>
      </c>
      <c r="V673" s="561"/>
    </row>
    <row r="674" spans="1:22" x14ac:dyDescent="0.3">
      <c r="A674" s="432" t="s">
        <v>2197</v>
      </c>
      <c r="B674" s="432" t="s">
        <v>855</v>
      </c>
      <c r="C674" s="463" t="s">
        <v>2198</v>
      </c>
      <c r="D674" s="433">
        <f>'Waste Disposal Data'!$Y$91</f>
        <v>969884.75</v>
      </c>
      <c r="E674" s="570">
        <v>969884.75</v>
      </c>
      <c r="F674" s="432" t="s">
        <v>2002</v>
      </c>
      <c r="G674" s="431" t="s">
        <v>858</v>
      </c>
      <c r="H674" s="569">
        <v>-0.1</v>
      </c>
      <c r="I674" s="569">
        <v>0.1</v>
      </c>
      <c r="J674" s="430" t="s">
        <v>859</v>
      </c>
      <c r="K674" s="430"/>
      <c r="L674" s="430"/>
      <c r="M674" s="557">
        <f t="shared" si="376"/>
        <v>872896.27500000002</v>
      </c>
      <c r="N674" s="557">
        <f t="shared" si="377"/>
        <v>1066873.2250000001</v>
      </c>
      <c r="O674" s="558">
        <v>0.95</v>
      </c>
      <c r="P674" s="559">
        <f t="shared" si="373"/>
        <v>969884.75</v>
      </c>
      <c r="Q674" s="560">
        <f t="shared" si="374"/>
        <v>867791.6184210527</v>
      </c>
      <c r="R674" s="560">
        <f t="shared" si="375"/>
        <v>1071977.8815789474</v>
      </c>
      <c r="S674" s="557">
        <f t="shared" si="378"/>
        <v>49483.915816326531</v>
      </c>
      <c r="T674" s="432">
        <f t="shared" si="372"/>
        <v>969884.75</v>
      </c>
      <c r="U674" s="432" t="e">
        <f ca="1">_xll.RiskNormal($E674,$S674,_xll.RiskName($A674))</f>
        <v>#NAME?</v>
      </c>
      <c r="V674" s="561"/>
    </row>
    <row r="675" spans="1:22" x14ac:dyDescent="0.3">
      <c r="A675" s="432" t="s">
        <v>2199</v>
      </c>
      <c r="B675" s="432" t="s">
        <v>855</v>
      </c>
      <c r="C675" s="463" t="s">
        <v>2200</v>
      </c>
      <c r="D675" s="433">
        <f>'Waste Disposal Data'!$Z$91</f>
        <v>981572</v>
      </c>
      <c r="E675" s="570">
        <v>981572</v>
      </c>
      <c r="F675" s="432" t="s">
        <v>2002</v>
      </c>
      <c r="G675" s="431" t="s">
        <v>858</v>
      </c>
      <c r="H675" s="569">
        <v>-0.1</v>
      </c>
      <c r="I675" s="569">
        <v>0.1</v>
      </c>
      <c r="J675" s="430" t="s">
        <v>859</v>
      </c>
      <c r="K675" s="430"/>
      <c r="L675" s="430"/>
      <c r="M675" s="557">
        <f t="shared" si="376"/>
        <v>883414.8</v>
      </c>
      <c r="N675" s="557">
        <f t="shared" si="377"/>
        <v>1079729.2</v>
      </c>
      <c r="O675" s="558">
        <v>0.95</v>
      </c>
      <c r="P675" s="559">
        <f t="shared" si="373"/>
        <v>981572</v>
      </c>
      <c r="Q675" s="560">
        <f t="shared" si="374"/>
        <v>878248.63157894742</v>
      </c>
      <c r="R675" s="560">
        <f t="shared" si="375"/>
        <v>1084895.3684210526</v>
      </c>
      <c r="S675" s="557">
        <f t="shared" si="378"/>
        <v>50080.204081632663</v>
      </c>
      <c r="T675" s="432">
        <f t="shared" si="372"/>
        <v>981572</v>
      </c>
      <c r="U675" s="432" t="e">
        <f ca="1">_xll.RiskNormal($E675,$S675,_xll.RiskName($A675))</f>
        <v>#NAME?</v>
      </c>
      <c r="V675" s="561"/>
    </row>
    <row r="676" spans="1:22" x14ac:dyDescent="0.3">
      <c r="A676" s="432" t="s">
        <v>2201</v>
      </c>
      <c r="B676" s="432" t="s">
        <v>855</v>
      </c>
      <c r="C676" s="463" t="s">
        <v>2202</v>
      </c>
      <c r="D676" s="433">
        <f>'Waste Disposal Data'!$N$92</f>
        <v>90113.74</v>
      </c>
      <c r="E676" s="570">
        <v>90113.74</v>
      </c>
      <c r="F676" s="432" t="s">
        <v>2002</v>
      </c>
      <c r="G676" s="431" t="s">
        <v>858</v>
      </c>
      <c r="H676" s="569">
        <v>-0.1</v>
      </c>
      <c r="I676" s="569">
        <v>0.1</v>
      </c>
      <c r="J676" s="430" t="s">
        <v>859</v>
      </c>
      <c r="K676" s="430"/>
      <c r="L676" s="430"/>
      <c r="M676" s="557">
        <f t="shared" si="376"/>
        <v>81102.366000000009</v>
      </c>
      <c r="N676" s="557">
        <f t="shared" si="377"/>
        <v>99125.114000000001</v>
      </c>
      <c r="O676" s="558">
        <v>0.95</v>
      </c>
      <c r="P676" s="559">
        <f t="shared" si="373"/>
        <v>90113.74</v>
      </c>
      <c r="Q676" s="560">
        <f t="shared" si="374"/>
        <v>80628.08315789474</v>
      </c>
      <c r="R676" s="560">
        <f t="shared" si="375"/>
        <v>99599.39684210527</v>
      </c>
      <c r="S676" s="557">
        <f t="shared" si="378"/>
        <v>4597.6397959183687</v>
      </c>
      <c r="T676" s="432">
        <f t="shared" si="372"/>
        <v>90113.74</v>
      </c>
      <c r="U676" s="432" t="e">
        <f ca="1">_xll.RiskNormal($E676,$S676,_xll.RiskName($A676))</f>
        <v>#NAME?</v>
      </c>
      <c r="V676" s="561"/>
    </row>
    <row r="677" spans="1:22" x14ac:dyDescent="0.3">
      <c r="A677" s="432" t="s">
        <v>2203</v>
      </c>
      <c r="B677" s="432" t="s">
        <v>855</v>
      </c>
      <c r="C677" s="463" t="s">
        <v>2204</v>
      </c>
      <c r="D677" s="433">
        <f>'Waste Disposal Data'!$O$92</f>
        <v>90096.11</v>
      </c>
      <c r="E677" s="570">
        <v>90096.11</v>
      </c>
      <c r="F677" s="432" t="s">
        <v>2002</v>
      </c>
      <c r="G677" s="431" t="s">
        <v>858</v>
      </c>
      <c r="H677" s="569">
        <v>-0.1</v>
      </c>
      <c r="I677" s="569">
        <v>0.1</v>
      </c>
      <c r="J677" s="430" t="s">
        <v>859</v>
      </c>
      <c r="K677" s="430"/>
      <c r="L677" s="430"/>
      <c r="M677" s="557">
        <f t="shared" si="376"/>
        <v>81086.498999999996</v>
      </c>
      <c r="N677" s="557">
        <f t="shared" si="377"/>
        <v>99105.721000000005</v>
      </c>
      <c r="O677" s="558">
        <v>0.95</v>
      </c>
      <c r="P677" s="559">
        <f t="shared" si="373"/>
        <v>90096.11</v>
      </c>
      <c r="Q677" s="560">
        <f t="shared" si="374"/>
        <v>80612.308947368409</v>
      </c>
      <c r="R677" s="560">
        <f t="shared" si="375"/>
        <v>99579.911052631593</v>
      </c>
      <c r="S677" s="557">
        <f t="shared" si="378"/>
        <v>4596.7403061224495</v>
      </c>
      <c r="T677" s="432">
        <f t="shared" si="372"/>
        <v>90096.11</v>
      </c>
      <c r="U677" s="432" t="e">
        <f ca="1">_xll.RiskNormal($E677,$S677,_xll.RiskName($A677))</f>
        <v>#NAME?</v>
      </c>
      <c r="V677" s="561"/>
    </row>
    <row r="678" spans="1:22" x14ac:dyDescent="0.3">
      <c r="A678" s="432" t="s">
        <v>2205</v>
      </c>
      <c r="B678" s="432" t="s">
        <v>855</v>
      </c>
      <c r="C678" s="463" t="s">
        <v>2206</v>
      </c>
      <c r="D678" s="433">
        <f>'Waste Disposal Data'!$P$92</f>
        <v>89161.08</v>
      </c>
      <c r="E678" s="570">
        <v>89161.08</v>
      </c>
      <c r="F678" s="432" t="s">
        <v>2002</v>
      </c>
      <c r="G678" s="431" t="s">
        <v>858</v>
      </c>
      <c r="H678" s="569">
        <v>-0.1</v>
      </c>
      <c r="I678" s="569">
        <v>0.1</v>
      </c>
      <c r="J678" s="430" t="s">
        <v>859</v>
      </c>
      <c r="K678" s="430"/>
      <c r="L678" s="430"/>
      <c r="M678" s="557">
        <f t="shared" si="376"/>
        <v>80244.972000000009</v>
      </c>
      <c r="N678" s="557">
        <f t="shared" si="377"/>
        <v>98077.187999999995</v>
      </c>
      <c r="O678" s="558">
        <v>0.95</v>
      </c>
      <c r="P678" s="559">
        <f t="shared" si="373"/>
        <v>89161.08</v>
      </c>
      <c r="Q678" s="560">
        <f t="shared" si="374"/>
        <v>79775.70315789475</v>
      </c>
      <c r="R678" s="560">
        <f t="shared" si="375"/>
        <v>98546.456842105254</v>
      </c>
      <c r="S678" s="557">
        <f t="shared" si="378"/>
        <v>4549.034693877551</v>
      </c>
      <c r="T678" s="432">
        <f t="shared" si="372"/>
        <v>89161.08</v>
      </c>
      <c r="U678" s="432" t="e">
        <f ca="1">_xll.RiskNormal($E678,$S678,_xll.RiskName($A678))</f>
        <v>#NAME?</v>
      </c>
      <c r="V678" s="561"/>
    </row>
    <row r="679" spans="1:22" x14ac:dyDescent="0.3">
      <c r="A679" s="432" t="s">
        <v>2207</v>
      </c>
      <c r="B679" s="432" t="s">
        <v>855</v>
      </c>
      <c r="C679" s="463" t="s">
        <v>2208</v>
      </c>
      <c r="D679" s="433">
        <f>'Waste Disposal Data'!$Q$92</f>
        <v>86465.2</v>
      </c>
      <c r="E679" s="570">
        <v>86465.2</v>
      </c>
      <c r="F679" s="432" t="s">
        <v>2002</v>
      </c>
      <c r="G679" s="431" t="s">
        <v>858</v>
      </c>
      <c r="H679" s="569">
        <v>-0.1</v>
      </c>
      <c r="I679" s="569">
        <v>0.1</v>
      </c>
      <c r="J679" s="430" t="s">
        <v>859</v>
      </c>
      <c r="K679" s="430"/>
      <c r="L679" s="430"/>
      <c r="M679" s="557">
        <f t="shared" si="376"/>
        <v>77818.679999999993</v>
      </c>
      <c r="N679" s="557">
        <f t="shared" si="377"/>
        <v>95111.72</v>
      </c>
      <c r="O679" s="558">
        <v>0.95</v>
      </c>
      <c r="P679" s="559">
        <f t="shared" si="373"/>
        <v>86465.2</v>
      </c>
      <c r="Q679" s="560">
        <f t="shared" si="374"/>
        <v>77363.599999999991</v>
      </c>
      <c r="R679" s="560">
        <f t="shared" si="375"/>
        <v>95566.8</v>
      </c>
      <c r="S679" s="557">
        <f t="shared" si="378"/>
        <v>4411.4897959183672</v>
      </c>
      <c r="T679" s="432">
        <f t="shared" si="372"/>
        <v>86465.2</v>
      </c>
      <c r="U679" s="432" t="e">
        <f ca="1">_xll.RiskNormal($E679,$S679,_xll.RiskName($A679))</f>
        <v>#NAME?</v>
      </c>
      <c r="V679" s="561"/>
    </row>
    <row r="680" spans="1:22" x14ac:dyDescent="0.3">
      <c r="A680" s="432" t="s">
        <v>2209</v>
      </c>
      <c r="B680" s="432" t="s">
        <v>855</v>
      </c>
      <c r="C680" s="463" t="s">
        <v>2210</v>
      </c>
      <c r="D680" s="433">
        <f>'Waste Disposal Data'!$R$92</f>
        <v>81062.42</v>
      </c>
      <c r="E680" s="570">
        <v>81062.42</v>
      </c>
      <c r="F680" s="432" t="s">
        <v>2002</v>
      </c>
      <c r="G680" s="431" t="s">
        <v>858</v>
      </c>
      <c r="H680" s="569">
        <v>-0.1</v>
      </c>
      <c r="I680" s="569">
        <v>0.1</v>
      </c>
      <c r="J680" s="430" t="s">
        <v>859</v>
      </c>
      <c r="K680" s="430"/>
      <c r="L680" s="430"/>
      <c r="M680" s="557">
        <f t="shared" si="376"/>
        <v>72956.178</v>
      </c>
      <c r="N680" s="557">
        <f t="shared" si="377"/>
        <v>89168.661999999997</v>
      </c>
      <c r="O680" s="558">
        <v>0.95</v>
      </c>
      <c r="P680" s="559">
        <f t="shared" si="373"/>
        <v>81062.42</v>
      </c>
      <c r="Q680" s="560">
        <f t="shared" si="374"/>
        <v>72529.533684210532</v>
      </c>
      <c r="R680" s="560">
        <f t="shared" si="375"/>
        <v>89595.306315789465</v>
      </c>
      <c r="S680" s="557">
        <f t="shared" si="378"/>
        <v>4135.8377551020412</v>
      </c>
      <c r="T680" s="432">
        <f t="shared" si="372"/>
        <v>81062.42</v>
      </c>
      <c r="U680" s="432" t="e">
        <f ca="1">_xll.RiskNormal($E680,$S680,_xll.RiskName($A680))</f>
        <v>#NAME?</v>
      </c>
      <c r="V680" s="561"/>
    </row>
    <row r="681" spans="1:22" x14ac:dyDescent="0.3">
      <c r="A681" s="432" t="s">
        <v>2211</v>
      </c>
      <c r="B681" s="432" t="s">
        <v>855</v>
      </c>
      <c r="C681" s="463" t="s">
        <v>2212</v>
      </c>
      <c r="D681" s="433">
        <f>'Waste Disposal Data'!$S$92</f>
        <v>74699.039999999994</v>
      </c>
      <c r="E681" s="570">
        <v>74699.039999999994</v>
      </c>
      <c r="F681" s="432" t="s">
        <v>2002</v>
      </c>
      <c r="G681" s="431" t="s">
        <v>858</v>
      </c>
      <c r="H681" s="569">
        <v>-0.1</v>
      </c>
      <c r="I681" s="569">
        <v>0.1</v>
      </c>
      <c r="J681" s="430" t="s">
        <v>859</v>
      </c>
      <c r="K681" s="430"/>
      <c r="L681" s="430"/>
      <c r="M681" s="557">
        <f t="shared" si="376"/>
        <v>67229.135999999999</v>
      </c>
      <c r="N681" s="557">
        <f t="shared" si="377"/>
        <v>82168.943999999989</v>
      </c>
      <c r="O681" s="558">
        <v>0.95</v>
      </c>
      <c r="P681" s="559">
        <f t="shared" si="373"/>
        <v>74699.039999999994</v>
      </c>
      <c r="Q681" s="560">
        <f t="shared" si="374"/>
        <v>66835.983157894734</v>
      </c>
      <c r="R681" s="560">
        <f t="shared" si="375"/>
        <v>82562.096842105253</v>
      </c>
      <c r="S681" s="557">
        <f t="shared" si="378"/>
        <v>3811.1755102040815</v>
      </c>
      <c r="T681" s="432">
        <f t="shared" si="372"/>
        <v>74699.039999999994</v>
      </c>
      <c r="U681" s="432" t="e">
        <f ca="1">_xll.RiskNormal($E681,$S681,_xll.RiskName($A681))</f>
        <v>#NAME?</v>
      </c>
      <c r="V681" s="561"/>
    </row>
    <row r="682" spans="1:22" x14ac:dyDescent="0.3">
      <c r="A682" s="432" t="s">
        <v>2213</v>
      </c>
      <c r="B682" s="432" t="s">
        <v>855</v>
      </c>
      <c r="C682" s="463" t="s">
        <v>2214</v>
      </c>
      <c r="D682" s="433">
        <f>'Waste Disposal Data'!$T$92</f>
        <v>77162.240000000005</v>
      </c>
      <c r="E682" s="570">
        <v>77162.240000000005</v>
      </c>
      <c r="F682" s="432" t="s">
        <v>2002</v>
      </c>
      <c r="G682" s="431" t="s">
        <v>858</v>
      </c>
      <c r="H682" s="569">
        <v>-0.1</v>
      </c>
      <c r="I682" s="569">
        <v>0.1</v>
      </c>
      <c r="J682" s="430" t="s">
        <v>859</v>
      </c>
      <c r="K682" s="430"/>
      <c r="L682" s="430"/>
      <c r="M682" s="557">
        <f t="shared" si="376"/>
        <v>69446.016000000003</v>
      </c>
      <c r="N682" s="557">
        <f t="shared" si="377"/>
        <v>84878.464000000007</v>
      </c>
      <c r="O682" s="558">
        <v>0.95</v>
      </c>
      <c r="P682" s="559">
        <f t="shared" si="373"/>
        <v>77162.240000000005</v>
      </c>
      <c r="Q682" s="560">
        <f t="shared" si="374"/>
        <v>69039.89894736842</v>
      </c>
      <c r="R682" s="560">
        <f t="shared" si="375"/>
        <v>85284.581052631591</v>
      </c>
      <c r="S682" s="557">
        <f t="shared" si="378"/>
        <v>3936.8489795918372</v>
      </c>
      <c r="T682" s="432">
        <f t="shared" si="372"/>
        <v>77162.240000000005</v>
      </c>
      <c r="U682" s="432" t="e">
        <f ca="1">_xll.RiskNormal($E682,$S682,_xll.RiskName($A682))</f>
        <v>#NAME?</v>
      </c>
      <c r="V682" s="561"/>
    </row>
    <row r="683" spans="1:22" x14ac:dyDescent="0.3">
      <c r="A683" s="432" t="s">
        <v>2215</v>
      </c>
      <c r="B683" s="432" t="s">
        <v>855</v>
      </c>
      <c r="C683" s="463" t="s">
        <v>2216</v>
      </c>
      <c r="D683" s="433">
        <f>'Waste Disposal Data'!$U$92</f>
        <v>72828.210000000006</v>
      </c>
      <c r="E683" s="570">
        <v>72828.210000000006</v>
      </c>
      <c r="F683" s="432" t="s">
        <v>2002</v>
      </c>
      <c r="G683" s="431" t="s">
        <v>858</v>
      </c>
      <c r="H683" s="569">
        <v>-0.1</v>
      </c>
      <c r="I683" s="569">
        <v>0.1</v>
      </c>
      <c r="J683" s="430" t="s">
        <v>859</v>
      </c>
      <c r="K683" s="430"/>
      <c r="L683" s="430"/>
      <c r="M683" s="557">
        <f t="shared" si="376"/>
        <v>65545.38900000001</v>
      </c>
      <c r="N683" s="557">
        <f t="shared" si="377"/>
        <v>80111.031000000003</v>
      </c>
      <c r="O683" s="558">
        <v>0.95</v>
      </c>
      <c r="P683" s="559">
        <f t="shared" si="373"/>
        <v>72828.210000000006</v>
      </c>
      <c r="Q683" s="560">
        <f t="shared" si="374"/>
        <v>65162.08263157896</v>
      </c>
      <c r="R683" s="560">
        <f t="shared" si="375"/>
        <v>80494.337368421053</v>
      </c>
      <c r="S683" s="557">
        <f t="shared" si="378"/>
        <v>3715.7250000000004</v>
      </c>
      <c r="T683" s="432">
        <f t="shared" si="372"/>
        <v>72828.210000000006</v>
      </c>
      <c r="U683" s="432" t="e">
        <f ca="1">_xll.RiskNormal($E683,$S683,_xll.RiskName($A683))</f>
        <v>#NAME?</v>
      </c>
      <c r="V683" s="561"/>
    </row>
    <row r="684" spans="1:22" x14ac:dyDescent="0.3">
      <c r="A684" s="432" t="s">
        <v>2217</v>
      </c>
      <c r="B684" s="432" t="s">
        <v>855</v>
      </c>
      <c r="C684" s="463" t="s">
        <v>2218</v>
      </c>
      <c r="D684" s="433">
        <f>'Waste Disposal Data'!$V$92</f>
        <v>67590.98</v>
      </c>
      <c r="E684" s="570">
        <v>67590.98</v>
      </c>
      <c r="F684" s="432" t="s">
        <v>2002</v>
      </c>
      <c r="G684" s="431" t="s">
        <v>858</v>
      </c>
      <c r="H684" s="569">
        <v>-0.1</v>
      </c>
      <c r="I684" s="569">
        <v>0.1</v>
      </c>
      <c r="J684" s="430" t="s">
        <v>859</v>
      </c>
      <c r="K684" s="430"/>
      <c r="L684" s="430"/>
      <c r="M684" s="557">
        <f t="shared" si="376"/>
        <v>60831.881999999998</v>
      </c>
      <c r="N684" s="557">
        <f t="shared" si="377"/>
        <v>74350.077999999994</v>
      </c>
      <c r="O684" s="558">
        <v>0.95</v>
      </c>
      <c r="P684" s="559">
        <f t="shared" si="373"/>
        <v>67590.98</v>
      </c>
      <c r="Q684" s="560">
        <f t="shared" si="374"/>
        <v>60476.14</v>
      </c>
      <c r="R684" s="560">
        <f t="shared" si="375"/>
        <v>74705.819999999992</v>
      </c>
      <c r="S684" s="557">
        <f t="shared" si="378"/>
        <v>3448.5193877551019</v>
      </c>
      <c r="T684" s="432">
        <f t="shared" si="372"/>
        <v>67590.98</v>
      </c>
      <c r="U684" s="432" t="e">
        <f ca="1">_xll.RiskNormal($E684,$S684,_xll.RiskName($A684))</f>
        <v>#NAME?</v>
      </c>
      <c r="V684" s="561"/>
    </row>
    <row r="685" spans="1:22" x14ac:dyDescent="0.3">
      <c r="A685" s="432" t="s">
        <v>2219</v>
      </c>
      <c r="B685" s="432" t="s">
        <v>855</v>
      </c>
      <c r="C685" s="463" t="s">
        <v>2220</v>
      </c>
      <c r="D685" s="433">
        <f>'Waste Disposal Data'!$W$92</f>
        <v>64176.05</v>
      </c>
      <c r="E685" s="570">
        <v>64176.05</v>
      </c>
      <c r="F685" s="432" t="s">
        <v>2002</v>
      </c>
      <c r="G685" s="431" t="s">
        <v>858</v>
      </c>
      <c r="H685" s="569">
        <v>-0.1</v>
      </c>
      <c r="I685" s="569">
        <v>0.1</v>
      </c>
      <c r="J685" s="430" t="s">
        <v>859</v>
      </c>
      <c r="K685" s="430"/>
      <c r="L685" s="430"/>
      <c r="M685" s="557">
        <f t="shared" si="376"/>
        <v>57758.445</v>
      </c>
      <c r="N685" s="557">
        <f t="shared" si="377"/>
        <v>70593.654999999999</v>
      </c>
      <c r="O685" s="558">
        <v>0.95</v>
      </c>
      <c r="P685" s="559">
        <f t="shared" si="373"/>
        <v>64176.05</v>
      </c>
      <c r="Q685" s="560">
        <f t="shared" si="374"/>
        <v>57420.676315789475</v>
      </c>
      <c r="R685" s="560">
        <f t="shared" si="375"/>
        <v>70931.423684210531</v>
      </c>
      <c r="S685" s="557">
        <f t="shared" si="378"/>
        <v>3274.2882653061229</v>
      </c>
      <c r="T685" s="432">
        <f t="shared" si="372"/>
        <v>64176.05</v>
      </c>
      <c r="U685" s="432" t="e">
        <f ca="1">_xll.RiskNormal($E685,$S685,_xll.RiskName($A685))</f>
        <v>#NAME?</v>
      </c>
      <c r="V685" s="561"/>
    </row>
    <row r="686" spans="1:22" x14ac:dyDescent="0.3">
      <c r="A686" s="432" t="s">
        <v>2221</v>
      </c>
      <c r="B686" s="432" t="s">
        <v>855</v>
      </c>
      <c r="C686" s="463" t="s">
        <v>2222</v>
      </c>
      <c r="D686" s="433">
        <f>'Waste Disposal Data'!$X$92</f>
        <v>142343.92000000001</v>
      </c>
      <c r="E686" s="570">
        <v>142343.92000000001</v>
      </c>
      <c r="F686" s="432" t="s">
        <v>2002</v>
      </c>
      <c r="G686" s="431" t="s">
        <v>858</v>
      </c>
      <c r="H686" s="569">
        <v>-0.1</v>
      </c>
      <c r="I686" s="569">
        <v>0.1</v>
      </c>
      <c r="J686" s="430" t="s">
        <v>859</v>
      </c>
      <c r="K686" s="430"/>
      <c r="L686" s="430"/>
      <c r="M686" s="557">
        <f t="shared" si="376"/>
        <v>128109.52800000001</v>
      </c>
      <c r="N686" s="557">
        <f t="shared" si="377"/>
        <v>156578.31200000001</v>
      </c>
      <c r="O686" s="558">
        <v>0.95</v>
      </c>
      <c r="P686" s="559">
        <f t="shared" si="373"/>
        <v>142343.92000000001</v>
      </c>
      <c r="Q686" s="560">
        <f t="shared" si="374"/>
        <v>127360.34947368421</v>
      </c>
      <c r="R686" s="560">
        <f t="shared" si="375"/>
        <v>157327.49052631579</v>
      </c>
      <c r="S686" s="557">
        <f t="shared" si="378"/>
        <v>7262.4448979591843</v>
      </c>
      <c r="T686" s="432">
        <f t="shared" si="372"/>
        <v>142343.92000000001</v>
      </c>
      <c r="U686" s="432" t="e">
        <f ca="1">_xll.RiskNormal($E686,$S686,_xll.RiskName($A686))</f>
        <v>#NAME?</v>
      </c>
      <c r="V686" s="561"/>
    </row>
    <row r="687" spans="1:22" x14ac:dyDescent="0.3">
      <c r="A687" s="432" t="s">
        <v>2223</v>
      </c>
      <c r="B687" s="432" t="s">
        <v>855</v>
      </c>
      <c r="C687" s="463" t="s">
        <v>2224</v>
      </c>
      <c r="D687" s="433">
        <f>'Waste Disposal Data'!$Y$92</f>
        <v>68700.94</v>
      </c>
      <c r="E687" s="570">
        <v>68700.94</v>
      </c>
      <c r="F687" s="432" t="s">
        <v>2002</v>
      </c>
      <c r="G687" s="431" t="s">
        <v>858</v>
      </c>
      <c r="H687" s="569">
        <v>-0.1</v>
      </c>
      <c r="I687" s="569">
        <v>0.1</v>
      </c>
      <c r="J687" s="430" t="s">
        <v>859</v>
      </c>
      <c r="K687" s="430"/>
      <c r="L687" s="430"/>
      <c r="M687" s="557">
        <f t="shared" si="376"/>
        <v>61830.846000000005</v>
      </c>
      <c r="N687" s="557">
        <f t="shared" si="377"/>
        <v>75571.034</v>
      </c>
      <c r="O687" s="558">
        <v>0.95</v>
      </c>
      <c r="P687" s="559">
        <f t="shared" si="373"/>
        <v>68700.94</v>
      </c>
      <c r="Q687" s="560">
        <f t="shared" si="374"/>
        <v>61469.262105263166</v>
      </c>
      <c r="R687" s="560">
        <f t="shared" si="375"/>
        <v>75932.617894736846</v>
      </c>
      <c r="S687" s="557">
        <f t="shared" si="378"/>
        <v>3505.1500000000005</v>
      </c>
      <c r="T687" s="432">
        <f t="shared" si="372"/>
        <v>68700.94</v>
      </c>
      <c r="U687" s="432" t="e">
        <f ca="1">_xll.RiskNormal($E687,$S687,_xll.RiskName($A687))</f>
        <v>#NAME?</v>
      </c>
      <c r="V687" s="561"/>
    </row>
    <row r="688" spans="1:22" x14ac:dyDescent="0.3">
      <c r="A688" s="432" t="s">
        <v>2225</v>
      </c>
      <c r="B688" s="432" t="s">
        <v>855</v>
      </c>
      <c r="C688" s="463" t="s">
        <v>2226</v>
      </c>
      <c r="D688" s="433">
        <f>'Waste Disposal Data'!$Z$92</f>
        <v>70384.53</v>
      </c>
      <c r="E688" s="570">
        <v>70384.53</v>
      </c>
      <c r="F688" s="432" t="s">
        <v>2002</v>
      </c>
      <c r="G688" s="431" t="s">
        <v>858</v>
      </c>
      <c r="H688" s="569">
        <v>-0.1</v>
      </c>
      <c r="I688" s="569">
        <v>0.1</v>
      </c>
      <c r="J688" s="430" t="s">
        <v>859</v>
      </c>
      <c r="K688" s="430"/>
      <c r="L688" s="430"/>
      <c r="M688" s="557">
        <f t="shared" si="376"/>
        <v>63346.076999999997</v>
      </c>
      <c r="N688" s="557">
        <f t="shared" si="377"/>
        <v>77422.982999999993</v>
      </c>
      <c r="O688" s="558">
        <v>0.95</v>
      </c>
      <c r="P688" s="559">
        <f t="shared" si="373"/>
        <v>70384.53</v>
      </c>
      <c r="Q688" s="560">
        <f t="shared" si="374"/>
        <v>62975.632105263154</v>
      </c>
      <c r="R688" s="560">
        <f t="shared" si="375"/>
        <v>77793.427894736829</v>
      </c>
      <c r="S688" s="557">
        <f t="shared" si="378"/>
        <v>3591.047448979592</v>
      </c>
      <c r="T688" s="432">
        <f t="shared" si="372"/>
        <v>70384.53</v>
      </c>
      <c r="U688" s="432" t="e">
        <f ca="1">_xll.RiskNormal($E688,$S688,_xll.RiskName($A688))</f>
        <v>#NAME?</v>
      </c>
      <c r="V688" s="561"/>
    </row>
    <row r="689" spans="1:22" x14ac:dyDescent="0.3">
      <c r="A689" s="432" t="s">
        <v>2227</v>
      </c>
      <c r="B689" s="432" t="s">
        <v>855</v>
      </c>
      <c r="C689" s="463" t="s">
        <v>2228</v>
      </c>
      <c r="D689" s="433" t="str">
        <f ca="1">INDIRECT(C689)</f>
        <v>3Q</v>
      </c>
      <c r="E689" s="570">
        <v>19997</v>
      </c>
      <c r="F689" s="432" t="s">
        <v>2002</v>
      </c>
      <c r="G689" s="431" t="s">
        <v>858</v>
      </c>
      <c r="H689" s="569">
        <v>-0.1</v>
      </c>
      <c r="I689" s="569">
        <v>0.1</v>
      </c>
      <c r="J689" s="430" t="s">
        <v>859</v>
      </c>
      <c r="K689" s="430"/>
      <c r="L689" s="430"/>
      <c r="M689" s="557">
        <f t="shared" ref="M689:M692" si="379">(H689*E689)+E689</f>
        <v>17997.3</v>
      </c>
      <c r="N689" s="557">
        <f t="shared" ref="N689:N692" si="380">(E689*I689)+E689</f>
        <v>21996.7</v>
      </c>
      <c r="O689" s="558">
        <v>0.95</v>
      </c>
      <c r="P689" s="559">
        <f t="shared" ref="P689:P692" si="381">(M689+N689)/2</f>
        <v>19997</v>
      </c>
      <c r="Q689" s="560">
        <f t="shared" ref="Q689:Q692" si="382">P689-((P689-M689)*50%/(50%-2.5%))</f>
        <v>17892.052631578947</v>
      </c>
      <c r="R689" s="560">
        <f t="shared" ref="R689:R692" si="383">P689+((N689-P689)*50%/(50%-2.5%))</f>
        <v>22101.947368421053</v>
      </c>
      <c r="S689" s="557">
        <f t="shared" ref="S689:S692" si="384">E689*I689/1.96</f>
        <v>1020.2551020408164</v>
      </c>
      <c r="T689" s="432">
        <f t="shared" ref="T689:T692" si="385">E689</f>
        <v>19997</v>
      </c>
      <c r="U689" s="432" t="e">
        <f ca="1">_xll.RiskNormal($E689,$S689,_xll.RiskName($A689))</f>
        <v>#NAME?</v>
      </c>
      <c r="V689" s="561"/>
    </row>
    <row r="690" spans="1:22" x14ac:dyDescent="0.3">
      <c r="A690" s="432" t="s">
        <v>2229</v>
      </c>
      <c r="B690" s="432" t="s">
        <v>855</v>
      </c>
      <c r="C690" s="463" t="s">
        <v>2230</v>
      </c>
      <c r="D690" s="433" t="str">
        <f t="shared" ref="D690" ca="1" si="386">INDIRECT(C690)</f>
        <v>4Q</v>
      </c>
      <c r="E690" s="570">
        <v>20679</v>
      </c>
      <c r="F690" s="432" t="s">
        <v>2002</v>
      </c>
      <c r="G690" s="431" t="s">
        <v>858</v>
      </c>
      <c r="H690" s="569">
        <v>-0.1</v>
      </c>
      <c r="I690" s="569">
        <v>0.1</v>
      </c>
      <c r="J690" s="430" t="s">
        <v>859</v>
      </c>
      <c r="K690" s="430"/>
      <c r="L690" s="430"/>
      <c r="M690" s="557">
        <f t="shared" si="379"/>
        <v>18611.099999999999</v>
      </c>
      <c r="N690" s="557">
        <f t="shared" si="380"/>
        <v>22746.9</v>
      </c>
      <c r="O690" s="558">
        <v>0.95</v>
      </c>
      <c r="P690" s="559">
        <f t="shared" si="381"/>
        <v>20679</v>
      </c>
      <c r="Q690" s="560">
        <f t="shared" si="382"/>
        <v>18502.263157894737</v>
      </c>
      <c r="R690" s="560">
        <f t="shared" si="383"/>
        <v>22855.736842105263</v>
      </c>
      <c r="S690" s="557">
        <f t="shared" si="384"/>
        <v>1055.0510204081634</v>
      </c>
      <c r="T690" s="432">
        <f t="shared" si="385"/>
        <v>20679</v>
      </c>
      <c r="U690" s="432" t="e">
        <f ca="1">_xll.RiskNormal($E690,$S690,_xll.RiskName($A690))</f>
        <v>#NAME?</v>
      </c>
      <c r="V690" s="561"/>
    </row>
    <row r="691" spans="1:22" x14ac:dyDescent="0.3">
      <c r="A691" s="432" t="s">
        <v>2231</v>
      </c>
      <c r="B691" s="432" t="s">
        <v>855</v>
      </c>
      <c r="C691" s="463" t="s">
        <v>2232</v>
      </c>
      <c r="D691" s="433" t="str">
        <f ca="1">INDIRECT(C691)</f>
        <v>1Q</v>
      </c>
      <c r="E691" s="570">
        <v>21349</v>
      </c>
      <c r="F691" s="432" t="s">
        <v>2002</v>
      </c>
      <c r="G691" s="431" t="s">
        <v>858</v>
      </c>
      <c r="H691" s="569">
        <v>-0.1</v>
      </c>
      <c r="I691" s="569">
        <v>0.1</v>
      </c>
      <c r="J691" s="430" t="s">
        <v>859</v>
      </c>
      <c r="K691" s="430"/>
      <c r="L691" s="430"/>
      <c r="M691" s="557">
        <f t="shared" si="379"/>
        <v>19214.099999999999</v>
      </c>
      <c r="N691" s="557">
        <f t="shared" si="380"/>
        <v>23483.9</v>
      </c>
      <c r="O691" s="558">
        <v>0.95</v>
      </c>
      <c r="P691" s="559">
        <f t="shared" si="381"/>
        <v>21349</v>
      </c>
      <c r="Q691" s="560">
        <f t="shared" si="382"/>
        <v>19101.73684210526</v>
      </c>
      <c r="R691" s="560">
        <f t="shared" si="383"/>
        <v>23596.26315789474</v>
      </c>
      <c r="S691" s="557">
        <f t="shared" si="384"/>
        <v>1089.2346938775511</v>
      </c>
      <c r="T691" s="432">
        <f t="shared" si="385"/>
        <v>21349</v>
      </c>
      <c r="U691" s="432" t="e">
        <f ca="1">_xll.RiskNormal($E691,$S691,_xll.RiskName($A691))</f>
        <v>#NAME?</v>
      </c>
      <c r="V691" s="561"/>
    </row>
    <row r="692" spans="1:22" x14ac:dyDescent="0.3">
      <c r="A692" s="432" t="s">
        <v>2233</v>
      </c>
      <c r="B692" s="432" t="s">
        <v>855</v>
      </c>
      <c r="C692" s="463" t="s">
        <v>2234</v>
      </c>
      <c r="D692" s="433" t="str">
        <f t="shared" ref="D692" ca="1" si="387">INDIRECT(C692)</f>
        <v>2Q</v>
      </c>
      <c r="E692" s="570">
        <v>21497</v>
      </c>
      <c r="F692" s="432" t="s">
        <v>2002</v>
      </c>
      <c r="G692" s="431" t="s">
        <v>858</v>
      </c>
      <c r="H692" s="569">
        <v>-0.1</v>
      </c>
      <c r="I692" s="569">
        <v>0.1</v>
      </c>
      <c r="J692" s="430" t="s">
        <v>859</v>
      </c>
      <c r="K692" s="430"/>
      <c r="L692" s="430"/>
      <c r="M692" s="557">
        <f t="shared" si="379"/>
        <v>19347.3</v>
      </c>
      <c r="N692" s="557">
        <f t="shared" si="380"/>
        <v>23646.7</v>
      </c>
      <c r="O692" s="558">
        <v>0.95</v>
      </c>
      <c r="P692" s="559">
        <f t="shared" si="381"/>
        <v>21497</v>
      </c>
      <c r="Q692" s="560">
        <f t="shared" si="382"/>
        <v>19234.15789473684</v>
      </c>
      <c r="R692" s="560">
        <f t="shared" si="383"/>
        <v>23759.84210526316</v>
      </c>
      <c r="S692" s="557">
        <f t="shared" si="384"/>
        <v>1096.7857142857144</v>
      </c>
      <c r="T692" s="432">
        <f t="shared" si="385"/>
        <v>21497</v>
      </c>
      <c r="U692" s="432" t="e">
        <f ca="1">_xll.RiskNormal($E692,$S692,_xll.RiskName($A692))</f>
        <v>#NAME?</v>
      </c>
      <c r="V692" s="561"/>
    </row>
    <row r="693" spans="1:22" x14ac:dyDescent="0.3">
      <c r="A693" s="432" t="s">
        <v>2235</v>
      </c>
      <c r="B693" s="432" t="s">
        <v>855</v>
      </c>
      <c r="C693" s="463" t="s">
        <v>2236</v>
      </c>
      <c r="D693" s="433" t="str">
        <f ca="1">INDIRECT(C693)</f>
        <v>3Q</v>
      </c>
      <c r="E693" s="570">
        <v>20834</v>
      </c>
      <c r="F693" s="432" t="s">
        <v>2002</v>
      </c>
      <c r="G693" s="431" t="s">
        <v>858</v>
      </c>
      <c r="H693" s="569">
        <v>-0.1</v>
      </c>
      <c r="I693" s="569">
        <v>0.1</v>
      </c>
      <c r="J693" s="430" t="s">
        <v>859</v>
      </c>
      <c r="K693" s="430"/>
      <c r="L693" s="430"/>
      <c r="M693" s="557">
        <f t="shared" si="376"/>
        <v>18750.599999999999</v>
      </c>
      <c r="N693" s="557">
        <f t="shared" si="377"/>
        <v>22917.4</v>
      </c>
      <c r="O693" s="558">
        <v>0.95</v>
      </c>
      <c r="P693" s="559">
        <f t="shared" si="373"/>
        <v>20834</v>
      </c>
      <c r="Q693" s="560">
        <f t="shared" si="374"/>
        <v>18640.94736842105</v>
      </c>
      <c r="R693" s="560">
        <f t="shared" si="375"/>
        <v>23027.05263157895</v>
      </c>
      <c r="S693" s="557">
        <f t="shared" si="378"/>
        <v>1062.9591836734694</v>
      </c>
      <c r="T693" s="432">
        <f t="shared" si="372"/>
        <v>20834</v>
      </c>
      <c r="U693" s="432" t="e">
        <f ca="1">_xll.RiskNormal($E693,$S693,_xll.RiskName($A693))</f>
        <v>#NAME?</v>
      </c>
      <c r="V693" s="561"/>
    </row>
    <row r="694" spans="1:22" x14ac:dyDescent="0.3">
      <c r="A694" s="432" t="s">
        <v>2237</v>
      </c>
      <c r="B694" s="432" t="s">
        <v>855</v>
      </c>
      <c r="C694" s="463" t="s">
        <v>2238</v>
      </c>
      <c r="D694" s="433" t="str">
        <f t="shared" ref="D694:D773" ca="1" si="388">INDIRECT(C694)</f>
        <v>4Q</v>
      </c>
      <c r="E694" s="570">
        <v>20079</v>
      </c>
      <c r="F694" s="432" t="s">
        <v>2002</v>
      </c>
      <c r="G694" s="431" t="s">
        <v>858</v>
      </c>
      <c r="H694" s="569">
        <v>-0.1</v>
      </c>
      <c r="I694" s="569">
        <v>0.1</v>
      </c>
      <c r="J694" s="430" t="s">
        <v>859</v>
      </c>
      <c r="K694" s="430"/>
      <c r="L694" s="430"/>
      <c r="M694" s="557">
        <f t="shared" si="376"/>
        <v>18071.099999999999</v>
      </c>
      <c r="N694" s="557">
        <f t="shared" si="377"/>
        <v>22086.9</v>
      </c>
      <c r="O694" s="558">
        <v>0.95</v>
      </c>
      <c r="P694" s="559">
        <f t="shared" si="373"/>
        <v>20079</v>
      </c>
      <c r="Q694" s="560">
        <f t="shared" si="374"/>
        <v>17965.421052631576</v>
      </c>
      <c r="R694" s="560">
        <f t="shared" si="375"/>
        <v>22192.578947368424</v>
      </c>
      <c r="S694" s="557">
        <f t="shared" si="378"/>
        <v>1024.4387755102041</v>
      </c>
      <c r="T694" s="432">
        <f t="shared" si="372"/>
        <v>20079</v>
      </c>
      <c r="U694" s="432" t="e">
        <f ca="1">_xll.RiskNormal($E694,$S694,_xll.RiskName($A694))</f>
        <v>#NAME?</v>
      </c>
      <c r="V694" s="561"/>
    </row>
    <row r="695" spans="1:22" x14ac:dyDescent="0.3">
      <c r="A695" s="432" t="s">
        <v>2239</v>
      </c>
      <c r="B695" s="432" t="s">
        <v>855</v>
      </c>
      <c r="C695" s="463" t="s">
        <v>2240</v>
      </c>
      <c r="D695" s="433" t="str">
        <f ca="1">INDIRECT(C695)</f>
        <v>1Q</v>
      </c>
      <c r="E695" s="570">
        <v>21360</v>
      </c>
      <c r="F695" s="432" t="s">
        <v>2002</v>
      </c>
      <c r="G695" s="431" t="s">
        <v>858</v>
      </c>
      <c r="H695" s="569">
        <v>-0.1</v>
      </c>
      <c r="I695" s="569">
        <v>0.1</v>
      </c>
      <c r="J695" s="430" t="s">
        <v>859</v>
      </c>
      <c r="K695" s="430"/>
      <c r="L695" s="430"/>
      <c r="M695" s="557">
        <f t="shared" si="376"/>
        <v>19224</v>
      </c>
      <c r="N695" s="557">
        <f t="shared" si="377"/>
        <v>23496</v>
      </c>
      <c r="O695" s="558">
        <v>0.95</v>
      </c>
      <c r="P695" s="559">
        <f t="shared" si="373"/>
        <v>21360</v>
      </c>
      <c r="Q695" s="560">
        <f t="shared" si="374"/>
        <v>19111.57894736842</v>
      </c>
      <c r="R695" s="560">
        <f t="shared" si="375"/>
        <v>23608.42105263158</v>
      </c>
      <c r="S695" s="557">
        <f t="shared" si="378"/>
        <v>1089.795918367347</v>
      </c>
      <c r="T695" s="432">
        <f t="shared" si="372"/>
        <v>21360</v>
      </c>
      <c r="U695" s="432" t="e">
        <f ca="1">_xll.RiskNormal($E695,$S695,_xll.RiskName($A695))</f>
        <v>#NAME?</v>
      </c>
      <c r="V695" s="561"/>
    </row>
    <row r="696" spans="1:22" x14ac:dyDescent="0.3">
      <c r="A696" s="432" t="s">
        <v>2241</v>
      </c>
      <c r="B696" s="432" t="s">
        <v>855</v>
      </c>
      <c r="C696" s="463" t="s">
        <v>2242</v>
      </c>
      <c r="D696" s="433" t="str">
        <f t="shared" ca="1" si="388"/>
        <v>2Q</v>
      </c>
      <c r="E696" s="570">
        <v>21137</v>
      </c>
      <c r="F696" s="432" t="s">
        <v>2002</v>
      </c>
      <c r="G696" s="431" t="s">
        <v>858</v>
      </c>
      <c r="H696" s="569">
        <v>-0.1</v>
      </c>
      <c r="I696" s="569">
        <v>0.1</v>
      </c>
      <c r="J696" s="430" t="s">
        <v>859</v>
      </c>
      <c r="K696" s="430"/>
      <c r="L696" s="430"/>
      <c r="M696" s="557">
        <f t="shared" si="376"/>
        <v>19023.3</v>
      </c>
      <c r="N696" s="557">
        <f t="shared" si="377"/>
        <v>23250.7</v>
      </c>
      <c r="O696" s="558">
        <v>0.95</v>
      </c>
      <c r="P696" s="559">
        <f t="shared" si="373"/>
        <v>21137</v>
      </c>
      <c r="Q696" s="560">
        <f t="shared" si="374"/>
        <v>18912.052631578947</v>
      </c>
      <c r="R696" s="560">
        <f t="shared" si="375"/>
        <v>23361.947368421053</v>
      </c>
      <c r="S696" s="557">
        <f t="shared" si="378"/>
        <v>1078.418367346939</v>
      </c>
      <c r="T696" s="432">
        <f t="shared" ref="T696:T775" si="389">E696</f>
        <v>21137</v>
      </c>
      <c r="U696" s="432" t="e">
        <f ca="1">_xll.RiskNormal($E696,$S696,_xll.RiskName($A696))</f>
        <v>#NAME?</v>
      </c>
      <c r="V696" s="561"/>
    </row>
    <row r="697" spans="1:22" x14ac:dyDescent="0.3">
      <c r="A697" s="432" t="s">
        <v>2243</v>
      </c>
      <c r="B697" s="432" t="s">
        <v>855</v>
      </c>
      <c r="C697" s="463" t="s">
        <v>2244</v>
      </c>
      <c r="D697" s="433" t="str">
        <f t="shared" ca="1" si="388"/>
        <v>3Q</v>
      </c>
      <c r="E697" s="570">
        <v>20302</v>
      </c>
      <c r="F697" s="432" t="s">
        <v>2002</v>
      </c>
      <c r="G697" s="431" t="s">
        <v>858</v>
      </c>
      <c r="H697" s="569">
        <v>-0.1</v>
      </c>
      <c r="I697" s="569">
        <v>0.1</v>
      </c>
      <c r="J697" s="430" t="s">
        <v>859</v>
      </c>
      <c r="K697" s="430"/>
      <c r="L697" s="430"/>
      <c r="M697" s="557">
        <f t="shared" si="376"/>
        <v>18271.8</v>
      </c>
      <c r="N697" s="557">
        <f t="shared" si="377"/>
        <v>22332.2</v>
      </c>
      <c r="O697" s="558">
        <v>0.95</v>
      </c>
      <c r="P697" s="559">
        <f t="shared" si="373"/>
        <v>20302</v>
      </c>
      <c r="Q697" s="560">
        <f t="shared" si="374"/>
        <v>18164.947368421053</v>
      </c>
      <c r="R697" s="560">
        <f t="shared" si="375"/>
        <v>22439.052631578947</v>
      </c>
      <c r="S697" s="557">
        <f t="shared" si="378"/>
        <v>1035.8163265306123</v>
      </c>
      <c r="T697" s="432">
        <f t="shared" si="389"/>
        <v>20302</v>
      </c>
      <c r="U697" s="432" t="e">
        <f ca="1">_xll.RiskNormal($E697,$S697,_xll.RiskName($A697))</f>
        <v>#NAME?</v>
      </c>
      <c r="V697" s="561"/>
    </row>
    <row r="698" spans="1:22" x14ac:dyDescent="0.3">
      <c r="A698" s="432" t="s">
        <v>2245</v>
      </c>
      <c r="B698" s="432" t="s">
        <v>855</v>
      </c>
      <c r="C698" s="463" t="s">
        <v>2246</v>
      </c>
      <c r="D698" s="433" t="str">
        <f t="shared" ca="1" si="388"/>
        <v>4Q</v>
      </c>
      <c r="E698" s="570">
        <v>18857</v>
      </c>
      <c r="F698" s="432" t="s">
        <v>2002</v>
      </c>
      <c r="G698" s="431" t="s">
        <v>858</v>
      </c>
      <c r="H698" s="569">
        <v>-0.1</v>
      </c>
      <c r="I698" s="569">
        <v>0.1</v>
      </c>
      <c r="J698" s="430" t="s">
        <v>859</v>
      </c>
      <c r="K698" s="430"/>
      <c r="L698" s="430"/>
      <c r="M698" s="557">
        <f t="shared" si="376"/>
        <v>16971.3</v>
      </c>
      <c r="N698" s="557">
        <f t="shared" si="377"/>
        <v>20742.7</v>
      </c>
      <c r="O698" s="558">
        <v>0.95</v>
      </c>
      <c r="P698" s="559">
        <f t="shared" ref="P698:P777" si="390">(M698+N698)/2</f>
        <v>18857</v>
      </c>
      <c r="Q698" s="560">
        <f t="shared" ref="Q698:Q777" si="391">P698-((P698-M698)*50%/(50%-2.5%))</f>
        <v>16872.052631578947</v>
      </c>
      <c r="R698" s="560">
        <f t="shared" ref="R698:R777" si="392">P698+((N698-P698)*50%/(50%-2.5%))</f>
        <v>20841.947368421053</v>
      </c>
      <c r="S698" s="557">
        <f t="shared" si="378"/>
        <v>962.09183673469397</v>
      </c>
      <c r="T698" s="432">
        <f t="shared" si="389"/>
        <v>18857</v>
      </c>
      <c r="U698" s="432" t="e">
        <f ca="1">_xll.RiskNormal($E698,$S698,_xll.RiskName($A698))</f>
        <v>#NAME?</v>
      </c>
      <c r="V698" s="561"/>
    </row>
    <row r="699" spans="1:22" x14ac:dyDescent="0.3">
      <c r="A699" s="432" t="s">
        <v>2247</v>
      </c>
      <c r="B699" s="432" t="s">
        <v>855</v>
      </c>
      <c r="C699" s="463" t="s">
        <v>2248</v>
      </c>
      <c r="D699" s="433" t="str">
        <f t="shared" ca="1" si="388"/>
        <v>1Q</v>
      </c>
      <c r="E699" s="570">
        <v>18439</v>
      </c>
      <c r="F699" s="432" t="s">
        <v>2002</v>
      </c>
      <c r="G699" s="431" t="s">
        <v>858</v>
      </c>
      <c r="H699" s="569">
        <v>-0.1</v>
      </c>
      <c r="I699" s="569">
        <v>0.1</v>
      </c>
      <c r="J699" s="430" t="s">
        <v>859</v>
      </c>
      <c r="K699" s="430"/>
      <c r="L699" s="430"/>
      <c r="M699" s="557">
        <f t="shared" ref="M699:M778" si="393">(H699*E699)+E699</f>
        <v>16595.099999999999</v>
      </c>
      <c r="N699" s="557">
        <f t="shared" ref="N699:N778" si="394">(E699*I699)+E699</f>
        <v>20282.900000000001</v>
      </c>
      <c r="O699" s="558">
        <v>0.95</v>
      </c>
      <c r="P699" s="559">
        <f t="shared" si="390"/>
        <v>18439</v>
      </c>
      <c r="Q699" s="560">
        <f t="shared" si="391"/>
        <v>16498.052631578947</v>
      </c>
      <c r="R699" s="560">
        <f t="shared" si="392"/>
        <v>20379.947368421053</v>
      </c>
      <c r="S699" s="557">
        <f t="shared" ref="S699:S778" si="395">E699*I699/1.96</f>
        <v>940.76530612244903</v>
      </c>
      <c r="T699" s="432">
        <f t="shared" si="389"/>
        <v>18439</v>
      </c>
      <c r="U699" s="432" t="e">
        <f ca="1">_xll.RiskNormal($E699,$S699,_xll.RiskName($A699))</f>
        <v>#NAME?</v>
      </c>
      <c r="V699" s="561"/>
    </row>
    <row r="700" spans="1:22" x14ac:dyDescent="0.3">
      <c r="A700" s="432" t="s">
        <v>2249</v>
      </c>
      <c r="B700" s="432" t="s">
        <v>855</v>
      </c>
      <c r="C700" s="463" t="s">
        <v>2250</v>
      </c>
      <c r="D700" s="433" t="str">
        <f t="shared" ca="1" si="388"/>
        <v>2Q</v>
      </c>
      <c r="E700" s="570">
        <v>18069.3</v>
      </c>
      <c r="F700" s="432" t="s">
        <v>2002</v>
      </c>
      <c r="G700" s="431" t="s">
        <v>858</v>
      </c>
      <c r="H700" s="569">
        <v>-0.1</v>
      </c>
      <c r="I700" s="569">
        <v>0.1</v>
      </c>
      <c r="J700" s="430" t="s">
        <v>859</v>
      </c>
      <c r="K700" s="430"/>
      <c r="L700" s="430"/>
      <c r="M700" s="557">
        <f t="shared" si="393"/>
        <v>16262.369999999999</v>
      </c>
      <c r="N700" s="557">
        <f t="shared" si="394"/>
        <v>19876.23</v>
      </c>
      <c r="O700" s="558">
        <v>0.95</v>
      </c>
      <c r="P700" s="559">
        <f t="shared" si="390"/>
        <v>18069.3</v>
      </c>
      <c r="Q700" s="560">
        <f t="shared" si="391"/>
        <v>16167.268421052631</v>
      </c>
      <c r="R700" s="560">
        <f t="shared" si="392"/>
        <v>19971.331578947367</v>
      </c>
      <c r="S700" s="557">
        <f t="shared" si="395"/>
        <v>921.90306122448987</v>
      </c>
      <c r="T700" s="432">
        <f t="shared" si="389"/>
        <v>18069.3</v>
      </c>
      <c r="U700" s="432" t="e">
        <f ca="1">_xll.RiskNormal($E700,$S700,_xll.RiskName($A700))</f>
        <v>#NAME?</v>
      </c>
      <c r="V700" s="561"/>
    </row>
    <row r="701" spans="1:22" x14ac:dyDescent="0.3">
      <c r="A701" s="432" t="s">
        <v>2251</v>
      </c>
      <c r="B701" s="432" t="s">
        <v>855</v>
      </c>
      <c r="C701" s="463" t="s">
        <v>2252</v>
      </c>
      <c r="D701" s="433" t="str">
        <f t="shared" ca="1" si="388"/>
        <v>3Q</v>
      </c>
      <c r="E701" s="570">
        <v>17315</v>
      </c>
      <c r="F701" s="432" t="s">
        <v>2002</v>
      </c>
      <c r="G701" s="431" t="s">
        <v>858</v>
      </c>
      <c r="H701" s="569">
        <v>-0.1</v>
      </c>
      <c r="I701" s="569">
        <v>0.1</v>
      </c>
      <c r="J701" s="430" t="s">
        <v>859</v>
      </c>
      <c r="K701" s="430"/>
      <c r="L701" s="430"/>
      <c r="M701" s="557">
        <f t="shared" si="393"/>
        <v>15583.5</v>
      </c>
      <c r="N701" s="557">
        <f t="shared" si="394"/>
        <v>19046.5</v>
      </c>
      <c r="O701" s="558">
        <v>0.95</v>
      </c>
      <c r="P701" s="559">
        <f t="shared" si="390"/>
        <v>17315</v>
      </c>
      <c r="Q701" s="560">
        <f t="shared" si="391"/>
        <v>15492.368421052632</v>
      </c>
      <c r="R701" s="560">
        <f t="shared" si="392"/>
        <v>19137.63157894737</v>
      </c>
      <c r="S701" s="557">
        <f t="shared" si="395"/>
        <v>883.41836734693879</v>
      </c>
      <c r="T701" s="432">
        <f t="shared" si="389"/>
        <v>17315</v>
      </c>
      <c r="U701" s="432" t="e">
        <f ca="1">_xll.RiskNormal($E701,$S701,_xll.RiskName($A701))</f>
        <v>#NAME?</v>
      </c>
      <c r="V701" s="561"/>
    </row>
    <row r="702" spans="1:22" x14ac:dyDescent="0.3">
      <c r="A702" s="432" t="s">
        <v>2253</v>
      </c>
      <c r="B702" s="432" t="s">
        <v>855</v>
      </c>
      <c r="C702" s="463" t="s">
        <v>2254</v>
      </c>
      <c r="D702" s="433" t="str">
        <f t="shared" ca="1" si="388"/>
        <v>4Q</v>
      </c>
      <c r="E702" s="570">
        <v>16803</v>
      </c>
      <c r="F702" s="432" t="s">
        <v>2002</v>
      </c>
      <c r="G702" s="431" t="s">
        <v>858</v>
      </c>
      <c r="H702" s="569">
        <v>-0.1</v>
      </c>
      <c r="I702" s="569">
        <v>0.1</v>
      </c>
      <c r="J702" s="430" t="s">
        <v>859</v>
      </c>
      <c r="K702" s="430"/>
      <c r="L702" s="430"/>
      <c r="M702" s="557">
        <f t="shared" si="393"/>
        <v>15122.7</v>
      </c>
      <c r="N702" s="557">
        <f t="shared" si="394"/>
        <v>18483.3</v>
      </c>
      <c r="O702" s="558">
        <v>0.95</v>
      </c>
      <c r="P702" s="559">
        <f t="shared" si="390"/>
        <v>16803</v>
      </c>
      <c r="Q702" s="560">
        <f t="shared" si="391"/>
        <v>15034.263157894737</v>
      </c>
      <c r="R702" s="560">
        <f t="shared" si="392"/>
        <v>18571.736842105263</v>
      </c>
      <c r="S702" s="557">
        <f t="shared" si="395"/>
        <v>857.2959183673471</v>
      </c>
      <c r="T702" s="432">
        <f t="shared" si="389"/>
        <v>16803</v>
      </c>
      <c r="U702" s="432" t="e">
        <f ca="1">_xll.RiskNormal($E702,$S702,_xll.RiskName($A702))</f>
        <v>#NAME?</v>
      </c>
      <c r="V702" s="561"/>
    </row>
    <row r="703" spans="1:22" x14ac:dyDescent="0.3">
      <c r="A703" s="432" t="s">
        <v>2255</v>
      </c>
      <c r="B703" s="432" t="s">
        <v>855</v>
      </c>
      <c r="C703" s="463" t="s">
        <v>2256</v>
      </c>
      <c r="D703" s="433" t="str">
        <f t="shared" ca="1" si="388"/>
        <v>1Q</v>
      </c>
      <c r="E703" s="570">
        <v>17247.89</v>
      </c>
      <c r="F703" s="432" t="s">
        <v>2002</v>
      </c>
      <c r="G703" s="431" t="s">
        <v>858</v>
      </c>
      <c r="H703" s="569">
        <v>-0.1</v>
      </c>
      <c r="I703" s="569">
        <v>0.1</v>
      </c>
      <c r="J703" s="430" t="s">
        <v>859</v>
      </c>
      <c r="K703" s="430"/>
      <c r="L703" s="430"/>
      <c r="M703" s="557">
        <f t="shared" si="393"/>
        <v>15523.100999999999</v>
      </c>
      <c r="N703" s="557">
        <f t="shared" si="394"/>
        <v>18972.679</v>
      </c>
      <c r="O703" s="558">
        <v>0.95</v>
      </c>
      <c r="P703" s="559">
        <f t="shared" si="390"/>
        <v>17247.89</v>
      </c>
      <c r="Q703" s="560">
        <f t="shared" si="391"/>
        <v>15432.322631578945</v>
      </c>
      <c r="R703" s="560">
        <f t="shared" si="392"/>
        <v>19063.457368421052</v>
      </c>
      <c r="S703" s="557">
        <f t="shared" si="395"/>
        <v>879.99438775510203</v>
      </c>
      <c r="T703" s="432">
        <f t="shared" si="389"/>
        <v>17247.89</v>
      </c>
      <c r="U703" s="432" t="e">
        <f ca="1">_xll.RiskNormal($E703,$S703,_xll.RiskName($A703))</f>
        <v>#NAME?</v>
      </c>
      <c r="V703" s="561"/>
    </row>
    <row r="704" spans="1:22" x14ac:dyDescent="0.3">
      <c r="A704" s="432" t="s">
        <v>2257</v>
      </c>
      <c r="B704" s="432" t="s">
        <v>855</v>
      </c>
      <c r="C704" s="463" t="s">
        <v>2258</v>
      </c>
      <c r="D704" s="433" t="str">
        <f t="shared" ca="1" si="388"/>
        <v>2Q</v>
      </c>
      <c r="E704" s="570">
        <v>21384.95</v>
      </c>
      <c r="F704" s="432" t="s">
        <v>2002</v>
      </c>
      <c r="G704" s="431" t="s">
        <v>858</v>
      </c>
      <c r="H704" s="569">
        <v>-0.1</v>
      </c>
      <c r="I704" s="569">
        <v>0.1</v>
      </c>
      <c r="J704" s="430" t="s">
        <v>859</v>
      </c>
      <c r="K704" s="430"/>
      <c r="L704" s="430"/>
      <c r="M704" s="557">
        <f t="shared" si="393"/>
        <v>19246.455000000002</v>
      </c>
      <c r="N704" s="557">
        <f t="shared" si="394"/>
        <v>23523.445</v>
      </c>
      <c r="O704" s="558">
        <v>0.95</v>
      </c>
      <c r="P704" s="559">
        <f t="shared" si="390"/>
        <v>21384.95</v>
      </c>
      <c r="Q704" s="560">
        <f t="shared" si="391"/>
        <v>19133.902631578949</v>
      </c>
      <c r="R704" s="560">
        <f t="shared" si="392"/>
        <v>23635.997368421053</v>
      </c>
      <c r="S704" s="557">
        <f t="shared" si="395"/>
        <v>1091.0688775510207</v>
      </c>
      <c r="T704" s="432">
        <f t="shared" si="389"/>
        <v>21384.95</v>
      </c>
      <c r="U704" s="432" t="e">
        <f ca="1">_xll.RiskNormal($E704,$S704,_xll.RiskName($A704))</f>
        <v>#NAME?</v>
      </c>
      <c r="V704" s="561"/>
    </row>
    <row r="705" spans="1:22" x14ac:dyDescent="0.3">
      <c r="A705" s="432" t="s">
        <v>2259</v>
      </c>
      <c r="B705" s="432" t="s">
        <v>855</v>
      </c>
      <c r="C705" s="463" t="s">
        <v>2260</v>
      </c>
      <c r="D705" s="433" t="str">
        <f t="shared" ca="1" si="388"/>
        <v>3Q</v>
      </c>
      <c r="E705" s="570">
        <v>22481.58</v>
      </c>
      <c r="F705" s="432" t="s">
        <v>2002</v>
      </c>
      <c r="G705" s="431" t="s">
        <v>858</v>
      </c>
      <c r="H705" s="569">
        <v>-0.1</v>
      </c>
      <c r="I705" s="569">
        <v>0.1</v>
      </c>
      <c r="J705" s="430" t="s">
        <v>859</v>
      </c>
      <c r="K705" s="430"/>
      <c r="L705" s="430"/>
      <c r="M705" s="557">
        <f t="shared" si="393"/>
        <v>20233.422000000002</v>
      </c>
      <c r="N705" s="557">
        <f t="shared" si="394"/>
        <v>24729.738000000001</v>
      </c>
      <c r="O705" s="558">
        <v>0.95</v>
      </c>
      <c r="P705" s="559">
        <f t="shared" si="390"/>
        <v>22481.58</v>
      </c>
      <c r="Q705" s="560">
        <f t="shared" si="391"/>
        <v>20115.097894736846</v>
      </c>
      <c r="R705" s="560">
        <f t="shared" si="392"/>
        <v>24848.062105263158</v>
      </c>
      <c r="S705" s="557">
        <f t="shared" si="395"/>
        <v>1147.0193877551023</v>
      </c>
      <c r="T705" s="432">
        <f t="shared" si="389"/>
        <v>22481.58</v>
      </c>
      <c r="U705" s="432" t="e">
        <f ca="1">_xll.RiskNormal($E705,$S705,_xll.RiskName($A705))</f>
        <v>#NAME?</v>
      </c>
      <c r="V705" s="561"/>
    </row>
    <row r="706" spans="1:22" x14ac:dyDescent="0.3">
      <c r="A706" s="432" t="s">
        <v>2261</v>
      </c>
      <c r="B706" s="432" t="s">
        <v>855</v>
      </c>
      <c r="C706" s="463" t="s">
        <v>2262</v>
      </c>
      <c r="D706" s="433" t="str">
        <f t="shared" ca="1" si="388"/>
        <v>4Q</v>
      </c>
      <c r="E706" s="570">
        <v>15645</v>
      </c>
      <c r="F706" s="432" t="s">
        <v>2002</v>
      </c>
      <c r="G706" s="431" t="s">
        <v>858</v>
      </c>
      <c r="H706" s="569">
        <v>-0.1</v>
      </c>
      <c r="I706" s="569">
        <v>0.1</v>
      </c>
      <c r="J706" s="430" t="s">
        <v>859</v>
      </c>
      <c r="K706" s="430"/>
      <c r="L706" s="430"/>
      <c r="M706" s="557">
        <f t="shared" si="393"/>
        <v>14080.5</v>
      </c>
      <c r="N706" s="557">
        <f t="shared" si="394"/>
        <v>17209.5</v>
      </c>
      <c r="O706" s="558">
        <v>0.95</v>
      </c>
      <c r="P706" s="559">
        <f t="shared" si="390"/>
        <v>15645</v>
      </c>
      <c r="Q706" s="560">
        <f t="shared" si="391"/>
        <v>13998.157894736842</v>
      </c>
      <c r="R706" s="560">
        <f t="shared" si="392"/>
        <v>17291.842105263157</v>
      </c>
      <c r="S706" s="557">
        <f t="shared" si="395"/>
        <v>798.21428571428578</v>
      </c>
      <c r="T706" s="432">
        <f t="shared" si="389"/>
        <v>15645</v>
      </c>
      <c r="U706" s="432" t="e">
        <f ca="1">_xll.RiskNormal($E706,$S706,_xll.RiskName($A706))</f>
        <v>#NAME?</v>
      </c>
      <c r="V706" s="561"/>
    </row>
    <row r="707" spans="1:22" x14ac:dyDescent="0.3">
      <c r="A707" s="432" t="s">
        <v>2263</v>
      </c>
      <c r="B707" s="432" t="s">
        <v>855</v>
      </c>
      <c r="C707" s="463" t="s">
        <v>2264</v>
      </c>
      <c r="D707" s="433" t="str">
        <f t="shared" ca="1" si="388"/>
        <v>1Q</v>
      </c>
      <c r="E707" s="570">
        <v>15744</v>
      </c>
      <c r="F707" s="432" t="s">
        <v>2002</v>
      </c>
      <c r="G707" s="431" t="s">
        <v>858</v>
      </c>
      <c r="H707" s="569">
        <v>-0.1</v>
      </c>
      <c r="I707" s="569">
        <v>0.1</v>
      </c>
      <c r="J707" s="430" t="s">
        <v>859</v>
      </c>
      <c r="K707" s="430"/>
      <c r="L707" s="430"/>
      <c r="M707" s="557">
        <f t="shared" si="393"/>
        <v>14169.6</v>
      </c>
      <c r="N707" s="557">
        <f t="shared" si="394"/>
        <v>17318.400000000001</v>
      </c>
      <c r="O707" s="558">
        <v>0.95</v>
      </c>
      <c r="P707" s="559">
        <f t="shared" si="390"/>
        <v>15744</v>
      </c>
      <c r="Q707" s="560">
        <f t="shared" si="391"/>
        <v>14086.736842105263</v>
      </c>
      <c r="R707" s="560">
        <f t="shared" si="392"/>
        <v>17401.26315789474</v>
      </c>
      <c r="S707" s="557">
        <f t="shared" si="395"/>
        <v>803.26530612244903</v>
      </c>
      <c r="T707" s="432">
        <f t="shared" si="389"/>
        <v>15744</v>
      </c>
      <c r="U707" s="432" t="e">
        <f ca="1">_xll.RiskNormal($E707,$S707,_xll.RiskName($A707))</f>
        <v>#NAME?</v>
      </c>
      <c r="V707" s="561"/>
    </row>
    <row r="708" spans="1:22" x14ac:dyDescent="0.3">
      <c r="A708" s="432" t="s">
        <v>2265</v>
      </c>
      <c r="B708" s="432" t="s">
        <v>855</v>
      </c>
      <c r="C708" s="463" t="s">
        <v>2266</v>
      </c>
      <c r="D708" s="433" t="str">
        <f t="shared" ca="1" si="388"/>
        <v>2Q</v>
      </c>
      <c r="E708" s="570">
        <v>16496</v>
      </c>
      <c r="F708" s="432" t="s">
        <v>2002</v>
      </c>
      <c r="G708" s="431" t="s">
        <v>858</v>
      </c>
      <c r="H708" s="569">
        <v>-0.1</v>
      </c>
      <c r="I708" s="569">
        <v>0.1</v>
      </c>
      <c r="J708" s="430" t="s">
        <v>859</v>
      </c>
      <c r="K708" s="430"/>
      <c r="L708" s="430"/>
      <c r="M708" s="557">
        <f t="shared" si="393"/>
        <v>14846.4</v>
      </c>
      <c r="N708" s="557">
        <f t="shared" si="394"/>
        <v>18145.599999999999</v>
      </c>
      <c r="O708" s="558">
        <v>0.95</v>
      </c>
      <c r="P708" s="559">
        <f t="shared" si="390"/>
        <v>16496</v>
      </c>
      <c r="Q708" s="560">
        <f t="shared" si="391"/>
        <v>14759.57894736842</v>
      </c>
      <c r="R708" s="560">
        <f t="shared" si="392"/>
        <v>18232.421052631576</v>
      </c>
      <c r="S708" s="557">
        <f t="shared" si="395"/>
        <v>841.63265306122457</v>
      </c>
      <c r="T708" s="432">
        <f t="shared" si="389"/>
        <v>16496</v>
      </c>
      <c r="U708" s="432" t="e">
        <f ca="1">_xll.RiskNormal($E708,$S708,_xll.RiskName($A708))</f>
        <v>#NAME?</v>
      </c>
      <c r="V708" s="561"/>
    </row>
    <row r="709" spans="1:22" x14ac:dyDescent="0.3">
      <c r="A709" s="432" t="s">
        <v>2267</v>
      </c>
      <c r="B709" s="432" t="s">
        <v>855</v>
      </c>
      <c r="C709" s="463" t="s">
        <v>2268</v>
      </c>
      <c r="D709" s="433" t="str">
        <f t="shared" ca="1" si="388"/>
        <v>3Q</v>
      </c>
      <c r="E709" s="570">
        <v>15358.58</v>
      </c>
      <c r="F709" s="432" t="s">
        <v>2002</v>
      </c>
      <c r="G709" s="431" t="s">
        <v>858</v>
      </c>
      <c r="H709" s="569">
        <v>-0.1</v>
      </c>
      <c r="I709" s="569">
        <v>0.1</v>
      </c>
      <c r="J709" s="430" t="s">
        <v>859</v>
      </c>
      <c r="K709" s="430"/>
      <c r="L709" s="430"/>
      <c r="M709" s="557">
        <f t="shared" si="393"/>
        <v>13822.722</v>
      </c>
      <c r="N709" s="557">
        <f t="shared" si="394"/>
        <v>16894.438000000002</v>
      </c>
      <c r="O709" s="558">
        <v>0.95</v>
      </c>
      <c r="P709" s="559">
        <f t="shared" si="390"/>
        <v>15358.580000000002</v>
      </c>
      <c r="Q709" s="560">
        <f t="shared" si="391"/>
        <v>13741.887368421052</v>
      </c>
      <c r="R709" s="560">
        <f t="shared" si="392"/>
        <v>16975.272631578948</v>
      </c>
      <c r="S709" s="557">
        <f t="shared" si="395"/>
        <v>783.60102040816332</v>
      </c>
      <c r="T709" s="432">
        <f t="shared" si="389"/>
        <v>15358.58</v>
      </c>
      <c r="U709" s="432" t="e">
        <f ca="1">_xll.RiskNormal($E709,$S709,_xll.RiskName($A709))</f>
        <v>#NAME?</v>
      </c>
      <c r="V709" s="561"/>
    </row>
    <row r="710" spans="1:22" x14ac:dyDescent="0.3">
      <c r="A710" s="432" t="s">
        <v>2269</v>
      </c>
      <c r="B710" s="432" t="s">
        <v>855</v>
      </c>
      <c r="C710" s="463" t="s">
        <v>2270</v>
      </c>
      <c r="D710" s="433" t="str">
        <f t="shared" ca="1" si="388"/>
        <v>4Q</v>
      </c>
      <c r="E710" s="570">
        <v>15847.19</v>
      </c>
      <c r="F710" s="432" t="s">
        <v>2002</v>
      </c>
      <c r="G710" s="431" t="s">
        <v>858</v>
      </c>
      <c r="H710" s="569">
        <v>-0.1</v>
      </c>
      <c r="I710" s="569">
        <v>0.1</v>
      </c>
      <c r="J710" s="430" t="s">
        <v>859</v>
      </c>
      <c r="K710" s="430"/>
      <c r="L710" s="430"/>
      <c r="M710" s="557">
        <f t="shared" si="393"/>
        <v>14262.471000000001</v>
      </c>
      <c r="N710" s="557">
        <f t="shared" si="394"/>
        <v>17431.909</v>
      </c>
      <c r="O710" s="558">
        <v>0.95</v>
      </c>
      <c r="P710" s="559">
        <f t="shared" si="390"/>
        <v>15847.19</v>
      </c>
      <c r="Q710" s="560">
        <f t="shared" si="391"/>
        <v>14179.064736842107</v>
      </c>
      <c r="R710" s="560">
        <f t="shared" si="392"/>
        <v>17515.315263157896</v>
      </c>
      <c r="S710" s="557">
        <f t="shared" si="395"/>
        <v>808.53010204081636</v>
      </c>
      <c r="T710" s="432">
        <f t="shared" si="389"/>
        <v>15847.19</v>
      </c>
      <c r="U710" s="432" t="e">
        <f ca="1">_xll.RiskNormal($E710,$S710,_xll.RiskName($A710))</f>
        <v>#NAME?</v>
      </c>
      <c r="V710" s="561"/>
    </row>
    <row r="711" spans="1:22" x14ac:dyDescent="0.3">
      <c r="A711" s="432" t="s">
        <v>2271</v>
      </c>
      <c r="B711" s="432" t="s">
        <v>855</v>
      </c>
      <c r="C711" s="463" t="s">
        <v>2272</v>
      </c>
      <c r="D711" s="433" t="str">
        <f t="shared" ca="1" si="388"/>
        <v>1Q</v>
      </c>
      <c r="E711" s="570">
        <v>17188.37</v>
      </c>
      <c r="F711" s="432" t="s">
        <v>2002</v>
      </c>
      <c r="G711" s="431" t="s">
        <v>858</v>
      </c>
      <c r="H711" s="569">
        <v>-0.1</v>
      </c>
      <c r="I711" s="569">
        <v>0.1</v>
      </c>
      <c r="J711" s="430" t="s">
        <v>859</v>
      </c>
      <c r="K711" s="430"/>
      <c r="L711" s="430"/>
      <c r="M711" s="557">
        <f t="shared" si="393"/>
        <v>15469.532999999999</v>
      </c>
      <c r="N711" s="557">
        <f t="shared" si="394"/>
        <v>18907.206999999999</v>
      </c>
      <c r="O711" s="558">
        <v>0.95</v>
      </c>
      <c r="P711" s="559">
        <f t="shared" si="390"/>
        <v>17188.37</v>
      </c>
      <c r="Q711" s="560">
        <f t="shared" si="391"/>
        <v>15379.067894736841</v>
      </c>
      <c r="R711" s="560">
        <f t="shared" si="392"/>
        <v>18997.672105263155</v>
      </c>
      <c r="S711" s="557">
        <f t="shared" si="395"/>
        <v>876.95765306122451</v>
      </c>
      <c r="T711" s="432">
        <f t="shared" si="389"/>
        <v>17188.37</v>
      </c>
      <c r="U711" s="432" t="e">
        <f ca="1">_xll.RiskNormal($E711,$S711,_xll.RiskName($A711))</f>
        <v>#NAME?</v>
      </c>
      <c r="V711" s="561"/>
    </row>
    <row r="712" spans="1:22" x14ac:dyDescent="0.3">
      <c r="A712" s="432" t="s">
        <v>2273</v>
      </c>
      <c r="B712" s="432" t="s">
        <v>855</v>
      </c>
      <c r="C712" s="463" t="s">
        <v>2274</v>
      </c>
      <c r="D712" s="433" t="str">
        <f t="shared" ca="1" si="388"/>
        <v>2Q</v>
      </c>
      <c r="E712" s="570">
        <v>17087.599999999999</v>
      </c>
      <c r="F712" s="432" t="s">
        <v>2002</v>
      </c>
      <c r="G712" s="431" t="s">
        <v>858</v>
      </c>
      <c r="H712" s="569">
        <v>-0.1</v>
      </c>
      <c r="I712" s="569">
        <v>0.1</v>
      </c>
      <c r="J712" s="430" t="s">
        <v>859</v>
      </c>
      <c r="K712" s="430"/>
      <c r="L712" s="430"/>
      <c r="M712" s="557">
        <f t="shared" si="393"/>
        <v>15378.839999999998</v>
      </c>
      <c r="N712" s="557">
        <f t="shared" si="394"/>
        <v>18796.359999999997</v>
      </c>
      <c r="O712" s="558">
        <v>0.95</v>
      </c>
      <c r="P712" s="559">
        <f t="shared" si="390"/>
        <v>17087.599999999999</v>
      </c>
      <c r="Q712" s="560">
        <f t="shared" si="391"/>
        <v>15288.905263157892</v>
      </c>
      <c r="R712" s="560">
        <f t="shared" si="392"/>
        <v>18886.294736842101</v>
      </c>
      <c r="S712" s="557">
        <f t="shared" si="395"/>
        <v>871.81632653061229</v>
      </c>
      <c r="T712" s="432">
        <f t="shared" si="389"/>
        <v>17087.599999999999</v>
      </c>
      <c r="U712" s="432" t="e">
        <f ca="1">_xll.RiskNormal($E712,$S712,_xll.RiskName($A712))</f>
        <v>#NAME?</v>
      </c>
      <c r="V712" s="561"/>
    </row>
    <row r="713" spans="1:22" x14ac:dyDescent="0.3">
      <c r="A713" s="432" t="s">
        <v>2275</v>
      </c>
      <c r="B713" s="432" t="s">
        <v>855</v>
      </c>
      <c r="C713" s="463" t="s">
        <v>2276</v>
      </c>
      <c r="D713" s="433">
        <f t="shared" ca="1" si="388"/>
        <v>0</v>
      </c>
      <c r="E713" s="570">
        <v>13213</v>
      </c>
      <c r="F713" s="432" t="s">
        <v>2002</v>
      </c>
      <c r="G713" s="431" t="s">
        <v>858</v>
      </c>
      <c r="H713" s="569">
        <v>-0.1</v>
      </c>
      <c r="I713" s="569">
        <v>0.1</v>
      </c>
      <c r="J713" s="430" t="s">
        <v>859</v>
      </c>
      <c r="K713" s="430"/>
      <c r="L713" s="430"/>
      <c r="M713" s="557">
        <f t="shared" si="393"/>
        <v>11891.7</v>
      </c>
      <c r="N713" s="557">
        <f t="shared" si="394"/>
        <v>14534.3</v>
      </c>
      <c r="O713" s="558">
        <v>0.95</v>
      </c>
      <c r="P713" s="559">
        <f t="shared" si="390"/>
        <v>13213</v>
      </c>
      <c r="Q713" s="560">
        <f t="shared" si="391"/>
        <v>11822.157894736843</v>
      </c>
      <c r="R713" s="560">
        <f t="shared" si="392"/>
        <v>14603.842105263157</v>
      </c>
      <c r="S713" s="557">
        <f t="shared" si="395"/>
        <v>674.13265306122457</v>
      </c>
      <c r="T713" s="432">
        <f t="shared" si="389"/>
        <v>13213</v>
      </c>
      <c r="U713" s="432" t="e">
        <f ca="1">_xll.RiskNormal($E713,$S713,_xll.RiskName($A713))</f>
        <v>#NAME?</v>
      </c>
      <c r="V713" s="561"/>
    </row>
    <row r="714" spans="1:22" x14ac:dyDescent="0.3">
      <c r="A714" s="432" t="s">
        <v>2277</v>
      </c>
      <c r="B714" s="432" t="s">
        <v>855</v>
      </c>
      <c r="C714" s="463" t="s">
        <v>2278</v>
      </c>
      <c r="D714" s="433">
        <f t="shared" ca="1" si="388"/>
        <v>0</v>
      </c>
      <c r="E714" s="570">
        <v>14277.13</v>
      </c>
      <c r="F714" s="432" t="s">
        <v>2002</v>
      </c>
      <c r="G714" s="431" t="s">
        <v>858</v>
      </c>
      <c r="H714" s="569">
        <v>-0.1</v>
      </c>
      <c r="I714" s="569">
        <v>0.1</v>
      </c>
      <c r="J714" s="430" t="s">
        <v>859</v>
      </c>
      <c r="K714" s="430"/>
      <c r="L714" s="430"/>
      <c r="M714" s="557">
        <f t="shared" si="393"/>
        <v>12849.416999999999</v>
      </c>
      <c r="N714" s="557">
        <f t="shared" si="394"/>
        <v>15704.842999999999</v>
      </c>
      <c r="O714" s="558">
        <v>0.95</v>
      </c>
      <c r="P714" s="559">
        <f t="shared" si="390"/>
        <v>14277.13</v>
      </c>
      <c r="Q714" s="560">
        <f t="shared" si="391"/>
        <v>12774.274210526315</v>
      </c>
      <c r="R714" s="560">
        <f t="shared" si="392"/>
        <v>15779.985789473683</v>
      </c>
      <c r="S714" s="557">
        <f t="shared" si="395"/>
        <v>728.42499999999995</v>
      </c>
      <c r="T714" s="432">
        <f t="shared" si="389"/>
        <v>14277.13</v>
      </c>
      <c r="U714" s="432" t="e">
        <f ca="1">_xll.RiskNormal($E714,$S714,_xll.RiskName($A714))</f>
        <v>#NAME?</v>
      </c>
      <c r="V714" s="561"/>
    </row>
    <row r="715" spans="1:22" x14ac:dyDescent="0.3">
      <c r="A715" s="432" t="s">
        <v>2279</v>
      </c>
      <c r="B715" s="432" t="s">
        <v>855</v>
      </c>
      <c r="C715" s="463" t="s">
        <v>2280</v>
      </c>
      <c r="D715" s="433">
        <f t="shared" ca="1" si="388"/>
        <v>0</v>
      </c>
      <c r="E715" s="570">
        <v>16052.93</v>
      </c>
      <c r="F715" s="432" t="s">
        <v>2002</v>
      </c>
      <c r="G715" s="431" t="s">
        <v>858</v>
      </c>
      <c r="H715" s="569">
        <v>-0.1</v>
      </c>
      <c r="I715" s="569">
        <v>0.1</v>
      </c>
      <c r="J715" s="430" t="s">
        <v>859</v>
      </c>
      <c r="K715" s="430"/>
      <c r="L715" s="430"/>
      <c r="M715" s="557">
        <f t="shared" si="393"/>
        <v>14447.637000000001</v>
      </c>
      <c r="N715" s="557">
        <f t="shared" si="394"/>
        <v>17658.223000000002</v>
      </c>
      <c r="O715" s="558">
        <v>0.95</v>
      </c>
      <c r="P715" s="559">
        <f t="shared" si="390"/>
        <v>16052.93</v>
      </c>
      <c r="Q715" s="560">
        <f t="shared" si="391"/>
        <v>14363.147894736843</v>
      </c>
      <c r="R715" s="560">
        <f t="shared" si="392"/>
        <v>17742.712105263159</v>
      </c>
      <c r="S715" s="557">
        <f t="shared" si="395"/>
        <v>819.02704081632658</v>
      </c>
      <c r="T715" s="432">
        <f t="shared" si="389"/>
        <v>16052.93</v>
      </c>
      <c r="U715" s="432" t="e">
        <f ca="1">_xll.RiskNormal($E715,$S715,_xll.RiskName($A715))</f>
        <v>#NAME?</v>
      </c>
      <c r="V715" s="561"/>
    </row>
    <row r="716" spans="1:22" x14ac:dyDescent="0.3">
      <c r="A716" s="432" t="s">
        <v>2281</v>
      </c>
      <c r="B716" s="432" t="s">
        <v>855</v>
      </c>
      <c r="C716" s="463" t="s">
        <v>2282</v>
      </c>
      <c r="D716" s="433">
        <f t="shared" ca="1" si="388"/>
        <v>0</v>
      </c>
      <c r="E716" s="570">
        <v>16471.7</v>
      </c>
      <c r="F716" s="432" t="s">
        <v>2002</v>
      </c>
      <c r="G716" s="431" t="s">
        <v>858</v>
      </c>
      <c r="H716" s="569">
        <v>-0.1</v>
      </c>
      <c r="I716" s="569">
        <v>0.1</v>
      </c>
      <c r="J716" s="430" t="s">
        <v>859</v>
      </c>
      <c r="K716" s="430"/>
      <c r="L716" s="430"/>
      <c r="M716" s="557">
        <f t="shared" si="393"/>
        <v>14824.53</v>
      </c>
      <c r="N716" s="557">
        <f t="shared" si="394"/>
        <v>18118.870000000003</v>
      </c>
      <c r="O716" s="558">
        <v>0.95</v>
      </c>
      <c r="P716" s="559">
        <f t="shared" si="390"/>
        <v>16471.7</v>
      </c>
      <c r="Q716" s="560">
        <f t="shared" si="391"/>
        <v>14737.836842105264</v>
      </c>
      <c r="R716" s="560">
        <f t="shared" si="392"/>
        <v>18205.56315789474</v>
      </c>
      <c r="S716" s="557">
        <f t="shared" si="395"/>
        <v>840.39285714285722</v>
      </c>
      <c r="T716" s="432">
        <f t="shared" si="389"/>
        <v>16471.7</v>
      </c>
      <c r="U716" s="432" t="e">
        <f ca="1">_xll.RiskNormal($E716,$S716,_xll.RiskName($A716))</f>
        <v>#NAME?</v>
      </c>
      <c r="V716" s="561"/>
    </row>
    <row r="717" spans="1:22" x14ac:dyDescent="0.3">
      <c r="A717" s="432" t="s">
        <v>2283</v>
      </c>
      <c r="B717" s="432" t="s">
        <v>855</v>
      </c>
      <c r="C717" s="463" t="s">
        <v>2284</v>
      </c>
      <c r="D717" s="433">
        <f t="shared" ca="1" si="388"/>
        <v>0</v>
      </c>
      <c r="E717" s="570">
        <v>14399.66</v>
      </c>
      <c r="F717" s="432" t="s">
        <v>2002</v>
      </c>
      <c r="G717" s="431" t="s">
        <v>858</v>
      </c>
      <c r="H717" s="569">
        <v>-0.1</v>
      </c>
      <c r="I717" s="569">
        <v>0.1</v>
      </c>
      <c r="J717" s="430" t="s">
        <v>859</v>
      </c>
      <c r="K717" s="430"/>
      <c r="L717" s="430"/>
      <c r="M717" s="557">
        <f t="shared" si="393"/>
        <v>12959.694</v>
      </c>
      <c r="N717" s="557">
        <f t="shared" si="394"/>
        <v>15839.626</v>
      </c>
      <c r="O717" s="558">
        <v>0.95</v>
      </c>
      <c r="P717" s="559">
        <f t="shared" si="390"/>
        <v>14399.66</v>
      </c>
      <c r="Q717" s="560">
        <f t="shared" si="391"/>
        <v>12883.906315789473</v>
      </c>
      <c r="R717" s="560">
        <f t="shared" si="392"/>
        <v>15915.413684210527</v>
      </c>
      <c r="S717" s="557">
        <f t="shared" si="395"/>
        <v>734.67653061224496</v>
      </c>
      <c r="T717" s="432">
        <f t="shared" si="389"/>
        <v>14399.66</v>
      </c>
      <c r="U717" s="432" t="e">
        <f ca="1">_xll.RiskNormal($E717,$S717,_xll.RiskName($A717))</f>
        <v>#NAME?</v>
      </c>
      <c r="V717" s="561"/>
    </row>
    <row r="718" spans="1:22" x14ac:dyDescent="0.3">
      <c r="A718" s="432" t="s">
        <v>2285</v>
      </c>
      <c r="B718" s="432" t="s">
        <v>855</v>
      </c>
      <c r="C718" s="463" t="s">
        <v>2286</v>
      </c>
      <c r="D718" s="433">
        <f t="shared" ca="1" si="388"/>
        <v>0</v>
      </c>
      <c r="E718" s="570">
        <v>15625.359999999999</v>
      </c>
      <c r="F718" s="432" t="s">
        <v>2002</v>
      </c>
      <c r="G718" s="431" t="s">
        <v>858</v>
      </c>
      <c r="H718" s="569">
        <v>-0.1</v>
      </c>
      <c r="I718" s="569">
        <v>0.1</v>
      </c>
      <c r="J718" s="430" t="s">
        <v>859</v>
      </c>
      <c r="K718" s="430"/>
      <c r="L718" s="430"/>
      <c r="M718" s="557">
        <f t="shared" si="393"/>
        <v>14062.823999999999</v>
      </c>
      <c r="N718" s="557">
        <f t="shared" si="394"/>
        <v>17187.896000000001</v>
      </c>
      <c r="O718" s="558">
        <v>0.95</v>
      </c>
      <c r="P718" s="559">
        <f t="shared" si="390"/>
        <v>15625.36</v>
      </c>
      <c r="Q718" s="560">
        <f t="shared" si="391"/>
        <v>13980.585263157893</v>
      </c>
      <c r="R718" s="560">
        <f t="shared" si="392"/>
        <v>17270.134736842105</v>
      </c>
      <c r="S718" s="557">
        <f t="shared" si="395"/>
        <v>797.21224489795918</v>
      </c>
      <c r="T718" s="432">
        <f t="shared" si="389"/>
        <v>15625.359999999999</v>
      </c>
      <c r="U718" s="432" t="e">
        <f ca="1">_xll.RiskNormal($E718,$S718,_xll.RiskName($A718))</f>
        <v>#NAME?</v>
      </c>
      <c r="V718" s="561"/>
    </row>
    <row r="719" spans="1:22" x14ac:dyDescent="0.3">
      <c r="A719" s="432" t="s">
        <v>2287</v>
      </c>
      <c r="B719" s="432" t="s">
        <v>855</v>
      </c>
      <c r="C719" s="463" t="s">
        <v>2288</v>
      </c>
      <c r="D719" s="433">
        <f t="shared" ca="1" si="388"/>
        <v>0</v>
      </c>
      <c r="E719" s="570">
        <v>15580.76</v>
      </c>
      <c r="F719" s="432" t="s">
        <v>2002</v>
      </c>
      <c r="G719" s="431" t="s">
        <v>858</v>
      </c>
      <c r="H719" s="569">
        <v>-0.1</v>
      </c>
      <c r="I719" s="569">
        <v>0.1</v>
      </c>
      <c r="J719" s="430" t="s">
        <v>859</v>
      </c>
      <c r="K719" s="430"/>
      <c r="L719" s="430"/>
      <c r="M719" s="557">
        <f t="shared" si="393"/>
        <v>14022.684000000001</v>
      </c>
      <c r="N719" s="557">
        <f t="shared" si="394"/>
        <v>17138.835999999999</v>
      </c>
      <c r="O719" s="558">
        <v>0.95</v>
      </c>
      <c r="P719" s="559">
        <f t="shared" si="390"/>
        <v>15580.76</v>
      </c>
      <c r="Q719" s="560">
        <f t="shared" si="391"/>
        <v>13940.68</v>
      </c>
      <c r="R719" s="560">
        <f t="shared" si="392"/>
        <v>17220.84</v>
      </c>
      <c r="S719" s="557">
        <f t="shared" si="395"/>
        <v>794.93673469387761</v>
      </c>
      <c r="T719" s="432">
        <f t="shared" si="389"/>
        <v>15580.76</v>
      </c>
      <c r="U719" s="432" t="e">
        <f ca="1">_xll.RiskNormal($E719,$S719,_xll.RiskName($A719))</f>
        <v>#NAME?</v>
      </c>
      <c r="V719" s="561"/>
    </row>
    <row r="720" spans="1:22" x14ac:dyDescent="0.3">
      <c r="A720" s="432" t="s">
        <v>2289</v>
      </c>
      <c r="B720" s="432" t="s">
        <v>855</v>
      </c>
      <c r="C720" s="463" t="s">
        <v>2290</v>
      </c>
      <c r="D720" s="433">
        <f t="shared" ca="1" si="388"/>
        <v>0</v>
      </c>
      <c r="E720" s="570">
        <v>16544.68</v>
      </c>
      <c r="F720" s="432" t="s">
        <v>2002</v>
      </c>
      <c r="G720" s="431" t="s">
        <v>858</v>
      </c>
      <c r="H720" s="569">
        <v>-0.1</v>
      </c>
      <c r="I720" s="569">
        <v>0.1</v>
      </c>
      <c r="J720" s="430" t="s">
        <v>859</v>
      </c>
      <c r="K720" s="430"/>
      <c r="L720" s="430"/>
      <c r="M720" s="557">
        <f t="shared" si="393"/>
        <v>14890.212</v>
      </c>
      <c r="N720" s="557">
        <f t="shared" si="394"/>
        <v>18199.148000000001</v>
      </c>
      <c r="O720" s="558">
        <v>0.95</v>
      </c>
      <c r="P720" s="559">
        <f t="shared" si="390"/>
        <v>16544.68</v>
      </c>
      <c r="Q720" s="560">
        <f t="shared" si="391"/>
        <v>14803.134736842105</v>
      </c>
      <c r="R720" s="560">
        <f t="shared" si="392"/>
        <v>18286.225263157896</v>
      </c>
      <c r="S720" s="557">
        <f t="shared" si="395"/>
        <v>844.11632653061235</v>
      </c>
      <c r="T720" s="432">
        <f t="shared" si="389"/>
        <v>16544.68</v>
      </c>
      <c r="U720" s="432" t="e">
        <f ca="1">_xll.RiskNormal($E720,$S720,_xll.RiskName($A720))</f>
        <v>#NAME?</v>
      </c>
      <c r="V720" s="561"/>
    </row>
    <row r="721" spans="1:22" x14ac:dyDescent="0.3">
      <c r="A721" s="432" t="s">
        <v>2291</v>
      </c>
      <c r="B721" s="432" t="s">
        <v>855</v>
      </c>
      <c r="C721" s="463" t="s">
        <v>2292</v>
      </c>
      <c r="D721" s="433">
        <f t="shared" ca="1" si="388"/>
        <v>0</v>
      </c>
      <c r="E721" s="570">
        <v>16497</v>
      </c>
      <c r="F721" s="432" t="s">
        <v>2002</v>
      </c>
      <c r="G721" s="431" t="s">
        <v>858</v>
      </c>
      <c r="H721" s="569">
        <v>-0.1</v>
      </c>
      <c r="I721" s="569">
        <v>0.1</v>
      </c>
      <c r="J721" s="430" t="s">
        <v>859</v>
      </c>
      <c r="K721" s="430"/>
      <c r="L721" s="430"/>
      <c r="M721" s="557">
        <f t="shared" si="393"/>
        <v>14847.3</v>
      </c>
      <c r="N721" s="557">
        <f t="shared" si="394"/>
        <v>18146.7</v>
      </c>
      <c r="O721" s="558">
        <v>0.95</v>
      </c>
      <c r="P721" s="559">
        <f t="shared" si="390"/>
        <v>16497</v>
      </c>
      <c r="Q721" s="560">
        <f t="shared" si="391"/>
        <v>14760.473684210525</v>
      </c>
      <c r="R721" s="560">
        <f t="shared" si="392"/>
        <v>18233.526315789473</v>
      </c>
      <c r="S721" s="557">
        <f t="shared" si="395"/>
        <v>841.68367346938783</v>
      </c>
      <c r="T721" s="432">
        <f t="shared" si="389"/>
        <v>16497</v>
      </c>
      <c r="U721" s="432" t="e">
        <f ca="1">_xll.RiskNormal($E721,$S721,_xll.RiskName($A721))</f>
        <v>#NAME?</v>
      </c>
      <c r="V721" s="561"/>
    </row>
    <row r="722" spans="1:22" x14ac:dyDescent="0.3">
      <c r="A722" s="432" t="s">
        <v>2293</v>
      </c>
      <c r="B722" s="432" t="s">
        <v>855</v>
      </c>
      <c r="C722" s="463" t="s">
        <v>2294</v>
      </c>
      <c r="D722" s="433">
        <f t="shared" ca="1" si="388"/>
        <v>0</v>
      </c>
      <c r="E722" s="570">
        <v>17953.740000000002</v>
      </c>
      <c r="F722" s="432" t="s">
        <v>2002</v>
      </c>
      <c r="G722" s="431" t="s">
        <v>858</v>
      </c>
      <c r="H722" s="569">
        <v>-0.1</v>
      </c>
      <c r="I722" s="569">
        <v>0.1</v>
      </c>
      <c r="J722" s="430" t="s">
        <v>859</v>
      </c>
      <c r="K722" s="430"/>
      <c r="L722" s="430"/>
      <c r="M722" s="557">
        <f t="shared" si="393"/>
        <v>16158.366000000002</v>
      </c>
      <c r="N722" s="557">
        <f t="shared" si="394"/>
        <v>19749.114000000001</v>
      </c>
      <c r="O722" s="558">
        <v>0.95</v>
      </c>
      <c r="P722" s="559">
        <f t="shared" si="390"/>
        <v>17953.740000000002</v>
      </c>
      <c r="Q722" s="560">
        <f t="shared" si="391"/>
        <v>16063.87263157895</v>
      </c>
      <c r="R722" s="560">
        <f t="shared" si="392"/>
        <v>19843.607368421053</v>
      </c>
      <c r="S722" s="557">
        <f t="shared" si="395"/>
        <v>916.00714285714298</v>
      </c>
      <c r="T722" s="432">
        <f t="shared" si="389"/>
        <v>17953.740000000002</v>
      </c>
      <c r="U722" s="432" t="e">
        <f ca="1">_xll.RiskNormal($E722,$S722,_xll.RiskName($A722))</f>
        <v>#NAME?</v>
      </c>
      <c r="V722" s="561"/>
    </row>
    <row r="723" spans="1:22" x14ac:dyDescent="0.3">
      <c r="A723" s="432" t="s">
        <v>2295</v>
      </c>
      <c r="B723" s="432" t="s">
        <v>855</v>
      </c>
      <c r="C723" s="463" t="s">
        <v>2296</v>
      </c>
      <c r="D723" s="433">
        <f t="shared" ca="1" si="388"/>
        <v>0</v>
      </c>
      <c r="E723" s="570">
        <v>18237.13</v>
      </c>
      <c r="F723" s="432" t="s">
        <v>2002</v>
      </c>
      <c r="G723" s="431" t="s">
        <v>858</v>
      </c>
      <c r="H723" s="569">
        <v>-0.1</v>
      </c>
      <c r="I723" s="569">
        <v>0.1</v>
      </c>
      <c r="J723" s="430" t="s">
        <v>859</v>
      </c>
      <c r="K723" s="430"/>
      <c r="L723" s="430"/>
      <c r="M723" s="557">
        <f t="shared" si="393"/>
        <v>16413.417000000001</v>
      </c>
      <c r="N723" s="557">
        <f t="shared" si="394"/>
        <v>20060.843000000001</v>
      </c>
      <c r="O723" s="558">
        <v>0.95</v>
      </c>
      <c r="P723" s="559">
        <f t="shared" si="390"/>
        <v>18237.13</v>
      </c>
      <c r="Q723" s="560">
        <f t="shared" si="391"/>
        <v>16317.432105263159</v>
      </c>
      <c r="R723" s="560">
        <f t="shared" si="392"/>
        <v>20156.827894736842</v>
      </c>
      <c r="S723" s="557">
        <f t="shared" si="395"/>
        <v>930.46581632653067</v>
      </c>
      <c r="T723" s="432">
        <f t="shared" si="389"/>
        <v>18237.13</v>
      </c>
      <c r="U723" s="432" t="e">
        <f ca="1">_xll.RiskNormal($E723,$S723,_xll.RiskName($A723))</f>
        <v>#NAME?</v>
      </c>
      <c r="V723" s="561"/>
    </row>
    <row r="724" spans="1:22" x14ac:dyDescent="0.3">
      <c r="A724" s="432" t="s">
        <v>2297</v>
      </c>
      <c r="B724" s="432" t="s">
        <v>855</v>
      </c>
      <c r="C724" s="463" t="s">
        <v>2298</v>
      </c>
      <c r="D724" s="433">
        <f t="shared" ca="1" si="388"/>
        <v>0</v>
      </c>
      <c r="E724" s="570">
        <v>19241.04</v>
      </c>
      <c r="F724" s="432" t="s">
        <v>2002</v>
      </c>
      <c r="G724" s="431" t="s">
        <v>858</v>
      </c>
      <c r="H724" s="569">
        <v>-0.1</v>
      </c>
      <c r="I724" s="569">
        <v>0.1</v>
      </c>
      <c r="J724" s="430" t="s">
        <v>859</v>
      </c>
      <c r="K724" s="430"/>
      <c r="L724" s="430"/>
      <c r="M724" s="557">
        <f t="shared" si="393"/>
        <v>17316.936000000002</v>
      </c>
      <c r="N724" s="557">
        <f t="shared" si="394"/>
        <v>21165.144</v>
      </c>
      <c r="O724" s="558">
        <v>0.95</v>
      </c>
      <c r="P724" s="559">
        <f t="shared" si="390"/>
        <v>19241.04</v>
      </c>
      <c r="Q724" s="560">
        <f t="shared" si="391"/>
        <v>17215.667368421055</v>
      </c>
      <c r="R724" s="560">
        <f t="shared" si="392"/>
        <v>21266.412631578947</v>
      </c>
      <c r="S724" s="557">
        <f t="shared" si="395"/>
        <v>981.68571428571443</v>
      </c>
      <c r="T724" s="432">
        <f t="shared" si="389"/>
        <v>19241.04</v>
      </c>
      <c r="U724" s="432" t="e">
        <f ca="1">_xll.RiskNormal($E724,$S724,_xll.RiskName($A724))</f>
        <v>#NAME?</v>
      </c>
      <c r="V724" s="561"/>
    </row>
    <row r="725" spans="1:22" x14ac:dyDescent="0.3">
      <c r="A725" s="432" t="s">
        <v>2299</v>
      </c>
      <c r="B725" s="432" t="s">
        <v>855</v>
      </c>
      <c r="C725" s="463" t="s">
        <v>2300</v>
      </c>
      <c r="D725" s="433">
        <f t="shared" ca="1" si="388"/>
        <v>0</v>
      </c>
      <c r="E725" s="570">
        <v>27053.53</v>
      </c>
      <c r="F725" s="432" t="s">
        <v>2002</v>
      </c>
      <c r="G725" s="431" t="s">
        <v>858</v>
      </c>
      <c r="H725" s="569">
        <v>-0.1</v>
      </c>
      <c r="I725" s="569">
        <v>0.1</v>
      </c>
      <c r="J725" s="430" t="s">
        <v>859</v>
      </c>
      <c r="K725" s="430"/>
      <c r="L725" s="430"/>
      <c r="M725" s="557">
        <f t="shared" si="393"/>
        <v>24348.177</v>
      </c>
      <c r="N725" s="557">
        <f t="shared" si="394"/>
        <v>29758.882999999998</v>
      </c>
      <c r="O725" s="558">
        <v>0.95</v>
      </c>
      <c r="P725" s="559">
        <f t="shared" si="390"/>
        <v>27053.53</v>
      </c>
      <c r="Q725" s="560">
        <f t="shared" si="391"/>
        <v>24205.79</v>
      </c>
      <c r="R725" s="560">
        <f t="shared" si="392"/>
        <v>29901.269999999997</v>
      </c>
      <c r="S725" s="557">
        <f t="shared" si="395"/>
        <v>1380.2821428571428</v>
      </c>
      <c r="T725" s="432">
        <f t="shared" si="389"/>
        <v>27053.53</v>
      </c>
      <c r="U725" s="432" t="e">
        <f ca="1">_xll.RiskNormal($E725,$S725,_xll.RiskName($A725))</f>
        <v>#NAME?</v>
      </c>
      <c r="V725" s="561"/>
    </row>
    <row r="726" spans="1:22" x14ac:dyDescent="0.3">
      <c r="A726" s="432" t="s">
        <v>2301</v>
      </c>
      <c r="B726" s="432" t="s">
        <v>855</v>
      </c>
      <c r="C726" s="463" t="s">
        <v>2302</v>
      </c>
      <c r="D726" s="433">
        <f t="shared" ca="1" si="388"/>
        <v>0</v>
      </c>
      <c r="E726" s="570">
        <v>17280.96</v>
      </c>
      <c r="F726" s="432" t="s">
        <v>2002</v>
      </c>
      <c r="G726" s="431" t="s">
        <v>858</v>
      </c>
      <c r="H726" s="569">
        <v>-0.1</v>
      </c>
      <c r="I726" s="569">
        <v>0.1</v>
      </c>
      <c r="J726" s="430" t="s">
        <v>859</v>
      </c>
      <c r="K726" s="430"/>
      <c r="L726" s="430"/>
      <c r="M726" s="557">
        <f t="shared" si="393"/>
        <v>15552.864</v>
      </c>
      <c r="N726" s="557">
        <f t="shared" si="394"/>
        <v>19009.056</v>
      </c>
      <c r="O726" s="558">
        <v>0.95</v>
      </c>
      <c r="P726" s="559">
        <f t="shared" si="390"/>
        <v>17280.96</v>
      </c>
      <c r="Q726" s="560">
        <f t="shared" si="391"/>
        <v>15461.911578947367</v>
      </c>
      <c r="R726" s="560">
        <f t="shared" si="392"/>
        <v>19100.008421052633</v>
      </c>
      <c r="S726" s="557">
        <f t="shared" si="395"/>
        <v>881.68163265306123</v>
      </c>
      <c r="T726" s="432">
        <f t="shared" si="389"/>
        <v>17280.96</v>
      </c>
      <c r="U726" s="432" t="e">
        <f ca="1">_xll.RiskNormal($E726,$S726,_xll.RiskName($A726))</f>
        <v>#NAME?</v>
      </c>
      <c r="V726" s="561"/>
    </row>
    <row r="727" spans="1:22" x14ac:dyDescent="0.3">
      <c r="A727" s="432" t="s">
        <v>2303</v>
      </c>
      <c r="B727" s="432" t="s">
        <v>855</v>
      </c>
      <c r="C727" s="914" t="s">
        <v>2304</v>
      </c>
      <c r="D727" s="915">
        <f t="shared" ca="1" si="388"/>
        <v>0</v>
      </c>
      <c r="E727" s="570">
        <v>19409.55</v>
      </c>
      <c r="F727" s="432" t="s">
        <v>2002</v>
      </c>
      <c r="G727" s="431" t="s">
        <v>858</v>
      </c>
      <c r="H727" s="569">
        <f>-1*SQRT(0.1^2+0.2^2)</f>
        <v>-0.22360679774997899</v>
      </c>
      <c r="I727" s="569">
        <f>SQRT(0.1^2+0.2^2)</f>
        <v>0.22360679774997899</v>
      </c>
      <c r="J727" s="430" t="s">
        <v>2305</v>
      </c>
      <c r="K727" s="430"/>
      <c r="L727" s="430"/>
      <c r="M727" s="557">
        <f t="shared" si="393"/>
        <v>15069.442678731895</v>
      </c>
      <c r="N727" s="557">
        <f t="shared" si="394"/>
        <v>23749.657321268103</v>
      </c>
      <c r="O727" s="558">
        <v>0.95</v>
      </c>
      <c r="P727" s="559">
        <f t="shared" si="390"/>
        <v>19409.55</v>
      </c>
      <c r="Q727" s="560">
        <f t="shared" si="391"/>
        <v>14841.015977612522</v>
      </c>
      <c r="R727" s="560">
        <f t="shared" si="392"/>
        <v>23978.084022387477</v>
      </c>
      <c r="S727" s="557">
        <f t="shared" si="395"/>
        <v>2214.3404700347473</v>
      </c>
      <c r="T727" s="432">
        <f t="shared" si="389"/>
        <v>19409.55</v>
      </c>
      <c r="U727" s="432" t="e">
        <f ca="1">_xll.RiskNormal($E727,$S727,_xll.RiskName($A727))</f>
        <v>#NAME?</v>
      </c>
      <c r="V727" s="561"/>
    </row>
    <row r="728" spans="1:22" x14ac:dyDescent="0.3">
      <c r="A728" s="432" t="s">
        <v>2306</v>
      </c>
      <c r="B728" s="432" t="s">
        <v>855</v>
      </c>
      <c r="C728" s="463" t="s">
        <v>2307</v>
      </c>
      <c r="D728" s="433">
        <f t="shared" ca="1" si="388"/>
        <v>0</v>
      </c>
      <c r="E728" s="570">
        <v>19211.73</v>
      </c>
      <c r="F728" s="432" t="s">
        <v>2002</v>
      </c>
      <c r="G728" s="431" t="s">
        <v>858</v>
      </c>
      <c r="H728" s="569">
        <v>-0.1</v>
      </c>
      <c r="I728" s="569">
        <v>0.1</v>
      </c>
      <c r="J728" s="430" t="s">
        <v>859</v>
      </c>
      <c r="K728" s="430"/>
      <c r="L728" s="430"/>
      <c r="M728" s="557">
        <f t="shared" si="393"/>
        <v>17290.557000000001</v>
      </c>
      <c r="N728" s="557">
        <f t="shared" si="394"/>
        <v>21132.902999999998</v>
      </c>
      <c r="O728" s="558">
        <v>0.95</v>
      </c>
      <c r="P728" s="559">
        <f t="shared" si="390"/>
        <v>19211.73</v>
      </c>
      <c r="Q728" s="560">
        <f t="shared" si="391"/>
        <v>17189.44263157895</v>
      </c>
      <c r="R728" s="560">
        <f t="shared" si="392"/>
        <v>21234.017368421049</v>
      </c>
      <c r="S728" s="557">
        <f t="shared" si="395"/>
        <v>980.19030612244899</v>
      </c>
      <c r="T728" s="432">
        <f t="shared" si="389"/>
        <v>19211.73</v>
      </c>
      <c r="U728" s="432" t="e">
        <f ca="1">_xll.RiskNormal($E728,$S728,_xll.RiskName($A728))</f>
        <v>#NAME?</v>
      </c>
      <c r="V728" s="561"/>
    </row>
    <row r="729" spans="1:22" x14ac:dyDescent="0.3">
      <c r="A729" s="432" t="s">
        <v>2308</v>
      </c>
      <c r="B729" s="432" t="s">
        <v>855</v>
      </c>
      <c r="C729" s="463" t="s">
        <v>2309</v>
      </c>
      <c r="D729" s="433">
        <f t="shared" ref="D729:D732" ca="1" si="396">INDIRECT(C729)</f>
        <v>0</v>
      </c>
      <c r="E729" s="570">
        <v>17920.28</v>
      </c>
      <c r="F729" s="432" t="s">
        <v>2002</v>
      </c>
      <c r="G729" s="431" t="s">
        <v>858</v>
      </c>
      <c r="H729" s="569">
        <v>-0.1</v>
      </c>
      <c r="I729" s="569">
        <v>0.1</v>
      </c>
      <c r="J729" s="430" t="s">
        <v>859</v>
      </c>
      <c r="K729" s="430"/>
      <c r="L729" s="430"/>
      <c r="M729" s="557">
        <f t="shared" ref="M729:M732" si="397">(H729*E729)+E729</f>
        <v>16128.251999999999</v>
      </c>
      <c r="N729" s="557">
        <f t="shared" ref="N729:N732" si="398">(E729*I729)+E729</f>
        <v>19712.307999999997</v>
      </c>
      <c r="O729" s="558">
        <v>0.95</v>
      </c>
      <c r="P729" s="559">
        <f t="shared" ref="P729:P732" si="399">(M729+N729)/2</f>
        <v>17920.28</v>
      </c>
      <c r="Q729" s="560">
        <f t="shared" ref="Q729:Q732" si="400">P729-((P729-M729)*50%/(50%-2.5%))</f>
        <v>16033.934736842104</v>
      </c>
      <c r="R729" s="560">
        <f t="shared" ref="R729:R732" si="401">P729+((N729-P729)*50%/(50%-2.5%))</f>
        <v>19806.625263157894</v>
      </c>
      <c r="S729" s="557">
        <f t="shared" ref="S729:S732" si="402">E729*I729/1.96</f>
        <v>914.30000000000007</v>
      </c>
      <c r="T729" s="432">
        <f t="shared" ref="T729:T732" si="403">E729</f>
        <v>17920.28</v>
      </c>
      <c r="U729" s="432" t="e">
        <f ca="1">_xll.RiskNormal($E729,$S729,_xll.RiskName($A729))</f>
        <v>#NAME?</v>
      </c>
      <c r="V729" s="561"/>
    </row>
    <row r="730" spans="1:22" x14ac:dyDescent="0.3">
      <c r="A730" s="432" t="s">
        <v>2310</v>
      </c>
      <c r="B730" s="432" t="s">
        <v>855</v>
      </c>
      <c r="C730" s="463" t="s">
        <v>2311</v>
      </c>
      <c r="D730" s="433">
        <f t="shared" ca="1" si="396"/>
        <v>0</v>
      </c>
      <c r="E730" s="570">
        <v>17645.91</v>
      </c>
      <c r="F730" s="432" t="s">
        <v>2002</v>
      </c>
      <c r="G730" s="431" t="s">
        <v>858</v>
      </c>
      <c r="H730" s="569">
        <v>-0.1</v>
      </c>
      <c r="I730" s="569">
        <v>0.1</v>
      </c>
      <c r="J730" s="430" t="s">
        <v>859</v>
      </c>
      <c r="K730" s="430"/>
      <c r="L730" s="430"/>
      <c r="M730" s="557">
        <f t="shared" si="397"/>
        <v>15881.319</v>
      </c>
      <c r="N730" s="557">
        <f t="shared" si="398"/>
        <v>19410.501</v>
      </c>
      <c r="O730" s="558">
        <v>0.95</v>
      </c>
      <c r="P730" s="559">
        <f t="shared" si="399"/>
        <v>17645.91</v>
      </c>
      <c r="Q730" s="560">
        <f t="shared" si="400"/>
        <v>15788.445789473684</v>
      </c>
      <c r="R730" s="560">
        <f t="shared" si="401"/>
        <v>19503.374210526315</v>
      </c>
      <c r="S730" s="557">
        <f t="shared" si="402"/>
        <v>900.30153061224496</v>
      </c>
      <c r="T730" s="432">
        <f t="shared" si="403"/>
        <v>17645.91</v>
      </c>
      <c r="U730" s="432" t="e">
        <f ca="1">_xll.RiskNormal($E730,$S730,_xll.RiskName($A730))</f>
        <v>#NAME?</v>
      </c>
      <c r="V730" s="561"/>
    </row>
    <row r="731" spans="1:22" x14ac:dyDescent="0.3">
      <c r="A731" s="432" t="s">
        <v>2312</v>
      </c>
      <c r="B731" s="432" t="s">
        <v>855</v>
      </c>
      <c r="C731" s="463" t="s">
        <v>2313</v>
      </c>
      <c r="D731" s="433">
        <f t="shared" ca="1" si="396"/>
        <v>0</v>
      </c>
      <c r="E731" s="570">
        <v>18685.82</v>
      </c>
      <c r="F731" s="432" t="s">
        <v>2002</v>
      </c>
      <c r="G731" s="431" t="s">
        <v>858</v>
      </c>
      <c r="H731" s="569">
        <v>-0.1</v>
      </c>
      <c r="I731" s="569">
        <v>0.1</v>
      </c>
      <c r="J731" s="430" t="s">
        <v>859</v>
      </c>
      <c r="K731" s="430"/>
      <c r="L731" s="430"/>
      <c r="M731" s="557">
        <f t="shared" si="397"/>
        <v>16817.238000000001</v>
      </c>
      <c r="N731" s="557">
        <f t="shared" si="398"/>
        <v>20554.401999999998</v>
      </c>
      <c r="O731" s="558">
        <v>0.95</v>
      </c>
      <c r="P731" s="559">
        <f t="shared" si="399"/>
        <v>18685.82</v>
      </c>
      <c r="Q731" s="560">
        <f t="shared" si="400"/>
        <v>16718.891578947369</v>
      </c>
      <c r="R731" s="560">
        <f t="shared" si="401"/>
        <v>20652.748421052631</v>
      </c>
      <c r="S731" s="557">
        <f t="shared" si="402"/>
        <v>953.35816326530619</v>
      </c>
      <c r="T731" s="432">
        <f t="shared" si="403"/>
        <v>18685.82</v>
      </c>
      <c r="U731" s="432" t="e">
        <f ca="1">_xll.RiskNormal($E731,$S731,_xll.RiskName($A731))</f>
        <v>#NAME?</v>
      </c>
      <c r="V731" s="561"/>
    </row>
    <row r="732" spans="1:22" x14ac:dyDescent="0.3">
      <c r="A732" s="432" t="s">
        <v>2314</v>
      </c>
      <c r="B732" s="432" t="s">
        <v>855</v>
      </c>
      <c r="C732" s="463" t="s">
        <v>2315</v>
      </c>
      <c r="D732" s="433">
        <f t="shared" ca="1" si="396"/>
        <v>0</v>
      </c>
      <c r="E732" s="570">
        <v>19261.78</v>
      </c>
      <c r="F732" s="432" t="s">
        <v>2002</v>
      </c>
      <c r="G732" s="431" t="s">
        <v>858</v>
      </c>
      <c r="H732" s="569">
        <v>-0.1</v>
      </c>
      <c r="I732" s="569">
        <v>0.1</v>
      </c>
      <c r="J732" s="430" t="s">
        <v>859</v>
      </c>
      <c r="K732" s="430"/>
      <c r="L732" s="430"/>
      <c r="M732" s="557">
        <f t="shared" si="397"/>
        <v>17335.601999999999</v>
      </c>
      <c r="N732" s="557">
        <f t="shared" si="398"/>
        <v>21187.957999999999</v>
      </c>
      <c r="O732" s="558">
        <v>0.95</v>
      </c>
      <c r="P732" s="559">
        <f t="shared" si="399"/>
        <v>19261.78</v>
      </c>
      <c r="Q732" s="560">
        <f t="shared" si="400"/>
        <v>17234.224210526314</v>
      </c>
      <c r="R732" s="560">
        <f t="shared" si="401"/>
        <v>21289.335789473684</v>
      </c>
      <c r="S732" s="557">
        <f t="shared" si="402"/>
        <v>982.74387755102032</v>
      </c>
      <c r="T732" s="432">
        <f t="shared" si="403"/>
        <v>19261.78</v>
      </c>
      <c r="U732" s="432" t="e">
        <f ca="1">_xll.RiskNormal($E732,$S732,_xll.RiskName($A732))</f>
        <v>#NAME?</v>
      </c>
      <c r="V732" s="561"/>
    </row>
    <row r="733" spans="1:22" x14ac:dyDescent="0.3">
      <c r="A733" s="432" t="s">
        <v>2316</v>
      </c>
      <c r="B733" s="432" t="s">
        <v>855</v>
      </c>
      <c r="C733" s="463" t="s">
        <v>2317</v>
      </c>
      <c r="D733" s="433">
        <f ca="1">INDIRECT(C733)</f>
        <v>0</v>
      </c>
      <c r="E733" s="570">
        <v>17920.28</v>
      </c>
      <c r="F733" s="432" t="s">
        <v>2002</v>
      </c>
      <c r="G733" s="431" t="s">
        <v>858</v>
      </c>
      <c r="H733" s="569">
        <v>-0.1</v>
      </c>
      <c r="I733" s="569">
        <v>0.1</v>
      </c>
      <c r="J733" s="430" t="s">
        <v>859</v>
      </c>
      <c r="K733" s="430"/>
      <c r="L733" s="430"/>
      <c r="M733" s="557">
        <f t="shared" si="393"/>
        <v>16128.251999999999</v>
      </c>
      <c r="N733" s="557">
        <f t="shared" si="394"/>
        <v>19712.307999999997</v>
      </c>
      <c r="O733" s="558">
        <v>0.95</v>
      </c>
      <c r="P733" s="559">
        <f t="shared" si="390"/>
        <v>17920.28</v>
      </c>
      <c r="Q733" s="560">
        <f t="shared" si="391"/>
        <v>16033.934736842104</v>
      </c>
      <c r="R733" s="560">
        <f t="shared" si="392"/>
        <v>19806.625263157894</v>
      </c>
      <c r="S733" s="557">
        <f t="shared" si="395"/>
        <v>914.30000000000007</v>
      </c>
      <c r="T733" s="432">
        <f t="shared" si="389"/>
        <v>17920.28</v>
      </c>
      <c r="U733" s="432" t="e">
        <f ca="1">_xll.RiskNormal($E733,$S733,_xll.RiskName($A733))</f>
        <v>#NAME?</v>
      </c>
      <c r="V733" s="561"/>
    </row>
    <row r="734" spans="1:22" x14ac:dyDescent="0.3">
      <c r="A734" s="432" t="s">
        <v>2318</v>
      </c>
      <c r="B734" s="432" t="s">
        <v>855</v>
      </c>
      <c r="C734" s="463" t="s">
        <v>2319</v>
      </c>
      <c r="D734" s="433">
        <f t="shared" ref="D734:D744" ca="1" si="404">INDIRECT(C734)</f>
        <v>0</v>
      </c>
      <c r="E734" s="570">
        <v>17645.91</v>
      </c>
      <c r="F734" s="432" t="s">
        <v>2002</v>
      </c>
      <c r="G734" s="431" t="s">
        <v>858</v>
      </c>
      <c r="H734" s="569">
        <v>-0.1</v>
      </c>
      <c r="I734" s="569">
        <v>0.1</v>
      </c>
      <c r="J734" s="430" t="s">
        <v>859</v>
      </c>
      <c r="K734" s="430"/>
      <c r="L734" s="430"/>
      <c r="M734" s="557">
        <f t="shared" si="393"/>
        <v>15881.319</v>
      </c>
      <c r="N734" s="557">
        <f t="shared" si="394"/>
        <v>19410.501</v>
      </c>
      <c r="O734" s="558">
        <v>0.95</v>
      </c>
      <c r="P734" s="559">
        <f t="shared" si="390"/>
        <v>17645.91</v>
      </c>
      <c r="Q734" s="560">
        <f t="shared" si="391"/>
        <v>15788.445789473684</v>
      </c>
      <c r="R734" s="560">
        <f t="shared" si="392"/>
        <v>19503.374210526315</v>
      </c>
      <c r="S734" s="557">
        <f t="shared" si="395"/>
        <v>900.30153061224496</v>
      </c>
      <c r="T734" s="432">
        <f t="shared" si="389"/>
        <v>17645.91</v>
      </c>
      <c r="U734" s="432" t="e">
        <f ca="1">_xll.RiskNormal($E734,$S734,_xll.RiskName($A734))</f>
        <v>#NAME?</v>
      </c>
      <c r="V734" s="561"/>
    </row>
    <row r="735" spans="1:22" x14ac:dyDescent="0.3">
      <c r="A735" s="432" t="s">
        <v>2320</v>
      </c>
      <c r="B735" s="432" t="s">
        <v>855</v>
      </c>
      <c r="C735" s="463" t="s">
        <v>2321</v>
      </c>
      <c r="D735" s="433">
        <f t="shared" ca="1" si="404"/>
        <v>0</v>
      </c>
      <c r="E735" s="570">
        <v>18685.82</v>
      </c>
      <c r="F735" s="432" t="s">
        <v>2002</v>
      </c>
      <c r="G735" s="431" t="s">
        <v>858</v>
      </c>
      <c r="H735" s="569">
        <v>-0.1</v>
      </c>
      <c r="I735" s="569">
        <v>0.1</v>
      </c>
      <c r="J735" s="430" t="s">
        <v>859</v>
      </c>
      <c r="K735" s="430"/>
      <c r="L735" s="430"/>
      <c r="M735" s="557">
        <f t="shared" si="393"/>
        <v>16817.238000000001</v>
      </c>
      <c r="N735" s="557">
        <f t="shared" si="394"/>
        <v>20554.401999999998</v>
      </c>
      <c r="O735" s="558">
        <v>0.95</v>
      </c>
      <c r="P735" s="559">
        <f t="shared" si="390"/>
        <v>18685.82</v>
      </c>
      <c r="Q735" s="560">
        <f t="shared" si="391"/>
        <v>16718.891578947369</v>
      </c>
      <c r="R735" s="560">
        <f t="shared" si="392"/>
        <v>20652.748421052631</v>
      </c>
      <c r="S735" s="557">
        <f t="shared" si="395"/>
        <v>953.35816326530619</v>
      </c>
      <c r="T735" s="432">
        <f t="shared" si="389"/>
        <v>18685.82</v>
      </c>
      <c r="U735" s="432" t="e">
        <f ca="1">_xll.RiskNormal($E735,$S735,_xll.RiskName($A735))</f>
        <v>#NAME?</v>
      </c>
      <c r="V735" s="561"/>
    </row>
    <row r="736" spans="1:22" x14ac:dyDescent="0.3">
      <c r="A736" s="432" t="s">
        <v>2322</v>
      </c>
      <c r="B736" s="432" t="s">
        <v>855</v>
      </c>
      <c r="C736" s="463" t="s">
        <v>2323</v>
      </c>
      <c r="D736" s="433">
        <f t="shared" ca="1" si="404"/>
        <v>0</v>
      </c>
      <c r="E736" s="570">
        <v>19261.78</v>
      </c>
      <c r="F736" s="432" t="s">
        <v>2002</v>
      </c>
      <c r="G736" s="431" t="s">
        <v>858</v>
      </c>
      <c r="H736" s="569">
        <v>-0.1</v>
      </c>
      <c r="I736" s="569">
        <v>0.1</v>
      </c>
      <c r="J736" s="430" t="s">
        <v>859</v>
      </c>
      <c r="K736" s="430"/>
      <c r="L736" s="430"/>
      <c r="M736" s="557">
        <f t="shared" si="393"/>
        <v>17335.601999999999</v>
      </c>
      <c r="N736" s="557">
        <f t="shared" si="394"/>
        <v>21187.957999999999</v>
      </c>
      <c r="O736" s="558">
        <v>0.95</v>
      </c>
      <c r="P736" s="559">
        <f t="shared" si="390"/>
        <v>19261.78</v>
      </c>
      <c r="Q736" s="560">
        <f t="shared" si="391"/>
        <v>17234.224210526314</v>
      </c>
      <c r="R736" s="560">
        <f t="shared" si="392"/>
        <v>21289.335789473684</v>
      </c>
      <c r="S736" s="557">
        <f t="shared" si="395"/>
        <v>982.74387755102032</v>
      </c>
      <c r="T736" s="432">
        <f t="shared" si="389"/>
        <v>19261.78</v>
      </c>
      <c r="U736" s="432" t="e">
        <f ca="1">_xll.RiskNormal($E736,$S736,_xll.RiskName($A736))</f>
        <v>#NAME?</v>
      </c>
      <c r="V736" s="561"/>
    </row>
    <row r="737" spans="1:22" x14ac:dyDescent="0.3">
      <c r="A737" s="432" t="s">
        <v>2324</v>
      </c>
      <c r="B737" s="432" t="s">
        <v>855</v>
      </c>
      <c r="C737" s="463" t="s">
        <v>2325</v>
      </c>
      <c r="D737" s="433">
        <f t="shared" ca="1" si="404"/>
        <v>0</v>
      </c>
      <c r="E737" s="570">
        <v>18942.98</v>
      </c>
      <c r="F737" s="432" t="s">
        <v>2002</v>
      </c>
      <c r="G737" s="431" t="s">
        <v>858</v>
      </c>
      <c r="H737" s="569">
        <v>-0.1</v>
      </c>
      <c r="I737" s="569">
        <v>0.1</v>
      </c>
      <c r="J737" s="430" t="s">
        <v>859</v>
      </c>
      <c r="K737" s="430"/>
      <c r="L737" s="430"/>
      <c r="M737" s="557">
        <f t="shared" ref="M737:M744" si="405">(H737*E737)+E737</f>
        <v>17048.682000000001</v>
      </c>
      <c r="N737" s="557">
        <f t="shared" ref="N737:N744" si="406">(E737*I737)+E737</f>
        <v>20837.277999999998</v>
      </c>
      <c r="O737" s="558">
        <v>0.95</v>
      </c>
      <c r="P737" s="559">
        <f t="shared" ref="P737:P744" si="407">(M737+N737)/2</f>
        <v>18942.98</v>
      </c>
      <c r="Q737" s="560">
        <f t="shared" ref="Q737:Q744" si="408">P737-((P737-M737)*50%/(50%-2.5%))</f>
        <v>16948.98210526316</v>
      </c>
      <c r="R737" s="560">
        <f t="shared" ref="R737:R744" si="409">P737+((N737-P737)*50%/(50%-2.5%))</f>
        <v>20936.97789473684</v>
      </c>
      <c r="S737" s="557">
        <f t="shared" ref="S737:S744" si="410">E737*I737/1.96</f>
        <v>966.4785714285714</v>
      </c>
      <c r="T737" s="432">
        <f t="shared" ref="T737:T744" si="411">E737</f>
        <v>18942.98</v>
      </c>
      <c r="U737" s="432" t="e">
        <f ca="1">_xll.RiskNormal($E737,$S737,_xll.RiskName($A737))</f>
        <v>#NAME?</v>
      </c>
      <c r="V737" s="561"/>
    </row>
    <row r="738" spans="1:22" x14ac:dyDescent="0.3">
      <c r="A738" s="432" t="s">
        <v>2326</v>
      </c>
      <c r="B738" s="432" t="s">
        <v>855</v>
      </c>
      <c r="C738" s="463" t="s">
        <v>2327</v>
      </c>
      <c r="D738" s="433">
        <f t="shared" ca="1" si="404"/>
        <v>0</v>
      </c>
      <c r="E738" s="570">
        <v>18447.25</v>
      </c>
      <c r="F738" s="432" t="s">
        <v>2002</v>
      </c>
      <c r="G738" s="431" t="s">
        <v>858</v>
      </c>
      <c r="H738" s="569">
        <v>-0.1</v>
      </c>
      <c r="I738" s="569">
        <v>0.1</v>
      </c>
      <c r="J738" s="430" t="s">
        <v>859</v>
      </c>
      <c r="K738" s="430"/>
      <c r="L738" s="430"/>
      <c r="M738" s="557">
        <f t="shared" si="405"/>
        <v>16602.525000000001</v>
      </c>
      <c r="N738" s="557">
        <f t="shared" si="406"/>
        <v>20291.974999999999</v>
      </c>
      <c r="O738" s="558">
        <v>0.95</v>
      </c>
      <c r="P738" s="559">
        <f t="shared" si="407"/>
        <v>18447.25</v>
      </c>
      <c r="Q738" s="560">
        <f t="shared" si="408"/>
        <v>16505.434210526317</v>
      </c>
      <c r="R738" s="560">
        <f t="shared" si="409"/>
        <v>20389.065789473683</v>
      </c>
      <c r="S738" s="557">
        <f t="shared" si="410"/>
        <v>941.18622448979602</v>
      </c>
      <c r="T738" s="432">
        <f t="shared" si="411"/>
        <v>18447.25</v>
      </c>
      <c r="U738" s="432" t="e">
        <f ca="1">_xll.RiskNormal($E738,$S738,_xll.RiskName($A738))</f>
        <v>#NAME?</v>
      </c>
      <c r="V738" s="561"/>
    </row>
    <row r="739" spans="1:22" x14ac:dyDescent="0.3">
      <c r="A739" s="432" t="s">
        <v>2328</v>
      </c>
      <c r="B739" s="432" t="s">
        <v>855</v>
      </c>
      <c r="C739" s="463" t="s">
        <v>2329</v>
      </c>
      <c r="D739" s="433">
        <f t="shared" ca="1" si="404"/>
        <v>0</v>
      </c>
      <c r="E739" s="570">
        <v>18737.27</v>
      </c>
      <c r="F739" s="432" t="s">
        <v>2002</v>
      </c>
      <c r="G739" s="431" t="s">
        <v>858</v>
      </c>
      <c r="H739" s="569">
        <v>-0.1</v>
      </c>
      <c r="I739" s="569">
        <v>0.1</v>
      </c>
      <c r="J739" s="430" t="s">
        <v>859</v>
      </c>
      <c r="K739" s="430"/>
      <c r="L739" s="430"/>
      <c r="M739" s="557">
        <f t="shared" si="405"/>
        <v>16863.543000000001</v>
      </c>
      <c r="N739" s="557">
        <f t="shared" si="406"/>
        <v>20610.996999999999</v>
      </c>
      <c r="O739" s="558">
        <v>0.95</v>
      </c>
      <c r="P739" s="559">
        <f t="shared" si="407"/>
        <v>18737.27</v>
      </c>
      <c r="Q739" s="560">
        <f t="shared" si="408"/>
        <v>16764.925789473687</v>
      </c>
      <c r="R739" s="560">
        <f t="shared" si="409"/>
        <v>20709.614210526313</v>
      </c>
      <c r="S739" s="557">
        <f t="shared" si="410"/>
        <v>955.98316326530619</v>
      </c>
      <c r="T739" s="432">
        <f t="shared" si="411"/>
        <v>18737.27</v>
      </c>
      <c r="U739" s="432" t="e">
        <f ca="1">_xll.RiskNormal($E739,$S739,_xll.RiskName($A739))</f>
        <v>#NAME?</v>
      </c>
      <c r="V739" s="561"/>
    </row>
    <row r="740" spans="1:22" x14ac:dyDescent="0.3">
      <c r="A740" s="432" t="s">
        <v>2330</v>
      </c>
      <c r="B740" s="432" t="s">
        <v>855</v>
      </c>
      <c r="C740" s="463" t="s">
        <v>2331</v>
      </c>
      <c r="D740" s="433">
        <f t="shared" ca="1" si="404"/>
        <v>0</v>
      </c>
      <c r="E740" s="570">
        <v>18720.18</v>
      </c>
      <c r="F740" s="432" t="s">
        <v>2002</v>
      </c>
      <c r="G740" s="431" t="s">
        <v>858</v>
      </c>
      <c r="H740" s="569">
        <v>-0.1</v>
      </c>
      <c r="I740" s="569">
        <v>0.1</v>
      </c>
      <c r="J740" s="430" t="s">
        <v>859</v>
      </c>
      <c r="K740" s="430"/>
      <c r="L740" s="430"/>
      <c r="M740" s="557">
        <f t="shared" si="405"/>
        <v>16848.162</v>
      </c>
      <c r="N740" s="557">
        <f t="shared" si="406"/>
        <v>20592.198</v>
      </c>
      <c r="O740" s="558">
        <v>0.95</v>
      </c>
      <c r="P740" s="559">
        <f t="shared" si="407"/>
        <v>18720.18</v>
      </c>
      <c r="Q740" s="560">
        <f t="shared" si="408"/>
        <v>16749.634736842105</v>
      </c>
      <c r="R740" s="560">
        <f t="shared" si="409"/>
        <v>20690.725263157896</v>
      </c>
      <c r="S740" s="557">
        <f t="shared" si="410"/>
        <v>955.11122448979597</v>
      </c>
      <c r="T740" s="432">
        <f t="shared" si="411"/>
        <v>18720.18</v>
      </c>
      <c r="U740" s="432" t="e">
        <f ca="1">_xll.RiskNormal($E740,$S740,_xll.RiskName($A740))</f>
        <v>#NAME?</v>
      </c>
      <c r="V740" s="561"/>
    </row>
    <row r="741" spans="1:22" x14ac:dyDescent="0.3">
      <c r="A741" s="432" t="s">
        <v>2332</v>
      </c>
      <c r="B741" s="432" t="s">
        <v>855</v>
      </c>
      <c r="C741" s="463" t="s">
        <v>2333</v>
      </c>
      <c r="D741" s="433">
        <f t="shared" ca="1" si="404"/>
        <v>0</v>
      </c>
      <c r="E741" s="570">
        <v>18101.54</v>
      </c>
      <c r="F741" s="432" t="s">
        <v>2002</v>
      </c>
      <c r="G741" s="431" t="s">
        <v>858</v>
      </c>
      <c r="H741" s="569">
        <v>-0.1</v>
      </c>
      <c r="I741" s="569">
        <v>0.1</v>
      </c>
      <c r="J741" s="430" t="s">
        <v>859</v>
      </c>
      <c r="K741" s="430"/>
      <c r="L741" s="430"/>
      <c r="M741" s="557">
        <f t="shared" si="405"/>
        <v>16291.386</v>
      </c>
      <c r="N741" s="557">
        <f t="shared" si="406"/>
        <v>19911.694</v>
      </c>
      <c r="O741" s="558">
        <v>0.95</v>
      </c>
      <c r="P741" s="559">
        <f t="shared" si="407"/>
        <v>18101.54</v>
      </c>
      <c r="Q741" s="560">
        <f t="shared" si="408"/>
        <v>16196.114736842106</v>
      </c>
      <c r="R741" s="560">
        <f t="shared" si="409"/>
        <v>20006.965263157894</v>
      </c>
      <c r="S741" s="557">
        <f t="shared" si="410"/>
        <v>923.54795918367358</v>
      </c>
      <c r="T741" s="432">
        <f t="shared" si="411"/>
        <v>18101.54</v>
      </c>
      <c r="U741" s="432" t="e">
        <f ca="1">_xll.RiskNormal($E741,$S741,_xll.RiskName($A741))</f>
        <v>#NAME?</v>
      </c>
      <c r="V741" s="561"/>
    </row>
    <row r="742" spans="1:22" x14ac:dyDescent="0.3">
      <c r="A742" s="432" t="s">
        <v>2334</v>
      </c>
      <c r="B742" s="432" t="s">
        <v>855</v>
      </c>
      <c r="C742" s="463" t="s">
        <v>2335</v>
      </c>
      <c r="D742" s="433">
        <f t="shared" ca="1" si="404"/>
        <v>0</v>
      </c>
      <c r="E742" s="570">
        <v>18308.34</v>
      </c>
      <c r="F742" s="432" t="s">
        <v>2002</v>
      </c>
      <c r="G742" s="431" t="s">
        <v>858</v>
      </c>
      <c r="H742" s="569">
        <v>-0.1</v>
      </c>
      <c r="I742" s="569">
        <v>0.1</v>
      </c>
      <c r="J742" s="430" t="s">
        <v>859</v>
      </c>
      <c r="K742" s="430"/>
      <c r="L742" s="430"/>
      <c r="M742" s="557">
        <f t="shared" si="405"/>
        <v>16477.506000000001</v>
      </c>
      <c r="N742" s="557">
        <f t="shared" si="406"/>
        <v>20139.173999999999</v>
      </c>
      <c r="O742" s="558">
        <v>0.95</v>
      </c>
      <c r="P742" s="559">
        <f t="shared" si="407"/>
        <v>18308.34</v>
      </c>
      <c r="Q742" s="560">
        <f t="shared" si="408"/>
        <v>16381.146315789474</v>
      </c>
      <c r="R742" s="560">
        <f t="shared" si="409"/>
        <v>20235.533684210524</v>
      </c>
      <c r="S742" s="557">
        <f t="shared" si="410"/>
        <v>934.09897959183684</v>
      </c>
      <c r="T742" s="432">
        <f t="shared" si="411"/>
        <v>18308.34</v>
      </c>
      <c r="U742" s="432" t="e">
        <f ca="1">_xll.RiskNormal($E742,$S742,_xll.RiskName($A742))</f>
        <v>#NAME?</v>
      </c>
      <c r="V742" s="561"/>
    </row>
    <row r="743" spans="1:22" x14ac:dyDescent="0.3">
      <c r="A743" s="432" t="s">
        <v>2336</v>
      </c>
      <c r="B743" s="432" t="s">
        <v>855</v>
      </c>
      <c r="C743" s="463" t="s">
        <v>2337</v>
      </c>
      <c r="D743" s="433">
        <f t="shared" ca="1" si="404"/>
        <v>0</v>
      </c>
      <c r="E743" s="570">
        <v>14921.55</v>
      </c>
      <c r="F743" s="432" t="s">
        <v>2002</v>
      </c>
      <c r="G743" s="431" t="s">
        <v>858</v>
      </c>
      <c r="H743" s="569">
        <v>-0.1</v>
      </c>
      <c r="I743" s="569">
        <v>0.1</v>
      </c>
      <c r="J743" s="430" t="s">
        <v>859</v>
      </c>
      <c r="K743" s="430"/>
      <c r="L743" s="430"/>
      <c r="M743" s="557">
        <f t="shared" si="405"/>
        <v>13429.394999999999</v>
      </c>
      <c r="N743" s="557">
        <f t="shared" si="406"/>
        <v>16413.704999999998</v>
      </c>
      <c r="O743" s="558">
        <v>0.95</v>
      </c>
      <c r="P743" s="559">
        <f t="shared" si="407"/>
        <v>14921.55</v>
      </c>
      <c r="Q743" s="560">
        <f t="shared" si="408"/>
        <v>13350.860526315788</v>
      </c>
      <c r="R743" s="560">
        <f t="shared" si="409"/>
        <v>16492.239473684207</v>
      </c>
      <c r="S743" s="557">
        <f t="shared" si="410"/>
        <v>761.30357142857144</v>
      </c>
      <c r="T743" s="432">
        <f t="shared" si="411"/>
        <v>14921.55</v>
      </c>
      <c r="U743" s="432" t="e">
        <f ca="1">_xll.RiskNormal($E743,$S743,_xll.RiskName($A743))</f>
        <v>#NAME?</v>
      </c>
      <c r="V743" s="561"/>
    </row>
    <row r="744" spans="1:22" x14ac:dyDescent="0.3">
      <c r="A744" s="432" t="s">
        <v>2338</v>
      </c>
      <c r="B744" s="432" t="s">
        <v>855</v>
      </c>
      <c r="C744" s="463" t="s">
        <v>2339</v>
      </c>
      <c r="D744" s="433">
        <f t="shared" ca="1" si="404"/>
        <v>0</v>
      </c>
      <c r="E744" s="570">
        <v>8718.4699999999993</v>
      </c>
      <c r="F744" s="432" t="s">
        <v>2002</v>
      </c>
      <c r="G744" s="431" t="s">
        <v>858</v>
      </c>
      <c r="H744" s="569">
        <v>-0.1</v>
      </c>
      <c r="I744" s="569">
        <v>0.1</v>
      </c>
      <c r="J744" s="430" t="s">
        <v>859</v>
      </c>
      <c r="K744" s="430"/>
      <c r="L744" s="430"/>
      <c r="M744" s="557">
        <f t="shared" si="405"/>
        <v>7846.6229999999996</v>
      </c>
      <c r="N744" s="557">
        <f t="shared" si="406"/>
        <v>9590.3169999999991</v>
      </c>
      <c r="O744" s="558">
        <v>0.95</v>
      </c>
      <c r="P744" s="559">
        <f t="shared" si="407"/>
        <v>8718.4699999999993</v>
      </c>
      <c r="Q744" s="560">
        <f t="shared" si="408"/>
        <v>7800.7363157894733</v>
      </c>
      <c r="R744" s="560">
        <f t="shared" si="409"/>
        <v>9636.2036842105263</v>
      </c>
      <c r="S744" s="557">
        <f t="shared" si="410"/>
        <v>444.81989795918366</v>
      </c>
      <c r="T744" s="432">
        <f t="shared" si="411"/>
        <v>8718.4699999999993</v>
      </c>
      <c r="U744" s="432" t="e">
        <f ca="1">_xll.RiskNormal($E744,$S744,_xll.RiskName($A744))</f>
        <v>#NAME?</v>
      </c>
      <c r="V744" s="561"/>
    </row>
    <row r="745" spans="1:22" x14ac:dyDescent="0.3">
      <c r="A745" s="432" t="s">
        <v>2340</v>
      </c>
      <c r="B745" s="432" t="s">
        <v>855</v>
      </c>
      <c r="C745" s="463" t="s">
        <v>2341</v>
      </c>
      <c r="D745" s="433">
        <f t="shared" ca="1" si="388"/>
        <v>19997</v>
      </c>
      <c r="E745" s="570">
        <v>31376</v>
      </c>
      <c r="F745" s="432" t="s">
        <v>2002</v>
      </c>
      <c r="G745" s="431" t="s">
        <v>858</v>
      </c>
      <c r="H745" s="569">
        <v>-0.1</v>
      </c>
      <c r="I745" s="569">
        <v>0.1</v>
      </c>
      <c r="J745" s="430" t="s">
        <v>859</v>
      </c>
      <c r="K745" s="430"/>
      <c r="L745" s="430"/>
      <c r="M745" s="557">
        <f t="shared" ref="M745:M748" si="412">(H745*E745)+E745</f>
        <v>28238.400000000001</v>
      </c>
      <c r="N745" s="557">
        <f t="shared" ref="N745:N748" si="413">(E745*I745)+E745</f>
        <v>34513.599999999999</v>
      </c>
      <c r="O745" s="558">
        <v>0.95</v>
      </c>
      <c r="P745" s="559">
        <f t="shared" ref="P745:P748" si="414">(M745+N745)/2</f>
        <v>31376</v>
      </c>
      <c r="Q745" s="560">
        <f t="shared" ref="Q745:Q748" si="415">P745-((P745-M745)*50%/(50%-2.5%))</f>
        <v>28073.263157894737</v>
      </c>
      <c r="R745" s="560">
        <f t="shared" ref="R745:R748" si="416">P745+((N745-P745)*50%/(50%-2.5%))</f>
        <v>34678.73684210526</v>
      </c>
      <c r="S745" s="557">
        <f t="shared" ref="S745:S748" si="417">E745*I745/1.96</f>
        <v>1600.8163265306125</v>
      </c>
      <c r="T745" s="432">
        <f t="shared" ref="T745:T748" si="418">E745</f>
        <v>31376</v>
      </c>
      <c r="U745" s="432" t="e">
        <f ca="1">_xll.RiskNormal($E745,$S745,_xll.RiskName($A745))</f>
        <v>#NAME?</v>
      </c>
      <c r="V745" s="561"/>
    </row>
    <row r="746" spans="1:22" x14ac:dyDescent="0.3">
      <c r="A746" s="432" t="s">
        <v>2342</v>
      </c>
      <c r="B746" s="432" t="s">
        <v>855</v>
      </c>
      <c r="C746" s="463" t="s">
        <v>2343</v>
      </c>
      <c r="D746" s="433">
        <f t="shared" ca="1" si="388"/>
        <v>20679</v>
      </c>
      <c r="E746" s="570">
        <v>34051</v>
      </c>
      <c r="F746" s="432" t="s">
        <v>2002</v>
      </c>
      <c r="G746" s="431" t="s">
        <v>858</v>
      </c>
      <c r="H746" s="569">
        <v>-0.1</v>
      </c>
      <c r="I746" s="569">
        <v>0.1</v>
      </c>
      <c r="J746" s="430" t="s">
        <v>859</v>
      </c>
      <c r="K746" s="430"/>
      <c r="L746" s="430"/>
      <c r="M746" s="557">
        <f t="shared" si="412"/>
        <v>30645.9</v>
      </c>
      <c r="N746" s="557">
        <f t="shared" si="413"/>
        <v>37456.1</v>
      </c>
      <c r="O746" s="558">
        <v>0.95</v>
      </c>
      <c r="P746" s="559">
        <f t="shared" si="414"/>
        <v>34051</v>
      </c>
      <c r="Q746" s="560">
        <f t="shared" si="415"/>
        <v>30466.684210526317</v>
      </c>
      <c r="R746" s="560">
        <f t="shared" si="416"/>
        <v>37635.31578947368</v>
      </c>
      <c r="S746" s="557">
        <f t="shared" si="417"/>
        <v>1737.2959183673472</v>
      </c>
      <c r="T746" s="432">
        <f t="shared" si="418"/>
        <v>34051</v>
      </c>
      <c r="U746" s="432" t="e">
        <f ca="1">_xll.RiskNormal($E746,$S746,_xll.RiskName($A746))</f>
        <v>#NAME?</v>
      </c>
      <c r="V746" s="561"/>
    </row>
    <row r="747" spans="1:22" x14ac:dyDescent="0.3">
      <c r="A747" s="432" t="s">
        <v>2344</v>
      </c>
      <c r="B747" s="432" t="s">
        <v>855</v>
      </c>
      <c r="C747" s="463" t="s">
        <v>2345</v>
      </c>
      <c r="D747" s="433">
        <f t="shared" ca="1" si="388"/>
        <v>21349</v>
      </c>
      <c r="E747" s="570">
        <v>34675</v>
      </c>
      <c r="F747" s="432" t="s">
        <v>2002</v>
      </c>
      <c r="G747" s="431" t="s">
        <v>858</v>
      </c>
      <c r="H747" s="569">
        <v>-0.1</v>
      </c>
      <c r="I747" s="569">
        <v>0.1</v>
      </c>
      <c r="J747" s="430" t="s">
        <v>859</v>
      </c>
      <c r="K747" s="430"/>
      <c r="L747" s="430"/>
      <c r="M747" s="557">
        <f t="shared" si="412"/>
        <v>31207.5</v>
      </c>
      <c r="N747" s="557">
        <f t="shared" si="413"/>
        <v>38142.5</v>
      </c>
      <c r="O747" s="558">
        <v>0.95</v>
      </c>
      <c r="P747" s="559">
        <f t="shared" si="414"/>
        <v>34675</v>
      </c>
      <c r="Q747" s="560">
        <f t="shared" si="415"/>
        <v>31025</v>
      </c>
      <c r="R747" s="560">
        <f t="shared" si="416"/>
        <v>38325</v>
      </c>
      <c r="S747" s="557">
        <f t="shared" si="417"/>
        <v>1769.1326530612246</v>
      </c>
      <c r="T747" s="432">
        <f t="shared" si="418"/>
        <v>34675</v>
      </c>
      <c r="U747" s="432" t="e">
        <f ca="1">_xll.RiskNormal($E747,$S747,_xll.RiskName($A747))</f>
        <v>#NAME?</v>
      </c>
      <c r="V747" s="561"/>
    </row>
    <row r="748" spans="1:22" x14ac:dyDescent="0.3">
      <c r="A748" s="432" t="s">
        <v>2346</v>
      </c>
      <c r="B748" s="432" t="s">
        <v>855</v>
      </c>
      <c r="C748" s="463" t="s">
        <v>2347</v>
      </c>
      <c r="D748" s="433">
        <f t="shared" ca="1" si="388"/>
        <v>21497</v>
      </c>
      <c r="E748" s="570">
        <v>35177</v>
      </c>
      <c r="F748" s="432" t="s">
        <v>2002</v>
      </c>
      <c r="G748" s="431" t="s">
        <v>858</v>
      </c>
      <c r="H748" s="569">
        <v>-0.1</v>
      </c>
      <c r="I748" s="569">
        <v>0.1</v>
      </c>
      <c r="J748" s="430" t="s">
        <v>859</v>
      </c>
      <c r="K748" s="430"/>
      <c r="L748" s="430"/>
      <c r="M748" s="557">
        <f t="shared" si="412"/>
        <v>31659.3</v>
      </c>
      <c r="N748" s="557">
        <f t="shared" si="413"/>
        <v>38694.699999999997</v>
      </c>
      <c r="O748" s="558">
        <v>0.95</v>
      </c>
      <c r="P748" s="559">
        <f t="shared" si="414"/>
        <v>35177</v>
      </c>
      <c r="Q748" s="560">
        <f t="shared" si="415"/>
        <v>31474.15789473684</v>
      </c>
      <c r="R748" s="560">
        <f t="shared" si="416"/>
        <v>38879.842105263153</v>
      </c>
      <c r="S748" s="557">
        <f t="shared" si="417"/>
        <v>1794.7448979591838</v>
      </c>
      <c r="T748" s="432">
        <f t="shared" si="418"/>
        <v>35177</v>
      </c>
      <c r="U748" s="432" t="e">
        <f ca="1">_xll.RiskNormal($E748,$S748,_xll.RiskName($A748))</f>
        <v>#NAME?</v>
      </c>
      <c r="V748" s="561"/>
    </row>
    <row r="749" spans="1:22" x14ac:dyDescent="0.3">
      <c r="A749" s="432" t="s">
        <v>2348</v>
      </c>
      <c r="B749" s="432" t="s">
        <v>855</v>
      </c>
      <c r="C749" s="463" t="s">
        <v>2349</v>
      </c>
      <c r="D749" s="433">
        <f t="shared" ca="1" si="388"/>
        <v>20834</v>
      </c>
      <c r="E749" s="570">
        <v>34749</v>
      </c>
      <c r="F749" s="432" t="s">
        <v>2002</v>
      </c>
      <c r="G749" s="431" t="s">
        <v>858</v>
      </c>
      <c r="H749" s="569">
        <v>-0.1</v>
      </c>
      <c r="I749" s="569">
        <v>0.1</v>
      </c>
      <c r="J749" s="430" t="s">
        <v>859</v>
      </c>
      <c r="K749" s="430"/>
      <c r="L749" s="430"/>
      <c r="M749" s="557">
        <f t="shared" si="393"/>
        <v>31274.1</v>
      </c>
      <c r="N749" s="557">
        <f t="shared" si="394"/>
        <v>38223.9</v>
      </c>
      <c r="O749" s="558">
        <v>0.95</v>
      </c>
      <c r="P749" s="559">
        <f t="shared" si="390"/>
        <v>34749</v>
      </c>
      <c r="Q749" s="560">
        <f t="shared" si="391"/>
        <v>31091.210526315786</v>
      </c>
      <c r="R749" s="560">
        <f t="shared" si="392"/>
        <v>38406.789473684214</v>
      </c>
      <c r="S749" s="557">
        <f t="shared" si="395"/>
        <v>1772.9081632653063</v>
      </c>
      <c r="T749" s="432">
        <f t="shared" si="389"/>
        <v>34749</v>
      </c>
      <c r="U749" s="432" t="e">
        <f ca="1">_xll.RiskNormal($E749,$S749,_xll.RiskName($A749))</f>
        <v>#NAME?</v>
      </c>
      <c r="V749" s="561"/>
    </row>
    <row r="750" spans="1:22" x14ac:dyDescent="0.3">
      <c r="A750" s="432" t="s">
        <v>2350</v>
      </c>
      <c r="B750" s="432" t="s">
        <v>855</v>
      </c>
      <c r="C750" s="463" t="s">
        <v>2351</v>
      </c>
      <c r="D750" s="433">
        <f t="shared" ca="1" si="388"/>
        <v>20079</v>
      </c>
      <c r="E750" s="570">
        <v>34608</v>
      </c>
      <c r="F750" s="432" t="s">
        <v>2002</v>
      </c>
      <c r="G750" s="431" t="s">
        <v>858</v>
      </c>
      <c r="H750" s="569">
        <v>-0.1</v>
      </c>
      <c r="I750" s="569">
        <v>0.1</v>
      </c>
      <c r="J750" s="430" t="s">
        <v>859</v>
      </c>
      <c r="K750" s="430"/>
      <c r="L750" s="430"/>
      <c r="M750" s="557">
        <f t="shared" si="393"/>
        <v>31147.200000000001</v>
      </c>
      <c r="N750" s="557">
        <f t="shared" si="394"/>
        <v>38068.800000000003</v>
      </c>
      <c r="O750" s="558">
        <v>0.95</v>
      </c>
      <c r="P750" s="559">
        <f t="shared" si="390"/>
        <v>34608</v>
      </c>
      <c r="Q750" s="560">
        <f t="shared" si="391"/>
        <v>30965.052631578947</v>
      </c>
      <c r="R750" s="560">
        <f t="shared" si="392"/>
        <v>38250.947368421053</v>
      </c>
      <c r="S750" s="557">
        <f t="shared" si="395"/>
        <v>1765.7142857142858</v>
      </c>
      <c r="T750" s="432">
        <f t="shared" si="389"/>
        <v>34608</v>
      </c>
      <c r="U750" s="432" t="e">
        <f ca="1">_xll.RiskNormal($E750,$S750,_xll.RiskName($A750))</f>
        <v>#NAME?</v>
      </c>
      <c r="V750" s="561"/>
    </row>
    <row r="751" spans="1:22" x14ac:dyDescent="0.3">
      <c r="A751" s="432" t="s">
        <v>2352</v>
      </c>
      <c r="B751" s="432" t="s">
        <v>855</v>
      </c>
      <c r="C751" s="463" t="s">
        <v>2353</v>
      </c>
      <c r="D751" s="433">
        <f t="shared" ca="1" si="388"/>
        <v>21360</v>
      </c>
      <c r="E751" s="570">
        <v>33434</v>
      </c>
      <c r="F751" s="432" t="s">
        <v>2002</v>
      </c>
      <c r="G751" s="431" t="s">
        <v>858</v>
      </c>
      <c r="H751" s="569">
        <v>-0.1</v>
      </c>
      <c r="I751" s="569">
        <v>0.1</v>
      </c>
      <c r="J751" s="430" t="s">
        <v>859</v>
      </c>
      <c r="K751" s="430"/>
      <c r="L751" s="430"/>
      <c r="M751" s="557">
        <f t="shared" si="393"/>
        <v>30090.6</v>
      </c>
      <c r="N751" s="557">
        <f t="shared" si="394"/>
        <v>36777.4</v>
      </c>
      <c r="O751" s="558">
        <v>0.95</v>
      </c>
      <c r="P751" s="559">
        <f t="shared" si="390"/>
        <v>33434</v>
      </c>
      <c r="Q751" s="560">
        <f t="shared" si="391"/>
        <v>29914.631578947367</v>
      </c>
      <c r="R751" s="560">
        <f t="shared" si="392"/>
        <v>36953.368421052633</v>
      </c>
      <c r="S751" s="557">
        <f t="shared" si="395"/>
        <v>1705.8163265306123</v>
      </c>
      <c r="T751" s="432">
        <f t="shared" si="389"/>
        <v>33434</v>
      </c>
      <c r="U751" s="432" t="e">
        <f ca="1">_xll.RiskNormal($E751,$S751,_xll.RiskName($A751))</f>
        <v>#NAME?</v>
      </c>
      <c r="V751" s="561"/>
    </row>
    <row r="752" spans="1:22" x14ac:dyDescent="0.3">
      <c r="A752" s="432" t="s">
        <v>2354</v>
      </c>
      <c r="B752" s="432" t="s">
        <v>855</v>
      </c>
      <c r="C752" s="463" t="s">
        <v>2355</v>
      </c>
      <c r="D752" s="433">
        <f t="shared" ca="1" si="388"/>
        <v>21137</v>
      </c>
      <c r="E752" s="570">
        <v>31897</v>
      </c>
      <c r="F752" s="432" t="s">
        <v>2002</v>
      </c>
      <c r="G752" s="431" t="s">
        <v>858</v>
      </c>
      <c r="H752" s="569">
        <v>-0.1</v>
      </c>
      <c r="I752" s="569">
        <v>0.1</v>
      </c>
      <c r="J752" s="430" t="s">
        <v>859</v>
      </c>
      <c r="K752" s="430"/>
      <c r="L752" s="430"/>
      <c r="M752" s="557">
        <f t="shared" si="393"/>
        <v>28707.3</v>
      </c>
      <c r="N752" s="557">
        <f t="shared" si="394"/>
        <v>35086.699999999997</v>
      </c>
      <c r="O752" s="558">
        <v>0.95</v>
      </c>
      <c r="P752" s="559">
        <f t="shared" si="390"/>
        <v>31897</v>
      </c>
      <c r="Q752" s="560">
        <f t="shared" si="391"/>
        <v>28539.421052631576</v>
      </c>
      <c r="R752" s="560">
        <f t="shared" si="392"/>
        <v>35254.57894736842</v>
      </c>
      <c r="S752" s="557">
        <f t="shared" si="395"/>
        <v>1627.3979591836737</v>
      </c>
      <c r="T752" s="432">
        <f t="shared" si="389"/>
        <v>31897</v>
      </c>
      <c r="U752" s="432" t="e">
        <f ca="1">_xll.RiskNormal($E752,$S752,_xll.RiskName($A752))</f>
        <v>#NAME?</v>
      </c>
      <c r="V752" s="561"/>
    </row>
    <row r="753" spans="1:22" x14ac:dyDescent="0.3">
      <c r="A753" s="432" t="s">
        <v>2356</v>
      </c>
      <c r="B753" s="432" t="s">
        <v>855</v>
      </c>
      <c r="C753" s="463" t="s">
        <v>2357</v>
      </c>
      <c r="D753" s="433">
        <f t="shared" ca="1" si="388"/>
        <v>20302</v>
      </c>
      <c r="E753" s="570">
        <v>32188</v>
      </c>
      <c r="F753" s="432" t="s">
        <v>2002</v>
      </c>
      <c r="G753" s="431" t="s">
        <v>858</v>
      </c>
      <c r="H753" s="569">
        <v>-0.1</v>
      </c>
      <c r="I753" s="569">
        <v>0.1</v>
      </c>
      <c r="J753" s="430" t="s">
        <v>859</v>
      </c>
      <c r="K753" s="430"/>
      <c r="L753" s="430"/>
      <c r="M753" s="557">
        <f t="shared" si="393"/>
        <v>28969.200000000001</v>
      </c>
      <c r="N753" s="557">
        <f t="shared" si="394"/>
        <v>35406.800000000003</v>
      </c>
      <c r="O753" s="558">
        <v>0.95</v>
      </c>
      <c r="P753" s="559">
        <f t="shared" si="390"/>
        <v>32188</v>
      </c>
      <c r="Q753" s="560">
        <f t="shared" si="391"/>
        <v>28799.78947368421</v>
      </c>
      <c r="R753" s="560">
        <f t="shared" si="392"/>
        <v>35576.210526315794</v>
      </c>
      <c r="S753" s="557">
        <f t="shared" si="395"/>
        <v>1642.2448979591838</v>
      </c>
      <c r="T753" s="432">
        <f t="shared" si="389"/>
        <v>32188</v>
      </c>
      <c r="U753" s="432" t="e">
        <f ca="1">_xll.RiskNormal($E753,$S753,_xll.RiskName($A753))</f>
        <v>#NAME?</v>
      </c>
      <c r="V753" s="561"/>
    </row>
    <row r="754" spans="1:22" x14ac:dyDescent="0.3">
      <c r="A754" s="432" t="s">
        <v>2358</v>
      </c>
      <c r="B754" s="432" t="s">
        <v>855</v>
      </c>
      <c r="C754" s="463" t="s">
        <v>2359</v>
      </c>
      <c r="D754" s="433">
        <f t="shared" ca="1" si="388"/>
        <v>18857</v>
      </c>
      <c r="E754" s="570">
        <v>31024</v>
      </c>
      <c r="F754" s="432" t="s">
        <v>2002</v>
      </c>
      <c r="G754" s="431" t="s">
        <v>858</v>
      </c>
      <c r="H754" s="569">
        <v>-0.1</v>
      </c>
      <c r="I754" s="569">
        <v>0.1</v>
      </c>
      <c r="J754" s="430" t="s">
        <v>859</v>
      </c>
      <c r="K754" s="430"/>
      <c r="L754" s="430"/>
      <c r="M754" s="557">
        <f t="shared" si="393"/>
        <v>27921.599999999999</v>
      </c>
      <c r="N754" s="557">
        <f t="shared" si="394"/>
        <v>34126.400000000001</v>
      </c>
      <c r="O754" s="558">
        <v>0.95</v>
      </c>
      <c r="P754" s="559">
        <f t="shared" si="390"/>
        <v>31024</v>
      </c>
      <c r="Q754" s="560">
        <f t="shared" si="391"/>
        <v>27758.315789473683</v>
      </c>
      <c r="R754" s="560">
        <f t="shared" si="392"/>
        <v>34289.68421052632</v>
      </c>
      <c r="S754" s="557">
        <f t="shared" si="395"/>
        <v>1582.8571428571429</v>
      </c>
      <c r="T754" s="432">
        <f t="shared" si="389"/>
        <v>31024</v>
      </c>
      <c r="U754" s="432" t="e">
        <f ca="1">_xll.RiskNormal($E754,$S754,_xll.RiskName($A754))</f>
        <v>#NAME?</v>
      </c>
      <c r="V754" s="561"/>
    </row>
    <row r="755" spans="1:22" x14ac:dyDescent="0.3">
      <c r="A755" s="432" t="s">
        <v>2360</v>
      </c>
      <c r="B755" s="432" t="s">
        <v>855</v>
      </c>
      <c r="C755" s="463" t="s">
        <v>2361</v>
      </c>
      <c r="D755" s="433">
        <f t="shared" ca="1" si="388"/>
        <v>18439</v>
      </c>
      <c r="E755" s="570">
        <v>28266</v>
      </c>
      <c r="F755" s="432" t="s">
        <v>2002</v>
      </c>
      <c r="G755" s="431" t="s">
        <v>858</v>
      </c>
      <c r="H755" s="569">
        <v>-0.1</v>
      </c>
      <c r="I755" s="569">
        <v>0.1</v>
      </c>
      <c r="J755" s="430" t="s">
        <v>859</v>
      </c>
      <c r="K755" s="430"/>
      <c r="L755" s="430"/>
      <c r="M755" s="557">
        <f t="shared" si="393"/>
        <v>25439.4</v>
      </c>
      <c r="N755" s="557">
        <f t="shared" si="394"/>
        <v>31092.6</v>
      </c>
      <c r="O755" s="558">
        <v>0.95</v>
      </c>
      <c r="P755" s="559">
        <f t="shared" si="390"/>
        <v>28266</v>
      </c>
      <c r="Q755" s="560">
        <f t="shared" si="391"/>
        <v>25290.63157894737</v>
      </c>
      <c r="R755" s="560">
        <f t="shared" si="392"/>
        <v>31241.36842105263</v>
      </c>
      <c r="S755" s="557">
        <f t="shared" si="395"/>
        <v>1442.1428571428573</v>
      </c>
      <c r="T755" s="432">
        <f t="shared" si="389"/>
        <v>28266</v>
      </c>
      <c r="U755" s="432" t="e">
        <f ca="1">_xll.RiskNormal($E755,$S755,_xll.RiskName($A755))</f>
        <v>#NAME?</v>
      </c>
      <c r="V755" s="561"/>
    </row>
    <row r="756" spans="1:22" x14ac:dyDescent="0.3">
      <c r="A756" s="432" t="s">
        <v>2362</v>
      </c>
      <c r="B756" s="432" t="s">
        <v>855</v>
      </c>
      <c r="C756" s="463" t="s">
        <v>2363</v>
      </c>
      <c r="D756" s="433">
        <f t="shared" ca="1" si="388"/>
        <v>18069.3</v>
      </c>
      <c r="E756" s="570">
        <v>26758</v>
      </c>
      <c r="F756" s="432" t="s">
        <v>2002</v>
      </c>
      <c r="G756" s="431" t="s">
        <v>858</v>
      </c>
      <c r="H756" s="569">
        <v>-0.1</v>
      </c>
      <c r="I756" s="569">
        <v>0.1</v>
      </c>
      <c r="J756" s="430" t="s">
        <v>859</v>
      </c>
      <c r="K756" s="430"/>
      <c r="L756" s="430"/>
      <c r="M756" s="557">
        <f t="shared" si="393"/>
        <v>24082.2</v>
      </c>
      <c r="N756" s="557">
        <f t="shared" si="394"/>
        <v>29433.8</v>
      </c>
      <c r="O756" s="558">
        <v>0.95</v>
      </c>
      <c r="P756" s="559">
        <f t="shared" si="390"/>
        <v>26758</v>
      </c>
      <c r="Q756" s="560">
        <f t="shared" si="391"/>
        <v>23941.368421052633</v>
      </c>
      <c r="R756" s="560">
        <f t="shared" si="392"/>
        <v>29574.631578947367</v>
      </c>
      <c r="S756" s="557">
        <f t="shared" si="395"/>
        <v>1365.2040816326532</v>
      </c>
      <c r="T756" s="432">
        <f t="shared" si="389"/>
        <v>26758</v>
      </c>
      <c r="U756" s="432" t="e">
        <f ca="1">_xll.RiskNormal($E756,$S756,_xll.RiskName($A756))</f>
        <v>#NAME?</v>
      </c>
      <c r="V756" s="561"/>
    </row>
    <row r="757" spans="1:22" x14ac:dyDescent="0.3">
      <c r="A757" s="432" t="s">
        <v>2364</v>
      </c>
      <c r="B757" s="432" t="s">
        <v>855</v>
      </c>
      <c r="C757" s="463" t="s">
        <v>2365</v>
      </c>
      <c r="D757" s="433">
        <f t="shared" ca="1" si="388"/>
        <v>17315</v>
      </c>
      <c r="E757" s="570">
        <v>24253</v>
      </c>
      <c r="F757" s="432" t="s">
        <v>2002</v>
      </c>
      <c r="G757" s="431" t="s">
        <v>858</v>
      </c>
      <c r="H757" s="569">
        <v>-0.1</v>
      </c>
      <c r="I757" s="569">
        <v>0.1</v>
      </c>
      <c r="J757" s="430" t="s">
        <v>859</v>
      </c>
      <c r="K757" s="430"/>
      <c r="L757" s="430"/>
      <c r="M757" s="557">
        <f t="shared" si="393"/>
        <v>21827.7</v>
      </c>
      <c r="N757" s="557">
        <f t="shared" si="394"/>
        <v>26678.3</v>
      </c>
      <c r="O757" s="558">
        <v>0.95</v>
      </c>
      <c r="P757" s="559">
        <f t="shared" si="390"/>
        <v>24253</v>
      </c>
      <c r="Q757" s="560">
        <f t="shared" si="391"/>
        <v>21700.052631578947</v>
      </c>
      <c r="R757" s="560">
        <f t="shared" si="392"/>
        <v>26805.947368421053</v>
      </c>
      <c r="S757" s="557">
        <f t="shared" si="395"/>
        <v>1237.3979591836735</v>
      </c>
      <c r="T757" s="432">
        <f t="shared" si="389"/>
        <v>24253</v>
      </c>
      <c r="U757" s="432" t="e">
        <f ca="1">_xll.RiskNormal($E757,$S757,_xll.RiskName($A757))</f>
        <v>#NAME?</v>
      </c>
      <c r="V757" s="561"/>
    </row>
    <row r="758" spans="1:22" x14ac:dyDescent="0.3">
      <c r="A758" s="432" t="s">
        <v>2366</v>
      </c>
      <c r="B758" s="432" t="s">
        <v>855</v>
      </c>
      <c r="C758" s="463" t="s">
        <v>2367</v>
      </c>
      <c r="D758" s="433">
        <f t="shared" ca="1" si="388"/>
        <v>16803</v>
      </c>
      <c r="E758" s="570">
        <v>23497</v>
      </c>
      <c r="F758" s="432" t="s">
        <v>2002</v>
      </c>
      <c r="G758" s="431" t="s">
        <v>858</v>
      </c>
      <c r="H758" s="569">
        <v>-0.1</v>
      </c>
      <c r="I758" s="569">
        <v>0.1</v>
      </c>
      <c r="J758" s="430" t="s">
        <v>859</v>
      </c>
      <c r="K758" s="430"/>
      <c r="L758" s="430"/>
      <c r="M758" s="557">
        <f t="shared" si="393"/>
        <v>21147.3</v>
      </c>
      <c r="N758" s="557">
        <f t="shared" si="394"/>
        <v>25846.7</v>
      </c>
      <c r="O758" s="558">
        <v>0.95</v>
      </c>
      <c r="P758" s="559">
        <f t="shared" si="390"/>
        <v>23497</v>
      </c>
      <c r="Q758" s="560">
        <f t="shared" si="391"/>
        <v>21023.631578947367</v>
      </c>
      <c r="R758" s="560">
        <f t="shared" si="392"/>
        <v>25970.368421052633</v>
      </c>
      <c r="S758" s="557">
        <f t="shared" si="395"/>
        <v>1198.8265306122451</v>
      </c>
      <c r="T758" s="432">
        <f t="shared" si="389"/>
        <v>23497</v>
      </c>
      <c r="U758" s="432" t="e">
        <f ca="1">_xll.RiskNormal($E758,$S758,_xll.RiskName($A758))</f>
        <v>#NAME?</v>
      </c>
      <c r="V758" s="561"/>
    </row>
    <row r="759" spans="1:22" x14ac:dyDescent="0.3">
      <c r="A759" s="432" t="s">
        <v>2368</v>
      </c>
      <c r="B759" s="432" t="s">
        <v>855</v>
      </c>
      <c r="C759" s="463" t="s">
        <v>2369</v>
      </c>
      <c r="D759" s="433">
        <f t="shared" ca="1" si="388"/>
        <v>17247.89</v>
      </c>
      <c r="E759" s="570">
        <v>17112.05</v>
      </c>
      <c r="F759" s="432" t="s">
        <v>2002</v>
      </c>
      <c r="G759" s="431" t="s">
        <v>858</v>
      </c>
      <c r="H759" s="569">
        <v>-0.1</v>
      </c>
      <c r="I759" s="569">
        <v>0.1</v>
      </c>
      <c r="J759" s="430" t="s">
        <v>859</v>
      </c>
      <c r="K759" s="430"/>
      <c r="L759" s="430"/>
      <c r="M759" s="557">
        <f t="shared" si="393"/>
        <v>15400.844999999999</v>
      </c>
      <c r="N759" s="557">
        <f t="shared" si="394"/>
        <v>18823.254999999997</v>
      </c>
      <c r="O759" s="558">
        <v>0.95</v>
      </c>
      <c r="P759" s="559">
        <f t="shared" si="390"/>
        <v>17112.05</v>
      </c>
      <c r="Q759" s="560">
        <f t="shared" si="391"/>
        <v>15310.781578947368</v>
      </c>
      <c r="R759" s="560">
        <f t="shared" si="392"/>
        <v>18913.318421052631</v>
      </c>
      <c r="S759" s="557">
        <f t="shared" si="395"/>
        <v>873.0637755102041</v>
      </c>
      <c r="T759" s="432">
        <f t="shared" si="389"/>
        <v>17112.05</v>
      </c>
      <c r="U759" s="432" t="e">
        <f ca="1">_xll.RiskNormal($E759,$S759,_xll.RiskName($A759))</f>
        <v>#NAME?</v>
      </c>
      <c r="V759" s="561"/>
    </row>
    <row r="760" spans="1:22" x14ac:dyDescent="0.3">
      <c r="A760" s="432" t="s">
        <v>2370</v>
      </c>
      <c r="B760" s="432" t="s">
        <v>855</v>
      </c>
      <c r="C760" s="463" t="s">
        <v>2371</v>
      </c>
      <c r="D760" s="433">
        <f t="shared" ca="1" si="388"/>
        <v>21384.95</v>
      </c>
      <c r="E760" s="570">
        <v>23025.9</v>
      </c>
      <c r="F760" s="432" t="s">
        <v>2002</v>
      </c>
      <c r="G760" s="431" t="s">
        <v>858</v>
      </c>
      <c r="H760" s="569">
        <v>-0.1</v>
      </c>
      <c r="I760" s="569">
        <v>0.1</v>
      </c>
      <c r="J760" s="430" t="s">
        <v>859</v>
      </c>
      <c r="K760" s="430"/>
      <c r="L760" s="430"/>
      <c r="M760" s="557">
        <f t="shared" si="393"/>
        <v>20723.310000000001</v>
      </c>
      <c r="N760" s="557">
        <f t="shared" si="394"/>
        <v>25328.49</v>
      </c>
      <c r="O760" s="558">
        <v>0.95</v>
      </c>
      <c r="P760" s="559">
        <f t="shared" si="390"/>
        <v>23025.9</v>
      </c>
      <c r="Q760" s="560">
        <f t="shared" si="391"/>
        <v>20602.121052631581</v>
      </c>
      <c r="R760" s="560">
        <f t="shared" si="392"/>
        <v>25449.678947368422</v>
      </c>
      <c r="S760" s="557">
        <f t="shared" si="395"/>
        <v>1174.7908163265306</v>
      </c>
      <c r="T760" s="432">
        <f t="shared" si="389"/>
        <v>23025.9</v>
      </c>
      <c r="U760" s="432" t="e">
        <f ca="1">_xll.RiskNormal($E760,$S760,_xll.RiskName($A760))</f>
        <v>#NAME?</v>
      </c>
      <c r="V760" s="561"/>
    </row>
    <row r="761" spans="1:22" x14ac:dyDescent="0.3">
      <c r="A761" s="432" t="s">
        <v>2372</v>
      </c>
      <c r="B761" s="432" t="s">
        <v>855</v>
      </c>
      <c r="C761" s="463" t="s">
        <v>2373</v>
      </c>
      <c r="D761" s="433">
        <f t="shared" ca="1" si="388"/>
        <v>22481.58</v>
      </c>
      <c r="E761" s="570">
        <v>15277.04</v>
      </c>
      <c r="F761" s="432" t="s">
        <v>2002</v>
      </c>
      <c r="G761" s="431" t="s">
        <v>858</v>
      </c>
      <c r="H761" s="569">
        <v>-0.1</v>
      </c>
      <c r="I761" s="569">
        <v>0.1</v>
      </c>
      <c r="J761" s="430" t="s">
        <v>859</v>
      </c>
      <c r="K761" s="430"/>
      <c r="L761" s="430"/>
      <c r="M761" s="557">
        <f t="shared" si="393"/>
        <v>13749.336000000001</v>
      </c>
      <c r="N761" s="557">
        <f t="shared" si="394"/>
        <v>16804.744000000002</v>
      </c>
      <c r="O761" s="558">
        <v>0.95</v>
      </c>
      <c r="P761" s="559">
        <f t="shared" si="390"/>
        <v>15277.04</v>
      </c>
      <c r="Q761" s="560">
        <f t="shared" si="391"/>
        <v>13668.930526315791</v>
      </c>
      <c r="R761" s="560">
        <f t="shared" si="392"/>
        <v>16885.149473684214</v>
      </c>
      <c r="S761" s="557">
        <f t="shared" si="395"/>
        <v>779.44081632653069</v>
      </c>
      <c r="T761" s="432">
        <f t="shared" si="389"/>
        <v>15277.04</v>
      </c>
      <c r="U761" s="432" t="e">
        <f ca="1">_xll.RiskNormal($E761,$S761,_xll.RiskName($A761))</f>
        <v>#NAME?</v>
      </c>
      <c r="V761" s="561"/>
    </row>
    <row r="762" spans="1:22" x14ac:dyDescent="0.3">
      <c r="A762" s="432" t="s">
        <v>2374</v>
      </c>
      <c r="B762" s="432" t="s">
        <v>855</v>
      </c>
      <c r="C762" s="463" t="s">
        <v>2375</v>
      </c>
      <c r="D762" s="433">
        <f t="shared" ca="1" si="388"/>
        <v>15645</v>
      </c>
      <c r="E762" s="570">
        <v>23363</v>
      </c>
      <c r="F762" s="432" t="s">
        <v>2002</v>
      </c>
      <c r="G762" s="431" t="s">
        <v>858</v>
      </c>
      <c r="H762" s="569">
        <v>-0.1</v>
      </c>
      <c r="I762" s="569">
        <v>0.1</v>
      </c>
      <c r="J762" s="430" t="s">
        <v>859</v>
      </c>
      <c r="K762" s="430"/>
      <c r="L762" s="430"/>
      <c r="M762" s="557">
        <f t="shared" si="393"/>
        <v>21026.7</v>
      </c>
      <c r="N762" s="557">
        <f t="shared" si="394"/>
        <v>25699.3</v>
      </c>
      <c r="O762" s="558">
        <v>0.95</v>
      </c>
      <c r="P762" s="559">
        <f t="shared" si="390"/>
        <v>23363</v>
      </c>
      <c r="Q762" s="560">
        <f t="shared" si="391"/>
        <v>20903.736842105263</v>
      </c>
      <c r="R762" s="560">
        <f t="shared" si="392"/>
        <v>25822.263157894737</v>
      </c>
      <c r="S762" s="557">
        <f t="shared" si="395"/>
        <v>1191.9897959183675</v>
      </c>
      <c r="T762" s="432">
        <f t="shared" si="389"/>
        <v>23363</v>
      </c>
      <c r="U762" s="432" t="e">
        <f ca="1">_xll.RiskNormal($E762,$S762,_xll.RiskName($A762))</f>
        <v>#NAME?</v>
      </c>
      <c r="V762" s="561"/>
    </row>
    <row r="763" spans="1:22" x14ac:dyDescent="0.3">
      <c r="A763" s="432" t="s">
        <v>2376</v>
      </c>
      <c r="B763" s="432" t="s">
        <v>855</v>
      </c>
      <c r="C763" s="463" t="s">
        <v>2377</v>
      </c>
      <c r="D763" s="433">
        <f t="shared" ca="1" si="388"/>
        <v>15744</v>
      </c>
      <c r="E763" s="570">
        <v>22392</v>
      </c>
      <c r="F763" s="432" t="s">
        <v>2002</v>
      </c>
      <c r="G763" s="431" t="s">
        <v>858</v>
      </c>
      <c r="H763" s="569">
        <v>-0.1</v>
      </c>
      <c r="I763" s="569">
        <v>0.1</v>
      </c>
      <c r="J763" s="430" t="s">
        <v>859</v>
      </c>
      <c r="K763" s="430"/>
      <c r="L763" s="430"/>
      <c r="M763" s="557">
        <f t="shared" si="393"/>
        <v>20152.8</v>
      </c>
      <c r="N763" s="557">
        <f t="shared" si="394"/>
        <v>24631.200000000001</v>
      </c>
      <c r="O763" s="558">
        <v>0.95</v>
      </c>
      <c r="P763" s="559">
        <f t="shared" si="390"/>
        <v>22392</v>
      </c>
      <c r="Q763" s="560">
        <f t="shared" si="391"/>
        <v>20034.947368421053</v>
      </c>
      <c r="R763" s="560">
        <f t="shared" si="392"/>
        <v>24749.052631578947</v>
      </c>
      <c r="S763" s="557">
        <f t="shared" si="395"/>
        <v>1142.4489795918369</v>
      </c>
      <c r="T763" s="432">
        <f t="shared" si="389"/>
        <v>22392</v>
      </c>
      <c r="U763" s="432" t="e">
        <f ca="1">_xll.RiskNormal($E763,$S763,_xll.RiskName($A763))</f>
        <v>#NAME?</v>
      </c>
      <c r="V763" s="561"/>
    </row>
    <row r="764" spans="1:22" x14ac:dyDescent="0.3">
      <c r="A764" s="432" t="s">
        <v>2378</v>
      </c>
      <c r="B764" s="432" t="s">
        <v>855</v>
      </c>
      <c r="C764" s="463" t="s">
        <v>2379</v>
      </c>
      <c r="D764" s="433">
        <f t="shared" ca="1" si="388"/>
        <v>16496</v>
      </c>
      <c r="E764" s="570">
        <v>22157</v>
      </c>
      <c r="F764" s="432" t="s">
        <v>2002</v>
      </c>
      <c r="G764" s="431" t="s">
        <v>858</v>
      </c>
      <c r="H764" s="569">
        <v>-0.1</v>
      </c>
      <c r="I764" s="569">
        <v>0.1</v>
      </c>
      <c r="J764" s="430" t="s">
        <v>859</v>
      </c>
      <c r="K764" s="430"/>
      <c r="L764" s="430"/>
      <c r="M764" s="557">
        <f t="shared" si="393"/>
        <v>19941.3</v>
      </c>
      <c r="N764" s="557">
        <f t="shared" si="394"/>
        <v>24372.7</v>
      </c>
      <c r="O764" s="558">
        <v>0.95</v>
      </c>
      <c r="P764" s="559">
        <f t="shared" si="390"/>
        <v>22157</v>
      </c>
      <c r="Q764" s="560">
        <f t="shared" si="391"/>
        <v>19824.684210526313</v>
      </c>
      <c r="R764" s="560">
        <f t="shared" si="392"/>
        <v>24489.315789473687</v>
      </c>
      <c r="S764" s="557">
        <f t="shared" si="395"/>
        <v>1130.4591836734696</v>
      </c>
      <c r="T764" s="432">
        <f t="shared" si="389"/>
        <v>22157</v>
      </c>
      <c r="U764" s="432" t="e">
        <f ca="1">_xll.RiskNormal($E764,$S764,_xll.RiskName($A764))</f>
        <v>#NAME?</v>
      </c>
      <c r="V764" s="561"/>
    </row>
    <row r="765" spans="1:22" x14ac:dyDescent="0.3">
      <c r="A765" s="432" t="s">
        <v>2380</v>
      </c>
      <c r="B765" s="432" t="s">
        <v>855</v>
      </c>
      <c r="C765" s="463" t="s">
        <v>2381</v>
      </c>
      <c r="D765" s="433">
        <f t="shared" ca="1" si="388"/>
        <v>15358.58</v>
      </c>
      <c r="E765" s="570">
        <v>24623.58</v>
      </c>
      <c r="F765" s="432" t="s">
        <v>2002</v>
      </c>
      <c r="G765" s="431" t="s">
        <v>858</v>
      </c>
      <c r="H765" s="569">
        <v>-0.1</v>
      </c>
      <c r="I765" s="569">
        <v>0.1</v>
      </c>
      <c r="J765" s="430" t="s">
        <v>859</v>
      </c>
      <c r="K765" s="430"/>
      <c r="L765" s="430"/>
      <c r="M765" s="557">
        <f t="shared" si="393"/>
        <v>22161.222000000002</v>
      </c>
      <c r="N765" s="557">
        <f t="shared" si="394"/>
        <v>27085.938000000002</v>
      </c>
      <c r="O765" s="558">
        <v>0.95</v>
      </c>
      <c r="P765" s="559">
        <f t="shared" si="390"/>
        <v>24623.58</v>
      </c>
      <c r="Q765" s="560">
        <f t="shared" si="391"/>
        <v>22031.624210526315</v>
      </c>
      <c r="R765" s="560">
        <f t="shared" si="392"/>
        <v>27215.535789473688</v>
      </c>
      <c r="S765" s="557">
        <f t="shared" si="395"/>
        <v>1256.3051020408163</v>
      </c>
      <c r="T765" s="432">
        <f t="shared" si="389"/>
        <v>24623.58</v>
      </c>
      <c r="U765" s="432" t="e">
        <f ca="1">_xll.RiskNormal($E765,$S765,_xll.RiskName($A765))</f>
        <v>#NAME?</v>
      </c>
      <c r="V765" s="561"/>
    </row>
    <row r="766" spans="1:22" x14ac:dyDescent="0.3">
      <c r="A766" s="432" t="s">
        <v>2382</v>
      </c>
      <c r="B766" s="432" t="s">
        <v>855</v>
      </c>
      <c r="C766" s="463" t="s">
        <v>2383</v>
      </c>
      <c r="D766" s="433">
        <f t="shared" ca="1" si="388"/>
        <v>15847.19</v>
      </c>
      <c r="E766" s="570">
        <v>34195.980000000003</v>
      </c>
      <c r="F766" s="432" t="s">
        <v>2002</v>
      </c>
      <c r="G766" s="431" t="s">
        <v>858</v>
      </c>
      <c r="H766" s="569">
        <v>-0.1</v>
      </c>
      <c r="I766" s="569">
        <v>0.1</v>
      </c>
      <c r="J766" s="430" t="s">
        <v>859</v>
      </c>
      <c r="K766" s="430"/>
      <c r="L766" s="430"/>
      <c r="M766" s="557">
        <f t="shared" si="393"/>
        <v>30776.382000000001</v>
      </c>
      <c r="N766" s="557">
        <f t="shared" si="394"/>
        <v>37615.578000000001</v>
      </c>
      <c r="O766" s="558">
        <v>0.95</v>
      </c>
      <c r="P766" s="559">
        <f t="shared" si="390"/>
        <v>34195.980000000003</v>
      </c>
      <c r="Q766" s="560">
        <f t="shared" si="391"/>
        <v>30596.40315789474</v>
      </c>
      <c r="R766" s="560">
        <f t="shared" si="392"/>
        <v>37795.556842105267</v>
      </c>
      <c r="S766" s="557">
        <f t="shared" si="395"/>
        <v>1744.6928571428573</v>
      </c>
      <c r="T766" s="432">
        <f t="shared" si="389"/>
        <v>34195.980000000003</v>
      </c>
      <c r="U766" s="432" t="e">
        <f ca="1">_xll.RiskNormal($E766,$S766,_xll.RiskName($A766))</f>
        <v>#NAME?</v>
      </c>
      <c r="V766" s="561"/>
    </row>
    <row r="767" spans="1:22" x14ac:dyDescent="0.3">
      <c r="A767" s="432" t="s">
        <v>2384</v>
      </c>
      <c r="B767" s="432" t="s">
        <v>855</v>
      </c>
      <c r="C767" s="463" t="s">
        <v>2385</v>
      </c>
      <c r="D767" s="433">
        <f t="shared" ca="1" si="388"/>
        <v>17188.37</v>
      </c>
      <c r="E767" s="570">
        <v>21295.61</v>
      </c>
      <c r="F767" s="432" t="s">
        <v>2002</v>
      </c>
      <c r="G767" s="431" t="s">
        <v>858</v>
      </c>
      <c r="H767" s="569">
        <v>-0.1</v>
      </c>
      <c r="I767" s="569">
        <v>0.1</v>
      </c>
      <c r="J767" s="430" t="s">
        <v>859</v>
      </c>
      <c r="K767" s="430"/>
      <c r="L767" s="430"/>
      <c r="M767" s="557">
        <f t="shared" si="393"/>
        <v>19166.048999999999</v>
      </c>
      <c r="N767" s="557">
        <f t="shared" si="394"/>
        <v>23425.171000000002</v>
      </c>
      <c r="O767" s="558">
        <v>0.95</v>
      </c>
      <c r="P767" s="559">
        <f t="shared" si="390"/>
        <v>21295.61</v>
      </c>
      <c r="Q767" s="560">
        <f t="shared" si="391"/>
        <v>19053.966842105263</v>
      </c>
      <c r="R767" s="560">
        <f t="shared" si="392"/>
        <v>23537.253157894738</v>
      </c>
      <c r="S767" s="557">
        <f t="shared" si="395"/>
        <v>1086.5107142857144</v>
      </c>
      <c r="T767" s="432">
        <f t="shared" si="389"/>
        <v>21295.61</v>
      </c>
      <c r="U767" s="432" t="e">
        <f ca="1">_xll.RiskNormal($E767,$S767,_xll.RiskName($A767))</f>
        <v>#NAME?</v>
      </c>
      <c r="V767" s="561"/>
    </row>
    <row r="768" spans="1:22" x14ac:dyDescent="0.3">
      <c r="A768" s="432" t="s">
        <v>2386</v>
      </c>
      <c r="B768" s="432" t="s">
        <v>855</v>
      </c>
      <c r="C768" s="463" t="s">
        <v>2387</v>
      </c>
      <c r="D768" s="433">
        <f t="shared" ca="1" si="388"/>
        <v>17087.599999999999</v>
      </c>
      <c r="E768" s="570">
        <v>21071.75</v>
      </c>
      <c r="F768" s="432" t="s">
        <v>2002</v>
      </c>
      <c r="G768" s="431" t="s">
        <v>858</v>
      </c>
      <c r="H768" s="569">
        <v>-0.1</v>
      </c>
      <c r="I768" s="569">
        <v>0.1</v>
      </c>
      <c r="J768" s="430" t="s">
        <v>859</v>
      </c>
      <c r="K768" s="430"/>
      <c r="L768" s="430"/>
      <c r="M768" s="557">
        <f t="shared" si="393"/>
        <v>18964.575000000001</v>
      </c>
      <c r="N768" s="557">
        <f t="shared" si="394"/>
        <v>23178.924999999999</v>
      </c>
      <c r="O768" s="558">
        <v>0.95</v>
      </c>
      <c r="P768" s="559">
        <f t="shared" si="390"/>
        <v>21071.75</v>
      </c>
      <c r="Q768" s="560">
        <f t="shared" si="391"/>
        <v>18853.67105263158</v>
      </c>
      <c r="R768" s="560">
        <f t="shared" si="392"/>
        <v>23289.82894736842</v>
      </c>
      <c r="S768" s="557">
        <f t="shared" si="395"/>
        <v>1075.0892857142858</v>
      </c>
      <c r="T768" s="432">
        <f t="shared" si="389"/>
        <v>21071.75</v>
      </c>
      <c r="U768" s="432" t="e">
        <f ca="1">_xll.RiskNormal($E768,$S768,_xll.RiskName($A768))</f>
        <v>#NAME?</v>
      </c>
      <c r="V768" s="561"/>
    </row>
    <row r="769" spans="1:22" x14ac:dyDescent="0.3">
      <c r="A769" s="432" t="s">
        <v>2388</v>
      </c>
      <c r="B769" s="432" t="s">
        <v>855</v>
      </c>
      <c r="C769" s="463" t="s">
        <v>2389</v>
      </c>
      <c r="D769" s="433">
        <f t="shared" ca="1" si="388"/>
        <v>13213</v>
      </c>
      <c r="E769" s="570">
        <v>24788.080000000002</v>
      </c>
      <c r="F769" s="432" t="s">
        <v>2002</v>
      </c>
      <c r="G769" s="431" t="s">
        <v>858</v>
      </c>
      <c r="H769" s="569">
        <v>-0.1</v>
      </c>
      <c r="I769" s="569">
        <v>0.1</v>
      </c>
      <c r="J769" s="430" t="s">
        <v>859</v>
      </c>
      <c r="K769" s="430"/>
      <c r="L769" s="430"/>
      <c r="M769" s="557">
        <f t="shared" si="393"/>
        <v>22309.272000000001</v>
      </c>
      <c r="N769" s="557">
        <f t="shared" si="394"/>
        <v>27266.888000000003</v>
      </c>
      <c r="O769" s="558">
        <v>0.95</v>
      </c>
      <c r="P769" s="559">
        <f t="shared" si="390"/>
        <v>24788.080000000002</v>
      </c>
      <c r="Q769" s="560">
        <f t="shared" si="391"/>
        <v>22178.808421052632</v>
      </c>
      <c r="R769" s="560">
        <f t="shared" si="392"/>
        <v>27397.351578947371</v>
      </c>
      <c r="S769" s="557">
        <f t="shared" si="395"/>
        <v>1264.6979591836737</v>
      </c>
      <c r="T769" s="432">
        <f t="shared" si="389"/>
        <v>24788.080000000002</v>
      </c>
      <c r="U769" s="432" t="e">
        <f ca="1">_xll.RiskNormal($E769,$S769,_xll.RiskName($A769))</f>
        <v>#NAME?</v>
      </c>
      <c r="V769" s="561"/>
    </row>
    <row r="770" spans="1:22" x14ac:dyDescent="0.3">
      <c r="A770" s="432" t="s">
        <v>2390</v>
      </c>
      <c r="B770" s="432" t="s">
        <v>855</v>
      </c>
      <c r="C770" s="463" t="s">
        <v>2391</v>
      </c>
      <c r="D770" s="433">
        <f t="shared" ca="1" si="388"/>
        <v>14277.13</v>
      </c>
      <c r="E770" s="570">
        <v>24027.34</v>
      </c>
      <c r="F770" s="432" t="s">
        <v>2002</v>
      </c>
      <c r="G770" s="431" t="s">
        <v>858</v>
      </c>
      <c r="H770" s="569">
        <v>-0.1</v>
      </c>
      <c r="I770" s="569">
        <v>0.1</v>
      </c>
      <c r="J770" s="430" t="s">
        <v>859</v>
      </c>
      <c r="K770" s="430"/>
      <c r="L770" s="430"/>
      <c r="M770" s="557">
        <f t="shared" si="393"/>
        <v>21624.606</v>
      </c>
      <c r="N770" s="557">
        <f t="shared" si="394"/>
        <v>26430.074000000001</v>
      </c>
      <c r="O770" s="558">
        <v>0.95</v>
      </c>
      <c r="P770" s="559">
        <f t="shared" si="390"/>
        <v>24027.34</v>
      </c>
      <c r="Q770" s="560">
        <f t="shared" si="391"/>
        <v>21498.146315789472</v>
      </c>
      <c r="R770" s="560">
        <f t="shared" si="392"/>
        <v>26556.533684210528</v>
      </c>
      <c r="S770" s="557">
        <f t="shared" si="395"/>
        <v>1225.8846938775509</v>
      </c>
      <c r="T770" s="432">
        <f t="shared" si="389"/>
        <v>24027.34</v>
      </c>
      <c r="U770" s="432" t="e">
        <f ca="1">_xll.RiskNormal($E770,$S770,_xll.RiskName($A770))</f>
        <v>#NAME?</v>
      </c>
      <c r="V770" s="561"/>
    </row>
    <row r="771" spans="1:22" x14ac:dyDescent="0.3">
      <c r="A771" s="432" t="s">
        <v>2392</v>
      </c>
      <c r="B771" s="432" t="s">
        <v>855</v>
      </c>
      <c r="C771" s="463" t="s">
        <v>2393</v>
      </c>
      <c r="D771" s="433">
        <f t="shared" ca="1" si="388"/>
        <v>16052.93</v>
      </c>
      <c r="E771" s="570">
        <v>22102.66</v>
      </c>
      <c r="F771" s="432" t="s">
        <v>2002</v>
      </c>
      <c r="G771" s="431" t="s">
        <v>858</v>
      </c>
      <c r="H771" s="569">
        <v>-0.1</v>
      </c>
      <c r="I771" s="569">
        <v>0.1</v>
      </c>
      <c r="J771" s="430" t="s">
        <v>859</v>
      </c>
      <c r="K771" s="430"/>
      <c r="L771" s="430"/>
      <c r="M771" s="557">
        <f t="shared" si="393"/>
        <v>19892.394</v>
      </c>
      <c r="N771" s="557">
        <f t="shared" si="394"/>
        <v>24312.925999999999</v>
      </c>
      <c r="O771" s="558">
        <v>0.95</v>
      </c>
      <c r="P771" s="559">
        <f t="shared" si="390"/>
        <v>22102.66</v>
      </c>
      <c r="Q771" s="560">
        <f t="shared" si="391"/>
        <v>19776.064210526318</v>
      </c>
      <c r="R771" s="560">
        <f t="shared" si="392"/>
        <v>24429.255789473682</v>
      </c>
      <c r="S771" s="557">
        <f t="shared" si="395"/>
        <v>1127.6867346938775</v>
      </c>
      <c r="T771" s="432">
        <f t="shared" si="389"/>
        <v>22102.66</v>
      </c>
      <c r="U771" s="432" t="e">
        <f ca="1">_xll.RiskNormal($E771,$S771,_xll.RiskName($A771))</f>
        <v>#NAME?</v>
      </c>
      <c r="V771" s="561"/>
    </row>
    <row r="772" spans="1:22" x14ac:dyDescent="0.3">
      <c r="A772" s="432" t="s">
        <v>2394</v>
      </c>
      <c r="B772" s="432" t="s">
        <v>855</v>
      </c>
      <c r="C772" s="463" t="s">
        <v>2395</v>
      </c>
      <c r="D772" s="433">
        <f t="shared" ca="1" si="388"/>
        <v>16471.7</v>
      </c>
      <c r="E772" s="570">
        <v>21933.27</v>
      </c>
      <c r="F772" s="432" t="s">
        <v>2002</v>
      </c>
      <c r="G772" s="431" t="s">
        <v>858</v>
      </c>
      <c r="H772" s="569">
        <v>-0.1</v>
      </c>
      <c r="I772" s="569">
        <v>0.1</v>
      </c>
      <c r="J772" s="430" t="s">
        <v>859</v>
      </c>
      <c r="K772" s="430"/>
      <c r="L772" s="430"/>
      <c r="M772" s="557">
        <f t="shared" si="393"/>
        <v>19739.942999999999</v>
      </c>
      <c r="N772" s="557">
        <f t="shared" si="394"/>
        <v>24126.597000000002</v>
      </c>
      <c r="O772" s="558">
        <v>0.95</v>
      </c>
      <c r="P772" s="559">
        <f t="shared" si="390"/>
        <v>21933.27</v>
      </c>
      <c r="Q772" s="560">
        <f t="shared" si="391"/>
        <v>19624.504736842104</v>
      </c>
      <c r="R772" s="560">
        <f t="shared" si="392"/>
        <v>24242.035263157897</v>
      </c>
      <c r="S772" s="557">
        <f t="shared" si="395"/>
        <v>1119.0443877551022</v>
      </c>
      <c r="T772" s="432">
        <f t="shared" si="389"/>
        <v>21933.27</v>
      </c>
      <c r="U772" s="432" t="e">
        <f ca="1">_xll.RiskNormal($E772,$S772,_xll.RiskName($A772))</f>
        <v>#NAME?</v>
      </c>
      <c r="V772" s="561"/>
    </row>
    <row r="773" spans="1:22" x14ac:dyDescent="0.3">
      <c r="A773" s="432" t="s">
        <v>2396</v>
      </c>
      <c r="B773" s="432" t="s">
        <v>855</v>
      </c>
      <c r="C773" s="463" t="s">
        <v>2397</v>
      </c>
      <c r="D773" s="433">
        <f t="shared" ca="1" si="388"/>
        <v>14399.66</v>
      </c>
      <c r="E773" s="570">
        <v>23794.75</v>
      </c>
      <c r="F773" s="432" t="s">
        <v>2002</v>
      </c>
      <c r="G773" s="431" t="s">
        <v>858</v>
      </c>
      <c r="H773" s="569">
        <v>-0.1</v>
      </c>
      <c r="I773" s="569">
        <v>0.1</v>
      </c>
      <c r="J773" s="430" t="s">
        <v>859</v>
      </c>
      <c r="K773" s="430"/>
      <c r="L773" s="430"/>
      <c r="M773" s="557">
        <f t="shared" si="393"/>
        <v>21415.275000000001</v>
      </c>
      <c r="N773" s="557">
        <f t="shared" si="394"/>
        <v>26174.224999999999</v>
      </c>
      <c r="O773" s="558">
        <v>0.95</v>
      </c>
      <c r="P773" s="559">
        <f t="shared" si="390"/>
        <v>23794.75</v>
      </c>
      <c r="Q773" s="560">
        <f t="shared" si="391"/>
        <v>21290.039473684214</v>
      </c>
      <c r="R773" s="560">
        <f t="shared" si="392"/>
        <v>26299.460526315786</v>
      </c>
      <c r="S773" s="557">
        <f t="shared" si="395"/>
        <v>1214.0178571428571</v>
      </c>
      <c r="T773" s="432">
        <f t="shared" si="389"/>
        <v>23794.75</v>
      </c>
      <c r="U773" s="432" t="e">
        <f ca="1">_xll.RiskNormal($E773,$S773,_xll.RiskName($A773))</f>
        <v>#NAME?</v>
      </c>
      <c r="V773" s="561"/>
    </row>
    <row r="774" spans="1:22" x14ac:dyDescent="0.3">
      <c r="A774" s="432" t="s">
        <v>2398</v>
      </c>
      <c r="B774" s="432" t="s">
        <v>855</v>
      </c>
      <c r="C774" s="463" t="s">
        <v>2399</v>
      </c>
      <c r="D774" s="433">
        <f t="shared" ref="D774:D782" ca="1" si="419">INDIRECT(C774)</f>
        <v>15625.359999999999</v>
      </c>
      <c r="E774" s="570">
        <v>23201.16</v>
      </c>
      <c r="F774" s="432" t="s">
        <v>2002</v>
      </c>
      <c r="G774" s="431" t="s">
        <v>858</v>
      </c>
      <c r="H774" s="569">
        <v>-0.1</v>
      </c>
      <c r="I774" s="569">
        <v>0.1</v>
      </c>
      <c r="J774" s="430" t="s">
        <v>859</v>
      </c>
      <c r="K774" s="430"/>
      <c r="L774" s="430"/>
      <c r="M774" s="557">
        <f t="shared" si="393"/>
        <v>20881.044000000002</v>
      </c>
      <c r="N774" s="557">
        <f t="shared" si="394"/>
        <v>25521.275999999998</v>
      </c>
      <c r="O774" s="558">
        <v>0.95</v>
      </c>
      <c r="P774" s="559">
        <f t="shared" si="390"/>
        <v>23201.16</v>
      </c>
      <c r="Q774" s="560">
        <f t="shared" si="391"/>
        <v>20758.932631578948</v>
      </c>
      <c r="R774" s="560">
        <f t="shared" si="392"/>
        <v>25643.387368421052</v>
      </c>
      <c r="S774" s="557">
        <f t="shared" si="395"/>
        <v>1183.7326530612245</v>
      </c>
      <c r="T774" s="432">
        <f t="shared" si="389"/>
        <v>23201.16</v>
      </c>
      <c r="U774" s="432" t="e">
        <f ca="1">_xll.RiskNormal($E774,$S774,_xll.RiskName($A774))</f>
        <v>#NAME?</v>
      </c>
      <c r="V774" s="561"/>
    </row>
    <row r="775" spans="1:22" x14ac:dyDescent="0.3">
      <c r="A775" s="432" t="s">
        <v>2400</v>
      </c>
      <c r="B775" s="432" t="s">
        <v>855</v>
      </c>
      <c r="C775" s="463" t="s">
        <v>2401</v>
      </c>
      <c r="D775" s="433">
        <f t="shared" ca="1" si="419"/>
        <v>15580.76</v>
      </c>
      <c r="E775" s="570">
        <v>25116.5</v>
      </c>
      <c r="F775" s="432" t="s">
        <v>2002</v>
      </c>
      <c r="G775" s="431" t="s">
        <v>858</v>
      </c>
      <c r="H775" s="569">
        <v>-0.1</v>
      </c>
      <c r="I775" s="569">
        <v>0.1</v>
      </c>
      <c r="J775" s="430" t="s">
        <v>859</v>
      </c>
      <c r="K775" s="430"/>
      <c r="L775" s="430"/>
      <c r="M775" s="557">
        <f t="shared" si="393"/>
        <v>22604.85</v>
      </c>
      <c r="N775" s="557">
        <f t="shared" si="394"/>
        <v>27628.15</v>
      </c>
      <c r="O775" s="558">
        <v>0.95</v>
      </c>
      <c r="P775" s="559">
        <f t="shared" si="390"/>
        <v>25116.5</v>
      </c>
      <c r="Q775" s="560">
        <f t="shared" si="391"/>
        <v>22472.65789473684</v>
      </c>
      <c r="R775" s="560">
        <f t="shared" si="392"/>
        <v>27760.34210526316</v>
      </c>
      <c r="S775" s="557">
        <f t="shared" si="395"/>
        <v>1281.4540816326532</v>
      </c>
      <c r="T775" s="432">
        <f t="shared" si="389"/>
        <v>25116.5</v>
      </c>
      <c r="U775" s="432" t="e">
        <f ca="1">_xll.RiskNormal($E775,$S775,_xll.RiskName($A775))</f>
        <v>#NAME?</v>
      </c>
      <c r="V775" s="561"/>
    </row>
    <row r="776" spans="1:22" x14ac:dyDescent="0.3">
      <c r="A776" s="432" t="s">
        <v>2402</v>
      </c>
      <c r="B776" s="432" t="s">
        <v>855</v>
      </c>
      <c r="C776" s="463" t="s">
        <v>2403</v>
      </c>
      <c r="D776" s="433">
        <f t="shared" ca="1" si="419"/>
        <v>16544.68</v>
      </c>
      <c r="E776" s="570">
        <v>26180.46</v>
      </c>
      <c r="F776" s="432" t="s">
        <v>2002</v>
      </c>
      <c r="G776" s="431" t="s">
        <v>858</v>
      </c>
      <c r="H776" s="569">
        <v>-0.1</v>
      </c>
      <c r="I776" s="569">
        <v>0.1</v>
      </c>
      <c r="J776" s="430" t="s">
        <v>859</v>
      </c>
      <c r="K776" s="430"/>
      <c r="L776" s="430"/>
      <c r="M776" s="557">
        <f t="shared" si="393"/>
        <v>23562.413999999997</v>
      </c>
      <c r="N776" s="557">
        <f t="shared" si="394"/>
        <v>28798.506000000001</v>
      </c>
      <c r="O776" s="558">
        <v>0.95</v>
      </c>
      <c r="P776" s="559">
        <f t="shared" si="390"/>
        <v>26180.46</v>
      </c>
      <c r="Q776" s="560">
        <f t="shared" si="391"/>
        <v>23424.622105263155</v>
      </c>
      <c r="R776" s="560">
        <f t="shared" si="392"/>
        <v>28936.297894736843</v>
      </c>
      <c r="S776" s="557">
        <f t="shared" si="395"/>
        <v>1335.7377551020411</v>
      </c>
      <c r="T776" s="432">
        <f t="shared" ref="T776:T887" si="420">E776</f>
        <v>26180.46</v>
      </c>
      <c r="U776" s="432" t="e">
        <f ca="1">_xll.RiskNormal($E776,$S776,_xll.RiskName($A776))</f>
        <v>#NAME?</v>
      </c>
      <c r="V776" s="561"/>
    </row>
    <row r="777" spans="1:22" x14ac:dyDescent="0.3">
      <c r="A777" s="432" t="s">
        <v>2404</v>
      </c>
      <c r="B777" s="432" t="s">
        <v>855</v>
      </c>
      <c r="C777" s="463" t="s">
        <v>2405</v>
      </c>
      <c r="D777" s="433">
        <f t="shared" ca="1" si="419"/>
        <v>16497</v>
      </c>
      <c r="E777" s="570">
        <v>23774.15</v>
      </c>
      <c r="F777" s="432" t="s">
        <v>2002</v>
      </c>
      <c r="G777" s="431" t="s">
        <v>858</v>
      </c>
      <c r="H777" s="569">
        <v>-0.1</v>
      </c>
      <c r="I777" s="569">
        <v>0.1</v>
      </c>
      <c r="J777" s="430" t="s">
        <v>859</v>
      </c>
      <c r="K777" s="430"/>
      <c r="L777" s="430"/>
      <c r="M777" s="557">
        <f t="shared" si="393"/>
        <v>21396.735000000001</v>
      </c>
      <c r="N777" s="557">
        <f t="shared" si="394"/>
        <v>26151.565000000002</v>
      </c>
      <c r="O777" s="558">
        <v>0.95</v>
      </c>
      <c r="P777" s="559">
        <f t="shared" si="390"/>
        <v>23774.15</v>
      </c>
      <c r="Q777" s="560">
        <f t="shared" si="391"/>
        <v>21271.607894736844</v>
      </c>
      <c r="R777" s="560">
        <f t="shared" si="392"/>
        <v>26276.692105263159</v>
      </c>
      <c r="S777" s="557">
        <f t="shared" si="395"/>
        <v>1212.9668367346942</v>
      </c>
      <c r="T777" s="432">
        <f t="shared" si="420"/>
        <v>23774.15</v>
      </c>
      <c r="U777" s="432" t="e">
        <f ca="1">_xll.RiskNormal($E777,$S777,_xll.RiskName($A777))</f>
        <v>#NAME?</v>
      </c>
      <c r="V777" s="561"/>
    </row>
    <row r="778" spans="1:22" x14ac:dyDescent="0.3">
      <c r="A778" s="432" t="s">
        <v>2406</v>
      </c>
      <c r="B778" s="432" t="s">
        <v>855</v>
      </c>
      <c r="C778" s="463" t="s">
        <v>2407</v>
      </c>
      <c r="D778" s="433">
        <f t="shared" ca="1" si="419"/>
        <v>17953.740000000002</v>
      </c>
      <c r="E778" s="570">
        <v>25242.35</v>
      </c>
      <c r="F778" s="432" t="s">
        <v>2002</v>
      </c>
      <c r="G778" s="431" t="s">
        <v>858</v>
      </c>
      <c r="H778" s="569">
        <v>-0.1</v>
      </c>
      <c r="I778" s="569">
        <v>0.1</v>
      </c>
      <c r="J778" s="430" t="s">
        <v>859</v>
      </c>
      <c r="K778" s="430"/>
      <c r="L778" s="430"/>
      <c r="M778" s="557">
        <f t="shared" si="393"/>
        <v>22718.114999999998</v>
      </c>
      <c r="N778" s="557">
        <f t="shared" si="394"/>
        <v>27766.584999999999</v>
      </c>
      <c r="O778" s="558">
        <v>0.95</v>
      </c>
      <c r="P778" s="559">
        <f t="shared" ref="P778:P889" si="421">(M778+N778)/2</f>
        <v>25242.35</v>
      </c>
      <c r="Q778" s="560">
        <f t="shared" ref="Q778:Q889" si="422">P778-((P778-M778)*50%/(50%-2.5%))</f>
        <v>22585.260526315789</v>
      </c>
      <c r="R778" s="560">
        <f t="shared" ref="R778:R889" si="423">P778+((N778-P778)*50%/(50%-2.5%))</f>
        <v>27899.439473684208</v>
      </c>
      <c r="S778" s="557">
        <f t="shared" si="395"/>
        <v>1287.875</v>
      </c>
      <c r="T778" s="432">
        <f t="shared" si="420"/>
        <v>25242.35</v>
      </c>
      <c r="U778" s="432" t="e">
        <f ca="1">_xll.RiskNormal($E778,$S778,_xll.RiskName($A778))</f>
        <v>#NAME?</v>
      </c>
      <c r="V778" s="561"/>
    </row>
    <row r="779" spans="1:22" x14ac:dyDescent="0.3">
      <c r="A779" s="432" t="s">
        <v>2408</v>
      </c>
      <c r="B779" s="432" t="s">
        <v>855</v>
      </c>
      <c r="C779" s="463" t="s">
        <v>2409</v>
      </c>
      <c r="D779" s="433">
        <f t="shared" ca="1" si="419"/>
        <v>18237.13</v>
      </c>
      <c r="E779" s="570">
        <v>26290.5</v>
      </c>
      <c r="F779" s="432" t="s">
        <v>2002</v>
      </c>
      <c r="G779" s="431" t="s">
        <v>858</v>
      </c>
      <c r="H779" s="569">
        <v>-0.1</v>
      </c>
      <c r="I779" s="569">
        <v>0.1</v>
      </c>
      <c r="J779" s="430" t="s">
        <v>859</v>
      </c>
      <c r="K779" s="430"/>
      <c r="L779" s="430"/>
      <c r="M779" s="557">
        <f t="shared" ref="M779:M890" si="424">(H779*E779)+E779</f>
        <v>23661.45</v>
      </c>
      <c r="N779" s="557">
        <f t="shared" ref="N779:N890" si="425">(E779*I779)+E779</f>
        <v>28919.55</v>
      </c>
      <c r="O779" s="558">
        <v>0.95</v>
      </c>
      <c r="P779" s="559">
        <f t="shared" si="421"/>
        <v>26290.5</v>
      </c>
      <c r="Q779" s="560">
        <f t="shared" si="422"/>
        <v>23523.07894736842</v>
      </c>
      <c r="R779" s="560">
        <f t="shared" si="423"/>
        <v>29057.92105263158</v>
      </c>
      <c r="S779" s="557">
        <f t="shared" ref="S779:S890" si="426">E779*I779/1.96</f>
        <v>1341.3520408163267</v>
      </c>
      <c r="T779" s="432">
        <f t="shared" si="420"/>
        <v>26290.5</v>
      </c>
      <c r="U779" s="432" t="e">
        <f ca="1">_xll.RiskNormal($E779,$S779,_xll.RiskName($A779))</f>
        <v>#NAME?</v>
      </c>
      <c r="V779" s="561"/>
    </row>
    <row r="780" spans="1:22" x14ac:dyDescent="0.3">
      <c r="A780" s="432" t="s">
        <v>2410</v>
      </c>
      <c r="B780" s="432" t="s">
        <v>855</v>
      </c>
      <c r="C780" s="463" t="s">
        <v>2411</v>
      </c>
      <c r="D780" s="433">
        <f t="shared" ca="1" si="419"/>
        <v>19241.04</v>
      </c>
      <c r="E780" s="570">
        <v>24742.55</v>
      </c>
      <c r="F780" s="432" t="s">
        <v>2002</v>
      </c>
      <c r="G780" s="431" t="s">
        <v>858</v>
      </c>
      <c r="H780" s="569">
        <v>-0.1</v>
      </c>
      <c r="I780" s="569">
        <v>0.1</v>
      </c>
      <c r="J780" s="430" t="s">
        <v>859</v>
      </c>
      <c r="K780" s="430"/>
      <c r="L780" s="430"/>
      <c r="M780" s="557">
        <f t="shared" si="424"/>
        <v>22268.294999999998</v>
      </c>
      <c r="N780" s="557">
        <f t="shared" si="425"/>
        <v>27216.805</v>
      </c>
      <c r="O780" s="558">
        <v>0.95</v>
      </c>
      <c r="P780" s="559">
        <f t="shared" si="421"/>
        <v>24742.55</v>
      </c>
      <c r="Q780" s="560">
        <f t="shared" si="422"/>
        <v>22138.071052631578</v>
      </c>
      <c r="R780" s="560">
        <f t="shared" si="423"/>
        <v>27347.028947368421</v>
      </c>
      <c r="S780" s="557">
        <f t="shared" si="426"/>
        <v>1262.375</v>
      </c>
      <c r="T780" s="432">
        <f t="shared" si="420"/>
        <v>24742.55</v>
      </c>
      <c r="U780" s="432" t="e">
        <f ca="1">_xll.RiskNormal($E780,$S780,_xll.RiskName($A780))</f>
        <v>#NAME?</v>
      </c>
      <c r="V780" s="561"/>
    </row>
    <row r="781" spans="1:22" x14ac:dyDescent="0.3">
      <c r="A781" s="432" t="s">
        <v>2412</v>
      </c>
      <c r="B781" s="432" t="s">
        <v>855</v>
      </c>
      <c r="C781" s="463" t="s">
        <v>2413</v>
      </c>
      <c r="D781" s="433">
        <f t="shared" ca="1" si="419"/>
        <v>27053.53</v>
      </c>
      <c r="E781" s="570">
        <v>17660.88</v>
      </c>
      <c r="F781" s="432" t="s">
        <v>2002</v>
      </c>
      <c r="G781" s="431" t="s">
        <v>858</v>
      </c>
      <c r="H781" s="569">
        <v>-0.1</v>
      </c>
      <c r="I781" s="569">
        <v>0.1</v>
      </c>
      <c r="J781" s="430" t="s">
        <v>859</v>
      </c>
      <c r="K781" s="430"/>
      <c r="L781" s="430"/>
      <c r="M781" s="557">
        <f t="shared" si="424"/>
        <v>15894.792000000001</v>
      </c>
      <c r="N781" s="557">
        <f t="shared" si="425"/>
        <v>19426.968000000001</v>
      </c>
      <c r="O781" s="558">
        <v>0.95</v>
      </c>
      <c r="P781" s="559">
        <f t="shared" si="421"/>
        <v>17660.88</v>
      </c>
      <c r="Q781" s="560">
        <f t="shared" si="422"/>
        <v>15801.840000000002</v>
      </c>
      <c r="R781" s="560">
        <f t="shared" si="423"/>
        <v>19519.920000000002</v>
      </c>
      <c r="S781" s="557">
        <f t="shared" si="426"/>
        <v>901.0653061224491</v>
      </c>
      <c r="T781" s="432">
        <f t="shared" si="420"/>
        <v>17660.88</v>
      </c>
      <c r="U781" s="432" t="e">
        <f ca="1">_xll.RiskNormal($E781,$S781,_xll.RiskName($A781))</f>
        <v>#NAME?</v>
      </c>
      <c r="V781" s="561"/>
    </row>
    <row r="782" spans="1:22" x14ac:dyDescent="0.3">
      <c r="A782" s="432" t="s">
        <v>2414</v>
      </c>
      <c r="B782" s="432" t="s">
        <v>855</v>
      </c>
      <c r="C782" s="463" t="s">
        <v>2415</v>
      </c>
      <c r="D782" s="433">
        <f t="shared" ca="1" si="419"/>
        <v>17280.96</v>
      </c>
      <c r="E782" s="570">
        <v>28525.95</v>
      </c>
      <c r="F782" s="432" t="s">
        <v>2002</v>
      </c>
      <c r="G782" s="431" t="s">
        <v>858</v>
      </c>
      <c r="H782" s="569">
        <v>-0.1</v>
      </c>
      <c r="I782" s="569">
        <v>0.1</v>
      </c>
      <c r="J782" s="430" t="s">
        <v>859</v>
      </c>
      <c r="K782" s="430"/>
      <c r="L782" s="430"/>
      <c r="M782" s="557">
        <f t="shared" si="424"/>
        <v>25673.355</v>
      </c>
      <c r="N782" s="557">
        <f t="shared" si="425"/>
        <v>31378.545000000002</v>
      </c>
      <c r="O782" s="558">
        <v>0.95</v>
      </c>
      <c r="P782" s="559">
        <f t="shared" si="421"/>
        <v>28525.95</v>
      </c>
      <c r="Q782" s="560">
        <f t="shared" si="422"/>
        <v>25523.218421052632</v>
      </c>
      <c r="R782" s="560">
        <f t="shared" si="423"/>
        <v>31528.681578947369</v>
      </c>
      <c r="S782" s="557">
        <f t="shared" si="426"/>
        <v>1455.4056122448981</v>
      </c>
      <c r="T782" s="432">
        <f t="shared" si="420"/>
        <v>28525.95</v>
      </c>
      <c r="U782" s="432" t="e">
        <f ca="1">_xll.RiskNormal($E782,$S782,_xll.RiskName($A782))</f>
        <v>#NAME?</v>
      </c>
      <c r="V782" s="561"/>
    </row>
    <row r="783" spans="1:22" x14ac:dyDescent="0.3">
      <c r="A783" s="432" t="s">
        <v>2416</v>
      </c>
      <c r="B783" s="432" t="s">
        <v>855</v>
      </c>
      <c r="C783" s="914" t="s">
        <v>2417</v>
      </c>
      <c r="D783" s="915">
        <f t="shared" ref="D783:D841" ca="1" si="427">INDIRECT(C783)</f>
        <v>19409.55</v>
      </c>
      <c r="E783" s="570">
        <v>26918.103749999998</v>
      </c>
      <c r="F783" s="432" t="s">
        <v>2002</v>
      </c>
      <c r="G783" s="431" t="s">
        <v>858</v>
      </c>
      <c r="H783" s="569">
        <f>-1*SQRT(0.1^2+0.2^2)</f>
        <v>-0.22360679774997899</v>
      </c>
      <c r="I783" s="569">
        <f>SQRT(0.1^2+0.2^2)</f>
        <v>0.22360679774997899</v>
      </c>
      <c r="J783" s="430" t="s">
        <v>2305</v>
      </c>
      <c r="K783" s="430"/>
      <c r="L783" s="430"/>
      <c r="M783" s="557">
        <f t="shared" si="424"/>
        <v>20899.032768960798</v>
      </c>
      <c r="N783" s="557">
        <f t="shared" si="425"/>
        <v>32937.174731039202</v>
      </c>
      <c r="O783" s="558">
        <v>0.95</v>
      </c>
      <c r="P783" s="559">
        <f t="shared" si="421"/>
        <v>26918.103750000002</v>
      </c>
      <c r="Q783" s="560">
        <f t="shared" si="422"/>
        <v>20582.239559432419</v>
      </c>
      <c r="R783" s="560">
        <f t="shared" si="423"/>
        <v>33253.967940567585</v>
      </c>
      <c r="S783" s="557">
        <f t="shared" si="426"/>
        <v>3070.9545821628576</v>
      </c>
      <c r="T783" s="432">
        <f t="shared" si="420"/>
        <v>26918.103749999998</v>
      </c>
      <c r="U783" s="432" t="e">
        <f ca="1">_xll.RiskNormal($E783,$S783,_xll.RiskName($A783))</f>
        <v>#NAME?</v>
      </c>
      <c r="V783" s="561"/>
    </row>
    <row r="784" spans="1:22" x14ac:dyDescent="0.3">
      <c r="A784" s="432" t="s">
        <v>2418</v>
      </c>
      <c r="B784" s="432" t="s">
        <v>855</v>
      </c>
      <c r="C784" s="463" t="s">
        <v>2419</v>
      </c>
      <c r="D784" s="433">
        <f t="shared" ca="1" si="427"/>
        <v>19211.73</v>
      </c>
      <c r="E784" s="570">
        <v>27772.31</v>
      </c>
      <c r="F784" s="432" t="s">
        <v>2002</v>
      </c>
      <c r="G784" s="431" t="s">
        <v>858</v>
      </c>
      <c r="H784" s="569">
        <v>-0.1</v>
      </c>
      <c r="I784" s="569">
        <v>0.1</v>
      </c>
      <c r="J784" s="430" t="s">
        <v>859</v>
      </c>
      <c r="K784" s="430"/>
      <c r="L784" s="430"/>
      <c r="M784" s="557">
        <f t="shared" si="424"/>
        <v>24995.079000000002</v>
      </c>
      <c r="N784" s="557">
        <f t="shared" si="425"/>
        <v>30549.541000000001</v>
      </c>
      <c r="O784" s="558">
        <v>0.95</v>
      </c>
      <c r="P784" s="559">
        <f t="shared" si="421"/>
        <v>27772.31</v>
      </c>
      <c r="Q784" s="560">
        <f t="shared" si="422"/>
        <v>24848.908947368422</v>
      </c>
      <c r="R784" s="560">
        <f t="shared" si="423"/>
        <v>30695.711052631581</v>
      </c>
      <c r="S784" s="557">
        <f t="shared" si="426"/>
        <v>1416.9545918367348</v>
      </c>
      <c r="T784" s="432">
        <f t="shared" si="420"/>
        <v>27772.31</v>
      </c>
      <c r="U784" s="432" t="e">
        <f ca="1">_xll.RiskNormal($E784,$S784,_xll.RiskName($A784))</f>
        <v>#NAME?</v>
      </c>
      <c r="V784" s="561"/>
    </row>
    <row r="785" spans="1:22" x14ac:dyDescent="0.3">
      <c r="A785" s="432" t="s">
        <v>2420</v>
      </c>
      <c r="B785" s="432" t="s">
        <v>855</v>
      </c>
      <c r="C785" s="463" t="s">
        <v>2421</v>
      </c>
      <c r="D785" s="433">
        <f t="shared" ca="1" si="427"/>
        <v>17920.28</v>
      </c>
      <c r="E785" s="570">
        <v>30150.39</v>
      </c>
      <c r="F785" s="432" t="s">
        <v>2002</v>
      </c>
      <c r="G785" s="431" t="s">
        <v>858</v>
      </c>
      <c r="H785" s="569">
        <v>-0.1</v>
      </c>
      <c r="I785" s="569">
        <v>0.1</v>
      </c>
      <c r="J785" s="430" t="s">
        <v>859</v>
      </c>
      <c r="K785" s="430"/>
      <c r="L785" s="430"/>
      <c r="M785" s="557">
        <f t="shared" si="424"/>
        <v>27135.350999999999</v>
      </c>
      <c r="N785" s="557">
        <f t="shared" si="425"/>
        <v>33165.428999999996</v>
      </c>
      <c r="O785" s="558">
        <v>0.95</v>
      </c>
      <c r="P785" s="559">
        <f t="shared" si="421"/>
        <v>30150.39</v>
      </c>
      <c r="Q785" s="560">
        <f t="shared" si="422"/>
        <v>26976.664736842104</v>
      </c>
      <c r="R785" s="560">
        <f t="shared" si="423"/>
        <v>33324.115263157888</v>
      </c>
      <c r="S785" s="557">
        <f t="shared" si="426"/>
        <v>1538.2852040816329</v>
      </c>
      <c r="T785" s="432">
        <f t="shared" si="420"/>
        <v>30150.39</v>
      </c>
      <c r="U785" s="432" t="e">
        <f ca="1">_xll.RiskNormal($E785,$S785,_xll.RiskName($A785))</f>
        <v>#NAME?</v>
      </c>
      <c r="V785" s="561"/>
    </row>
    <row r="786" spans="1:22" x14ac:dyDescent="0.3">
      <c r="A786" s="432" t="s">
        <v>2422</v>
      </c>
      <c r="B786" s="432" t="s">
        <v>855</v>
      </c>
      <c r="C786" s="463" t="s">
        <v>2423</v>
      </c>
      <c r="D786" s="433">
        <f t="shared" ca="1" si="427"/>
        <v>17645.91</v>
      </c>
      <c r="E786" s="570">
        <v>27882.39</v>
      </c>
      <c r="F786" s="432" t="s">
        <v>2002</v>
      </c>
      <c r="G786" s="431" t="s">
        <v>858</v>
      </c>
      <c r="H786" s="569">
        <v>-0.1</v>
      </c>
      <c r="I786" s="569">
        <v>0.1</v>
      </c>
      <c r="J786" s="430" t="s">
        <v>859</v>
      </c>
      <c r="K786" s="430"/>
      <c r="L786" s="430"/>
      <c r="M786" s="557">
        <f t="shared" si="424"/>
        <v>25094.150999999998</v>
      </c>
      <c r="N786" s="557">
        <f t="shared" si="425"/>
        <v>30670.629000000001</v>
      </c>
      <c r="O786" s="558">
        <v>0.95</v>
      </c>
      <c r="P786" s="559">
        <f t="shared" si="421"/>
        <v>27882.39</v>
      </c>
      <c r="Q786" s="560">
        <f t="shared" si="422"/>
        <v>24947.401578947367</v>
      </c>
      <c r="R786" s="560">
        <f t="shared" si="423"/>
        <v>30817.378421052632</v>
      </c>
      <c r="S786" s="557">
        <f t="shared" si="426"/>
        <v>1422.5709183673471</v>
      </c>
      <c r="T786" s="432">
        <f t="shared" si="420"/>
        <v>27882.39</v>
      </c>
      <c r="U786" s="432" t="e">
        <f ca="1">_xll.RiskNormal($E786,$S786,_xll.RiskName($A786))</f>
        <v>#NAME?</v>
      </c>
      <c r="V786" s="561"/>
    </row>
    <row r="787" spans="1:22" x14ac:dyDescent="0.3">
      <c r="A787" s="432" t="s">
        <v>2424</v>
      </c>
      <c r="B787" s="432" t="s">
        <v>855</v>
      </c>
      <c r="C787" s="463" t="s">
        <v>2425</v>
      </c>
      <c r="D787" s="433">
        <f t="shared" ca="1" si="427"/>
        <v>18685.82</v>
      </c>
      <c r="E787" s="570">
        <v>32319.86</v>
      </c>
      <c r="F787" s="432" t="s">
        <v>2002</v>
      </c>
      <c r="G787" s="431" t="s">
        <v>858</v>
      </c>
      <c r="H787" s="569">
        <v>-0.1</v>
      </c>
      <c r="I787" s="569">
        <v>0.1</v>
      </c>
      <c r="J787" s="430" t="s">
        <v>859</v>
      </c>
      <c r="K787" s="430"/>
      <c r="L787" s="430"/>
      <c r="M787" s="557">
        <f t="shared" si="424"/>
        <v>29087.874</v>
      </c>
      <c r="N787" s="557">
        <f t="shared" si="425"/>
        <v>35551.845999999998</v>
      </c>
      <c r="O787" s="558">
        <v>0.95</v>
      </c>
      <c r="P787" s="559">
        <f t="shared" si="421"/>
        <v>32319.86</v>
      </c>
      <c r="Q787" s="560">
        <f t="shared" si="422"/>
        <v>28917.76947368421</v>
      </c>
      <c r="R787" s="560">
        <f t="shared" si="423"/>
        <v>35721.950526315784</v>
      </c>
      <c r="S787" s="557">
        <f t="shared" si="426"/>
        <v>1648.9724489795919</v>
      </c>
      <c r="T787" s="432">
        <f t="shared" si="420"/>
        <v>32319.86</v>
      </c>
      <c r="U787" s="432" t="e">
        <f ca="1">_xll.RiskNormal($E787,$S787,_xll.RiskName($A787))</f>
        <v>#NAME?</v>
      </c>
      <c r="V787" s="561"/>
    </row>
    <row r="788" spans="1:22" x14ac:dyDescent="0.3">
      <c r="A788" s="432" t="s">
        <v>2426</v>
      </c>
      <c r="B788" s="432" t="s">
        <v>855</v>
      </c>
      <c r="C788" s="463" t="s">
        <v>2427</v>
      </c>
      <c r="D788" s="433">
        <f t="shared" ca="1" si="427"/>
        <v>19261.78</v>
      </c>
      <c r="E788" s="570">
        <v>29171.31</v>
      </c>
      <c r="F788" s="432" t="s">
        <v>2002</v>
      </c>
      <c r="G788" s="431" t="s">
        <v>858</v>
      </c>
      <c r="H788" s="569">
        <v>-0.1</v>
      </c>
      <c r="I788" s="569">
        <v>0.1</v>
      </c>
      <c r="J788" s="430" t="s">
        <v>859</v>
      </c>
      <c r="K788" s="430"/>
      <c r="L788" s="430"/>
      <c r="M788" s="557">
        <f t="shared" si="424"/>
        <v>26254.179</v>
      </c>
      <c r="N788" s="557">
        <f t="shared" si="425"/>
        <v>32088.441000000003</v>
      </c>
      <c r="O788" s="558">
        <v>0.95</v>
      </c>
      <c r="P788" s="559">
        <f t="shared" si="421"/>
        <v>29171.31</v>
      </c>
      <c r="Q788" s="560">
        <f t="shared" si="422"/>
        <v>26100.645789473685</v>
      </c>
      <c r="R788" s="560">
        <f t="shared" si="423"/>
        <v>32241.974210526318</v>
      </c>
      <c r="S788" s="557">
        <f t="shared" si="426"/>
        <v>1488.332142857143</v>
      </c>
      <c r="T788" s="432">
        <f t="shared" si="420"/>
        <v>29171.31</v>
      </c>
      <c r="U788" s="432" t="e">
        <f ca="1">_xll.RiskNormal($E788,$S788,_xll.RiskName($A788))</f>
        <v>#NAME?</v>
      </c>
      <c r="V788" s="561"/>
    </row>
    <row r="789" spans="1:22" x14ac:dyDescent="0.3">
      <c r="A789" s="432" t="s">
        <v>2428</v>
      </c>
      <c r="B789" s="432" t="s">
        <v>855</v>
      </c>
      <c r="C789" s="463" t="s">
        <v>2429</v>
      </c>
      <c r="D789" s="433">
        <f t="shared" ca="1" si="427"/>
        <v>17920.28</v>
      </c>
      <c r="E789" s="570">
        <v>31757.13</v>
      </c>
      <c r="F789" s="432" t="s">
        <v>2002</v>
      </c>
      <c r="G789" s="431" t="s">
        <v>858</v>
      </c>
      <c r="H789" s="569">
        <v>-0.1</v>
      </c>
      <c r="I789" s="569">
        <v>0.1</v>
      </c>
      <c r="J789" s="430" t="s">
        <v>859</v>
      </c>
      <c r="K789" s="430"/>
      <c r="L789" s="430"/>
      <c r="M789" s="557">
        <f t="shared" si="424"/>
        <v>28581.417000000001</v>
      </c>
      <c r="N789" s="557">
        <f t="shared" si="425"/>
        <v>34932.843000000001</v>
      </c>
      <c r="O789" s="558">
        <v>0.95</v>
      </c>
      <c r="P789" s="559">
        <f t="shared" si="421"/>
        <v>31757.13</v>
      </c>
      <c r="Q789" s="560">
        <f t="shared" si="422"/>
        <v>28414.274210526317</v>
      </c>
      <c r="R789" s="560">
        <f t="shared" si="423"/>
        <v>35099.985789473685</v>
      </c>
      <c r="S789" s="557">
        <f t="shared" si="426"/>
        <v>1620.2617346938778</v>
      </c>
      <c r="T789" s="432">
        <f t="shared" si="420"/>
        <v>31757.13</v>
      </c>
      <c r="U789" s="432" t="e">
        <f ca="1">_xll.RiskNormal($E789,$S789,_xll.RiskName($A789))</f>
        <v>#NAME?</v>
      </c>
      <c r="V789" s="561"/>
    </row>
    <row r="790" spans="1:22" x14ac:dyDescent="0.3">
      <c r="A790" s="432" t="s">
        <v>2430</v>
      </c>
      <c r="B790" s="432" t="s">
        <v>855</v>
      </c>
      <c r="C790" s="463" t="s">
        <v>2431</v>
      </c>
      <c r="D790" s="433">
        <f t="shared" ca="1" si="427"/>
        <v>17645.91</v>
      </c>
      <c r="E790" s="570">
        <v>29666.73</v>
      </c>
      <c r="F790" s="432" t="s">
        <v>2002</v>
      </c>
      <c r="G790" s="431" t="s">
        <v>858</v>
      </c>
      <c r="H790" s="569">
        <v>-0.1</v>
      </c>
      <c r="I790" s="569">
        <v>0.1</v>
      </c>
      <c r="J790" s="430" t="s">
        <v>859</v>
      </c>
      <c r="K790" s="430"/>
      <c r="L790" s="430"/>
      <c r="M790" s="557">
        <f t="shared" si="424"/>
        <v>26700.057000000001</v>
      </c>
      <c r="N790" s="557">
        <f t="shared" si="425"/>
        <v>32633.402999999998</v>
      </c>
      <c r="O790" s="558">
        <v>0.95</v>
      </c>
      <c r="P790" s="559">
        <f t="shared" si="421"/>
        <v>29666.73</v>
      </c>
      <c r="Q790" s="560">
        <f t="shared" si="422"/>
        <v>26543.916315789473</v>
      </c>
      <c r="R790" s="560">
        <f t="shared" si="423"/>
        <v>32789.543684210526</v>
      </c>
      <c r="S790" s="557">
        <f t="shared" si="426"/>
        <v>1513.6086734693879</v>
      </c>
      <c r="T790" s="432">
        <f t="shared" si="420"/>
        <v>29666.73</v>
      </c>
      <c r="U790" s="432" t="e">
        <f ca="1">_xll.RiskNormal($E790,$S790,_xll.RiskName($A790))</f>
        <v>#NAME?</v>
      </c>
      <c r="V790" s="561"/>
    </row>
    <row r="791" spans="1:22" x14ac:dyDescent="0.3">
      <c r="A791" s="432" t="s">
        <v>2432</v>
      </c>
      <c r="B791" s="432" t="s">
        <v>855</v>
      </c>
      <c r="C791" s="463" t="s">
        <v>2433</v>
      </c>
      <c r="D791" s="433">
        <f t="shared" ca="1" si="427"/>
        <v>18685.82</v>
      </c>
      <c r="E791" s="570">
        <v>33312.449999999997</v>
      </c>
      <c r="F791" s="432" t="s">
        <v>2002</v>
      </c>
      <c r="G791" s="431" t="s">
        <v>858</v>
      </c>
      <c r="H791" s="569">
        <v>-0.1</v>
      </c>
      <c r="I791" s="569">
        <v>0.1</v>
      </c>
      <c r="J791" s="430" t="s">
        <v>859</v>
      </c>
      <c r="K791" s="430"/>
      <c r="L791" s="430"/>
      <c r="M791" s="557">
        <f t="shared" si="424"/>
        <v>29981.204999999998</v>
      </c>
      <c r="N791" s="557">
        <f t="shared" si="425"/>
        <v>36643.695</v>
      </c>
      <c r="O791" s="558">
        <v>0.95</v>
      </c>
      <c r="P791" s="559">
        <f t="shared" si="421"/>
        <v>33312.449999999997</v>
      </c>
      <c r="Q791" s="560">
        <f t="shared" si="422"/>
        <v>29805.876315789472</v>
      </c>
      <c r="R791" s="560">
        <f t="shared" si="423"/>
        <v>36819.02368421053</v>
      </c>
      <c r="S791" s="557">
        <f t="shared" si="426"/>
        <v>1699.6147959183672</v>
      </c>
      <c r="T791" s="432">
        <f t="shared" si="420"/>
        <v>33312.449999999997</v>
      </c>
      <c r="U791" s="432" t="e">
        <f ca="1">_xll.RiskNormal($E791,$S791,_xll.RiskName($A791))</f>
        <v>#NAME?</v>
      </c>
      <c r="V791" s="561"/>
    </row>
    <row r="792" spans="1:22" x14ac:dyDescent="0.3">
      <c r="A792" s="432" t="s">
        <v>2434</v>
      </c>
      <c r="B792" s="432" t="s">
        <v>855</v>
      </c>
      <c r="C792" s="463" t="s">
        <v>2435</v>
      </c>
      <c r="D792" s="433">
        <f t="shared" ca="1" si="427"/>
        <v>19261.78</v>
      </c>
      <c r="E792" s="570">
        <v>34168.68</v>
      </c>
      <c r="F792" s="432" t="s">
        <v>2002</v>
      </c>
      <c r="G792" s="431" t="s">
        <v>858</v>
      </c>
      <c r="H792" s="569">
        <v>-0.1</v>
      </c>
      <c r="I792" s="569">
        <v>0.1</v>
      </c>
      <c r="J792" s="430" t="s">
        <v>859</v>
      </c>
      <c r="K792" s="430"/>
      <c r="L792" s="430"/>
      <c r="M792" s="557">
        <f t="shared" si="424"/>
        <v>30751.811999999998</v>
      </c>
      <c r="N792" s="557">
        <f t="shared" si="425"/>
        <v>37585.548000000003</v>
      </c>
      <c r="O792" s="558">
        <v>0.95</v>
      </c>
      <c r="P792" s="559">
        <f t="shared" si="421"/>
        <v>34168.68</v>
      </c>
      <c r="Q792" s="560">
        <f t="shared" si="422"/>
        <v>30571.976842105261</v>
      </c>
      <c r="R792" s="560">
        <f t="shared" si="423"/>
        <v>37765.383157894743</v>
      </c>
      <c r="S792" s="557">
        <f t="shared" si="426"/>
        <v>1743.3000000000002</v>
      </c>
      <c r="T792" s="432">
        <f t="shared" si="420"/>
        <v>34168.68</v>
      </c>
      <c r="U792" s="432" t="e">
        <f ca="1">_xll.RiskNormal($E792,$S792,_xll.RiskName($A792))</f>
        <v>#NAME?</v>
      </c>
      <c r="V792" s="561"/>
    </row>
    <row r="793" spans="1:22" x14ac:dyDescent="0.3">
      <c r="A793" s="432" t="s">
        <v>2436</v>
      </c>
      <c r="B793" s="432" t="s">
        <v>855</v>
      </c>
      <c r="C793" s="463" t="s">
        <v>2437</v>
      </c>
      <c r="D793" s="433">
        <f t="shared" ca="1" si="427"/>
        <v>18942.98</v>
      </c>
      <c r="E793" s="570">
        <v>31039.58</v>
      </c>
      <c r="F793" s="432" t="s">
        <v>2002</v>
      </c>
      <c r="G793" s="431" t="s">
        <v>858</v>
      </c>
      <c r="H793" s="569">
        <v>-0.1</v>
      </c>
      <c r="I793" s="569">
        <v>0.1</v>
      </c>
      <c r="J793" s="430" t="s">
        <v>859</v>
      </c>
      <c r="K793" s="430"/>
      <c r="L793" s="430"/>
      <c r="M793" s="557">
        <f t="shared" ref="M793:M800" si="428">(H793*E793)+E793</f>
        <v>27935.622000000003</v>
      </c>
      <c r="N793" s="557">
        <f t="shared" ref="N793:N800" si="429">(E793*I793)+E793</f>
        <v>34143.538</v>
      </c>
      <c r="O793" s="558">
        <v>0.95</v>
      </c>
      <c r="P793" s="559">
        <f t="shared" ref="P793:P800" si="430">(M793+N793)/2</f>
        <v>31039.58</v>
      </c>
      <c r="Q793" s="560">
        <f t="shared" ref="Q793:Q800" si="431">P793-((P793-M793)*50%/(50%-2.5%))</f>
        <v>27772.255789473686</v>
      </c>
      <c r="R793" s="560">
        <f t="shared" ref="R793:R800" si="432">P793+((N793-P793)*50%/(50%-2.5%))</f>
        <v>34306.904210526314</v>
      </c>
      <c r="S793" s="557">
        <f t="shared" ref="S793:S800" si="433">E793*I793/1.96</f>
        <v>1583.6520408163269</v>
      </c>
      <c r="T793" s="432">
        <f t="shared" ref="T793:T800" si="434">E793</f>
        <v>31039.58</v>
      </c>
      <c r="U793" s="432" t="e">
        <f ca="1">_xll.RiskNormal($E793,$S793,_xll.RiskName($A793))</f>
        <v>#NAME?</v>
      </c>
      <c r="V793" s="561"/>
    </row>
    <row r="794" spans="1:22" x14ac:dyDescent="0.3">
      <c r="A794" s="432" t="s">
        <v>2438</v>
      </c>
      <c r="B794" s="432" t="s">
        <v>855</v>
      </c>
      <c r="C794" s="463" t="s">
        <v>2439</v>
      </c>
      <c r="D794" s="433">
        <f t="shared" ca="1" si="427"/>
        <v>18447.25</v>
      </c>
      <c r="E794" s="570">
        <v>50332.6</v>
      </c>
      <c r="F794" s="432" t="s">
        <v>2002</v>
      </c>
      <c r="G794" s="431" t="s">
        <v>858</v>
      </c>
      <c r="H794" s="569">
        <v>-0.1</v>
      </c>
      <c r="I794" s="569">
        <v>0.1</v>
      </c>
      <c r="J794" s="430" t="s">
        <v>859</v>
      </c>
      <c r="K794" s="430"/>
      <c r="L794" s="430"/>
      <c r="M794" s="557">
        <f t="shared" si="428"/>
        <v>45299.34</v>
      </c>
      <c r="N794" s="557">
        <f t="shared" si="429"/>
        <v>55365.86</v>
      </c>
      <c r="O794" s="558">
        <v>0.95</v>
      </c>
      <c r="P794" s="559">
        <f t="shared" si="430"/>
        <v>50332.6</v>
      </c>
      <c r="Q794" s="560">
        <f t="shared" si="431"/>
        <v>45034.431578947362</v>
      </c>
      <c r="R794" s="560">
        <f t="shared" si="432"/>
        <v>55630.768421052635</v>
      </c>
      <c r="S794" s="557">
        <f t="shared" si="433"/>
        <v>2567.9897959183677</v>
      </c>
      <c r="T794" s="432">
        <f t="shared" si="434"/>
        <v>50332.6</v>
      </c>
      <c r="U794" s="432" t="e">
        <f ca="1">_xll.RiskNormal($E794,$S794,_xll.RiskName($A794))</f>
        <v>#NAME?</v>
      </c>
      <c r="V794" s="561"/>
    </row>
    <row r="795" spans="1:22" x14ac:dyDescent="0.3">
      <c r="A795" s="432" t="s">
        <v>2440</v>
      </c>
      <c r="B795" s="432" t="s">
        <v>855</v>
      </c>
      <c r="C795" s="463" t="s">
        <v>2441</v>
      </c>
      <c r="D795" s="433">
        <f t="shared" ca="1" si="427"/>
        <v>18737.27</v>
      </c>
      <c r="E795" s="570">
        <v>41976.76</v>
      </c>
      <c r="F795" s="432" t="s">
        <v>2002</v>
      </c>
      <c r="G795" s="431" t="s">
        <v>858</v>
      </c>
      <c r="H795" s="569">
        <v>-0.1</v>
      </c>
      <c r="I795" s="569">
        <v>0.1</v>
      </c>
      <c r="J795" s="430" t="s">
        <v>859</v>
      </c>
      <c r="K795" s="430"/>
      <c r="L795" s="430"/>
      <c r="M795" s="557">
        <f t="shared" si="428"/>
        <v>37779.084000000003</v>
      </c>
      <c r="N795" s="557">
        <f t="shared" si="429"/>
        <v>46174.436000000002</v>
      </c>
      <c r="O795" s="558">
        <v>0.95</v>
      </c>
      <c r="P795" s="559">
        <f t="shared" si="430"/>
        <v>41976.76</v>
      </c>
      <c r="Q795" s="560">
        <f t="shared" si="431"/>
        <v>37558.153684210527</v>
      </c>
      <c r="R795" s="560">
        <f t="shared" si="432"/>
        <v>46395.366315789477</v>
      </c>
      <c r="S795" s="557">
        <f t="shared" si="433"/>
        <v>2141.6714285714288</v>
      </c>
      <c r="T795" s="432">
        <f t="shared" si="434"/>
        <v>41976.76</v>
      </c>
      <c r="U795" s="432" t="e">
        <f ca="1">_xll.RiskNormal($E795,$S795,_xll.RiskName($A795))</f>
        <v>#NAME?</v>
      </c>
      <c r="V795" s="561"/>
    </row>
    <row r="796" spans="1:22" x14ac:dyDescent="0.3">
      <c r="A796" s="432" t="s">
        <v>2442</v>
      </c>
      <c r="B796" s="432" t="s">
        <v>855</v>
      </c>
      <c r="C796" s="463" t="s">
        <v>2443</v>
      </c>
      <c r="D796" s="433">
        <f t="shared" ca="1" si="427"/>
        <v>18720.18</v>
      </c>
      <c r="E796" s="570">
        <v>40160.5</v>
      </c>
      <c r="F796" s="432" t="s">
        <v>2002</v>
      </c>
      <c r="G796" s="431" t="s">
        <v>858</v>
      </c>
      <c r="H796" s="569">
        <v>-0.1</v>
      </c>
      <c r="I796" s="569">
        <v>0.1</v>
      </c>
      <c r="J796" s="430" t="s">
        <v>859</v>
      </c>
      <c r="K796" s="430"/>
      <c r="L796" s="430"/>
      <c r="M796" s="557">
        <f t="shared" si="428"/>
        <v>36144.449999999997</v>
      </c>
      <c r="N796" s="557">
        <f t="shared" si="429"/>
        <v>44176.55</v>
      </c>
      <c r="O796" s="558">
        <v>0.95</v>
      </c>
      <c r="P796" s="559">
        <f t="shared" si="430"/>
        <v>40160.5</v>
      </c>
      <c r="Q796" s="560">
        <f t="shared" si="431"/>
        <v>35933.07894736842</v>
      </c>
      <c r="R796" s="560">
        <f t="shared" si="432"/>
        <v>44387.92105263158</v>
      </c>
      <c r="S796" s="557">
        <f t="shared" si="433"/>
        <v>2049.0051020408164</v>
      </c>
      <c r="T796" s="432">
        <f t="shared" si="434"/>
        <v>40160.5</v>
      </c>
      <c r="U796" s="432" t="e">
        <f ca="1">_xll.RiskNormal($E796,$S796,_xll.RiskName($A796))</f>
        <v>#NAME?</v>
      </c>
      <c r="V796" s="561"/>
    </row>
    <row r="797" spans="1:22" x14ac:dyDescent="0.3">
      <c r="A797" s="432" t="s">
        <v>2444</v>
      </c>
      <c r="B797" s="432" t="s">
        <v>855</v>
      </c>
      <c r="C797" s="463" t="s">
        <v>2445</v>
      </c>
      <c r="D797" s="433">
        <f t="shared" ca="1" si="427"/>
        <v>18101.54</v>
      </c>
      <c r="E797" s="570">
        <v>31933.58</v>
      </c>
      <c r="F797" s="432" t="s">
        <v>2002</v>
      </c>
      <c r="G797" s="431" t="s">
        <v>858</v>
      </c>
      <c r="H797" s="569">
        <v>-0.1</v>
      </c>
      <c r="I797" s="569">
        <v>0.1</v>
      </c>
      <c r="J797" s="430" t="s">
        <v>859</v>
      </c>
      <c r="K797" s="430"/>
      <c r="L797" s="430"/>
      <c r="M797" s="557">
        <f t="shared" si="428"/>
        <v>28740.222000000002</v>
      </c>
      <c r="N797" s="557">
        <f t="shared" si="429"/>
        <v>35126.938000000002</v>
      </c>
      <c r="O797" s="558">
        <v>0.95</v>
      </c>
      <c r="P797" s="559">
        <f t="shared" si="430"/>
        <v>31933.58</v>
      </c>
      <c r="Q797" s="560">
        <f t="shared" si="431"/>
        <v>28572.150526315792</v>
      </c>
      <c r="R797" s="560">
        <f t="shared" si="432"/>
        <v>35295.009473684215</v>
      </c>
      <c r="S797" s="557">
        <f t="shared" si="433"/>
        <v>1629.2642857142857</v>
      </c>
      <c r="T797" s="432">
        <f t="shared" si="434"/>
        <v>31933.58</v>
      </c>
      <c r="U797" s="432" t="e">
        <f ca="1">_xll.RiskNormal($E797,$S797,_xll.RiskName($A797))</f>
        <v>#NAME?</v>
      </c>
      <c r="V797" s="561"/>
    </row>
    <row r="798" spans="1:22" x14ac:dyDescent="0.3">
      <c r="A798" s="432" t="s">
        <v>2446</v>
      </c>
      <c r="B798" s="432" t="s">
        <v>855</v>
      </c>
      <c r="C798" s="463" t="s">
        <v>2447</v>
      </c>
      <c r="D798" s="433">
        <f t="shared" ca="1" si="427"/>
        <v>18308.34</v>
      </c>
      <c r="E798" s="570">
        <v>35884.639999999999</v>
      </c>
      <c r="F798" s="432" t="s">
        <v>2002</v>
      </c>
      <c r="G798" s="431" t="s">
        <v>858</v>
      </c>
      <c r="H798" s="569">
        <v>-0.1</v>
      </c>
      <c r="I798" s="569">
        <v>0.1</v>
      </c>
      <c r="J798" s="430" t="s">
        <v>859</v>
      </c>
      <c r="K798" s="430"/>
      <c r="L798" s="430"/>
      <c r="M798" s="557">
        <f t="shared" si="428"/>
        <v>32296.175999999999</v>
      </c>
      <c r="N798" s="557">
        <f t="shared" si="429"/>
        <v>39473.103999999999</v>
      </c>
      <c r="O798" s="558">
        <v>0.95</v>
      </c>
      <c r="P798" s="559">
        <f t="shared" si="430"/>
        <v>35884.639999999999</v>
      </c>
      <c r="Q798" s="560">
        <f t="shared" si="431"/>
        <v>32107.30947368421</v>
      </c>
      <c r="R798" s="560">
        <f t="shared" si="432"/>
        <v>39661.970526315788</v>
      </c>
      <c r="S798" s="557">
        <f t="shared" si="433"/>
        <v>1830.8489795918367</v>
      </c>
      <c r="T798" s="432">
        <f t="shared" si="434"/>
        <v>35884.639999999999</v>
      </c>
      <c r="U798" s="432" t="e">
        <f ca="1">_xll.RiskNormal($E798,$S798,_xll.RiskName($A798))</f>
        <v>#NAME?</v>
      </c>
      <c r="V798" s="561"/>
    </row>
    <row r="799" spans="1:22" x14ac:dyDescent="0.3">
      <c r="A799" s="432" t="s">
        <v>2448</v>
      </c>
      <c r="B799" s="432" t="s">
        <v>855</v>
      </c>
      <c r="C799" s="463" t="s">
        <v>2449</v>
      </c>
      <c r="D799" s="433">
        <f t="shared" ca="1" si="427"/>
        <v>14921.55</v>
      </c>
      <c r="E799" s="570">
        <v>39663.33</v>
      </c>
      <c r="F799" s="432" t="s">
        <v>2002</v>
      </c>
      <c r="G799" s="431" t="s">
        <v>858</v>
      </c>
      <c r="H799" s="569">
        <v>-0.1</v>
      </c>
      <c r="I799" s="569">
        <v>0.1</v>
      </c>
      <c r="J799" s="430" t="s">
        <v>859</v>
      </c>
      <c r="K799" s="430"/>
      <c r="L799" s="430"/>
      <c r="M799" s="557">
        <f t="shared" si="428"/>
        <v>35696.997000000003</v>
      </c>
      <c r="N799" s="557">
        <f t="shared" si="429"/>
        <v>43629.663</v>
      </c>
      <c r="O799" s="558">
        <v>0.95</v>
      </c>
      <c r="P799" s="559">
        <f t="shared" si="430"/>
        <v>39663.33</v>
      </c>
      <c r="Q799" s="560">
        <f t="shared" si="431"/>
        <v>35488.242631578949</v>
      </c>
      <c r="R799" s="560">
        <f t="shared" si="432"/>
        <v>43838.417368421055</v>
      </c>
      <c r="S799" s="557">
        <f t="shared" si="433"/>
        <v>2023.639285714286</v>
      </c>
      <c r="T799" s="432">
        <f t="shared" si="434"/>
        <v>39663.33</v>
      </c>
      <c r="U799" s="432" t="e">
        <f ca="1">_xll.RiskNormal($E799,$S799,_xll.RiskName($A799))</f>
        <v>#NAME?</v>
      </c>
      <c r="V799" s="561"/>
    </row>
    <row r="800" spans="1:22" x14ac:dyDescent="0.3">
      <c r="A800" s="432" t="s">
        <v>2450</v>
      </c>
      <c r="B800" s="432" t="s">
        <v>855</v>
      </c>
      <c r="C800" s="463" t="s">
        <v>2451</v>
      </c>
      <c r="D800" s="433">
        <f t="shared" ca="1" si="427"/>
        <v>8718.4699999999993</v>
      </c>
      <c r="E800" s="570">
        <v>43412.26</v>
      </c>
      <c r="F800" s="432" t="s">
        <v>2002</v>
      </c>
      <c r="G800" s="431" t="s">
        <v>858</v>
      </c>
      <c r="H800" s="569">
        <v>-0.1</v>
      </c>
      <c r="I800" s="569">
        <v>0.1</v>
      </c>
      <c r="J800" s="430" t="s">
        <v>859</v>
      </c>
      <c r="K800" s="430"/>
      <c r="L800" s="430"/>
      <c r="M800" s="557">
        <f t="shared" si="428"/>
        <v>39071.034</v>
      </c>
      <c r="N800" s="557">
        <f t="shared" si="429"/>
        <v>47753.486000000004</v>
      </c>
      <c r="O800" s="558">
        <v>0.95</v>
      </c>
      <c r="P800" s="559">
        <f t="shared" si="430"/>
        <v>43412.26</v>
      </c>
      <c r="Q800" s="560">
        <f t="shared" si="431"/>
        <v>38842.548421052634</v>
      </c>
      <c r="R800" s="560">
        <f t="shared" si="432"/>
        <v>47981.97157894737</v>
      </c>
      <c r="S800" s="557">
        <f t="shared" si="433"/>
        <v>2214.911224489796</v>
      </c>
      <c r="T800" s="432">
        <f t="shared" si="434"/>
        <v>43412.26</v>
      </c>
      <c r="U800" s="432" t="e">
        <f ca="1">_xll.RiskNormal($E800,$S800,_xll.RiskName($A800))</f>
        <v>#NAME?</v>
      </c>
      <c r="V800" s="561"/>
    </row>
    <row r="801" spans="1:22" x14ac:dyDescent="0.3">
      <c r="A801" s="432" t="s">
        <v>2452</v>
      </c>
      <c r="B801" s="432" t="s">
        <v>855</v>
      </c>
      <c r="C801" s="463" t="s">
        <v>2453</v>
      </c>
      <c r="D801" s="433">
        <f t="shared" ca="1" si="427"/>
        <v>0</v>
      </c>
      <c r="E801" s="570">
        <v>55344.01</v>
      </c>
      <c r="F801" s="432" t="s">
        <v>2002</v>
      </c>
      <c r="G801" s="431" t="s">
        <v>858</v>
      </c>
      <c r="H801" s="569">
        <v>-0.1</v>
      </c>
      <c r="I801" s="569">
        <v>0.1</v>
      </c>
      <c r="J801" s="430" t="s">
        <v>859</v>
      </c>
      <c r="K801" s="430"/>
      <c r="L801" s="430"/>
      <c r="M801" s="557">
        <f t="shared" ref="M801:M808" si="435">(H801*E801)+E801</f>
        <v>49809.609000000004</v>
      </c>
      <c r="N801" s="557">
        <f t="shared" ref="N801:N808" si="436">(E801*I801)+E801</f>
        <v>60878.411</v>
      </c>
      <c r="O801" s="558">
        <v>0.95</v>
      </c>
      <c r="P801" s="559">
        <f t="shared" ref="P801:P808" si="437">(M801+N801)/2</f>
        <v>55344.01</v>
      </c>
      <c r="Q801" s="560">
        <f t="shared" ref="Q801:Q808" si="438">P801-((P801-M801)*50%/(50%-2.5%))</f>
        <v>49518.324736842107</v>
      </c>
      <c r="R801" s="560">
        <f t="shared" ref="R801:R808" si="439">P801+((N801-P801)*50%/(50%-2.5%))</f>
        <v>61169.695263157897</v>
      </c>
      <c r="S801" s="557">
        <f t="shared" ref="S801:S808" si="440">E801*I801/1.96</f>
        <v>2823.673979591837</v>
      </c>
      <c r="T801" s="432">
        <f t="shared" ref="T801:T808" si="441">E801</f>
        <v>55344.01</v>
      </c>
      <c r="U801" s="432" t="e">
        <f ca="1">_xll.RiskNormal($E801,$S801,_xll.RiskName($A801))</f>
        <v>#NAME?</v>
      </c>
      <c r="V801" s="561"/>
    </row>
    <row r="802" spans="1:22" x14ac:dyDescent="0.3">
      <c r="A802" s="432" t="s">
        <v>2454</v>
      </c>
      <c r="B802" s="432" t="s">
        <v>855</v>
      </c>
      <c r="C802" s="463" t="s">
        <v>2455</v>
      </c>
      <c r="D802" s="433">
        <f t="shared" ca="1" si="427"/>
        <v>0</v>
      </c>
      <c r="E802" s="570">
        <v>45112.44</v>
      </c>
      <c r="F802" s="432" t="s">
        <v>2002</v>
      </c>
      <c r="G802" s="431" t="s">
        <v>858</v>
      </c>
      <c r="H802" s="569">
        <v>-0.1</v>
      </c>
      <c r="I802" s="569">
        <v>0.1</v>
      </c>
      <c r="J802" s="430" t="s">
        <v>859</v>
      </c>
      <c r="K802" s="430"/>
      <c r="L802" s="430"/>
      <c r="M802" s="557">
        <f t="shared" si="435"/>
        <v>40601.196000000004</v>
      </c>
      <c r="N802" s="557">
        <f t="shared" si="436"/>
        <v>49623.684000000001</v>
      </c>
      <c r="O802" s="558">
        <v>0.95</v>
      </c>
      <c r="P802" s="559">
        <f t="shared" si="437"/>
        <v>45112.44</v>
      </c>
      <c r="Q802" s="560">
        <f t="shared" si="438"/>
        <v>40363.762105263158</v>
      </c>
      <c r="R802" s="560">
        <f t="shared" si="439"/>
        <v>49861.117894736846</v>
      </c>
      <c r="S802" s="557">
        <f t="shared" si="440"/>
        <v>2301.6551020408165</v>
      </c>
      <c r="T802" s="432">
        <f t="shared" si="441"/>
        <v>45112.44</v>
      </c>
      <c r="U802" s="432" t="e">
        <f ca="1">_xll.RiskNormal($E802,$S802,_xll.RiskName($A802))</f>
        <v>#NAME?</v>
      </c>
      <c r="V802" s="561"/>
    </row>
    <row r="803" spans="1:22" x14ac:dyDescent="0.3">
      <c r="A803" s="432" t="s">
        <v>2456</v>
      </c>
      <c r="B803" s="432" t="s">
        <v>855</v>
      </c>
      <c r="C803" s="463" t="s">
        <v>2457</v>
      </c>
      <c r="D803" s="433">
        <f t="shared" ca="1" si="427"/>
        <v>0</v>
      </c>
      <c r="E803" s="570">
        <v>47963.040000000001</v>
      </c>
      <c r="F803" s="432" t="s">
        <v>2002</v>
      </c>
      <c r="G803" s="431" t="s">
        <v>858</v>
      </c>
      <c r="H803" s="569">
        <v>-0.1</v>
      </c>
      <c r="I803" s="569">
        <v>0.1</v>
      </c>
      <c r="J803" s="430" t="s">
        <v>859</v>
      </c>
      <c r="K803" s="430"/>
      <c r="L803" s="430"/>
      <c r="M803" s="557">
        <f t="shared" si="435"/>
        <v>43166.736000000004</v>
      </c>
      <c r="N803" s="557">
        <f t="shared" si="436"/>
        <v>52759.343999999997</v>
      </c>
      <c r="O803" s="558">
        <v>0.95</v>
      </c>
      <c r="P803" s="559">
        <f t="shared" si="437"/>
        <v>47963.040000000001</v>
      </c>
      <c r="Q803" s="560">
        <f t="shared" si="438"/>
        <v>42914.298947368428</v>
      </c>
      <c r="R803" s="560">
        <f t="shared" si="439"/>
        <v>53011.781052631573</v>
      </c>
      <c r="S803" s="557">
        <f t="shared" si="440"/>
        <v>2447.0938775510203</v>
      </c>
      <c r="T803" s="432">
        <f t="shared" si="441"/>
        <v>47963.040000000001</v>
      </c>
      <c r="U803" s="432" t="e">
        <f ca="1">_xll.RiskNormal($E803,$S803,_xll.RiskName($A803))</f>
        <v>#NAME?</v>
      </c>
      <c r="V803" s="561"/>
    </row>
    <row r="804" spans="1:22" x14ac:dyDescent="0.3">
      <c r="A804" s="432" t="s">
        <v>2458</v>
      </c>
      <c r="B804" s="432" t="s">
        <v>855</v>
      </c>
      <c r="C804" s="463" t="s">
        <v>2459</v>
      </c>
      <c r="D804" s="433">
        <f t="shared" ca="1" si="427"/>
        <v>0</v>
      </c>
      <c r="E804" s="570">
        <v>48453.4</v>
      </c>
      <c r="F804" s="432" t="s">
        <v>2002</v>
      </c>
      <c r="G804" s="431" t="s">
        <v>858</v>
      </c>
      <c r="H804" s="569">
        <v>-0.1</v>
      </c>
      <c r="I804" s="569">
        <v>0.1</v>
      </c>
      <c r="J804" s="430" t="s">
        <v>859</v>
      </c>
      <c r="K804" s="430"/>
      <c r="L804" s="430"/>
      <c r="M804" s="557">
        <f t="shared" si="435"/>
        <v>43608.06</v>
      </c>
      <c r="N804" s="557">
        <f t="shared" si="436"/>
        <v>53298.740000000005</v>
      </c>
      <c r="O804" s="558">
        <v>0.95</v>
      </c>
      <c r="P804" s="559">
        <f t="shared" si="437"/>
        <v>48453.4</v>
      </c>
      <c r="Q804" s="560">
        <f t="shared" si="438"/>
        <v>43353.042105263157</v>
      </c>
      <c r="R804" s="560">
        <f t="shared" si="439"/>
        <v>53553.757894736846</v>
      </c>
      <c r="S804" s="557">
        <f t="shared" si="440"/>
        <v>2472.1122448979595</v>
      </c>
      <c r="T804" s="432">
        <f t="shared" si="441"/>
        <v>48453.4</v>
      </c>
      <c r="U804" s="432" t="e">
        <f ca="1">_xll.RiskNormal($E804,$S804,_xll.RiskName($A804))</f>
        <v>#NAME?</v>
      </c>
      <c r="V804" s="561"/>
    </row>
    <row r="805" spans="1:22" x14ac:dyDescent="0.3">
      <c r="A805" s="432" t="s">
        <v>2460</v>
      </c>
      <c r="B805" s="432" t="s">
        <v>855</v>
      </c>
      <c r="C805" s="463" t="s">
        <v>2461</v>
      </c>
      <c r="D805" s="433">
        <f t="shared" ca="1" si="427"/>
        <v>0</v>
      </c>
      <c r="E805" s="570">
        <v>48876.05</v>
      </c>
      <c r="F805" s="432" t="s">
        <v>2002</v>
      </c>
      <c r="G805" s="431" t="s">
        <v>858</v>
      </c>
      <c r="H805" s="569">
        <v>-0.1</v>
      </c>
      <c r="I805" s="569">
        <v>0.1</v>
      </c>
      <c r="J805" s="430" t="s">
        <v>859</v>
      </c>
      <c r="K805" s="430"/>
      <c r="L805" s="430"/>
      <c r="M805" s="557">
        <f t="shared" si="435"/>
        <v>43988.445</v>
      </c>
      <c r="N805" s="557">
        <f t="shared" si="436"/>
        <v>53763.655000000006</v>
      </c>
      <c r="O805" s="558">
        <v>0.95</v>
      </c>
      <c r="P805" s="559">
        <f t="shared" si="437"/>
        <v>48876.05</v>
      </c>
      <c r="Q805" s="560">
        <f t="shared" si="438"/>
        <v>43731.202631578948</v>
      </c>
      <c r="R805" s="560">
        <f t="shared" si="439"/>
        <v>54020.897368421058</v>
      </c>
      <c r="S805" s="557">
        <f t="shared" si="440"/>
        <v>2493.6760204081634</v>
      </c>
      <c r="T805" s="432">
        <f t="shared" si="441"/>
        <v>48876.05</v>
      </c>
      <c r="U805" s="432" t="e">
        <f ca="1">_xll.RiskNormal($E805,$S805,_xll.RiskName($A805))</f>
        <v>#NAME?</v>
      </c>
      <c r="V805" s="561"/>
    </row>
    <row r="806" spans="1:22" x14ac:dyDescent="0.3">
      <c r="A806" s="432" t="s">
        <v>2462</v>
      </c>
      <c r="B806" s="432" t="s">
        <v>855</v>
      </c>
      <c r="C806" s="463" t="s">
        <v>2463</v>
      </c>
      <c r="D806" s="433">
        <f t="shared" ca="1" si="427"/>
        <v>0</v>
      </c>
      <c r="E806" s="570">
        <v>51337.91</v>
      </c>
      <c r="F806" s="432" t="s">
        <v>2002</v>
      </c>
      <c r="G806" s="431" t="s">
        <v>858</v>
      </c>
      <c r="H806" s="569">
        <v>-0.1</v>
      </c>
      <c r="I806" s="569">
        <v>0.1</v>
      </c>
      <c r="J806" s="430" t="s">
        <v>859</v>
      </c>
      <c r="K806" s="430"/>
      <c r="L806" s="430"/>
      <c r="M806" s="557">
        <f t="shared" si="435"/>
        <v>46204.119000000006</v>
      </c>
      <c r="N806" s="557">
        <f t="shared" si="436"/>
        <v>56471.701000000001</v>
      </c>
      <c r="O806" s="558">
        <v>0.95</v>
      </c>
      <c r="P806" s="559">
        <f t="shared" si="437"/>
        <v>51337.91</v>
      </c>
      <c r="Q806" s="560">
        <f t="shared" si="438"/>
        <v>45933.919473684218</v>
      </c>
      <c r="R806" s="560">
        <f t="shared" si="439"/>
        <v>56741.900526315789</v>
      </c>
      <c r="S806" s="557">
        <f t="shared" si="440"/>
        <v>2619.2811224489801</v>
      </c>
      <c r="T806" s="432">
        <f t="shared" si="441"/>
        <v>51337.91</v>
      </c>
      <c r="U806" s="432" t="e">
        <f ca="1">_xll.RiskNormal($E806,$S806,_xll.RiskName($A806))</f>
        <v>#NAME?</v>
      </c>
      <c r="V806" s="561"/>
    </row>
    <row r="807" spans="1:22" x14ac:dyDescent="0.3">
      <c r="A807" s="432" t="s">
        <v>2464</v>
      </c>
      <c r="B807" s="432" t="s">
        <v>855</v>
      </c>
      <c r="C807" s="463" t="s">
        <v>2465</v>
      </c>
      <c r="D807" s="433">
        <f t="shared" ca="1" si="427"/>
        <v>0</v>
      </c>
      <c r="E807" s="570">
        <v>52152.942857142858</v>
      </c>
      <c r="F807" s="432" t="s">
        <v>2002</v>
      </c>
      <c r="G807" s="431" t="s">
        <v>858</v>
      </c>
      <c r="H807" s="569">
        <v>-0.1</v>
      </c>
      <c r="I807" s="569">
        <v>0.1</v>
      </c>
      <c r="J807" s="430" t="s">
        <v>859</v>
      </c>
      <c r="K807" s="430"/>
      <c r="L807" s="430"/>
      <c r="M807" s="557">
        <f t="shared" si="435"/>
        <v>46937.648571428574</v>
      </c>
      <c r="N807" s="557">
        <f t="shared" si="436"/>
        <v>57368.237142857142</v>
      </c>
      <c r="O807" s="558">
        <v>0.95</v>
      </c>
      <c r="P807" s="559">
        <f t="shared" si="437"/>
        <v>52152.942857142858</v>
      </c>
      <c r="Q807" s="560">
        <f t="shared" si="438"/>
        <v>46663.159398496246</v>
      </c>
      <c r="R807" s="560">
        <f t="shared" si="439"/>
        <v>57642.72631578947</v>
      </c>
      <c r="S807" s="557">
        <f t="shared" si="440"/>
        <v>2660.8644314868807</v>
      </c>
      <c r="T807" s="432">
        <f t="shared" si="441"/>
        <v>52152.942857142858</v>
      </c>
      <c r="U807" s="432" t="e">
        <f ca="1">_xll.RiskNormal($E807,$S807,_xll.RiskName($A807))</f>
        <v>#NAME?</v>
      </c>
      <c r="V807" s="561"/>
    </row>
    <row r="808" spans="1:22" x14ac:dyDescent="0.3">
      <c r="A808" s="432" t="s">
        <v>2466</v>
      </c>
      <c r="B808" s="432" t="s">
        <v>855</v>
      </c>
      <c r="C808" s="463" t="s">
        <v>2467</v>
      </c>
      <c r="D808" s="433">
        <f t="shared" ca="1" si="427"/>
        <v>0</v>
      </c>
      <c r="E808" s="570">
        <v>51139.400000000009</v>
      </c>
      <c r="F808" s="432" t="s">
        <v>2002</v>
      </c>
      <c r="G808" s="431" t="s">
        <v>858</v>
      </c>
      <c r="H808" s="569">
        <v>-0.1</v>
      </c>
      <c r="I808" s="569">
        <v>0.1</v>
      </c>
      <c r="J808" s="430" t="s">
        <v>859</v>
      </c>
      <c r="K808" s="430"/>
      <c r="L808" s="430"/>
      <c r="M808" s="557">
        <f t="shared" si="435"/>
        <v>46025.460000000006</v>
      </c>
      <c r="N808" s="557">
        <f t="shared" si="436"/>
        <v>56253.340000000011</v>
      </c>
      <c r="O808" s="558">
        <v>0.95</v>
      </c>
      <c r="P808" s="559">
        <f t="shared" si="437"/>
        <v>51139.400000000009</v>
      </c>
      <c r="Q808" s="560">
        <f t="shared" si="438"/>
        <v>45756.305263157905</v>
      </c>
      <c r="R808" s="560">
        <f t="shared" si="439"/>
        <v>56522.494736842113</v>
      </c>
      <c r="S808" s="557">
        <f t="shared" si="440"/>
        <v>2609.1530612244906</v>
      </c>
      <c r="T808" s="432">
        <f t="shared" si="441"/>
        <v>51139.400000000009</v>
      </c>
      <c r="U808" s="432" t="e">
        <f ca="1">_xll.RiskNormal($E808,$S808,_xll.RiskName($A808))</f>
        <v>#NAME?</v>
      </c>
      <c r="V808" s="561"/>
    </row>
    <row r="809" spans="1:22" x14ac:dyDescent="0.3">
      <c r="A809" s="432" t="s">
        <v>2468</v>
      </c>
      <c r="B809" s="432" t="s">
        <v>855</v>
      </c>
      <c r="C809" s="463" t="s">
        <v>2469</v>
      </c>
      <c r="D809" s="433">
        <f t="shared" ca="1" si="427"/>
        <v>0</v>
      </c>
      <c r="E809" s="570">
        <v>45000</v>
      </c>
      <c r="F809" s="432" t="s">
        <v>2002</v>
      </c>
      <c r="G809" s="431" t="s">
        <v>858</v>
      </c>
      <c r="H809" s="569">
        <v>-0.1</v>
      </c>
      <c r="I809" s="569">
        <v>0.1</v>
      </c>
      <c r="J809" s="430" t="s">
        <v>859</v>
      </c>
      <c r="K809" s="430"/>
      <c r="L809" s="430"/>
      <c r="M809" s="557">
        <f t="shared" ref="M809:M812" si="442">(H809*E809)+E809</f>
        <v>40500</v>
      </c>
      <c r="N809" s="557">
        <f t="shared" ref="N809:N812" si="443">(E809*I809)+E809</f>
        <v>49500</v>
      </c>
      <c r="O809" s="558">
        <v>0.95</v>
      </c>
      <c r="P809" s="559">
        <f t="shared" ref="P809:P812" si="444">(M809+N809)/2</f>
        <v>45000</v>
      </c>
      <c r="Q809" s="560">
        <f t="shared" ref="Q809:Q812" si="445">P809-((P809-M809)*50%/(50%-2.5%))</f>
        <v>40263.15789473684</v>
      </c>
      <c r="R809" s="560">
        <f t="shared" ref="R809:R812" si="446">P809+((N809-P809)*50%/(50%-2.5%))</f>
        <v>49736.84210526316</v>
      </c>
      <c r="S809" s="557">
        <f t="shared" ref="S809:S812" si="447">E809*I809/1.96</f>
        <v>2295.9183673469388</v>
      </c>
      <c r="T809" s="432">
        <f t="shared" ref="T809:T812" si="448">E809</f>
        <v>45000</v>
      </c>
      <c r="U809" s="432" t="e">
        <f ca="1">_xll.RiskNormal($E809,$S809,_xll.RiskName($A809))</f>
        <v>#NAME?</v>
      </c>
      <c r="V809" s="561"/>
    </row>
    <row r="810" spans="1:22" x14ac:dyDescent="0.3">
      <c r="A810" s="432" t="s">
        <v>2470</v>
      </c>
      <c r="B810" s="432" t="s">
        <v>855</v>
      </c>
      <c r="C810" s="463" t="s">
        <v>2471</v>
      </c>
      <c r="D810" s="433">
        <f t="shared" ca="1" si="427"/>
        <v>0</v>
      </c>
      <c r="E810" s="570">
        <v>44084</v>
      </c>
      <c r="F810" s="432" t="s">
        <v>2002</v>
      </c>
      <c r="G810" s="431" t="s">
        <v>858</v>
      </c>
      <c r="H810" s="569">
        <v>-0.1</v>
      </c>
      <c r="I810" s="569">
        <v>0.1</v>
      </c>
      <c r="J810" s="430" t="s">
        <v>859</v>
      </c>
      <c r="K810" s="430"/>
      <c r="L810" s="430"/>
      <c r="M810" s="557">
        <f t="shared" si="442"/>
        <v>39675.599999999999</v>
      </c>
      <c r="N810" s="557">
        <f t="shared" si="443"/>
        <v>48492.4</v>
      </c>
      <c r="O810" s="558">
        <v>0.95</v>
      </c>
      <c r="P810" s="559">
        <f t="shared" si="444"/>
        <v>44084</v>
      </c>
      <c r="Q810" s="560">
        <f t="shared" si="445"/>
        <v>39443.57894736842</v>
      </c>
      <c r="R810" s="560">
        <f t="shared" si="446"/>
        <v>48724.42105263158</v>
      </c>
      <c r="S810" s="557">
        <f t="shared" si="447"/>
        <v>2249.1836734693879</v>
      </c>
      <c r="T810" s="432">
        <f t="shared" si="448"/>
        <v>44084</v>
      </c>
      <c r="U810" s="432" t="e">
        <f ca="1">_xll.RiskNormal($E810,$S810,_xll.RiskName($A810))</f>
        <v>#NAME?</v>
      </c>
      <c r="V810" s="561"/>
    </row>
    <row r="811" spans="1:22" x14ac:dyDescent="0.3">
      <c r="A811" s="432" t="s">
        <v>2472</v>
      </c>
      <c r="B811" s="432" t="s">
        <v>855</v>
      </c>
      <c r="C811" s="463" t="s">
        <v>2473</v>
      </c>
      <c r="D811" s="433">
        <f t="shared" ca="1" si="427"/>
        <v>0</v>
      </c>
      <c r="E811" s="570">
        <v>42752</v>
      </c>
      <c r="F811" s="432" t="s">
        <v>2002</v>
      </c>
      <c r="G811" s="431" t="s">
        <v>858</v>
      </c>
      <c r="H811" s="569">
        <v>-0.1</v>
      </c>
      <c r="I811" s="569">
        <v>0.1</v>
      </c>
      <c r="J811" s="430" t="s">
        <v>859</v>
      </c>
      <c r="K811" s="430"/>
      <c r="L811" s="430"/>
      <c r="M811" s="557">
        <f t="shared" si="442"/>
        <v>38476.800000000003</v>
      </c>
      <c r="N811" s="557">
        <f t="shared" si="443"/>
        <v>47027.199999999997</v>
      </c>
      <c r="O811" s="558">
        <v>0.95</v>
      </c>
      <c r="P811" s="559">
        <f t="shared" si="444"/>
        <v>42752</v>
      </c>
      <c r="Q811" s="560">
        <f t="shared" si="445"/>
        <v>38251.789473684214</v>
      </c>
      <c r="R811" s="560">
        <f t="shared" si="446"/>
        <v>47252.210526315786</v>
      </c>
      <c r="S811" s="557">
        <f t="shared" si="447"/>
        <v>2181.2244897959181</v>
      </c>
      <c r="T811" s="432">
        <f t="shared" si="448"/>
        <v>42752</v>
      </c>
      <c r="U811" s="432" t="e">
        <f ca="1">_xll.RiskNormal($E811,$S811,_xll.RiskName($A811))</f>
        <v>#NAME?</v>
      </c>
      <c r="V811" s="561"/>
    </row>
    <row r="812" spans="1:22" x14ac:dyDescent="0.3">
      <c r="A812" s="432" t="s">
        <v>2474</v>
      </c>
      <c r="B812" s="432" t="s">
        <v>855</v>
      </c>
      <c r="C812" s="463" t="s">
        <v>2475</v>
      </c>
      <c r="D812" s="433">
        <f t="shared" ca="1" si="427"/>
        <v>0</v>
      </c>
      <c r="E812" s="570">
        <v>45000</v>
      </c>
      <c r="F812" s="432" t="s">
        <v>2002</v>
      </c>
      <c r="G812" s="431" t="s">
        <v>858</v>
      </c>
      <c r="H812" s="569">
        <v>-0.1</v>
      </c>
      <c r="I812" s="569">
        <v>0.1</v>
      </c>
      <c r="J812" s="430" t="s">
        <v>859</v>
      </c>
      <c r="K812" s="430"/>
      <c r="L812" s="430"/>
      <c r="M812" s="557">
        <f t="shared" si="442"/>
        <v>40500</v>
      </c>
      <c r="N812" s="557">
        <f t="shared" si="443"/>
        <v>49500</v>
      </c>
      <c r="O812" s="558">
        <v>0.95</v>
      </c>
      <c r="P812" s="559">
        <f t="shared" si="444"/>
        <v>45000</v>
      </c>
      <c r="Q812" s="560">
        <f t="shared" si="445"/>
        <v>40263.15789473684</v>
      </c>
      <c r="R812" s="560">
        <f t="shared" si="446"/>
        <v>49736.84210526316</v>
      </c>
      <c r="S812" s="557">
        <f t="shared" si="447"/>
        <v>2295.9183673469388</v>
      </c>
      <c r="T812" s="432">
        <f t="shared" si="448"/>
        <v>45000</v>
      </c>
      <c r="U812" s="432" t="e">
        <f ca="1">_xll.RiskNormal($E812,$S812,_xll.RiskName($A812))</f>
        <v>#NAME?</v>
      </c>
      <c r="V812" s="561"/>
    </row>
    <row r="813" spans="1:22" x14ac:dyDescent="0.3">
      <c r="A813" s="432" t="s">
        <v>2476</v>
      </c>
      <c r="B813" s="432" t="s">
        <v>855</v>
      </c>
      <c r="C813" s="463" t="s">
        <v>2477</v>
      </c>
      <c r="D813" s="433">
        <f t="shared" ca="1" si="427"/>
        <v>0</v>
      </c>
      <c r="E813" s="570">
        <v>48212</v>
      </c>
      <c r="F813" s="432" t="s">
        <v>2002</v>
      </c>
      <c r="G813" s="431" t="s">
        <v>858</v>
      </c>
      <c r="H813" s="569">
        <v>-0.1</v>
      </c>
      <c r="I813" s="569">
        <v>0.1</v>
      </c>
      <c r="J813" s="430" t="s">
        <v>859</v>
      </c>
      <c r="K813" s="430"/>
      <c r="L813" s="430"/>
      <c r="M813" s="557">
        <f t="shared" si="424"/>
        <v>43390.8</v>
      </c>
      <c r="N813" s="557">
        <f t="shared" si="425"/>
        <v>53033.2</v>
      </c>
      <c r="O813" s="558">
        <v>0.95</v>
      </c>
      <c r="P813" s="559">
        <f t="shared" si="421"/>
        <v>48212</v>
      </c>
      <c r="Q813" s="560">
        <f t="shared" si="422"/>
        <v>43137.052631578947</v>
      </c>
      <c r="R813" s="560">
        <f t="shared" si="423"/>
        <v>53286.947368421053</v>
      </c>
      <c r="S813" s="557">
        <f t="shared" si="426"/>
        <v>2459.795918367347</v>
      </c>
      <c r="T813" s="432">
        <f t="shared" si="420"/>
        <v>48212</v>
      </c>
      <c r="U813" s="432" t="e">
        <f ca="1">_xll.RiskNormal($E813,$S813,_xll.RiskName($A813))</f>
        <v>#NAME?</v>
      </c>
      <c r="V813" s="561"/>
    </row>
    <row r="814" spans="1:22" x14ac:dyDescent="0.3">
      <c r="A814" s="432" t="s">
        <v>2478</v>
      </c>
      <c r="B814" s="432" t="s">
        <v>855</v>
      </c>
      <c r="C814" s="463" t="s">
        <v>2479</v>
      </c>
      <c r="D814" s="433">
        <f t="shared" ca="1" si="427"/>
        <v>0</v>
      </c>
      <c r="E814" s="570">
        <v>44363</v>
      </c>
      <c r="F814" s="432" t="s">
        <v>2002</v>
      </c>
      <c r="G814" s="431" t="s">
        <v>858</v>
      </c>
      <c r="H814" s="569">
        <v>-0.1</v>
      </c>
      <c r="I814" s="569">
        <v>0.1</v>
      </c>
      <c r="J814" s="430" t="s">
        <v>859</v>
      </c>
      <c r="K814" s="430"/>
      <c r="L814" s="430"/>
      <c r="M814" s="557">
        <f t="shared" si="424"/>
        <v>39926.699999999997</v>
      </c>
      <c r="N814" s="557">
        <f t="shared" si="425"/>
        <v>48799.3</v>
      </c>
      <c r="O814" s="558">
        <v>0.95</v>
      </c>
      <c r="P814" s="559">
        <f t="shared" si="421"/>
        <v>44363</v>
      </c>
      <c r="Q814" s="560">
        <f t="shared" si="422"/>
        <v>39693.210526315786</v>
      </c>
      <c r="R814" s="560">
        <f t="shared" si="423"/>
        <v>49032.789473684214</v>
      </c>
      <c r="S814" s="557">
        <f t="shared" si="426"/>
        <v>2263.4183673469388</v>
      </c>
      <c r="T814" s="432">
        <f t="shared" si="420"/>
        <v>44363</v>
      </c>
      <c r="U814" s="432" t="e">
        <f ca="1">_xll.RiskNormal($E814,$S814,_xll.RiskName($A814))</f>
        <v>#NAME?</v>
      </c>
      <c r="V814" s="561"/>
    </row>
    <row r="815" spans="1:22" x14ac:dyDescent="0.3">
      <c r="A815" s="432" t="s">
        <v>2480</v>
      </c>
      <c r="B815" s="432" t="s">
        <v>855</v>
      </c>
      <c r="C815" s="463" t="s">
        <v>2481</v>
      </c>
      <c r="D815" s="433">
        <f t="shared" ca="1" si="427"/>
        <v>0</v>
      </c>
      <c r="E815" s="570">
        <v>44829</v>
      </c>
      <c r="F815" s="432" t="s">
        <v>2002</v>
      </c>
      <c r="G815" s="431" t="s">
        <v>858</v>
      </c>
      <c r="H815" s="569">
        <v>-0.1</v>
      </c>
      <c r="I815" s="569">
        <v>0.1</v>
      </c>
      <c r="J815" s="430" t="s">
        <v>859</v>
      </c>
      <c r="K815" s="430"/>
      <c r="L815" s="430"/>
      <c r="M815" s="557">
        <f t="shared" si="424"/>
        <v>40346.1</v>
      </c>
      <c r="N815" s="557">
        <f t="shared" si="425"/>
        <v>49311.9</v>
      </c>
      <c r="O815" s="558">
        <v>0.95</v>
      </c>
      <c r="P815" s="559">
        <f t="shared" si="421"/>
        <v>44829</v>
      </c>
      <c r="Q815" s="560">
        <f t="shared" si="422"/>
        <v>40110.15789473684</v>
      </c>
      <c r="R815" s="560">
        <f t="shared" si="423"/>
        <v>49547.84210526316</v>
      </c>
      <c r="S815" s="557">
        <f t="shared" si="426"/>
        <v>2287.1938775510207</v>
      </c>
      <c r="T815" s="432">
        <f t="shared" si="420"/>
        <v>44829</v>
      </c>
      <c r="U815" s="432" t="e">
        <f ca="1">_xll.RiskNormal($E815,$S815,_xll.RiskName($A815))</f>
        <v>#NAME?</v>
      </c>
      <c r="V815" s="561"/>
    </row>
    <row r="816" spans="1:22" x14ac:dyDescent="0.3">
      <c r="A816" s="432" t="s">
        <v>2482</v>
      </c>
      <c r="B816" s="432" t="s">
        <v>855</v>
      </c>
      <c r="C816" s="463" t="s">
        <v>2483</v>
      </c>
      <c r="D816" s="433">
        <f t="shared" ca="1" si="427"/>
        <v>0</v>
      </c>
      <c r="E816" s="570">
        <v>44455</v>
      </c>
      <c r="F816" s="432" t="s">
        <v>2002</v>
      </c>
      <c r="G816" s="431" t="s">
        <v>858</v>
      </c>
      <c r="H816" s="569">
        <v>-0.1</v>
      </c>
      <c r="I816" s="569">
        <v>0.1</v>
      </c>
      <c r="J816" s="430" t="s">
        <v>859</v>
      </c>
      <c r="K816" s="430"/>
      <c r="L816" s="430"/>
      <c r="M816" s="557">
        <f t="shared" si="424"/>
        <v>40009.5</v>
      </c>
      <c r="N816" s="557">
        <f t="shared" si="425"/>
        <v>48900.5</v>
      </c>
      <c r="O816" s="558">
        <v>0.95</v>
      </c>
      <c r="P816" s="559">
        <f t="shared" si="421"/>
        <v>44455</v>
      </c>
      <c r="Q816" s="560">
        <f t="shared" si="422"/>
        <v>39775.526315789473</v>
      </c>
      <c r="R816" s="560">
        <f t="shared" si="423"/>
        <v>49134.473684210527</v>
      </c>
      <c r="S816" s="557">
        <f t="shared" si="426"/>
        <v>2268.112244897959</v>
      </c>
      <c r="T816" s="432">
        <f t="shared" si="420"/>
        <v>44455</v>
      </c>
      <c r="U816" s="432" t="e">
        <f ca="1">_xll.RiskNormal($E816,$S816,_xll.RiskName($A816))</f>
        <v>#NAME?</v>
      </c>
      <c r="V816" s="561"/>
    </row>
    <row r="817" spans="1:22" x14ac:dyDescent="0.3">
      <c r="A817" s="432" t="s">
        <v>2484</v>
      </c>
      <c r="B817" s="432" t="s">
        <v>855</v>
      </c>
      <c r="C817" s="463" t="s">
        <v>2485</v>
      </c>
      <c r="D817" s="433">
        <f t="shared" ca="1" si="427"/>
        <v>0</v>
      </c>
      <c r="E817" s="570">
        <v>36690.5</v>
      </c>
      <c r="F817" s="432" t="s">
        <v>2002</v>
      </c>
      <c r="G817" s="431" t="s">
        <v>858</v>
      </c>
      <c r="H817" s="569">
        <v>-0.1</v>
      </c>
      <c r="I817" s="569">
        <v>0.1</v>
      </c>
      <c r="J817" s="430" t="s">
        <v>859</v>
      </c>
      <c r="K817" s="430"/>
      <c r="L817" s="430"/>
      <c r="M817" s="557">
        <f t="shared" si="424"/>
        <v>33021.449999999997</v>
      </c>
      <c r="N817" s="557">
        <f t="shared" si="425"/>
        <v>40359.550000000003</v>
      </c>
      <c r="O817" s="558">
        <v>0.95</v>
      </c>
      <c r="P817" s="559">
        <f t="shared" si="421"/>
        <v>36690.5</v>
      </c>
      <c r="Q817" s="560">
        <f t="shared" si="422"/>
        <v>32828.342105263153</v>
      </c>
      <c r="R817" s="560">
        <f t="shared" si="423"/>
        <v>40552.657894736847</v>
      </c>
      <c r="S817" s="557">
        <f t="shared" si="426"/>
        <v>1871.9642857142858</v>
      </c>
      <c r="T817" s="432">
        <f t="shared" si="420"/>
        <v>36690.5</v>
      </c>
      <c r="U817" s="432" t="e">
        <f ca="1">_xll.RiskNormal($E817,$S817,_xll.RiskName($A817))</f>
        <v>#NAME?</v>
      </c>
      <c r="V817" s="561"/>
    </row>
    <row r="818" spans="1:22" x14ac:dyDescent="0.3">
      <c r="A818" s="432" t="s">
        <v>2486</v>
      </c>
      <c r="B818" s="432" t="s">
        <v>855</v>
      </c>
      <c r="C818" s="463" t="s">
        <v>2487</v>
      </c>
      <c r="D818" s="433">
        <f t="shared" ca="1" si="427"/>
        <v>0</v>
      </c>
      <c r="E818" s="570">
        <v>36690.5</v>
      </c>
      <c r="F818" s="432" t="s">
        <v>2002</v>
      </c>
      <c r="G818" s="431" t="s">
        <v>858</v>
      </c>
      <c r="H818" s="569">
        <v>-0.1</v>
      </c>
      <c r="I818" s="569">
        <v>0.1</v>
      </c>
      <c r="J818" s="430" t="s">
        <v>859</v>
      </c>
      <c r="K818" s="430"/>
      <c r="L818" s="430"/>
      <c r="M818" s="557">
        <f t="shared" si="424"/>
        <v>33021.449999999997</v>
      </c>
      <c r="N818" s="557">
        <f t="shared" si="425"/>
        <v>40359.550000000003</v>
      </c>
      <c r="O818" s="558">
        <v>0.95</v>
      </c>
      <c r="P818" s="559">
        <f t="shared" si="421"/>
        <v>36690.5</v>
      </c>
      <c r="Q818" s="560">
        <f t="shared" si="422"/>
        <v>32828.342105263153</v>
      </c>
      <c r="R818" s="560">
        <f t="shared" si="423"/>
        <v>40552.657894736847</v>
      </c>
      <c r="S818" s="557">
        <f t="shared" si="426"/>
        <v>1871.9642857142858</v>
      </c>
      <c r="T818" s="432">
        <f t="shared" si="420"/>
        <v>36690.5</v>
      </c>
      <c r="U818" s="432" t="e">
        <f ca="1">_xll.RiskNormal($E818,$S818,_xll.RiskName($A818))</f>
        <v>#NAME?</v>
      </c>
      <c r="V818" s="561"/>
    </row>
    <row r="819" spans="1:22" x14ac:dyDescent="0.3">
      <c r="A819" s="432" t="s">
        <v>2488</v>
      </c>
      <c r="B819" s="432" t="s">
        <v>855</v>
      </c>
      <c r="C819" s="463" t="s">
        <v>2489</v>
      </c>
      <c r="D819" s="433">
        <f t="shared" ca="1" si="427"/>
        <v>0</v>
      </c>
      <c r="E819" s="570">
        <v>48327.5</v>
      </c>
      <c r="F819" s="432" t="s">
        <v>2002</v>
      </c>
      <c r="G819" s="431" t="s">
        <v>858</v>
      </c>
      <c r="H819" s="569">
        <v>-0.1</v>
      </c>
      <c r="I819" s="569">
        <v>0.1</v>
      </c>
      <c r="J819" s="430" t="s">
        <v>859</v>
      </c>
      <c r="K819" s="430"/>
      <c r="L819" s="430"/>
      <c r="M819" s="557">
        <f t="shared" si="424"/>
        <v>43494.75</v>
      </c>
      <c r="N819" s="557">
        <f t="shared" si="425"/>
        <v>53160.25</v>
      </c>
      <c r="O819" s="558">
        <v>0.95</v>
      </c>
      <c r="P819" s="559">
        <f t="shared" si="421"/>
        <v>48327.5</v>
      </c>
      <c r="Q819" s="560">
        <f t="shared" si="422"/>
        <v>43240.394736842107</v>
      </c>
      <c r="R819" s="560">
        <f t="shared" si="423"/>
        <v>53414.605263157893</v>
      </c>
      <c r="S819" s="557">
        <f t="shared" si="426"/>
        <v>2465.6887755102043</v>
      </c>
      <c r="T819" s="432">
        <f t="shared" si="420"/>
        <v>48327.5</v>
      </c>
      <c r="U819" s="432" t="e">
        <f ca="1">_xll.RiskNormal($E819,$S819,_xll.RiskName($A819))</f>
        <v>#NAME?</v>
      </c>
      <c r="V819" s="561"/>
    </row>
    <row r="820" spans="1:22" x14ac:dyDescent="0.3">
      <c r="A820" s="432" t="s">
        <v>2490</v>
      </c>
      <c r="B820" s="432" t="s">
        <v>855</v>
      </c>
      <c r="C820" s="463" t="s">
        <v>2491</v>
      </c>
      <c r="D820" s="433">
        <f t="shared" ca="1" si="427"/>
        <v>0</v>
      </c>
      <c r="E820" s="570">
        <v>48327.5</v>
      </c>
      <c r="F820" s="432" t="s">
        <v>2002</v>
      </c>
      <c r="G820" s="431" t="s">
        <v>858</v>
      </c>
      <c r="H820" s="569">
        <v>-0.1</v>
      </c>
      <c r="I820" s="569">
        <v>0.1</v>
      </c>
      <c r="J820" s="430" t="s">
        <v>859</v>
      </c>
      <c r="K820" s="430"/>
      <c r="L820" s="430"/>
      <c r="M820" s="557">
        <f t="shared" si="424"/>
        <v>43494.75</v>
      </c>
      <c r="N820" s="557">
        <f t="shared" si="425"/>
        <v>53160.25</v>
      </c>
      <c r="O820" s="558">
        <v>0.95</v>
      </c>
      <c r="P820" s="559">
        <f t="shared" si="421"/>
        <v>48327.5</v>
      </c>
      <c r="Q820" s="560">
        <f t="shared" si="422"/>
        <v>43240.394736842107</v>
      </c>
      <c r="R820" s="560">
        <f t="shared" si="423"/>
        <v>53414.605263157893</v>
      </c>
      <c r="S820" s="557">
        <f t="shared" si="426"/>
        <v>2465.6887755102043</v>
      </c>
      <c r="T820" s="432">
        <f t="shared" si="420"/>
        <v>48327.5</v>
      </c>
      <c r="U820" s="432" t="e">
        <f ca="1">_xll.RiskNormal($E820,$S820,_xll.RiskName($A820))</f>
        <v>#NAME?</v>
      </c>
      <c r="V820" s="561"/>
    </row>
    <row r="821" spans="1:22" x14ac:dyDescent="0.3">
      <c r="A821" s="432" t="s">
        <v>2492</v>
      </c>
      <c r="B821" s="432" t="s">
        <v>855</v>
      </c>
      <c r="C821" s="463" t="s">
        <v>2493</v>
      </c>
      <c r="D821" s="433">
        <f t="shared" ca="1" si="427"/>
        <v>0</v>
      </c>
      <c r="E821" s="570">
        <v>38633</v>
      </c>
      <c r="F821" s="432" t="s">
        <v>2002</v>
      </c>
      <c r="G821" s="431" t="s">
        <v>858</v>
      </c>
      <c r="H821" s="569">
        <v>-0.1</v>
      </c>
      <c r="I821" s="569">
        <v>0.1</v>
      </c>
      <c r="J821" s="430" t="s">
        <v>859</v>
      </c>
      <c r="K821" s="430"/>
      <c r="L821" s="430"/>
      <c r="M821" s="557">
        <f t="shared" si="424"/>
        <v>34769.699999999997</v>
      </c>
      <c r="N821" s="557">
        <f t="shared" si="425"/>
        <v>42496.3</v>
      </c>
      <c r="O821" s="558">
        <v>0.95</v>
      </c>
      <c r="P821" s="559">
        <f t="shared" si="421"/>
        <v>38633</v>
      </c>
      <c r="Q821" s="560">
        <f t="shared" si="422"/>
        <v>34566.368421052626</v>
      </c>
      <c r="R821" s="560">
        <f t="shared" si="423"/>
        <v>42699.631578947374</v>
      </c>
      <c r="S821" s="557">
        <f t="shared" si="426"/>
        <v>1971.0714285714287</v>
      </c>
      <c r="T821" s="432">
        <f t="shared" si="420"/>
        <v>38633</v>
      </c>
      <c r="U821" s="432" t="e">
        <f ca="1">_xll.RiskNormal($E821,$S821,_xll.RiskName($A821))</f>
        <v>#NAME?</v>
      </c>
      <c r="V821" s="561"/>
    </row>
    <row r="822" spans="1:22" x14ac:dyDescent="0.3">
      <c r="A822" s="432" t="s">
        <v>2494</v>
      </c>
      <c r="B822" s="432" t="s">
        <v>855</v>
      </c>
      <c r="C822" s="463" t="s">
        <v>2495</v>
      </c>
      <c r="D822" s="433">
        <f t="shared" ca="1" si="427"/>
        <v>0</v>
      </c>
      <c r="E822" s="570">
        <v>37734</v>
      </c>
      <c r="F822" s="432" t="s">
        <v>2002</v>
      </c>
      <c r="G822" s="431" t="s">
        <v>858</v>
      </c>
      <c r="H822" s="569">
        <v>-0.1</v>
      </c>
      <c r="I822" s="569">
        <v>0.1</v>
      </c>
      <c r="J822" s="430" t="s">
        <v>859</v>
      </c>
      <c r="K822" s="430"/>
      <c r="L822" s="430"/>
      <c r="M822" s="557">
        <f t="shared" si="424"/>
        <v>33960.6</v>
      </c>
      <c r="N822" s="557">
        <f t="shared" si="425"/>
        <v>41507.4</v>
      </c>
      <c r="O822" s="558">
        <v>0.95</v>
      </c>
      <c r="P822" s="559">
        <f t="shared" si="421"/>
        <v>37734</v>
      </c>
      <c r="Q822" s="560">
        <f t="shared" si="422"/>
        <v>33762</v>
      </c>
      <c r="R822" s="560">
        <f t="shared" si="423"/>
        <v>41706</v>
      </c>
      <c r="S822" s="557">
        <f t="shared" si="426"/>
        <v>1925.2040816326532</v>
      </c>
      <c r="T822" s="432">
        <f t="shared" si="420"/>
        <v>37734</v>
      </c>
      <c r="U822" s="432" t="e">
        <f ca="1">_xll.RiskNormal($E822,$S822,_xll.RiskName($A822))</f>
        <v>#NAME?</v>
      </c>
      <c r="V822" s="561"/>
    </row>
    <row r="823" spans="1:22" x14ac:dyDescent="0.3">
      <c r="A823" s="432" t="s">
        <v>2496</v>
      </c>
      <c r="B823" s="432" t="s">
        <v>855</v>
      </c>
      <c r="C823" s="463" t="s">
        <v>2497</v>
      </c>
      <c r="D823" s="433">
        <f t="shared" ca="1" si="427"/>
        <v>0</v>
      </c>
      <c r="E823" s="570">
        <v>38137.64</v>
      </c>
      <c r="F823" s="432" t="s">
        <v>2002</v>
      </c>
      <c r="G823" s="431" t="s">
        <v>858</v>
      </c>
      <c r="H823" s="569">
        <v>-0.1</v>
      </c>
      <c r="I823" s="569">
        <v>0.1</v>
      </c>
      <c r="J823" s="430" t="s">
        <v>859</v>
      </c>
      <c r="K823" s="430"/>
      <c r="L823" s="430"/>
      <c r="M823" s="557">
        <f t="shared" si="424"/>
        <v>34323.875999999997</v>
      </c>
      <c r="N823" s="557">
        <f t="shared" si="425"/>
        <v>41951.404000000002</v>
      </c>
      <c r="O823" s="558">
        <v>0.95</v>
      </c>
      <c r="P823" s="559">
        <f t="shared" si="421"/>
        <v>38137.64</v>
      </c>
      <c r="Q823" s="560">
        <f t="shared" si="422"/>
        <v>34123.151578947363</v>
      </c>
      <c r="R823" s="560">
        <f t="shared" si="423"/>
        <v>42152.128421052636</v>
      </c>
      <c r="S823" s="557">
        <f t="shared" si="426"/>
        <v>1945.7979591836736</v>
      </c>
      <c r="T823" s="432">
        <f t="shared" si="420"/>
        <v>38137.64</v>
      </c>
      <c r="U823" s="432" t="e">
        <f ca="1">_xll.RiskNormal($E823,$S823,_xll.RiskName($A823))</f>
        <v>#NAME?</v>
      </c>
      <c r="V823" s="561"/>
    </row>
    <row r="824" spans="1:22" x14ac:dyDescent="0.3">
      <c r="A824" s="432" t="s">
        <v>2498</v>
      </c>
      <c r="B824" s="432" t="s">
        <v>855</v>
      </c>
      <c r="C824" s="463" t="s">
        <v>2499</v>
      </c>
      <c r="D824" s="433">
        <f t="shared" ca="1" si="427"/>
        <v>0</v>
      </c>
      <c r="E824" s="570">
        <v>37075</v>
      </c>
      <c r="F824" s="432" t="s">
        <v>2002</v>
      </c>
      <c r="G824" s="431" t="s">
        <v>858</v>
      </c>
      <c r="H824" s="569">
        <v>-0.1</v>
      </c>
      <c r="I824" s="569">
        <v>0.1</v>
      </c>
      <c r="J824" s="430" t="s">
        <v>859</v>
      </c>
      <c r="K824" s="430"/>
      <c r="L824" s="430"/>
      <c r="M824" s="557">
        <f t="shared" si="424"/>
        <v>33367.5</v>
      </c>
      <c r="N824" s="557">
        <f t="shared" si="425"/>
        <v>40782.5</v>
      </c>
      <c r="O824" s="558">
        <v>0.95</v>
      </c>
      <c r="P824" s="559">
        <f t="shared" si="421"/>
        <v>37075</v>
      </c>
      <c r="Q824" s="560">
        <f t="shared" si="422"/>
        <v>33172.368421052633</v>
      </c>
      <c r="R824" s="560">
        <f t="shared" si="423"/>
        <v>40977.631578947367</v>
      </c>
      <c r="S824" s="557">
        <f t="shared" si="426"/>
        <v>1891.5816326530612</v>
      </c>
      <c r="T824" s="432">
        <f t="shared" si="420"/>
        <v>37075</v>
      </c>
      <c r="U824" s="432" t="e">
        <f ca="1">_xll.RiskNormal($E824,$S824,_xll.RiskName($A824))</f>
        <v>#NAME?</v>
      </c>
      <c r="V824" s="561"/>
    </row>
    <row r="825" spans="1:22" x14ac:dyDescent="0.3">
      <c r="A825" s="432" t="s">
        <v>2500</v>
      </c>
      <c r="B825" s="432" t="s">
        <v>855</v>
      </c>
      <c r="C825" s="463" t="s">
        <v>2501</v>
      </c>
      <c r="D825" s="433">
        <f t="shared" ca="1" si="427"/>
        <v>0</v>
      </c>
      <c r="E825" s="570">
        <v>37307</v>
      </c>
      <c r="F825" s="432" t="s">
        <v>2002</v>
      </c>
      <c r="G825" s="431" t="s">
        <v>858</v>
      </c>
      <c r="H825" s="569">
        <v>-0.1</v>
      </c>
      <c r="I825" s="569">
        <v>0.1</v>
      </c>
      <c r="J825" s="430" t="s">
        <v>859</v>
      </c>
      <c r="K825" s="430"/>
      <c r="L825" s="430"/>
      <c r="M825" s="557">
        <f t="shared" si="424"/>
        <v>33576.300000000003</v>
      </c>
      <c r="N825" s="557">
        <f t="shared" si="425"/>
        <v>41037.699999999997</v>
      </c>
      <c r="O825" s="558">
        <v>0.95</v>
      </c>
      <c r="P825" s="559">
        <f t="shared" si="421"/>
        <v>37307</v>
      </c>
      <c r="Q825" s="560">
        <f t="shared" si="422"/>
        <v>33379.947368421053</v>
      </c>
      <c r="R825" s="560">
        <f t="shared" si="423"/>
        <v>41234.052631578947</v>
      </c>
      <c r="S825" s="557">
        <f t="shared" si="426"/>
        <v>1903.418367346939</v>
      </c>
      <c r="T825" s="432">
        <f t="shared" si="420"/>
        <v>37307</v>
      </c>
      <c r="U825" s="432" t="e">
        <f ca="1">_xll.RiskNormal($E825,$S825,_xll.RiskName($A825))</f>
        <v>#NAME?</v>
      </c>
      <c r="V825" s="561"/>
    </row>
    <row r="826" spans="1:22" x14ac:dyDescent="0.3">
      <c r="A826" s="432" t="s">
        <v>2502</v>
      </c>
      <c r="B826" s="432" t="s">
        <v>855</v>
      </c>
      <c r="C826" s="463" t="s">
        <v>2503</v>
      </c>
      <c r="D826" s="433">
        <f t="shared" ca="1" si="427"/>
        <v>0</v>
      </c>
      <c r="E826" s="570">
        <v>36815</v>
      </c>
      <c r="F826" s="432" t="s">
        <v>2002</v>
      </c>
      <c r="G826" s="431" t="s">
        <v>858</v>
      </c>
      <c r="H826" s="569">
        <v>-0.1</v>
      </c>
      <c r="I826" s="569">
        <v>0.1</v>
      </c>
      <c r="J826" s="430" t="s">
        <v>859</v>
      </c>
      <c r="K826" s="430"/>
      <c r="L826" s="430"/>
      <c r="M826" s="557">
        <f t="shared" si="424"/>
        <v>33133.5</v>
      </c>
      <c r="N826" s="557">
        <f t="shared" si="425"/>
        <v>40496.5</v>
      </c>
      <c r="O826" s="558">
        <v>0.95</v>
      </c>
      <c r="P826" s="559">
        <f t="shared" si="421"/>
        <v>36815</v>
      </c>
      <c r="Q826" s="560">
        <f t="shared" si="422"/>
        <v>32939.73684210526</v>
      </c>
      <c r="R826" s="560">
        <f t="shared" si="423"/>
        <v>40690.26315789474</v>
      </c>
      <c r="S826" s="557">
        <f t="shared" si="426"/>
        <v>1878.3163265306123</v>
      </c>
      <c r="T826" s="432">
        <f t="shared" si="420"/>
        <v>36815</v>
      </c>
      <c r="U826" s="432" t="e">
        <f ca="1">_xll.RiskNormal($E826,$S826,_xll.RiskName($A826))</f>
        <v>#NAME?</v>
      </c>
      <c r="V826" s="561"/>
    </row>
    <row r="827" spans="1:22" x14ac:dyDescent="0.3">
      <c r="A827" s="432" t="s">
        <v>2504</v>
      </c>
      <c r="B827" s="432" t="s">
        <v>855</v>
      </c>
      <c r="C827" s="463" t="s">
        <v>2505</v>
      </c>
      <c r="D827" s="433">
        <f t="shared" ca="1" si="427"/>
        <v>0</v>
      </c>
      <c r="E827" s="570">
        <v>36694</v>
      </c>
      <c r="F827" s="432" t="s">
        <v>2002</v>
      </c>
      <c r="G827" s="431" t="s">
        <v>858</v>
      </c>
      <c r="H827" s="569">
        <v>-0.1</v>
      </c>
      <c r="I827" s="569">
        <v>0.1</v>
      </c>
      <c r="J827" s="430" t="s">
        <v>859</v>
      </c>
      <c r="K827" s="430"/>
      <c r="L827" s="430"/>
      <c r="M827" s="557">
        <f t="shared" si="424"/>
        <v>33024.6</v>
      </c>
      <c r="N827" s="557">
        <f t="shared" si="425"/>
        <v>40363.4</v>
      </c>
      <c r="O827" s="558">
        <v>0.95</v>
      </c>
      <c r="P827" s="559">
        <f t="shared" si="421"/>
        <v>36694</v>
      </c>
      <c r="Q827" s="560">
        <f t="shared" si="422"/>
        <v>32831.473684210527</v>
      </c>
      <c r="R827" s="560">
        <f t="shared" si="423"/>
        <v>40556.526315789473</v>
      </c>
      <c r="S827" s="557">
        <f t="shared" si="426"/>
        <v>1872.1428571428571</v>
      </c>
      <c r="T827" s="432">
        <f t="shared" si="420"/>
        <v>36694</v>
      </c>
      <c r="U827" s="432" t="e">
        <f ca="1">_xll.RiskNormal($E827,$S827,_xll.RiskName($A827))</f>
        <v>#NAME?</v>
      </c>
      <c r="V827" s="561"/>
    </row>
    <row r="828" spans="1:22" x14ac:dyDescent="0.3">
      <c r="A828" s="432" t="s">
        <v>2506</v>
      </c>
      <c r="B828" s="432" t="s">
        <v>855</v>
      </c>
      <c r="C828" s="463" t="s">
        <v>2507</v>
      </c>
      <c r="D828" s="433">
        <f t="shared" ca="1" si="427"/>
        <v>0</v>
      </c>
      <c r="E828" s="570">
        <v>36391</v>
      </c>
      <c r="F828" s="432" t="s">
        <v>2002</v>
      </c>
      <c r="G828" s="431" t="s">
        <v>858</v>
      </c>
      <c r="H828" s="569">
        <v>-0.1</v>
      </c>
      <c r="I828" s="569">
        <v>0.1</v>
      </c>
      <c r="J828" s="430" t="s">
        <v>859</v>
      </c>
      <c r="K828" s="430"/>
      <c r="L828" s="430"/>
      <c r="M828" s="557">
        <f t="shared" si="424"/>
        <v>32751.9</v>
      </c>
      <c r="N828" s="557">
        <f t="shared" si="425"/>
        <v>40030.1</v>
      </c>
      <c r="O828" s="558">
        <v>0.95</v>
      </c>
      <c r="P828" s="559">
        <f t="shared" si="421"/>
        <v>36391</v>
      </c>
      <c r="Q828" s="560">
        <f t="shared" si="422"/>
        <v>32560.368421052633</v>
      </c>
      <c r="R828" s="560">
        <f t="shared" si="423"/>
        <v>40221.631578947367</v>
      </c>
      <c r="S828" s="557">
        <f t="shared" si="426"/>
        <v>1856.6836734693879</v>
      </c>
      <c r="T828" s="432">
        <f t="shared" si="420"/>
        <v>36391</v>
      </c>
      <c r="U828" s="432" t="e">
        <f ca="1">_xll.RiskNormal($E828,$S828,_xll.RiskName($A828))</f>
        <v>#NAME?</v>
      </c>
      <c r="V828" s="561"/>
    </row>
    <row r="829" spans="1:22" x14ac:dyDescent="0.3">
      <c r="A829" s="432" t="s">
        <v>2508</v>
      </c>
      <c r="B829" s="432" t="s">
        <v>855</v>
      </c>
      <c r="C829" s="463" t="s">
        <v>2509</v>
      </c>
      <c r="D829" s="433">
        <f t="shared" ca="1" si="427"/>
        <v>0</v>
      </c>
      <c r="E829" s="570">
        <v>34436</v>
      </c>
      <c r="F829" s="432" t="s">
        <v>2002</v>
      </c>
      <c r="G829" s="431" t="s">
        <v>858</v>
      </c>
      <c r="H829" s="569">
        <v>-0.1</v>
      </c>
      <c r="I829" s="569">
        <v>0.1</v>
      </c>
      <c r="J829" s="430" t="s">
        <v>859</v>
      </c>
      <c r="K829" s="430"/>
      <c r="L829" s="430"/>
      <c r="M829" s="557">
        <f t="shared" si="424"/>
        <v>30992.400000000001</v>
      </c>
      <c r="N829" s="557">
        <f t="shared" si="425"/>
        <v>37879.599999999999</v>
      </c>
      <c r="O829" s="558">
        <v>0.95</v>
      </c>
      <c r="P829" s="559">
        <f t="shared" si="421"/>
        <v>34436</v>
      </c>
      <c r="Q829" s="560">
        <f t="shared" si="422"/>
        <v>30811.157894736843</v>
      </c>
      <c r="R829" s="560">
        <f t="shared" si="423"/>
        <v>38060.84210526316</v>
      </c>
      <c r="S829" s="557">
        <f t="shared" si="426"/>
        <v>1756.9387755102043</v>
      </c>
      <c r="T829" s="432">
        <f t="shared" si="420"/>
        <v>34436</v>
      </c>
      <c r="U829" s="432" t="e">
        <f ca="1">_xll.RiskNormal($E829,$S829,_xll.RiskName($A829))</f>
        <v>#NAME?</v>
      </c>
      <c r="V829" s="561"/>
    </row>
    <row r="830" spans="1:22" x14ac:dyDescent="0.3">
      <c r="A830" s="432" t="s">
        <v>2510</v>
      </c>
      <c r="B830" s="432" t="s">
        <v>855</v>
      </c>
      <c r="C830" s="463" t="s">
        <v>2511</v>
      </c>
      <c r="D830" s="433">
        <f t="shared" ca="1" si="427"/>
        <v>0</v>
      </c>
      <c r="E830" s="570">
        <v>38142</v>
      </c>
      <c r="F830" s="432" t="s">
        <v>2002</v>
      </c>
      <c r="G830" s="431" t="s">
        <v>858</v>
      </c>
      <c r="H830" s="569">
        <v>-0.1</v>
      </c>
      <c r="I830" s="569">
        <v>0.1</v>
      </c>
      <c r="J830" s="430" t="s">
        <v>859</v>
      </c>
      <c r="K830" s="430"/>
      <c r="L830" s="430"/>
      <c r="M830" s="557">
        <f t="shared" si="424"/>
        <v>34327.800000000003</v>
      </c>
      <c r="N830" s="557">
        <f t="shared" si="425"/>
        <v>41956.2</v>
      </c>
      <c r="O830" s="558">
        <v>0.95</v>
      </c>
      <c r="P830" s="559">
        <f t="shared" si="421"/>
        <v>38142</v>
      </c>
      <c r="Q830" s="560">
        <f t="shared" si="422"/>
        <v>34127.052631578947</v>
      </c>
      <c r="R830" s="560">
        <f t="shared" si="423"/>
        <v>42156.947368421053</v>
      </c>
      <c r="S830" s="557">
        <f t="shared" si="426"/>
        <v>1946.0204081632655</v>
      </c>
      <c r="T830" s="432">
        <f t="shared" si="420"/>
        <v>38142</v>
      </c>
      <c r="U830" s="432" t="e">
        <f ca="1">_xll.RiskNormal($E830,$S830,_xll.RiskName($A830))</f>
        <v>#NAME?</v>
      </c>
      <c r="V830" s="561"/>
    </row>
    <row r="831" spans="1:22" x14ac:dyDescent="0.3">
      <c r="A831" s="432" t="s">
        <v>2512</v>
      </c>
      <c r="B831" s="432" t="s">
        <v>855</v>
      </c>
      <c r="C831" s="463" t="s">
        <v>2513</v>
      </c>
      <c r="D831" s="433">
        <f t="shared" ca="1" si="427"/>
        <v>0</v>
      </c>
      <c r="E831" s="570">
        <v>38833</v>
      </c>
      <c r="F831" s="432" t="s">
        <v>2002</v>
      </c>
      <c r="G831" s="431" t="s">
        <v>858</v>
      </c>
      <c r="H831" s="569">
        <v>-0.1</v>
      </c>
      <c r="I831" s="569">
        <v>0.1</v>
      </c>
      <c r="J831" s="430" t="s">
        <v>859</v>
      </c>
      <c r="K831" s="430"/>
      <c r="L831" s="430"/>
      <c r="M831" s="557">
        <f t="shared" si="424"/>
        <v>34949.699999999997</v>
      </c>
      <c r="N831" s="557">
        <f t="shared" si="425"/>
        <v>42716.3</v>
      </c>
      <c r="O831" s="558">
        <v>0.95</v>
      </c>
      <c r="P831" s="559">
        <f t="shared" si="421"/>
        <v>38833</v>
      </c>
      <c r="Q831" s="560">
        <f t="shared" si="422"/>
        <v>34745.31578947368</v>
      </c>
      <c r="R831" s="560">
        <f t="shared" si="423"/>
        <v>42920.68421052632</v>
      </c>
      <c r="S831" s="557">
        <f t="shared" si="426"/>
        <v>1981.2755102040817</v>
      </c>
      <c r="T831" s="432">
        <f t="shared" si="420"/>
        <v>38833</v>
      </c>
      <c r="U831" s="432" t="e">
        <f ca="1">_xll.RiskNormal($E831,$S831,_xll.RiskName($A831))</f>
        <v>#NAME?</v>
      </c>
      <c r="V831" s="561"/>
    </row>
    <row r="832" spans="1:22" x14ac:dyDescent="0.3">
      <c r="A832" s="432" t="s">
        <v>2514</v>
      </c>
      <c r="B832" s="432" t="s">
        <v>855</v>
      </c>
      <c r="C832" s="463" t="s">
        <v>2515</v>
      </c>
      <c r="D832" s="433">
        <f t="shared" ca="1" si="427"/>
        <v>0</v>
      </c>
      <c r="E832" s="570">
        <v>37303</v>
      </c>
      <c r="F832" s="432" t="s">
        <v>2002</v>
      </c>
      <c r="G832" s="431" t="s">
        <v>858</v>
      </c>
      <c r="H832" s="569">
        <v>-0.1</v>
      </c>
      <c r="I832" s="569">
        <v>0.1</v>
      </c>
      <c r="J832" s="430" t="s">
        <v>859</v>
      </c>
      <c r="K832" s="430"/>
      <c r="L832" s="430"/>
      <c r="M832" s="557">
        <f t="shared" si="424"/>
        <v>33572.699999999997</v>
      </c>
      <c r="N832" s="557">
        <f t="shared" si="425"/>
        <v>41033.300000000003</v>
      </c>
      <c r="O832" s="558">
        <v>0.95</v>
      </c>
      <c r="P832" s="559">
        <f t="shared" si="421"/>
        <v>37303</v>
      </c>
      <c r="Q832" s="560">
        <f t="shared" si="422"/>
        <v>33376.368421052626</v>
      </c>
      <c r="R832" s="560">
        <f t="shared" si="423"/>
        <v>41229.631578947374</v>
      </c>
      <c r="S832" s="557">
        <f t="shared" si="426"/>
        <v>1903.2142857142858</v>
      </c>
      <c r="T832" s="432">
        <f t="shared" si="420"/>
        <v>37303</v>
      </c>
      <c r="U832" s="432" t="e">
        <f ca="1">_xll.RiskNormal($E832,$S832,_xll.RiskName($A832))</f>
        <v>#NAME?</v>
      </c>
      <c r="V832" s="561"/>
    </row>
    <row r="833" spans="1:22" x14ac:dyDescent="0.3">
      <c r="A833" s="432" t="s">
        <v>2516</v>
      </c>
      <c r="B833" s="432" t="s">
        <v>855</v>
      </c>
      <c r="C833" s="463" t="s">
        <v>2517</v>
      </c>
      <c r="D833" s="433">
        <f t="shared" ca="1" si="427"/>
        <v>0</v>
      </c>
      <c r="E833" s="570">
        <v>39400</v>
      </c>
      <c r="F833" s="432" t="s">
        <v>2002</v>
      </c>
      <c r="G833" s="431" t="s">
        <v>858</v>
      </c>
      <c r="H833" s="569">
        <v>-0.1</v>
      </c>
      <c r="I833" s="569">
        <v>0.1</v>
      </c>
      <c r="J833" s="430" t="s">
        <v>859</v>
      </c>
      <c r="K833" s="430"/>
      <c r="L833" s="430"/>
      <c r="M833" s="557">
        <f t="shared" si="424"/>
        <v>35460</v>
      </c>
      <c r="N833" s="557">
        <f t="shared" si="425"/>
        <v>43340</v>
      </c>
      <c r="O833" s="558">
        <v>0.95</v>
      </c>
      <c r="P833" s="559">
        <f t="shared" si="421"/>
        <v>39400</v>
      </c>
      <c r="Q833" s="560">
        <f t="shared" si="422"/>
        <v>35252.631578947367</v>
      </c>
      <c r="R833" s="560">
        <f t="shared" si="423"/>
        <v>43547.368421052633</v>
      </c>
      <c r="S833" s="557">
        <f t="shared" si="426"/>
        <v>2010.204081632653</v>
      </c>
      <c r="T833" s="432">
        <f t="shared" si="420"/>
        <v>39400</v>
      </c>
      <c r="U833" s="432" t="e">
        <f ca="1">_xll.RiskNormal($E833,$S833,_xll.RiskName($A833))</f>
        <v>#NAME?</v>
      </c>
      <c r="V833" s="561"/>
    </row>
    <row r="834" spans="1:22" x14ac:dyDescent="0.3">
      <c r="A834" s="432" t="s">
        <v>2518</v>
      </c>
      <c r="B834" s="432" t="s">
        <v>855</v>
      </c>
      <c r="C834" s="463" t="s">
        <v>2519</v>
      </c>
      <c r="D834" s="433">
        <f t="shared" ca="1" si="427"/>
        <v>0</v>
      </c>
      <c r="E834" s="570">
        <v>37312</v>
      </c>
      <c r="F834" s="432" t="s">
        <v>2002</v>
      </c>
      <c r="G834" s="431" t="s">
        <v>858</v>
      </c>
      <c r="H834" s="569">
        <v>-0.1</v>
      </c>
      <c r="I834" s="569">
        <v>0.1</v>
      </c>
      <c r="J834" s="430" t="s">
        <v>859</v>
      </c>
      <c r="K834" s="430"/>
      <c r="L834" s="430"/>
      <c r="M834" s="557">
        <f t="shared" si="424"/>
        <v>33580.800000000003</v>
      </c>
      <c r="N834" s="557">
        <f t="shared" si="425"/>
        <v>41043.199999999997</v>
      </c>
      <c r="O834" s="558">
        <v>0.95</v>
      </c>
      <c r="P834" s="559">
        <f t="shared" si="421"/>
        <v>37312</v>
      </c>
      <c r="Q834" s="560">
        <f t="shared" si="422"/>
        <v>33384.42105263158</v>
      </c>
      <c r="R834" s="560">
        <f t="shared" si="423"/>
        <v>41239.57894736842</v>
      </c>
      <c r="S834" s="557">
        <f t="shared" si="426"/>
        <v>1903.6734693877552</v>
      </c>
      <c r="T834" s="432">
        <f t="shared" si="420"/>
        <v>37312</v>
      </c>
      <c r="U834" s="432" t="e">
        <f ca="1">_xll.RiskNormal($E834,$S834,_xll.RiskName($A834))</f>
        <v>#NAME?</v>
      </c>
      <c r="V834" s="561"/>
    </row>
    <row r="835" spans="1:22" x14ac:dyDescent="0.3">
      <c r="A835" s="432" t="s">
        <v>2520</v>
      </c>
      <c r="B835" s="432" t="s">
        <v>855</v>
      </c>
      <c r="C835" s="463" t="s">
        <v>2521</v>
      </c>
      <c r="D835" s="433">
        <f t="shared" ca="1" si="427"/>
        <v>0</v>
      </c>
      <c r="E835" s="570">
        <v>36360</v>
      </c>
      <c r="F835" s="432" t="s">
        <v>2002</v>
      </c>
      <c r="G835" s="431" t="s">
        <v>858</v>
      </c>
      <c r="H835" s="569">
        <v>-0.1</v>
      </c>
      <c r="I835" s="569">
        <v>0.1</v>
      </c>
      <c r="J835" s="430" t="s">
        <v>859</v>
      </c>
      <c r="K835" s="430"/>
      <c r="L835" s="430"/>
      <c r="M835" s="557">
        <f t="shared" si="424"/>
        <v>32724</v>
      </c>
      <c r="N835" s="557">
        <f t="shared" si="425"/>
        <v>39996</v>
      </c>
      <c r="O835" s="558">
        <v>0.95</v>
      </c>
      <c r="P835" s="559">
        <f t="shared" si="421"/>
        <v>36360</v>
      </c>
      <c r="Q835" s="560">
        <f t="shared" si="422"/>
        <v>32532.631578947367</v>
      </c>
      <c r="R835" s="560">
        <f t="shared" si="423"/>
        <v>40187.368421052633</v>
      </c>
      <c r="S835" s="557">
        <f t="shared" si="426"/>
        <v>1855.1020408163265</v>
      </c>
      <c r="T835" s="432">
        <f t="shared" si="420"/>
        <v>36360</v>
      </c>
      <c r="U835" s="432" t="e">
        <f ca="1">_xll.RiskNormal($E835,$S835,_xll.RiskName($A835))</f>
        <v>#NAME?</v>
      </c>
      <c r="V835" s="561"/>
    </row>
    <row r="836" spans="1:22" x14ac:dyDescent="0.3">
      <c r="A836" s="432" t="s">
        <v>2522</v>
      </c>
      <c r="B836" s="432" t="s">
        <v>855</v>
      </c>
      <c r="C836" s="463" t="s">
        <v>2523</v>
      </c>
      <c r="D836" s="433">
        <f t="shared" ca="1" si="427"/>
        <v>0</v>
      </c>
      <c r="E836" s="570">
        <v>37581</v>
      </c>
      <c r="F836" s="432" t="s">
        <v>2002</v>
      </c>
      <c r="G836" s="431" t="s">
        <v>858</v>
      </c>
      <c r="H836" s="569">
        <v>-0.1</v>
      </c>
      <c r="I836" s="569">
        <v>0.1</v>
      </c>
      <c r="J836" s="430" t="s">
        <v>859</v>
      </c>
      <c r="K836" s="430"/>
      <c r="L836" s="430"/>
      <c r="M836" s="557">
        <f t="shared" si="424"/>
        <v>33822.9</v>
      </c>
      <c r="N836" s="557">
        <f t="shared" si="425"/>
        <v>41339.1</v>
      </c>
      <c r="O836" s="558">
        <v>0.95</v>
      </c>
      <c r="P836" s="559">
        <f t="shared" si="421"/>
        <v>37581</v>
      </c>
      <c r="Q836" s="560">
        <f t="shared" si="422"/>
        <v>33625.105263157893</v>
      </c>
      <c r="R836" s="560">
        <f t="shared" si="423"/>
        <v>41536.894736842107</v>
      </c>
      <c r="S836" s="557">
        <f t="shared" si="426"/>
        <v>1917.3979591836737</v>
      </c>
      <c r="T836" s="432">
        <f t="shared" si="420"/>
        <v>37581</v>
      </c>
      <c r="U836" s="432" t="e">
        <f ca="1">_xll.RiskNormal($E836,$S836,_xll.RiskName($A836))</f>
        <v>#NAME?</v>
      </c>
      <c r="V836" s="561"/>
    </row>
    <row r="837" spans="1:22" x14ac:dyDescent="0.3">
      <c r="A837" s="432" t="s">
        <v>2524</v>
      </c>
      <c r="B837" s="432" t="s">
        <v>855</v>
      </c>
      <c r="C837" s="463" t="s">
        <v>2525</v>
      </c>
      <c r="D837" s="433">
        <f t="shared" ca="1" si="427"/>
        <v>0</v>
      </c>
      <c r="E837" s="570">
        <v>36893</v>
      </c>
      <c r="F837" s="432" t="s">
        <v>2002</v>
      </c>
      <c r="G837" s="431" t="s">
        <v>858</v>
      </c>
      <c r="H837" s="569">
        <v>-0.1</v>
      </c>
      <c r="I837" s="569">
        <v>0.1</v>
      </c>
      <c r="J837" s="430" t="s">
        <v>859</v>
      </c>
      <c r="K837" s="430"/>
      <c r="L837" s="430"/>
      <c r="M837" s="557">
        <f t="shared" si="424"/>
        <v>33203.699999999997</v>
      </c>
      <c r="N837" s="557">
        <f t="shared" si="425"/>
        <v>40582.300000000003</v>
      </c>
      <c r="O837" s="558">
        <v>0.95</v>
      </c>
      <c r="P837" s="559">
        <f t="shared" si="421"/>
        <v>36893</v>
      </c>
      <c r="Q837" s="560">
        <f t="shared" si="422"/>
        <v>33009.526315789473</v>
      </c>
      <c r="R837" s="560">
        <f t="shared" si="423"/>
        <v>40776.473684210527</v>
      </c>
      <c r="S837" s="557">
        <f t="shared" si="426"/>
        <v>1882.295918367347</v>
      </c>
      <c r="T837" s="432">
        <f t="shared" si="420"/>
        <v>36893</v>
      </c>
      <c r="U837" s="432" t="e">
        <f ca="1">_xll.RiskNormal($E837,$S837,_xll.RiskName($A837))</f>
        <v>#NAME?</v>
      </c>
      <c r="V837" s="561"/>
    </row>
    <row r="838" spans="1:22" x14ac:dyDescent="0.3">
      <c r="A838" s="432" t="s">
        <v>2526</v>
      </c>
      <c r="B838" s="432" t="s">
        <v>855</v>
      </c>
      <c r="C838" s="463" t="s">
        <v>2527</v>
      </c>
      <c r="D838" s="433">
        <f t="shared" ca="1" si="427"/>
        <v>0</v>
      </c>
      <c r="E838" s="570">
        <v>38377.58</v>
      </c>
      <c r="F838" s="432" t="s">
        <v>2002</v>
      </c>
      <c r="G838" s="431" t="s">
        <v>858</v>
      </c>
      <c r="H838" s="569">
        <v>-0.1</v>
      </c>
      <c r="I838" s="569">
        <v>0.1</v>
      </c>
      <c r="J838" s="430" t="s">
        <v>859</v>
      </c>
      <c r="K838" s="430"/>
      <c r="L838" s="430"/>
      <c r="M838" s="557">
        <f t="shared" si="424"/>
        <v>34539.822</v>
      </c>
      <c r="N838" s="557">
        <f t="shared" si="425"/>
        <v>42215.338000000003</v>
      </c>
      <c r="O838" s="558">
        <v>0.95</v>
      </c>
      <c r="P838" s="559">
        <f t="shared" si="421"/>
        <v>38377.58</v>
      </c>
      <c r="Q838" s="560">
        <f t="shared" si="422"/>
        <v>34337.834736842102</v>
      </c>
      <c r="R838" s="560">
        <f t="shared" si="423"/>
        <v>42417.325263157902</v>
      </c>
      <c r="S838" s="557">
        <f t="shared" si="426"/>
        <v>1958.0397959183674</v>
      </c>
      <c r="T838" s="432">
        <f t="shared" si="420"/>
        <v>38377.58</v>
      </c>
      <c r="U838" s="432" t="e">
        <f ca="1">_xll.RiskNormal($E838,$S838,_xll.RiskName($A838))</f>
        <v>#NAME?</v>
      </c>
      <c r="V838" s="561"/>
    </row>
    <row r="839" spans="1:22" x14ac:dyDescent="0.3">
      <c r="A839" s="432" t="s">
        <v>2528</v>
      </c>
      <c r="B839" s="432" t="s">
        <v>855</v>
      </c>
      <c r="C839" s="463" t="s">
        <v>2529</v>
      </c>
      <c r="D839" s="433">
        <f t="shared" ca="1" si="427"/>
        <v>0</v>
      </c>
      <c r="E839" s="570">
        <v>39799.980000000003</v>
      </c>
      <c r="F839" s="432" t="s">
        <v>2002</v>
      </c>
      <c r="G839" s="431" t="s">
        <v>858</v>
      </c>
      <c r="H839" s="569">
        <v>-0.1</v>
      </c>
      <c r="I839" s="569">
        <v>0.1</v>
      </c>
      <c r="J839" s="430" t="s">
        <v>859</v>
      </c>
      <c r="K839" s="430"/>
      <c r="L839" s="430"/>
      <c r="M839" s="557">
        <f t="shared" si="424"/>
        <v>35819.982000000004</v>
      </c>
      <c r="N839" s="557">
        <f t="shared" si="425"/>
        <v>43779.978000000003</v>
      </c>
      <c r="O839" s="558">
        <v>0.95</v>
      </c>
      <c r="P839" s="559">
        <f t="shared" si="421"/>
        <v>39799.980000000003</v>
      </c>
      <c r="Q839" s="560">
        <f t="shared" si="422"/>
        <v>35610.508421052633</v>
      </c>
      <c r="R839" s="560">
        <f t="shared" si="423"/>
        <v>43989.451578947373</v>
      </c>
      <c r="S839" s="557">
        <f t="shared" si="426"/>
        <v>2030.6112244897963</v>
      </c>
      <c r="T839" s="432">
        <f t="shared" si="420"/>
        <v>39799.980000000003</v>
      </c>
      <c r="U839" s="432" t="e">
        <f ca="1">_xll.RiskNormal($E839,$S839,_xll.RiskName($A839))</f>
        <v>#NAME?</v>
      </c>
      <c r="V839" s="561"/>
    </row>
    <row r="840" spans="1:22" x14ac:dyDescent="0.3">
      <c r="A840" s="432" t="s">
        <v>2530</v>
      </c>
      <c r="B840" s="432" t="s">
        <v>855</v>
      </c>
      <c r="C840" s="463" t="s">
        <v>2531</v>
      </c>
      <c r="D840" s="433">
        <f t="shared" ca="1" si="427"/>
        <v>0</v>
      </c>
      <c r="E840" s="570">
        <v>39106.550000000003</v>
      </c>
      <c r="F840" s="432" t="s">
        <v>2002</v>
      </c>
      <c r="G840" s="431" t="s">
        <v>858</v>
      </c>
      <c r="H840" s="569">
        <v>-0.1</v>
      </c>
      <c r="I840" s="569">
        <v>0.1</v>
      </c>
      <c r="J840" s="430" t="s">
        <v>859</v>
      </c>
      <c r="K840" s="430"/>
      <c r="L840" s="430"/>
      <c r="M840" s="557">
        <f t="shared" si="424"/>
        <v>35195.895000000004</v>
      </c>
      <c r="N840" s="557">
        <f t="shared" si="425"/>
        <v>43017.205000000002</v>
      </c>
      <c r="O840" s="558">
        <v>0.95</v>
      </c>
      <c r="P840" s="559">
        <f t="shared" si="421"/>
        <v>39106.550000000003</v>
      </c>
      <c r="Q840" s="560">
        <f t="shared" si="422"/>
        <v>34990.071052631582</v>
      </c>
      <c r="R840" s="560">
        <f t="shared" si="423"/>
        <v>43223.028947368424</v>
      </c>
      <c r="S840" s="557">
        <f t="shared" si="426"/>
        <v>1995.2321428571431</v>
      </c>
      <c r="T840" s="432">
        <f t="shared" si="420"/>
        <v>39106.550000000003</v>
      </c>
      <c r="U840" s="432" t="e">
        <f ca="1">_xll.RiskNormal($E840,$S840,_xll.RiskName($A840))</f>
        <v>#NAME?</v>
      </c>
      <c r="V840" s="561"/>
    </row>
    <row r="841" spans="1:22" x14ac:dyDescent="0.3">
      <c r="A841" s="432" t="s">
        <v>2532</v>
      </c>
      <c r="B841" s="432" t="s">
        <v>855</v>
      </c>
      <c r="C841" s="914" t="s">
        <v>2533</v>
      </c>
      <c r="D841" s="915">
        <f t="shared" ca="1" si="427"/>
        <v>0</v>
      </c>
      <c r="E841" s="570">
        <v>39109.189999999995</v>
      </c>
      <c r="F841" s="432" t="s">
        <v>2002</v>
      </c>
      <c r="G841" s="431" t="s">
        <v>858</v>
      </c>
      <c r="H841" s="569">
        <f>-1*SQRT(0.1^2+0.2^2)</f>
        <v>-0.22360679774997899</v>
      </c>
      <c r="I841" s="569">
        <f>SQRT(0.1^2+0.2^2)</f>
        <v>0.22360679774997899</v>
      </c>
      <c r="J841" s="430" t="s">
        <v>2305</v>
      </c>
      <c r="K841" s="430"/>
      <c r="L841" s="430"/>
      <c r="M841" s="557">
        <f t="shared" si="424"/>
        <v>30364.109261504494</v>
      </c>
      <c r="N841" s="557">
        <f t="shared" si="425"/>
        <v>47854.270738495499</v>
      </c>
      <c r="O841" s="558">
        <v>0.95</v>
      </c>
      <c r="P841" s="559">
        <f t="shared" si="421"/>
        <v>39109.189999999995</v>
      </c>
      <c r="Q841" s="560">
        <f t="shared" si="422"/>
        <v>29903.841854215258</v>
      </c>
      <c r="R841" s="560">
        <f t="shared" si="423"/>
        <v>48314.53814578474</v>
      </c>
      <c r="S841" s="557">
        <f t="shared" si="426"/>
        <v>4461.7758869875006</v>
      </c>
      <c r="T841" s="432">
        <f t="shared" si="420"/>
        <v>39109.189999999995</v>
      </c>
      <c r="U841" s="432" t="e">
        <f ca="1">_xll.RiskNormal($E841,$S841,_xll.RiskName($A841))</f>
        <v>#NAME?</v>
      </c>
      <c r="V841" s="561"/>
    </row>
    <row r="842" spans="1:22" x14ac:dyDescent="0.3">
      <c r="A842" s="432" t="s">
        <v>2534</v>
      </c>
      <c r="B842" s="432" t="s">
        <v>855</v>
      </c>
      <c r="C842" s="463" t="s">
        <v>2535</v>
      </c>
      <c r="D842" s="433">
        <f t="shared" ref="D842:D913" ca="1" si="449">INDIRECT(C842)</f>
        <v>0</v>
      </c>
      <c r="E842" s="570">
        <v>39958.879999999997</v>
      </c>
      <c r="F842" s="432" t="s">
        <v>2002</v>
      </c>
      <c r="G842" s="431" t="s">
        <v>858</v>
      </c>
      <c r="H842" s="569">
        <v>-0.1</v>
      </c>
      <c r="I842" s="569">
        <v>0.1</v>
      </c>
      <c r="J842" s="430" t="s">
        <v>859</v>
      </c>
      <c r="K842" s="430"/>
      <c r="L842" s="430"/>
      <c r="M842" s="557">
        <f t="shared" si="424"/>
        <v>35962.991999999998</v>
      </c>
      <c r="N842" s="557">
        <f t="shared" si="425"/>
        <v>43954.767999999996</v>
      </c>
      <c r="O842" s="558">
        <v>0.95</v>
      </c>
      <c r="P842" s="559">
        <f t="shared" si="421"/>
        <v>39958.879999999997</v>
      </c>
      <c r="Q842" s="560">
        <f t="shared" si="422"/>
        <v>35752.682105263157</v>
      </c>
      <c r="R842" s="560">
        <f t="shared" si="423"/>
        <v>44165.077894736838</v>
      </c>
      <c r="S842" s="557">
        <f t="shared" si="426"/>
        <v>2038.7183673469387</v>
      </c>
      <c r="T842" s="432">
        <f t="shared" si="420"/>
        <v>39958.879999999997</v>
      </c>
      <c r="U842" s="432" t="e">
        <f ca="1">_xll.RiskNormal($E842,$S842,_xll.RiskName($A842))</f>
        <v>#NAME?</v>
      </c>
      <c r="V842" s="561"/>
    </row>
    <row r="843" spans="1:22" x14ac:dyDescent="0.3">
      <c r="A843" s="432" t="s">
        <v>2536</v>
      </c>
      <c r="B843" s="432" t="s">
        <v>855</v>
      </c>
      <c r="C843" s="463" t="s">
        <v>2537</v>
      </c>
      <c r="D843" s="433">
        <f t="shared" ca="1" si="449"/>
        <v>0</v>
      </c>
      <c r="E843" s="570">
        <v>40251.43</v>
      </c>
      <c r="F843" s="432" t="s">
        <v>2002</v>
      </c>
      <c r="G843" s="431" t="s">
        <v>858</v>
      </c>
      <c r="H843" s="569">
        <v>-0.1</v>
      </c>
      <c r="I843" s="569">
        <v>0.1</v>
      </c>
      <c r="J843" s="430" t="s">
        <v>859</v>
      </c>
      <c r="K843" s="430"/>
      <c r="L843" s="430"/>
      <c r="M843" s="557">
        <f t="shared" si="424"/>
        <v>36226.286999999997</v>
      </c>
      <c r="N843" s="557">
        <f t="shared" si="425"/>
        <v>44276.573000000004</v>
      </c>
      <c r="O843" s="558">
        <v>0.95</v>
      </c>
      <c r="P843" s="559">
        <f t="shared" si="421"/>
        <v>40251.43</v>
      </c>
      <c r="Q843" s="560">
        <f t="shared" si="422"/>
        <v>36014.437368421051</v>
      </c>
      <c r="R843" s="560">
        <f t="shared" si="423"/>
        <v>44488.422631578949</v>
      </c>
      <c r="S843" s="557">
        <f t="shared" si="426"/>
        <v>2053.6443877551019</v>
      </c>
      <c r="T843" s="432">
        <f t="shared" si="420"/>
        <v>40251.43</v>
      </c>
      <c r="U843" s="432" t="e">
        <f ca="1">_xll.RiskNormal($E843,$S843,_xll.RiskName($A843))</f>
        <v>#NAME?</v>
      </c>
      <c r="V843" s="561"/>
    </row>
    <row r="844" spans="1:22" x14ac:dyDescent="0.3">
      <c r="A844" s="432" t="s">
        <v>2538</v>
      </c>
      <c r="B844" s="432" t="s">
        <v>855</v>
      </c>
      <c r="C844" s="463" t="s">
        <v>2539</v>
      </c>
      <c r="D844" s="433">
        <f t="shared" ca="1" si="449"/>
        <v>0</v>
      </c>
      <c r="E844" s="570">
        <v>36845.68</v>
      </c>
      <c r="F844" s="432" t="s">
        <v>2002</v>
      </c>
      <c r="G844" s="431" t="s">
        <v>858</v>
      </c>
      <c r="H844" s="569">
        <v>-0.1</v>
      </c>
      <c r="I844" s="569">
        <v>0.1</v>
      </c>
      <c r="J844" s="430" t="s">
        <v>859</v>
      </c>
      <c r="K844" s="430"/>
      <c r="L844" s="430"/>
      <c r="M844" s="557">
        <f t="shared" si="424"/>
        <v>33161.112000000001</v>
      </c>
      <c r="N844" s="557">
        <f t="shared" si="425"/>
        <v>40530.248</v>
      </c>
      <c r="O844" s="558">
        <v>0.95</v>
      </c>
      <c r="P844" s="559">
        <f t="shared" si="421"/>
        <v>36845.68</v>
      </c>
      <c r="Q844" s="560">
        <f t="shared" si="422"/>
        <v>32967.187368421051</v>
      </c>
      <c r="R844" s="560">
        <f t="shared" si="423"/>
        <v>40724.172631578949</v>
      </c>
      <c r="S844" s="557">
        <f t="shared" si="426"/>
        <v>1879.8816326530614</v>
      </c>
      <c r="T844" s="432">
        <f t="shared" si="420"/>
        <v>36845.68</v>
      </c>
      <c r="U844" s="432" t="e">
        <f ca="1">_xll.RiskNormal($E844,$S844,_xll.RiskName($A844))</f>
        <v>#NAME?</v>
      </c>
      <c r="V844" s="561"/>
    </row>
    <row r="845" spans="1:22" x14ac:dyDescent="0.3">
      <c r="A845" s="432" t="s">
        <v>2540</v>
      </c>
      <c r="B845" s="432" t="s">
        <v>855</v>
      </c>
      <c r="C845" s="463" t="s">
        <v>2541</v>
      </c>
      <c r="D845" s="433">
        <f t="shared" ca="1" si="449"/>
        <v>0</v>
      </c>
      <c r="E845" s="570">
        <v>41640.42</v>
      </c>
      <c r="F845" s="432" t="s">
        <v>2002</v>
      </c>
      <c r="G845" s="431" t="s">
        <v>858</v>
      </c>
      <c r="H845" s="569">
        <v>-0.1</v>
      </c>
      <c r="I845" s="569">
        <v>0.1</v>
      </c>
      <c r="J845" s="430" t="s">
        <v>859</v>
      </c>
      <c r="K845" s="430"/>
      <c r="L845" s="430"/>
      <c r="M845" s="557">
        <f t="shared" si="424"/>
        <v>37476.377999999997</v>
      </c>
      <c r="N845" s="557">
        <f t="shared" si="425"/>
        <v>45804.462</v>
      </c>
      <c r="O845" s="558">
        <v>0.95</v>
      </c>
      <c r="P845" s="559">
        <f t="shared" si="421"/>
        <v>41640.42</v>
      </c>
      <c r="Q845" s="560">
        <f t="shared" si="422"/>
        <v>37257.217894736837</v>
      </c>
      <c r="R845" s="560">
        <f t="shared" si="423"/>
        <v>46023.622105263159</v>
      </c>
      <c r="S845" s="557">
        <f t="shared" si="426"/>
        <v>2124.5112244897959</v>
      </c>
      <c r="T845" s="432">
        <f t="shared" si="420"/>
        <v>41640.42</v>
      </c>
      <c r="U845" s="432" t="e">
        <f ca="1">_xll.RiskNormal($E845,$S845,_xll.RiskName($A845))</f>
        <v>#NAME?</v>
      </c>
      <c r="V845" s="561"/>
    </row>
    <row r="846" spans="1:22" x14ac:dyDescent="0.3">
      <c r="A846" s="432" t="s">
        <v>2542</v>
      </c>
      <c r="B846" s="432" t="s">
        <v>855</v>
      </c>
      <c r="C846" s="463" t="s">
        <v>2543</v>
      </c>
      <c r="D846" s="433">
        <f t="shared" ca="1" si="449"/>
        <v>0</v>
      </c>
      <c r="E846" s="570">
        <v>43096.78</v>
      </c>
      <c r="F846" s="432" t="s">
        <v>2002</v>
      </c>
      <c r="G846" s="431" t="s">
        <v>858</v>
      </c>
      <c r="H846" s="569">
        <v>-0.1</v>
      </c>
      <c r="I846" s="569">
        <v>0.1</v>
      </c>
      <c r="J846" s="430" t="s">
        <v>859</v>
      </c>
      <c r="K846" s="430"/>
      <c r="L846" s="430"/>
      <c r="M846" s="557">
        <f t="shared" si="424"/>
        <v>38787.101999999999</v>
      </c>
      <c r="N846" s="557">
        <f t="shared" si="425"/>
        <v>47406.457999999999</v>
      </c>
      <c r="O846" s="558">
        <v>0.95</v>
      </c>
      <c r="P846" s="559">
        <f t="shared" si="421"/>
        <v>43096.78</v>
      </c>
      <c r="Q846" s="560">
        <f t="shared" si="422"/>
        <v>38560.276842105261</v>
      </c>
      <c r="R846" s="560">
        <f t="shared" si="423"/>
        <v>47633.283157894737</v>
      </c>
      <c r="S846" s="557">
        <f t="shared" si="426"/>
        <v>2198.8153061224489</v>
      </c>
      <c r="T846" s="432">
        <f t="shared" si="420"/>
        <v>43096.78</v>
      </c>
      <c r="U846" s="432" t="e">
        <f ca="1">_xll.RiskNormal($E846,$S846,_xll.RiskName($A846))</f>
        <v>#NAME?</v>
      </c>
      <c r="V846" s="561"/>
    </row>
    <row r="847" spans="1:22" x14ac:dyDescent="0.3">
      <c r="A847" s="432" t="s">
        <v>2544</v>
      </c>
      <c r="B847" s="432" t="s">
        <v>855</v>
      </c>
      <c r="C847" s="914" t="s">
        <v>2545</v>
      </c>
      <c r="D847" s="915">
        <f t="shared" ca="1" si="449"/>
        <v>0</v>
      </c>
      <c r="E847" s="570">
        <v>42530.205000000002</v>
      </c>
      <c r="F847" s="432" t="s">
        <v>2002</v>
      </c>
      <c r="G847" s="431" t="s">
        <v>858</v>
      </c>
      <c r="H847" s="569">
        <f>-1*SQRT(0.1^2+0.2^2)</f>
        <v>-0.22360679774997899</v>
      </c>
      <c r="I847" s="569">
        <f>SQRT(0.1^2+0.2^2)</f>
        <v>0.22360679774997899</v>
      </c>
      <c r="J847" s="430" t="s">
        <v>2305</v>
      </c>
      <c r="K847" s="430"/>
      <c r="L847" s="430"/>
      <c r="M847" s="557">
        <f t="shared" si="424"/>
        <v>33020.162052299856</v>
      </c>
      <c r="N847" s="557">
        <f t="shared" si="425"/>
        <v>52040.247947700147</v>
      </c>
      <c r="O847" s="558">
        <v>0.95</v>
      </c>
      <c r="P847" s="559">
        <f t="shared" si="421"/>
        <v>42530.205000000002</v>
      </c>
      <c r="Q847" s="560">
        <f t="shared" si="422"/>
        <v>32519.633476105111</v>
      </c>
      <c r="R847" s="560">
        <f t="shared" si="423"/>
        <v>52540.776523894892</v>
      </c>
      <c r="S847" s="557">
        <f t="shared" si="426"/>
        <v>4852.062728418442</v>
      </c>
      <c r="T847" s="432">
        <f t="shared" si="420"/>
        <v>42530.205000000002</v>
      </c>
      <c r="U847" s="432" t="e">
        <f ca="1">_xll.RiskNormal($E847,$S847,_xll.RiskName($A847))</f>
        <v>#NAME?</v>
      </c>
      <c r="V847" s="561"/>
    </row>
    <row r="848" spans="1:22" x14ac:dyDescent="0.3">
      <c r="A848" s="432" t="s">
        <v>2546</v>
      </c>
      <c r="B848" s="432" t="s">
        <v>855</v>
      </c>
      <c r="C848" s="463" t="s">
        <v>2547</v>
      </c>
      <c r="D848" s="433">
        <f t="shared" ca="1" si="449"/>
        <v>0</v>
      </c>
      <c r="E848" s="570">
        <v>42913.4</v>
      </c>
      <c r="F848" s="432" t="s">
        <v>2002</v>
      </c>
      <c r="G848" s="431" t="s">
        <v>858</v>
      </c>
      <c r="H848" s="569">
        <v>-0.1</v>
      </c>
      <c r="I848" s="569">
        <v>0.1</v>
      </c>
      <c r="J848" s="430" t="s">
        <v>859</v>
      </c>
      <c r="K848" s="430"/>
      <c r="L848" s="430"/>
      <c r="M848" s="557">
        <f t="shared" si="424"/>
        <v>38622.06</v>
      </c>
      <c r="N848" s="557">
        <f t="shared" si="425"/>
        <v>47204.740000000005</v>
      </c>
      <c r="O848" s="558">
        <v>0.95</v>
      </c>
      <c r="P848" s="559">
        <f t="shared" si="421"/>
        <v>42913.4</v>
      </c>
      <c r="Q848" s="560">
        <f t="shared" si="422"/>
        <v>38396.199999999997</v>
      </c>
      <c r="R848" s="560">
        <f t="shared" si="423"/>
        <v>47430.600000000006</v>
      </c>
      <c r="S848" s="557">
        <f t="shared" si="426"/>
        <v>2189.4591836734694</v>
      </c>
      <c r="T848" s="432">
        <f t="shared" si="420"/>
        <v>42913.4</v>
      </c>
      <c r="U848" s="432" t="e">
        <f ca="1">_xll.RiskNormal($E848,$S848,_xll.RiskName($A848))</f>
        <v>#NAME?</v>
      </c>
      <c r="V848" s="561"/>
    </row>
    <row r="849" spans="1:22" x14ac:dyDescent="0.3">
      <c r="A849" s="432" t="s">
        <v>2548</v>
      </c>
      <c r="B849" s="432" t="s">
        <v>855</v>
      </c>
      <c r="C849" s="463" t="s">
        <v>2549</v>
      </c>
      <c r="D849" s="433">
        <f t="shared" ca="1" si="449"/>
        <v>0</v>
      </c>
      <c r="E849" s="570">
        <v>42183.03</v>
      </c>
      <c r="F849" s="432" t="s">
        <v>2002</v>
      </c>
      <c r="G849" s="431" t="s">
        <v>858</v>
      </c>
      <c r="H849" s="569">
        <v>-0.1</v>
      </c>
      <c r="I849" s="569">
        <v>0.1</v>
      </c>
      <c r="J849" s="430" t="s">
        <v>859</v>
      </c>
      <c r="K849" s="430"/>
      <c r="L849" s="430"/>
      <c r="M849" s="557">
        <f t="shared" si="424"/>
        <v>37964.726999999999</v>
      </c>
      <c r="N849" s="557">
        <f t="shared" si="425"/>
        <v>46401.332999999999</v>
      </c>
      <c r="O849" s="558">
        <v>0.95</v>
      </c>
      <c r="P849" s="559">
        <f t="shared" si="421"/>
        <v>42183.03</v>
      </c>
      <c r="Q849" s="560">
        <f t="shared" si="422"/>
        <v>37742.711052631581</v>
      </c>
      <c r="R849" s="560">
        <f t="shared" si="423"/>
        <v>46623.348947368417</v>
      </c>
      <c r="S849" s="557">
        <f t="shared" si="426"/>
        <v>2152.1954081632653</v>
      </c>
      <c r="T849" s="432">
        <f t="shared" si="420"/>
        <v>42183.03</v>
      </c>
      <c r="U849" s="432" t="e">
        <f ca="1">_xll.RiskNormal($E849,$S849,_xll.RiskName($A849))</f>
        <v>#NAME?</v>
      </c>
      <c r="V849" s="561"/>
    </row>
    <row r="850" spans="1:22" x14ac:dyDescent="0.3">
      <c r="A850" s="432" t="s">
        <v>2550</v>
      </c>
      <c r="B850" s="432" t="s">
        <v>855</v>
      </c>
      <c r="C850" s="463" t="s">
        <v>2551</v>
      </c>
      <c r="D850" s="433">
        <f t="shared" ca="1" si="449"/>
        <v>0</v>
      </c>
      <c r="E850" s="570">
        <v>44552.51</v>
      </c>
      <c r="F850" s="432" t="s">
        <v>2002</v>
      </c>
      <c r="G850" s="431" t="s">
        <v>858</v>
      </c>
      <c r="H850" s="569">
        <v>-0.1</v>
      </c>
      <c r="I850" s="569">
        <v>0.1</v>
      </c>
      <c r="J850" s="430" t="s">
        <v>859</v>
      </c>
      <c r="K850" s="430"/>
      <c r="L850" s="430"/>
      <c r="M850" s="557">
        <f t="shared" si="424"/>
        <v>40097.259000000005</v>
      </c>
      <c r="N850" s="557">
        <f t="shared" si="425"/>
        <v>49007.760999999999</v>
      </c>
      <c r="O850" s="558">
        <v>0.95</v>
      </c>
      <c r="P850" s="559">
        <f t="shared" si="421"/>
        <v>44552.51</v>
      </c>
      <c r="Q850" s="560">
        <f t="shared" si="422"/>
        <v>39862.77210526316</v>
      </c>
      <c r="R850" s="560">
        <f t="shared" si="423"/>
        <v>49242.247894736844</v>
      </c>
      <c r="S850" s="557">
        <f t="shared" si="426"/>
        <v>2273.0872448979594</v>
      </c>
      <c r="T850" s="432">
        <f t="shared" si="420"/>
        <v>44552.51</v>
      </c>
      <c r="U850" s="432" t="e">
        <f ca="1">_xll.RiskNormal($E850,$S850,_xll.RiskName($A850))</f>
        <v>#NAME?</v>
      </c>
      <c r="V850" s="561"/>
    </row>
    <row r="851" spans="1:22" x14ac:dyDescent="0.3">
      <c r="A851" s="432" t="s">
        <v>2552</v>
      </c>
      <c r="B851" s="432" t="s">
        <v>855</v>
      </c>
      <c r="C851" s="914" t="s">
        <v>2553</v>
      </c>
      <c r="D851" s="915">
        <f t="shared" ca="1" si="449"/>
        <v>0</v>
      </c>
      <c r="E851" s="570">
        <v>42530.205000000002</v>
      </c>
      <c r="F851" s="432" t="s">
        <v>2002</v>
      </c>
      <c r="G851" s="431" t="s">
        <v>858</v>
      </c>
      <c r="H851" s="569">
        <f>-1*SQRT(0.1^2+0.2^2)</f>
        <v>-0.22360679774997899</v>
      </c>
      <c r="I851" s="569">
        <f>SQRT(0.1^2+0.2^2)</f>
        <v>0.22360679774997899</v>
      </c>
      <c r="J851" s="430" t="s">
        <v>2305</v>
      </c>
      <c r="K851" s="430"/>
      <c r="L851" s="430"/>
      <c r="M851" s="557">
        <f t="shared" si="424"/>
        <v>33020.162052299856</v>
      </c>
      <c r="N851" s="557">
        <f t="shared" si="425"/>
        <v>52040.247947700147</v>
      </c>
      <c r="O851" s="558">
        <v>0.95</v>
      </c>
      <c r="P851" s="559">
        <f t="shared" si="421"/>
        <v>42530.205000000002</v>
      </c>
      <c r="Q851" s="560">
        <f t="shared" si="422"/>
        <v>32519.633476105111</v>
      </c>
      <c r="R851" s="560">
        <f t="shared" si="423"/>
        <v>52540.776523894892</v>
      </c>
      <c r="S851" s="557">
        <f t="shared" si="426"/>
        <v>4852.062728418442</v>
      </c>
      <c r="T851" s="432">
        <f t="shared" si="420"/>
        <v>42530.205000000002</v>
      </c>
      <c r="U851" s="432" t="e">
        <f ca="1">_xll.RiskNormal($E851,$S851,_xll.RiskName($A851))</f>
        <v>#NAME?</v>
      </c>
      <c r="V851" s="561"/>
    </row>
    <row r="852" spans="1:22" x14ac:dyDescent="0.3">
      <c r="A852" s="432" t="s">
        <v>2554</v>
      </c>
      <c r="B852" s="432" t="s">
        <v>855</v>
      </c>
      <c r="C852" s="463" t="s">
        <v>2555</v>
      </c>
      <c r="D852" s="433">
        <f t="shared" ca="1" si="449"/>
        <v>0</v>
      </c>
      <c r="E852" s="570">
        <v>48758.39</v>
      </c>
      <c r="F852" s="432" t="s">
        <v>2002</v>
      </c>
      <c r="G852" s="431" t="s">
        <v>858</v>
      </c>
      <c r="H852" s="569">
        <v>-0.1</v>
      </c>
      <c r="I852" s="569">
        <v>0.1</v>
      </c>
      <c r="J852" s="430" t="s">
        <v>859</v>
      </c>
      <c r="K852" s="430"/>
      <c r="L852" s="430"/>
      <c r="M852" s="557">
        <f t="shared" si="424"/>
        <v>43882.550999999999</v>
      </c>
      <c r="N852" s="557">
        <f t="shared" si="425"/>
        <v>53634.228999999999</v>
      </c>
      <c r="O852" s="558">
        <v>0.95</v>
      </c>
      <c r="P852" s="559">
        <f t="shared" si="421"/>
        <v>48758.39</v>
      </c>
      <c r="Q852" s="560">
        <f t="shared" si="422"/>
        <v>43625.927894736844</v>
      </c>
      <c r="R852" s="560">
        <f t="shared" si="423"/>
        <v>53890.852105263155</v>
      </c>
      <c r="S852" s="557">
        <f t="shared" si="426"/>
        <v>2487.6729591836734</v>
      </c>
      <c r="T852" s="432">
        <f t="shared" si="420"/>
        <v>48758.39</v>
      </c>
      <c r="U852" s="432" t="e">
        <f ca="1">_xll.RiskNormal($E852,$S852,_xll.RiskName($A852))</f>
        <v>#NAME?</v>
      </c>
      <c r="V852" s="561"/>
    </row>
    <row r="853" spans="1:22" x14ac:dyDescent="0.3">
      <c r="A853" s="432" t="s">
        <v>2556</v>
      </c>
      <c r="B853" s="432" t="s">
        <v>855</v>
      </c>
      <c r="C853" s="463" t="s">
        <v>2557</v>
      </c>
      <c r="D853" s="433">
        <f t="shared" ca="1" si="449"/>
        <v>0</v>
      </c>
      <c r="E853" s="570">
        <v>49908.92</v>
      </c>
      <c r="F853" s="432" t="s">
        <v>2002</v>
      </c>
      <c r="G853" s="431" t="s">
        <v>858</v>
      </c>
      <c r="H853" s="569">
        <v>-0.1</v>
      </c>
      <c r="I853" s="569">
        <v>0.1</v>
      </c>
      <c r="J853" s="430" t="s">
        <v>859</v>
      </c>
      <c r="K853" s="430"/>
      <c r="L853" s="430"/>
      <c r="M853" s="557">
        <f t="shared" ref="M853:M856" si="450">(H853*E853)+E853</f>
        <v>44918.027999999998</v>
      </c>
      <c r="N853" s="557">
        <f t="shared" ref="N853:N856" si="451">(E853*I853)+E853</f>
        <v>54899.811999999998</v>
      </c>
      <c r="O853" s="558">
        <v>0.95</v>
      </c>
      <c r="P853" s="559">
        <f t="shared" ref="P853:P856" si="452">(M853+N853)/2</f>
        <v>49908.92</v>
      </c>
      <c r="Q853" s="560">
        <f t="shared" ref="Q853:Q856" si="453">P853-((P853-M853)*50%/(50%-2.5%))</f>
        <v>44655.349473684211</v>
      </c>
      <c r="R853" s="560">
        <f t="shared" ref="R853:R856" si="454">P853+((N853-P853)*50%/(50%-2.5%))</f>
        <v>55162.490526315785</v>
      </c>
      <c r="S853" s="557">
        <f t="shared" ref="S853:S856" si="455">E853*I853/1.96</f>
        <v>2546.373469387755</v>
      </c>
      <c r="T853" s="432">
        <f t="shared" ref="T853:T856" si="456">E853</f>
        <v>49908.92</v>
      </c>
      <c r="U853" s="432" t="e">
        <f ca="1">_xll.RiskNormal($E853,$S853,_xll.RiskName($A853))</f>
        <v>#NAME?</v>
      </c>
      <c r="V853" s="561"/>
    </row>
    <row r="854" spans="1:22" x14ac:dyDescent="0.3">
      <c r="A854" s="432" t="s">
        <v>2558</v>
      </c>
      <c r="B854" s="432" t="s">
        <v>855</v>
      </c>
      <c r="C854" s="463" t="s">
        <v>2559</v>
      </c>
      <c r="D854" s="433">
        <f t="shared" ca="1" si="449"/>
        <v>0</v>
      </c>
      <c r="E854" s="570">
        <v>51965</v>
      </c>
      <c r="F854" s="432" t="s">
        <v>2002</v>
      </c>
      <c r="G854" s="431" t="s">
        <v>858</v>
      </c>
      <c r="H854" s="569">
        <v>-0.1</v>
      </c>
      <c r="I854" s="569">
        <v>0.1</v>
      </c>
      <c r="J854" s="430" t="s">
        <v>859</v>
      </c>
      <c r="K854" s="430"/>
      <c r="L854" s="430"/>
      <c r="M854" s="557">
        <f t="shared" si="450"/>
        <v>46768.5</v>
      </c>
      <c r="N854" s="557">
        <f t="shared" si="451"/>
        <v>57161.5</v>
      </c>
      <c r="O854" s="558">
        <v>0.95</v>
      </c>
      <c r="P854" s="559">
        <f t="shared" si="452"/>
        <v>51965</v>
      </c>
      <c r="Q854" s="560">
        <f t="shared" si="453"/>
        <v>46495</v>
      </c>
      <c r="R854" s="560">
        <f t="shared" si="454"/>
        <v>57435</v>
      </c>
      <c r="S854" s="557">
        <f t="shared" si="455"/>
        <v>2651.2755102040815</v>
      </c>
      <c r="T854" s="432">
        <f t="shared" si="456"/>
        <v>51965</v>
      </c>
      <c r="U854" s="432" t="e">
        <f ca="1">_xll.RiskNormal($E854,$S854,_xll.RiskName($A854))</f>
        <v>#NAME?</v>
      </c>
      <c r="V854" s="561"/>
    </row>
    <row r="855" spans="1:22" x14ac:dyDescent="0.3">
      <c r="A855" s="432" t="s">
        <v>2560</v>
      </c>
      <c r="B855" s="432" t="s">
        <v>855</v>
      </c>
      <c r="C855" s="463" t="s">
        <v>2561</v>
      </c>
      <c r="D855" s="433">
        <f t="shared" ca="1" si="449"/>
        <v>0</v>
      </c>
      <c r="E855" s="570">
        <v>50839.49</v>
      </c>
      <c r="F855" s="432" t="s">
        <v>2002</v>
      </c>
      <c r="G855" s="431" t="s">
        <v>858</v>
      </c>
      <c r="H855" s="569">
        <v>-0.1</v>
      </c>
      <c r="I855" s="569">
        <v>0.1</v>
      </c>
      <c r="J855" s="430" t="s">
        <v>859</v>
      </c>
      <c r="K855" s="430"/>
      <c r="L855" s="430"/>
      <c r="M855" s="557">
        <f t="shared" si="450"/>
        <v>45755.540999999997</v>
      </c>
      <c r="N855" s="557">
        <f t="shared" si="451"/>
        <v>55923.438999999998</v>
      </c>
      <c r="O855" s="558">
        <v>0.95</v>
      </c>
      <c r="P855" s="559">
        <f t="shared" si="452"/>
        <v>50839.49</v>
      </c>
      <c r="Q855" s="560">
        <f t="shared" si="453"/>
        <v>45487.964736842099</v>
      </c>
      <c r="R855" s="560">
        <f t="shared" si="454"/>
        <v>56191.015263157897</v>
      </c>
      <c r="S855" s="557">
        <f t="shared" si="455"/>
        <v>2593.8515306122454</v>
      </c>
      <c r="T855" s="432">
        <f t="shared" si="456"/>
        <v>50839.49</v>
      </c>
      <c r="U855" s="432" t="e">
        <f ca="1">_xll.RiskNormal($E855,$S855,_xll.RiskName($A855))</f>
        <v>#NAME?</v>
      </c>
      <c r="V855" s="561"/>
    </row>
    <row r="856" spans="1:22" x14ac:dyDescent="0.3">
      <c r="A856" s="432" t="s">
        <v>2562</v>
      </c>
      <c r="B856" s="432" t="s">
        <v>855</v>
      </c>
      <c r="C856" s="463" t="s">
        <v>2563</v>
      </c>
      <c r="D856" s="433">
        <f t="shared" ca="1" si="449"/>
        <v>0</v>
      </c>
      <c r="E856" s="570">
        <v>49087.75</v>
      </c>
      <c r="F856" s="432" t="s">
        <v>2002</v>
      </c>
      <c r="G856" s="431" t="s">
        <v>858</v>
      </c>
      <c r="H856" s="569">
        <v>-0.1</v>
      </c>
      <c r="I856" s="569">
        <v>0.1</v>
      </c>
      <c r="J856" s="430" t="s">
        <v>859</v>
      </c>
      <c r="K856" s="430"/>
      <c r="L856" s="430"/>
      <c r="M856" s="557">
        <f t="shared" si="450"/>
        <v>44178.974999999999</v>
      </c>
      <c r="N856" s="557">
        <f t="shared" si="451"/>
        <v>53996.525000000001</v>
      </c>
      <c r="O856" s="558">
        <v>0.95</v>
      </c>
      <c r="P856" s="559">
        <f t="shared" si="452"/>
        <v>49087.75</v>
      </c>
      <c r="Q856" s="560">
        <f t="shared" si="453"/>
        <v>43920.618421052626</v>
      </c>
      <c r="R856" s="560">
        <f t="shared" si="454"/>
        <v>54254.881578947374</v>
      </c>
      <c r="S856" s="557">
        <f t="shared" si="455"/>
        <v>2504.4770408163267</v>
      </c>
      <c r="T856" s="432">
        <f t="shared" si="456"/>
        <v>49087.75</v>
      </c>
      <c r="U856" s="432" t="e">
        <f ca="1">_xll.RiskNormal($E856,$S856,_xll.RiskName($A856))</f>
        <v>#NAME?</v>
      </c>
      <c r="V856" s="561"/>
    </row>
    <row r="857" spans="1:22" x14ac:dyDescent="0.3">
      <c r="A857" s="432" t="s">
        <v>2564</v>
      </c>
      <c r="B857" s="432" t="s">
        <v>855</v>
      </c>
      <c r="C857" s="463" t="s">
        <v>2565</v>
      </c>
      <c r="D857" s="433">
        <f t="shared" ca="1" si="449"/>
        <v>0</v>
      </c>
      <c r="E857" s="570">
        <v>51741.35</v>
      </c>
      <c r="F857" s="432" t="s">
        <v>2002</v>
      </c>
      <c r="G857" s="431" t="s">
        <v>858</v>
      </c>
      <c r="H857" s="569">
        <v>-0.1</v>
      </c>
      <c r="I857" s="569">
        <v>0.1</v>
      </c>
      <c r="J857" s="430" t="s">
        <v>859</v>
      </c>
      <c r="K857" s="430"/>
      <c r="L857" s="430"/>
      <c r="M857" s="557">
        <f t="shared" ref="M857:M864" si="457">(H857*E857)+E857</f>
        <v>46567.214999999997</v>
      </c>
      <c r="N857" s="557">
        <f t="shared" ref="N857:N864" si="458">(E857*I857)+E857</f>
        <v>56915.485000000001</v>
      </c>
      <c r="O857" s="558">
        <v>0.95</v>
      </c>
      <c r="P857" s="559">
        <f t="shared" ref="P857:P864" si="459">(M857+N857)/2</f>
        <v>51741.35</v>
      </c>
      <c r="Q857" s="560">
        <f t="shared" ref="Q857:Q864" si="460">P857-((P857-M857)*50%/(50%-2.5%))</f>
        <v>46294.892105263156</v>
      </c>
      <c r="R857" s="560">
        <f t="shared" ref="R857:R864" si="461">P857+((N857-P857)*50%/(50%-2.5%))</f>
        <v>57187.807894736841</v>
      </c>
      <c r="S857" s="557">
        <f t="shared" ref="S857:S864" si="462">E857*I857/1.96</f>
        <v>2639.8647959183677</v>
      </c>
      <c r="T857" s="432">
        <f t="shared" ref="T857:T864" si="463">E857</f>
        <v>51741.35</v>
      </c>
      <c r="U857" s="432" t="e">
        <f ca="1">_xll.RiskNormal($E857,$S857,_xll.RiskName($A857))</f>
        <v>#NAME?</v>
      </c>
      <c r="V857" s="561"/>
    </row>
    <row r="858" spans="1:22" x14ac:dyDescent="0.3">
      <c r="A858" s="432" t="s">
        <v>2566</v>
      </c>
      <c r="B858" s="432" t="s">
        <v>855</v>
      </c>
      <c r="C858" s="463" t="s">
        <v>2567</v>
      </c>
      <c r="D858" s="433">
        <f t="shared" ca="1" si="449"/>
        <v>0</v>
      </c>
      <c r="E858" s="570">
        <v>53487.77</v>
      </c>
      <c r="F858" s="432" t="s">
        <v>2002</v>
      </c>
      <c r="G858" s="431" t="s">
        <v>858</v>
      </c>
      <c r="H858" s="569">
        <v>-0.1</v>
      </c>
      <c r="I858" s="569">
        <v>0.1</v>
      </c>
      <c r="J858" s="430" t="s">
        <v>859</v>
      </c>
      <c r="K858" s="430"/>
      <c r="L858" s="430"/>
      <c r="M858" s="557">
        <f t="shared" si="457"/>
        <v>48138.992999999995</v>
      </c>
      <c r="N858" s="557">
        <f t="shared" si="458"/>
        <v>58836.546999999999</v>
      </c>
      <c r="O858" s="558">
        <v>0.95</v>
      </c>
      <c r="P858" s="559">
        <f t="shared" si="459"/>
        <v>53487.77</v>
      </c>
      <c r="Q858" s="560">
        <f t="shared" si="460"/>
        <v>47857.478421052627</v>
      </c>
      <c r="R858" s="560">
        <f t="shared" si="461"/>
        <v>59118.061578947367</v>
      </c>
      <c r="S858" s="557">
        <f t="shared" si="462"/>
        <v>2728.9678571428572</v>
      </c>
      <c r="T858" s="432">
        <f t="shared" si="463"/>
        <v>53487.77</v>
      </c>
      <c r="U858" s="432" t="e">
        <f ca="1">_xll.RiskNormal($E858,$S858,_xll.RiskName($A858))</f>
        <v>#NAME?</v>
      </c>
      <c r="V858" s="561"/>
    </row>
    <row r="859" spans="1:22" x14ac:dyDescent="0.3">
      <c r="A859" s="432" t="s">
        <v>2568</v>
      </c>
      <c r="B859" s="432" t="s">
        <v>855</v>
      </c>
      <c r="C859" s="463" t="s">
        <v>2569</v>
      </c>
      <c r="D859" s="433">
        <f t="shared" ca="1" si="449"/>
        <v>0</v>
      </c>
      <c r="E859" s="570">
        <v>54371.71</v>
      </c>
      <c r="F859" s="432" t="s">
        <v>2002</v>
      </c>
      <c r="G859" s="431" t="s">
        <v>858</v>
      </c>
      <c r="H859" s="569">
        <v>-0.1</v>
      </c>
      <c r="I859" s="569">
        <v>0.1</v>
      </c>
      <c r="J859" s="430" t="s">
        <v>859</v>
      </c>
      <c r="K859" s="430"/>
      <c r="L859" s="430"/>
      <c r="M859" s="557">
        <f t="shared" si="457"/>
        <v>48934.538999999997</v>
      </c>
      <c r="N859" s="557">
        <f t="shared" si="458"/>
        <v>59808.881000000001</v>
      </c>
      <c r="O859" s="558">
        <v>0.95</v>
      </c>
      <c r="P859" s="559">
        <f t="shared" si="459"/>
        <v>54371.71</v>
      </c>
      <c r="Q859" s="560">
        <f t="shared" si="460"/>
        <v>48648.372105263152</v>
      </c>
      <c r="R859" s="560">
        <f t="shared" si="461"/>
        <v>60095.047894736847</v>
      </c>
      <c r="S859" s="557">
        <f t="shared" si="462"/>
        <v>2774.0668367346939</v>
      </c>
      <c r="T859" s="432">
        <f t="shared" si="463"/>
        <v>54371.71</v>
      </c>
      <c r="U859" s="432" t="e">
        <f ca="1">_xll.RiskNormal($E859,$S859,_xll.RiskName($A859))</f>
        <v>#NAME?</v>
      </c>
      <c r="V859" s="561"/>
    </row>
    <row r="860" spans="1:22" x14ac:dyDescent="0.3">
      <c r="A860" s="432" t="s">
        <v>2570</v>
      </c>
      <c r="B860" s="432" t="s">
        <v>855</v>
      </c>
      <c r="C860" s="463" t="s">
        <v>2571</v>
      </c>
      <c r="D860" s="433">
        <f t="shared" ca="1" si="449"/>
        <v>0</v>
      </c>
      <c r="E860" s="570">
        <v>52438.25</v>
      </c>
      <c r="F860" s="432" t="s">
        <v>2002</v>
      </c>
      <c r="G860" s="431" t="s">
        <v>858</v>
      </c>
      <c r="H860" s="569">
        <v>-0.1</v>
      </c>
      <c r="I860" s="569">
        <v>0.1</v>
      </c>
      <c r="J860" s="430" t="s">
        <v>859</v>
      </c>
      <c r="K860" s="430"/>
      <c r="L860" s="430"/>
      <c r="M860" s="557">
        <f t="shared" si="457"/>
        <v>47194.425000000003</v>
      </c>
      <c r="N860" s="557">
        <f t="shared" si="458"/>
        <v>57682.074999999997</v>
      </c>
      <c r="O860" s="558">
        <v>0.95</v>
      </c>
      <c r="P860" s="559">
        <f t="shared" si="459"/>
        <v>52438.25</v>
      </c>
      <c r="Q860" s="560">
        <f t="shared" si="460"/>
        <v>46918.43421052632</v>
      </c>
      <c r="R860" s="560">
        <f t="shared" si="461"/>
        <v>57958.06578947368</v>
      </c>
      <c r="S860" s="557">
        <f t="shared" si="462"/>
        <v>2675.4209183673474</v>
      </c>
      <c r="T860" s="432">
        <f t="shared" si="463"/>
        <v>52438.25</v>
      </c>
      <c r="U860" s="432" t="e">
        <f ca="1">_xll.RiskNormal($E860,$S860,_xll.RiskName($A860))</f>
        <v>#NAME?</v>
      </c>
      <c r="V860" s="561"/>
    </row>
    <row r="861" spans="1:22" x14ac:dyDescent="0.3">
      <c r="A861" s="432" t="s">
        <v>2572</v>
      </c>
      <c r="B861" s="432" t="s">
        <v>855</v>
      </c>
      <c r="C861" s="463" t="s">
        <v>2573</v>
      </c>
      <c r="D861" s="433">
        <f t="shared" ca="1" si="449"/>
        <v>0</v>
      </c>
      <c r="E861" s="570">
        <v>51617.63</v>
      </c>
      <c r="F861" s="432" t="s">
        <v>2002</v>
      </c>
      <c r="G861" s="431" t="s">
        <v>858</v>
      </c>
      <c r="H861" s="569">
        <v>-0.1</v>
      </c>
      <c r="I861" s="569">
        <v>0.1</v>
      </c>
      <c r="J861" s="430" t="s">
        <v>859</v>
      </c>
      <c r="K861" s="430"/>
      <c r="L861" s="430"/>
      <c r="M861" s="557">
        <f t="shared" si="457"/>
        <v>46455.866999999998</v>
      </c>
      <c r="N861" s="557">
        <f t="shared" si="458"/>
        <v>56779.392999999996</v>
      </c>
      <c r="O861" s="558">
        <v>0.95</v>
      </c>
      <c r="P861" s="559">
        <f t="shared" si="459"/>
        <v>51617.63</v>
      </c>
      <c r="Q861" s="560">
        <f t="shared" si="460"/>
        <v>46184.19526315789</v>
      </c>
      <c r="R861" s="560">
        <f t="shared" si="461"/>
        <v>57051.064736842105</v>
      </c>
      <c r="S861" s="557">
        <f t="shared" si="462"/>
        <v>2633.5525510204084</v>
      </c>
      <c r="T861" s="432">
        <f t="shared" si="463"/>
        <v>51617.63</v>
      </c>
      <c r="U861" s="432" t="e">
        <f ca="1">_xll.RiskNormal($E861,$S861,_xll.RiskName($A861))</f>
        <v>#NAME?</v>
      </c>
      <c r="V861" s="561"/>
    </row>
    <row r="862" spans="1:22" x14ac:dyDescent="0.3">
      <c r="A862" s="432" t="s">
        <v>2574</v>
      </c>
      <c r="B862" s="432" t="s">
        <v>855</v>
      </c>
      <c r="C862" s="463" t="s">
        <v>2575</v>
      </c>
      <c r="D862" s="433">
        <f t="shared" ca="1" si="449"/>
        <v>0</v>
      </c>
      <c r="E862" s="570">
        <v>53660.23</v>
      </c>
      <c r="F862" s="432" t="s">
        <v>2002</v>
      </c>
      <c r="G862" s="431" t="s">
        <v>858</v>
      </c>
      <c r="H862" s="569">
        <v>-0.1</v>
      </c>
      <c r="I862" s="569">
        <v>0.1</v>
      </c>
      <c r="J862" s="430" t="s">
        <v>859</v>
      </c>
      <c r="K862" s="430"/>
      <c r="L862" s="430"/>
      <c r="M862" s="557">
        <f t="shared" si="457"/>
        <v>48294.207000000002</v>
      </c>
      <c r="N862" s="557">
        <f t="shared" si="458"/>
        <v>59026.253000000004</v>
      </c>
      <c r="O862" s="558">
        <v>0.95</v>
      </c>
      <c r="P862" s="559">
        <f t="shared" si="459"/>
        <v>53660.23</v>
      </c>
      <c r="Q862" s="560">
        <f t="shared" si="460"/>
        <v>48011.784736842106</v>
      </c>
      <c r="R862" s="560">
        <f t="shared" si="461"/>
        <v>59308.6752631579</v>
      </c>
      <c r="S862" s="557">
        <f t="shared" si="462"/>
        <v>2737.7668367346946</v>
      </c>
      <c r="T862" s="432">
        <f t="shared" si="463"/>
        <v>53660.23</v>
      </c>
      <c r="U862" s="432" t="e">
        <f ca="1">_xll.RiskNormal($E862,$S862,_xll.RiskName($A862))</f>
        <v>#NAME?</v>
      </c>
      <c r="V862" s="561"/>
    </row>
    <row r="863" spans="1:22" x14ac:dyDescent="0.3">
      <c r="A863" s="432" t="s">
        <v>2576</v>
      </c>
      <c r="B863" s="432" t="s">
        <v>855</v>
      </c>
      <c r="C863" s="463" t="s">
        <v>2577</v>
      </c>
      <c r="D863" s="433">
        <f t="shared" ca="1" si="449"/>
        <v>0</v>
      </c>
      <c r="E863" s="570">
        <v>53563.79</v>
      </c>
      <c r="F863" s="432" t="s">
        <v>2002</v>
      </c>
      <c r="G863" s="431" t="s">
        <v>858</v>
      </c>
      <c r="H863" s="569">
        <v>-0.1</v>
      </c>
      <c r="I863" s="569">
        <v>0.1</v>
      </c>
      <c r="J863" s="430" t="s">
        <v>859</v>
      </c>
      <c r="K863" s="430"/>
      <c r="L863" s="430"/>
      <c r="M863" s="557">
        <f t="shared" si="457"/>
        <v>48207.411</v>
      </c>
      <c r="N863" s="557">
        <f t="shared" si="458"/>
        <v>58920.169000000002</v>
      </c>
      <c r="O863" s="558">
        <v>0.95</v>
      </c>
      <c r="P863" s="559">
        <f t="shared" si="459"/>
        <v>53563.79</v>
      </c>
      <c r="Q863" s="560">
        <f t="shared" si="460"/>
        <v>47925.496315789474</v>
      </c>
      <c r="R863" s="560">
        <f t="shared" si="461"/>
        <v>59202.083684210527</v>
      </c>
      <c r="S863" s="557">
        <f t="shared" si="462"/>
        <v>2732.846428571429</v>
      </c>
      <c r="T863" s="432">
        <f t="shared" si="463"/>
        <v>53563.79</v>
      </c>
      <c r="U863" s="432" t="e">
        <f ca="1">_xll.RiskNormal($E863,$S863,_xll.RiskName($A863))</f>
        <v>#NAME?</v>
      </c>
      <c r="V863" s="561"/>
    </row>
    <row r="864" spans="1:22" x14ac:dyDescent="0.3">
      <c r="A864" s="432" t="s">
        <v>2578</v>
      </c>
      <c r="B864" s="432" t="s">
        <v>855</v>
      </c>
      <c r="C864" s="463" t="s">
        <v>2579</v>
      </c>
      <c r="D864" s="433">
        <f t="shared" ca="1" si="449"/>
        <v>0</v>
      </c>
      <c r="E864" s="570">
        <v>53323.08</v>
      </c>
      <c r="F864" s="432" t="s">
        <v>2002</v>
      </c>
      <c r="G864" s="431" t="s">
        <v>858</v>
      </c>
      <c r="H864" s="569">
        <v>-0.1</v>
      </c>
      <c r="I864" s="569">
        <v>0.1</v>
      </c>
      <c r="J864" s="430" t="s">
        <v>859</v>
      </c>
      <c r="K864" s="430"/>
      <c r="L864" s="430"/>
      <c r="M864" s="557">
        <f t="shared" si="457"/>
        <v>47990.771999999997</v>
      </c>
      <c r="N864" s="557">
        <f t="shared" si="458"/>
        <v>58655.388000000006</v>
      </c>
      <c r="O864" s="558">
        <v>0.95</v>
      </c>
      <c r="P864" s="559">
        <f t="shared" si="459"/>
        <v>53323.08</v>
      </c>
      <c r="Q864" s="560">
        <f t="shared" si="460"/>
        <v>47710.124210526315</v>
      </c>
      <c r="R864" s="560">
        <f t="shared" si="461"/>
        <v>58936.035789473688</v>
      </c>
      <c r="S864" s="557">
        <f t="shared" si="462"/>
        <v>2720.5653061224493</v>
      </c>
      <c r="T864" s="432">
        <f t="shared" si="463"/>
        <v>53323.08</v>
      </c>
      <c r="U864" s="432" t="e">
        <f ca="1">_xll.RiskNormal($E864,$S864,_xll.RiskName($A864))</f>
        <v>#NAME?</v>
      </c>
      <c r="V864" s="561"/>
    </row>
    <row r="865" spans="1:22" x14ac:dyDescent="0.3">
      <c r="A865" s="432" t="s">
        <v>2580</v>
      </c>
      <c r="B865" s="432" t="s">
        <v>855</v>
      </c>
      <c r="C865" s="463" t="s">
        <v>2581</v>
      </c>
      <c r="D865" s="433">
        <f t="shared" ca="1" si="449"/>
        <v>0</v>
      </c>
      <c r="E865" s="570">
        <v>57411.49</v>
      </c>
      <c r="F865" s="432" t="s">
        <v>2002</v>
      </c>
      <c r="G865" s="431" t="s">
        <v>858</v>
      </c>
      <c r="H865" s="569">
        <v>-0.1</v>
      </c>
      <c r="I865" s="569">
        <v>0.1</v>
      </c>
      <c r="J865" s="430" t="s">
        <v>859</v>
      </c>
      <c r="K865" s="430"/>
      <c r="L865" s="430"/>
      <c r="M865" s="557">
        <f t="shared" ref="M865:M872" si="464">(H865*E865)+E865</f>
        <v>51670.341</v>
      </c>
      <c r="N865" s="557">
        <f t="shared" ref="N865:N872" si="465">(E865*I865)+E865</f>
        <v>63152.638999999996</v>
      </c>
      <c r="O865" s="558">
        <v>0.95</v>
      </c>
      <c r="P865" s="559">
        <f t="shared" ref="P865:P872" si="466">(M865+N865)/2</f>
        <v>57411.49</v>
      </c>
      <c r="Q865" s="560">
        <f t="shared" ref="Q865:Q872" si="467">P865-((P865-M865)*50%/(50%-2.5%))</f>
        <v>51368.175263157893</v>
      </c>
      <c r="R865" s="560">
        <f t="shared" ref="R865:R872" si="468">P865+((N865-P865)*50%/(50%-2.5%))</f>
        <v>63454.804736842103</v>
      </c>
      <c r="S865" s="557">
        <f t="shared" ref="S865:S872" si="469">E865*I865/1.96</f>
        <v>2929.1576530612247</v>
      </c>
      <c r="T865" s="432">
        <f t="shared" ref="T865:T872" si="470">E865</f>
        <v>57411.49</v>
      </c>
      <c r="U865" s="432" t="e">
        <f ca="1">_xll.RiskNormal($E865,$S865,_xll.RiskName($A865))</f>
        <v>#NAME?</v>
      </c>
      <c r="V865" s="561"/>
    </row>
    <row r="866" spans="1:22" x14ac:dyDescent="0.3">
      <c r="A866" s="432" t="s">
        <v>2582</v>
      </c>
      <c r="B866" s="432" t="s">
        <v>855</v>
      </c>
      <c r="C866" s="463" t="s">
        <v>2583</v>
      </c>
      <c r="D866" s="433">
        <f t="shared" ca="1" si="449"/>
        <v>0</v>
      </c>
      <c r="E866" s="570">
        <v>61787.61</v>
      </c>
      <c r="F866" s="432" t="s">
        <v>2002</v>
      </c>
      <c r="G866" s="431" t="s">
        <v>858</v>
      </c>
      <c r="H866" s="569">
        <v>-0.1</v>
      </c>
      <c r="I866" s="569">
        <v>0.1</v>
      </c>
      <c r="J866" s="430" t="s">
        <v>859</v>
      </c>
      <c r="K866" s="430"/>
      <c r="L866" s="430"/>
      <c r="M866" s="557">
        <f t="shared" si="464"/>
        <v>55608.849000000002</v>
      </c>
      <c r="N866" s="557">
        <f t="shared" si="465"/>
        <v>67966.370999999999</v>
      </c>
      <c r="O866" s="558">
        <v>0.95</v>
      </c>
      <c r="P866" s="559">
        <f t="shared" si="466"/>
        <v>61787.61</v>
      </c>
      <c r="Q866" s="560">
        <f t="shared" si="467"/>
        <v>55283.651052631583</v>
      </c>
      <c r="R866" s="560">
        <f t="shared" si="468"/>
        <v>68291.568947368418</v>
      </c>
      <c r="S866" s="557">
        <f t="shared" si="469"/>
        <v>3152.4290816326534</v>
      </c>
      <c r="T866" s="432">
        <f t="shared" si="470"/>
        <v>61787.61</v>
      </c>
      <c r="U866" s="432" t="e">
        <f ca="1">_xll.RiskNormal($E866,$S866,_xll.RiskName($A866))</f>
        <v>#NAME?</v>
      </c>
      <c r="V866" s="561"/>
    </row>
    <row r="867" spans="1:22" x14ac:dyDescent="0.3">
      <c r="A867" s="432" t="s">
        <v>2584</v>
      </c>
      <c r="B867" s="432" t="s">
        <v>855</v>
      </c>
      <c r="C867" s="463" t="s">
        <v>2585</v>
      </c>
      <c r="D867" s="433">
        <f t="shared" ca="1" si="449"/>
        <v>0</v>
      </c>
      <c r="E867" s="570">
        <v>56081.36</v>
      </c>
      <c r="F867" s="432" t="s">
        <v>2002</v>
      </c>
      <c r="G867" s="431" t="s">
        <v>858</v>
      </c>
      <c r="H867" s="569">
        <v>-0.1</v>
      </c>
      <c r="I867" s="569">
        <v>0.1</v>
      </c>
      <c r="J867" s="430" t="s">
        <v>859</v>
      </c>
      <c r="K867" s="430"/>
      <c r="L867" s="430"/>
      <c r="M867" s="557">
        <f t="shared" si="464"/>
        <v>50473.224000000002</v>
      </c>
      <c r="N867" s="557">
        <f t="shared" si="465"/>
        <v>61689.495999999999</v>
      </c>
      <c r="O867" s="558">
        <v>0.95</v>
      </c>
      <c r="P867" s="559">
        <f t="shared" si="466"/>
        <v>56081.36</v>
      </c>
      <c r="Q867" s="560">
        <f t="shared" si="467"/>
        <v>50178.058947368423</v>
      </c>
      <c r="R867" s="560">
        <f t="shared" si="468"/>
        <v>61984.661052631578</v>
      </c>
      <c r="S867" s="557">
        <f t="shared" si="469"/>
        <v>2861.2938775510206</v>
      </c>
      <c r="T867" s="432">
        <f t="shared" si="470"/>
        <v>56081.36</v>
      </c>
      <c r="U867" s="432" t="e">
        <f ca="1">_xll.RiskNormal($E867,$S867,_xll.RiskName($A867))</f>
        <v>#NAME?</v>
      </c>
      <c r="V867" s="561"/>
    </row>
    <row r="868" spans="1:22" x14ac:dyDescent="0.3">
      <c r="A868" s="432" t="s">
        <v>2586</v>
      </c>
      <c r="B868" s="432" t="s">
        <v>855</v>
      </c>
      <c r="C868" s="463" t="s">
        <v>2587</v>
      </c>
      <c r="D868" s="433">
        <f t="shared" ca="1" si="449"/>
        <v>0</v>
      </c>
      <c r="E868" s="570">
        <v>70694.350000000006</v>
      </c>
      <c r="F868" s="432" t="s">
        <v>2002</v>
      </c>
      <c r="G868" s="431" t="s">
        <v>858</v>
      </c>
      <c r="H868" s="569">
        <v>-0.1</v>
      </c>
      <c r="I868" s="569">
        <v>0.1</v>
      </c>
      <c r="J868" s="430" t="s">
        <v>859</v>
      </c>
      <c r="K868" s="430"/>
      <c r="L868" s="430"/>
      <c r="M868" s="557">
        <f t="shared" si="464"/>
        <v>63624.915000000008</v>
      </c>
      <c r="N868" s="557">
        <f t="shared" si="465"/>
        <v>77763.785000000003</v>
      </c>
      <c r="O868" s="558">
        <v>0.95</v>
      </c>
      <c r="P868" s="559">
        <f t="shared" si="466"/>
        <v>70694.350000000006</v>
      </c>
      <c r="Q868" s="560">
        <f t="shared" si="467"/>
        <v>63252.839473684217</v>
      </c>
      <c r="R868" s="560">
        <f t="shared" si="468"/>
        <v>78135.860526315795</v>
      </c>
      <c r="S868" s="557">
        <f t="shared" si="469"/>
        <v>3606.8545918367354</v>
      </c>
      <c r="T868" s="432">
        <f t="shared" si="470"/>
        <v>70694.350000000006</v>
      </c>
      <c r="U868" s="432" t="e">
        <f ca="1">_xll.RiskNormal($E868,$S868,_xll.RiskName($A868))</f>
        <v>#NAME?</v>
      </c>
      <c r="V868" s="561"/>
    </row>
    <row r="869" spans="1:22" x14ac:dyDescent="0.3">
      <c r="A869" s="432" t="s">
        <v>2588</v>
      </c>
      <c r="B869" s="432" t="s">
        <v>855</v>
      </c>
      <c r="C869" s="463" t="s">
        <v>2589</v>
      </c>
      <c r="D869" s="433">
        <f t="shared" ca="1" si="449"/>
        <v>0</v>
      </c>
      <c r="E869" s="570">
        <v>66959.88</v>
      </c>
      <c r="F869" s="432" t="s">
        <v>2002</v>
      </c>
      <c r="G869" s="431" t="s">
        <v>858</v>
      </c>
      <c r="H869" s="569">
        <v>-0.1</v>
      </c>
      <c r="I869" s="569">
        <v>0.1</v>
      </c>
      <c r="J869" s="430" t="s">
        <v>859</v>
      </c>
      <c r="K869" s="430"/>
      <c r="L869" s="430"/>
      <c r="M869" s="557">
        <f t="shared" si="464"/>
        <v>60263.892000000007</v>
      </c>
      <c r="N869" s="557">
        <f t="shared" si="465"/>
        <v>73655.868000000002</v>
      </c>
      <c r="O869" s="558">
        <v>0.95</v>
      </c>
      <c r="P869" s="559">
        <f t="shared" si="466"/>
        <v>66959.88</v>
      </c>
      <c r="Q869" s="560">
        <f t="shared" si="467"/>
        <v>59911.471578947378</v>
      </c>
      <c r="R869" s="560">
        <f t="shared" si="468"/>
        <v>74008.288421052639</v>
      </c>
      <c r="S869" s="557">
        <f t="shared" si="469"/>
        <v>3416.3204081632662</v>
      </c>
      <c r="T869" s="432">
        <f t="shared" si="470"/>
        <v>66959.88</v>
      </c>
      <c r="U869" s="432" t="e">
        <f ca="1">_xll.RiskNormal($E869,$S869,_xll.RiskName($A869))</f>
        <v>#NAME?</v>
      </c>
      <c r="V869" s="561"/>
    </row>
    <row r="870" spans="1:22" x14ac:dyDescent="0.3">
      <c r="A870" s="432" t="s">
        <v>2590</v>
      </c>
      <c r="B870" s="432" t="s">
        <v>855</v>
      </c>
      <c r="C870" s="463" t="s">
        <v>2591</v>
      </c>
      <c r="D870" s="433">
        <f t="shared" ca="1" si="449"/>
        <v>0</v>
      </c>
      <c r="E870" s="570">
        <v>71841.78</v>
      </c>
      <c r="F870" s="432" t="s">
        <v>2002</v>
      </c>
      <c r="G870" s="431" t="s">
        <v>858</v>
      </c>
      <c r="H870" s="569">
        <v>-0.1</v>
      </c>
      <c r="I870" s="569">
        <v>0.1</v>
      </c>
      <c r="J870" s="430" t="s">
        <v>859</v>
      </c>
      <c r="K870" s="430"/>
      <c r="L870" s="430"/>
      <c r="M870" s="557">
        <f t="shared" si="464"/>
        <v>64657.601999999999</v>
      </c>
      <c r="N870" s="557">
        <f t="shared" si="465"/>
        <v>79025.957999999999</v>
      </c>
      <c r="O870" s="558">
        <v>0.95</v>
      </c>
      <c r="P870" s="559">
        <f t="shared" si="466"/>
        <v>71841.78</v>
      </c>
      <c r="Q870" s="560">
        <f t="shared" si="467"/>
        <v>64279.487368421054</v>
      </c>
      <c r="R870" s="560">
        <f t="shared" si="468"/>
        <v>79404.072631578951</v>
      </c>
      <c r="S870" s="557">
        <f t="shared" si="469"/>
        <v>3665.3969387755101</v>
      </c>
      <c r="T870" s="432">
        <f t="shared" si="470"/>
        <v>71841.78</v>
      </c>
      <c r="U870" s="432" t="e">
        <f ca="1">_xll.RiskNormal($E870,$S870,_xll.RiskName($A870))</f>
        <v>#NAME?</v>
      </c>
      <c r="V870" s="561"/>
    </row>
    <row r="871" spans="1:22" x14ac:dyDescent="0.3">
      <c r="A871" s="432" t="s">
        <v>2592</v>
      </c>
      <c r="B871" s="432" t="s">
        <v>855</v>
      </c>
      <c r="C871" s="463" t="s">
        <v>2593</v>
      </c>
      <c r="D871" s="433">
        <f t="shared" ca="1" si="449"/>
        <v>0</v>
      </c>
      <c r="E871" s="570">
        <v>74781.77</v>
      </c>
      <c r="F871" s="432" t="s">
        <v>2002</v>
      </c>
      <c r="G871" s="431" t="s">
        <v>858</v>
      </c>
      <c r="H871" s="569">
        <v>-0.1</v>
      </c>
      <c r="I871" s="569">
        <v>0.1</v>
      </c>
      <c r="J871" s="430" t="s">
        <v>859</v>
      </c>
      <c r="K871" s="430"/>
      <c r="L871" s="430"/>
      <c r="M871" s="557">
        <f t="shared" si="464"/>
        <v>67303.593000000008</v>
      </c>
      <c r="N871" s="557">
        <f t="shared" si="465"/>
        <v>82259.947</v>
      </c>
      <c r="O871" s="558">
        <v>0.95</v>
      </c>
      <c r="P871" s="559">
        <f t="shared" si="466"/>
        <v>74781.77</v>
      </c>
      <c r="Q871" s="560">
        <f t="shared" si="467"/>
        <v>66910.004736842107</v>
      </c>
      <c r="R871" s="560">
        <f t="shared" si="468"/>
        <v>82653.535263157901</v>
      </c>
      <c r="S871" s="557">
        <f t="shared" si="469"/>
        <v>3815.3964285714287</v>
      </c>
      <c r="T871" s="432">
        <f t="shared" si="470"/>
        <v>74781.77</v>
      </c>
      <c r="U871" s="432" t="e">
        <f ca="1">_xll.RiskNormal($E871,$S871,_xll.RiskName($A871))</f>
        <v>#NAME?</v>
      </c>
      <c r="V871" s="561"/>
    </row>
    <row r="872" spans="1:22" x14ac:dyDescent="0.3">
      <c r="A872" s="432" t="s">
        <v>2594</v>
      </c>
      <c r="B872" s="432" t="s">
        <v>855</v>
      </c>
      <c r="C872" s="463" t="s">
        <v>2595</v>
      </c>
      <c r="D872" s="433">
        <f t="shared" ca="1" si="449"/>
        <v>0</v>
      </c>
      <c r="E872" s="570">
        <v>69978.63</v>
      </c>
      <c r="F872" s="432" t="s">
        <v>2002</v>
      </c>
      <c r="G872" s="431" t="s">
        <v>858</v>
      </c>
      <c r="H872" s="569">
        <v>-0.1</v>
      </c>
      <c r="I872" s="569">
        <v>0.1</v>
      </c>
      <c r="J872" s="430" t="s">
        <v>859</v>
      </c>
      <c r="K872" s="430"/>
      <c r="L872" s="430"/>
      <c r="M872" s="557">
        <f t="shared" si="464"/>
        <v>62980.767000000007</v>
      </c>
      <c r="N872" s="557">
        <f t="shared" si="465"/>
        <v>76976.493000000002</v>
      </c>
      <c r="O872" s="558">
        <v>0.95</v>
      </c>
      <c r="P872" s="559">
        <f t="shared" si="466"/>
        <v>69978.63</v>
      </c>
      <c r="Q872" s="560">
        <f t="shared" si="467"/>
        <v>62612.458421052637</v>
      </c>
      <c r="R872" s="560">
        <f t="shared" si="468"/>
        <v>77344.801578947372</v>
      </c>
      <c r="S872" s="557">
        <f t="shared" si="469"/>
        <v>3570.338265306123</v>
      </c>
      <c r="T872" s="432">
        <f t="shared" si="470"/>
        <v>69978.63</v>
      </c>
      <c r="U872" s="432" t="e">
        <f ca="1">_xll.RiskNormal($E872,$S872,_xll.RiskName($A872))</f>
        <v>#NAME?</v>
      </c>
      <c r="V872" s="561"/>
    </row>
    <row r="873" spans="1:22" x14ac:dyDescent="0.3">
      <c r="A873" s="432" t="s">
        <v>2596</v>
      </c>
      <c r="B873" s="432" t="s">
        <v>855</v>
      </c>
      <c r="C873" s="463" t="s">
        <v>2597</v>
      </c>
      <c r="D873" s="433">
        <f t="shared" ca="1" si="449"/>
        <v>45000</v>
      </c>
      <c r="E873" s="570">
        <v>475</v>
      </c>
      <c r="F873" s="432" t="s">
        <v>2002</v>
      </c>
      <c r="G873" s="431" t="s">
        <v>858</v>
      </c>
      <c r="H873" s="569">
        <v>-0.1</v>
      </c>
      <c r="I873" s="569">
        <v>0.1</v>
      </c>
      <c r="J873" s="430" t="s">
        <v>859</v>
      </c>
      <c r="K873" s="430"/>
      <c r="L873" s="430"/>
      <c r="M873" s="557">
        <f t="shared" ref="M873:M876" si="471">(H873*E873)+E873</f>
        <v>427.5</v>
      </c>
      <c r="N873" s="557">
        <f t="shared" ref="N873:N876" si="472">(E873*I873)+E873</f>
        <v>522.5</v>
      </c>
      <c r="O873" s="558">
        <v>0.95</v>
      </c>
      <c r="P873" s="559">
        <f t="shared" ref="P873:P876" si="473">(M873+N873)/2</f>
        <v>475</v>
      </c>
      <c r="Q873" s="560">
        <f t="shared" ref="Q873:Q876" si="474">P873-((P873-M873)*50%/(50%-2.5%))</f>
        <v>425</v>
      </c>
      <c r="R873" s="560">
        <f t="shared" ref="R873:R876" si="475">P873+((N873-P873)*50%/(50%-2.5%))</f>
        <v>525</v>
      </c>
      <c r="S873" s="557">
        <f t="shared" ref="S873:S876" si="476">E873*I873/1.96</f>
        <v>24.23469387755102</v>
      </c>
      <c r="T873" s="432">
        <f t="shared" ref="T873:T876" si="477">E873</f>
        <v>475</v>
      </c>
      <c r="U873" s="432" t="e">
        <f ca="1">_xll.RiskNormal($E873,$S873,_xll.RiskName($A873))</f>
        <v>#NAME?</v>
      </c>
      <c r="V873" s="561"/>
    </row>
    <row r="874" spans="1:22" x14ac:dyDescent="0.3">
      <c r="A874" s="432" t="s">
        <v>2598</v>
      </c>
      <c r="B874" s="432" t="s">
        <v>855</v>
      </c>
      <c r="C874" s="463" t="s">
        <v>2599</v>
      </c>
      <c r="D874" s="433">
        <f t="shared" ca="1" si="449"/>
        <v>44084</v>
      </c>
      <c r="E874" s="570">
        <v>475</v>
      </c>
      <c r="F874" s="432" t="s">
        <v>2002</v>
      </c>
      <c r="G874" s="431" t="s">
        <v>858</v>
      </c>
      <c r="H874" s="569">
        <v>-0.1</v>
      </c>
      <c r="I874" s="569">
        <v>0.1</v>
      </c>
      <c r="J874" s="430" t="s">
        <v>859</v>
      </c>
      <c r="K874" s="430"/>
      <c r="L874" s="430"/>
      <c r="M874" s="557">
        <f t="shared" si="471"/>
        <v>427.5</v>
      </c>
      <c r="N874" s="557">
        <f t="shared" si="472"/>
        <v>522.5</v>
      </c>
      <c r="O874" s="558">
        <v>0.95</v>
      </c>
      <c r="P874" s="559">
        <f t="shared" si="473"/>
        <v>475</v>
      </c>
      <c r="Q874" s="560">
        <f t="shared" si="474"/>
        <v>425</v>
      </c>
      <c r="R874" s="560">
        <f t="shared" si="475"/>
        <v>525</v>
      </c>
      <c r="S874" s="557">
        <f t="shared" si="476"/>
        <v>24.23469387755102</v>
      </c>
      <c r="T874" s="432">
        <f t="shared" si="477"/>
        <v>475</v>
      </c>
      <c r="U874" s="432" t="e">
        <f ca="1">_xll.RiskNormal($E874,$S874,_xll.RiskName($A874))</f>
        <v>#NAME?</v>
      </c>
      <c r="V874" s="561"/>
    </row>
    <row r="875" spans="1:22" x14ac:dyDescent="0.3">
      <c r="A875" s="432" t="s">
        <v>2600</v>
      </c>
      <c r="B875" s="432" t="s">
        <v>855</v>
      </c>
      <c r="C875" s="463" t="s">
        <v>2601</v>
      </c>
      <c r="D875" s="433">
        <f t="shared" ca="1" si="449"/>
        <v>42752</v>
      </c>
      <c r="E875" s="570">
        <v>475</v>
      </c>
      <c r="F875" s="432" t="s">
        <v>2002</v>
      </c>
      <c r="G875" s="431" t="s">
        <v>858</v>
      </c>
      <c r="H875" s="569">
        <v>-0.1</v>
      </c>
      <c r="I875" s="569">
        <v>0.1</v>
      </c>
      <c r="J875" s="430" t="s">
        <v>859</v>
      </c>
      <c r="K875" s="430"/>
      <c r="L875" s="430"/>
      <c r="M875" s="557">
        <f t="shared" si="471"/>
        <v>427.5</v>
      </c>
      <c r="N875" s="557">
        <f t="shared" si="472"/>
        <v>522.5</v>
      </c>
      <c r="O875" s="558">
        <v>0.95</v>
      </c>
      <c r="P875" s="559">
        <f t="shared" si="473"/>
        <v>475</v>
      </c>
      <c r="Q875" s="560">
        <f t="shared" si="474"/>
        <v>425</v>
      </c>
      <c r="R875" s="560">
        <f t="shared" si="475"/>
        <v>525</v>
      </c>
      <c r="S875" s="557">
        <f t="shared" si="476"/>
        <v>24.23469387755102</v>
      </c>
      <c r="T875" s="432">
        <f t="shared" si="477"/>
        <v>475</v>
      </c>
      <c r="U875" s="432" t="e">
        <f ca="1">_xll.RiskNormal($E875,$S875,_xll.RiskName($A875))</f>
        <v>#NAME?</v>
      </c>
      <c r="V875" s="561"/>
    </row>
    <row r="876" spans="1:22" x14ac:dyDescent="0.3">
      <c r="A876" s="432" t="s">
        <v>2602</v>
      </c>
      <c r="B876" s="432" t="s">
        <v>855</v>
      </c>
      <c r="C876" s="463" t="s">
        <v>2603</v>
      </c>
      <c r="D876" s="433">
        <f t="shared" ca="1" si="449"/>
        <v>45000</v>
      </c>
      <c r="E876" s="570">
        <v>475</v>
      </c>
      <c r="F876" s="432" t="s">
        <v>2002</v>
      </c>
      <c r="G876" s="431" t="s">
        <v>858</v>
      </c>
      <c r="H876" s="569">
        <v>-0.1</v>
      </c>
      <c r="I876" s="569">
        <v>0.1</v>
      </c>
      <c r="J876" s="430" t="s">
        <v>859</v>
      </c>
      <c r="K876" s="430"/>
      <c r="L876" s="430"/>
      <c r="M876" s="557">
        <f t="shared" si="471"/>
        <v>427.5</v>
      </c>
      <c r="N876" s="557">
        <f t="shared" si="472"/>
        <v>522.5</v>
      </c>
      <c r="O876" s="558">
        <v>0.95</v>
      </c>
      <c r="P876" s="559">
        <f t="shared" si="473"/>
        <v>475</v>
      </c>
      <c r="Q876" s="560">
        <f t="shared" si="474"/>
        <v>425</v>
      </c>
      <c r="R876" s="560">
        <f t="shared" si="475"/>
        <v>525</v>
      </c>
      <c r="S876" s="557">
        <f t="shared" si="476"/>
        <v>24.23469387755102</v>
      </c>
      <c r="T876" s="432">
        <f t="shared" si="477"/>
        <v>475</v>
      </c>
      <c r="U876" s="432" t="e">
        <f ca="1">_xll.RiskNormal($E876,$S876,_xll.RiskName($A876))</f>
        <v>#NAME?</v>
      </c>
      <c r="V876" s="561"/>
    </row>
    <row r="877" spans="1:22" x14ac:dyDescent="0.3">
      <c r="A877" s="432" t="s">
        <v>2604</v>
      </c>
      <c r="B877" s="432" t="s">
        <v>855</v>
      </c>
      <c r="C877" s="463" t="s">
        <v>2605</v>
      </c>
      <c r="D877" s="433">
        <f t="shared" ca="1" si="449"/>
        <v>48212</v>
      </c>
      <c r="E877" s="570">
        <v>485</v>
      </c>
      <c r="F877" s="432" t="s">
        <v>2002</v>
      </c>
      <c r="G877" s="431" t="s">
        <v>858</v>
      </c>
      <c r="H877" s="569">
        <v>-0.1</v>
      </c>
      <c r="I877" s="569">
        <v>0.1</v>
      </c>
      <c r="J877" s="430" t="s">
        <v>859</v>
      </c>
      <c r="K877" s="430"/>
      <c r="L877" s="430"/>
      <c r="M877" s="557">
        <f t="shared" si="424"/>
        <v>436.5</v>
      </c>
      <c r="N877" s="557">
        <f t="shared" si="425"/>
        <v>533.5</v>
      </c>
      <c r="O877" s="558">
        <v>0.95</v>
      </c>
      <c r="P877" s="559">
        <f t="shared" si="421"/>
        <v>485</v>
      </c>
      <c r="Q877" s="560">
        <f t="shared" si="422"/>
        <v>433.9473684210526</v>
      </c>
      <c r="R877" s="560">
        <f t="shared" si="423"/>
        <v>536.0526315789474</v>
      </c>
      <c r="S877" s="557">
        <f t="shared" si="426"/>
        <v>24.744897959183675</v>
      </c>
      <c r="T877" s="432">
        <f t="shared" si="420"/>
        <v>485</v>
      </c>
      <c r="U877" s="432" t="e">
        <f ca="1">_xll.RiskNormal($E877,$S877,_xll.RiskName($A877))</f>
        <v>#NAME?</v>
      </c>
      <c r="V877" s="561"/>
    </row>
    <row r="878" spans="1:22" x14ac:dyDescent="0.3">
      <c r="A878" s="432" t="s">
        <v>2606</v>
      </c>
      <c r="B878" s="432" t="s">
        <v>855</v>
      </c>
      <c r="C878" s="463" t="s">
        <v>2607</v>
      </c>
      <c r="D878" s="433">
        <f t="shared" ca="1" si="449"/>
        <v>44363</v>
      </c>
      <c r="E878" s="570">
        <v>485</v>
      </c>
      <c r="F878" s="432" t="s">
        <v>2002</v>
      </c>
      <c r="G878" s="431" t="s">
        <v>858</v>
      </c>
      <c r="H878" s="569">
        <v>-0.1</v>
      </c>
      <c r="I878" s="569">
        <v>0.1</v>
      </c>
      <c r="J878" s="430" t="s">
        <v>859</v>
      </c>
      <c r="K878" s="430"/>
      <c r="L878" s="430"/>
      <c r="M878" s="557">
        <f t="shared" si="424"/>
        <v>436.5</v>
      </c>
      <c r="N878" s="557">
        <f t="shared" si="425"/>
        <v>533.5</v>
      </c>
      <c r="O878" s="558">
        <v>0.95</v>
      </c>
      <c r="P878" s="559">
        <f t="shared" si="421"/>
        <v>485</v>
      </c>
      <c r="Q878" s="560">
        <f t="shared" si="422"/>
        <v>433.9473684210526</v>
      </c>
      <c r="R878" s="560">
        <f t="shared" si="423"/>
        <v>536.0526315789474</v>
      </c>
      <c r="S878" s="557">
        <f t="shared" si="426"/>
        <v>24.744897959183675</v>
      </c>
      <c r="T878" s="432">
        <f t="shared" si="420"/>
        <v>485</v>
      </c>
      <c r="U878" s="432" t="e">
        <f ca="1">_xll.RiskNormal($E878,$S878,_xll.RiskName($A878))</f>
        <v>#NAME?</v>
      </c>
      <c r="V878" s="561"/>
    </row>
    <row r="879" spans="1:22" x14ac:dyDescent="0.3">
      <c r="A879" s="432" t="s">
        <v>2608</v>
      </c>
      <c r="B879" s="432" t="s">
        <v>855</v>
      </c>
      <c r="C879" s="463" t="s">
        <v>2609</v>
      </c>
      <c r="D879" s="433">
        <f t="shared" ca="1" si="449"/>
        <v>44829</v>
      </c>
      <c r="E879" s="570">
        <v>400</v>
      </c>
      <c r="F879" s="432" t="s">
        <v>2002</v>
      </c>
      <c r="G879" s="431" t="s">
        <v>858</v>
      </c>
      <c r="H879" s="569">
        <v>-0.1</v>
      </c>
      <c r="I879" s="569">
        <v>0.1</v>
      </c>
      <c r="J879" s="430" t="s">
        <v>859</v>
      </c>
      <c r="K879" s="430"/>
      <c r="L879" s="430"/>
      <c r="M879" s="557">
        <f t="shared" si="424"/>
        <v>360</v>
      </c>
      <c r="N879" s="557">
        <f t="shared" si="425"/>
        <v>440</v>
      </c>
      <c r="O879" s="558">
        <v>0.95</v>
      </c>
      <c r="P879" s="559">
        <f t="shared" si="421"/>
        <v>400</v>
      </c>
      <c r="Q879" s="560">
        <f t="shared" si="422"/>
        <v>357.89473684210526</v>
      </c>
      <c r="R879" s="560">
        <f t="shared" si="423"/>
        <v>442.10526315789474</v>
      </c>
      <c r="S879" s="557">
        <f t="shared" si="426"/>
        <v>20.408163265306122</v>
      </c>
      <c r="T879" s="432">
        <f t="shared" si="420"/>
        <v>400</v>
      </c>
      <c r="U879" s="432" t="e">
        <f ca="1">_xll.RiskNormal($E879,$S879,_xll.RiskName($A879))</f>
        <v>#NAME?</v>
      </c>
      <c r="V879" s="561"/>
    </row>
    <row r="880" spans="1:22" x14ac:dyDescent="0.3">
      <c r="A880" s="432" t="s">
        <v>2610</v>
      </c>
      <c r="B880" s="432" t="s">
        <v>855</v>
      </c>
      <c r="C880" s="463" t="s">
        <v>2611</v>
      </c>
      <c r="D880" s="433">
        <f t="shared" ca="1" si="449"/>
        <v>44455</v>
      </c>
      <c r="E880" s="570">
        <v>400</v>
      </c>
      <c r="F880" s="432" t="s">
        <v>2002</v>
      </c>
      <c r="G880" s="431" t="s">
        <v>858</v>
      </c>
      <c r="H880" s="569">
        <v>-0.1</v>
      </c>
      <c r="I880" s="569">
        <v>0.1</v>
      </c>
      <c r="J880" s="430" t="s">
        <v>859</v>
      </c>
      <c r="K880" s="430"/>
      <c r="L880" s="430"/>
      <c r="M880" s="557">
        <f t="shared" si="424"/>
        <v>360</v>
      </c>
      <c r="N880" s="557">
        <f t="shared" si="425"/>
        <v>440</v>
      </c>
      <c r="O880" s="558">
        <v>0.95</v>
      </c>
      <c r="P880" s="559">
        <f t="shared" si="421"/>
        <v>400</v>
      </c>
      <c r="Q880" s="560">
        <f t="shared" si="422"/>
        <v>357.89473684210526</v>
      </c>
      <c r="R880" s="560">
        <f t="shared" si="423"/>
        <v>442.10526315789474</v>
      </c>
      <c r="S880" s="557">
        <f t="shared" si="426"/>
        <v>20.408163265306122</v>
      </c>
      <c r="T880" s="432">
        <f t="shared" si="420"/>
        <v>400</v>
      </c>
      <c r="U880" s="432" t="e">
        <f ca="1">_xll.RiskNormal($E880,$S880,_xll.RiskName($A880))</f>
        <v>#NAME?</v>
      </c>
      <c r="V880" s="561"/>
    </row>
    <row r="881" spans="1:22" x14ac:dyDescent="0.3">
      <c r="A881" s="432" t="s">
        <v>2612</v>
      </c>
      <c r="B881" s="432" t="s">
        <v>855</v>
      </c>
      <c r="C881" s="463" t="s">
        <v>2613</v>
      </c>
      <c r="D881" s="433">
        <f t="shared" ca="1" si="449"/>
        <v>36690.5</v>
      </c>
      <c r="E881" s="570">
        <v>332.5</v>
      </c>
      <c r="F881" s="432" t="s">
        <v>2002</v>
      </c>
      <c r="G881" s="431" t="s">
        <v>858</v>
      </c>
      <c r="H881" s="569">
        <v>-0.1</v>
      </c>
      <c r="I881" s="569">
        <v>0.1</v>
      </c>
      <c r="J881" s="430" t="s">
        <v>859</v>
      </c>
      <c r="K881" s="430"/>
      <c r="L881" s="430"/>
      <c r="M881" s="557">
        <f t="shared" si="424"/>
        <v>299.25</v>
      </c>
      <c r="N881" s="557">
        <f t="shared" si="425"/>
        <v>365.75</v>
      </c>
      <c r="O881" s="558">
        <v>0.95</v>
      </c>
      <c r="P881" s="559">
        <f t="shared" si="421"/>
        <v>332.5</v>
      </c>
      <c r="Q881" s="560">
        <f t="shared" si="422"/>
        <v>297.5</v>
      </c>
      <c r="R881" s="560">
        <f t="shared" si="423"/>
        <v>367.5</v>
      </c>
      <c r="S881" s="557">
        <f t="shared" si="426"/>
        <v>16.964285714285715</v>
      </c>
      <c r="T881" s="432">
        <f t="shared" si="420"/>
        <v>332.5</v>
      </c>
      <c r="U881" s="432" t="e">
        <f ca="1">_xll.RiskNormal($E881,$S881,_xll.RiskName($A881))</f>
        <v>#NAME?</v>
      </c>
      <c r="V881" s="561"/>
    </row>
    <row r="882" spans="1:22" x14ac:dyDescent="0.3">
      <c r="A882" s="432" t="s">
        <v>2614</v>
      </c>
      <c r="B882" s="432" t="s">
        <v>855</v>
      </c>
      <c r="C882" s="463" t="s">
        <v>2615</v>
      </c>
      <c r="D882" s="433">
        <f t="shared" ca="1" si="449"/>
        <v>36690.5</v>
      </c>
      <c r="E882" s="570">
        <v>332.5</v>
      </c>
      <c r="F882" s="432" t="s">
        <v>2002</v>
      </c>
      <c r="G882" s="431" t="s">
        <v>858</v>
      </c>
      <c r="H882" s="569">
        <v>-0.1</v>
      </c>
      <c r="I882" s="569">
        <v>0.1</v>
      </c>
      <c r="J882" s="430" t="s">
        <v>859</v>
      </c>
      <c r="K882" s="430"/>
      <c r="L882" s="430"/>
      <c r="M882" s="557">
        <f t="shared" si="424"/>
        <v>299.25</v>
      </c>
      <c r="N882" s="557">
        <f t="shared" si="425"/>
        <v>365.75</v>
      </c>
      <c r="O882" s="558">
        <v>0.95</v>
      </c>
      <c r="P882" s="559">
        <f t="shared" si="421"/>
        <v>332.5</v>
      </c>
      <c r="Q882" s="560">
        <f t="shared" si="422"/>
        <v>297.5</v>
      </c>
      <c r="R882" s="560">
        <f t="shared" si="423"/>
        <v>367.5</v>
      </c>
      <c r="S882" s="557">
        <f t="shared" si="426"/>
        <v>16.964285714285715</v>
      </c>
      <c r="T882" s="432">
        <f t="shared" si="420"/>
        <v>332.5</v>
      </c>
      <c r="U882" s="432" t="e">
        <f ca="1">_xll.RiskNormal($E882,$S882,_xll.RiskName($A882))</f>
        <v>#NAME?</v>
      </c>
      <c r="V882" s="561"/>
    </row>
    <row r="883" spans="1:22" x14ac:dyDescent="0.3">
      <c r="A883" s="432" t="s">
        <v>2616</v>
      </c>
      <c r="B883" s="432" t="s">
        <v>855</v>
      </c>
      <c r="C883" s="463" t="s">
        <v>2617</v>
      </c>
      <c r="D883" s="433">
        <f t="shared" ca="1" si="449"/>
        <v>48327.5</v>
      </c>
      <c r="E883" s="570">
        <v>466.5</v>
      </c>
      <c r="F883" s="432" t="s">
        <v>2002</v>
      </c>
      <c r="G883" s="431" t="s">
        <v>858</v>
      </c>
      <c r="H883" s="569">
        <v>-0.1</v>
      </c>
      <c r="I883" s="569">
        <v>0.1</v>
      </c>
      <c r="J883" s="430" t="s">
        <v>859</v>
      </c>
      <c r="K883" s="430"/>
      <c r="L883" s="430"/>
      <c r="M883" s="557">
        <f t="shared" si="424"/>
        <v>419.85</v>
      </c>
      <c r="N883" s="557">
        <f t="shared" si="425"/>
        <v>513.15</v>
      </c>
      <c r="O883" s="558">
        <v>0.95</v>
      </c>
      <c r="P883" s="559">
        <f t="shared" si="421"/>
        <v>466.5</v>
      </c>
      <c r="Q883" s="560">
        <f t="shared" si="422"/>
        <v>417.39473684210526</v>
      </c>
      <c r="R883" s="560">
        <f t="shared" si="423"/>
        <v>515.60526315789468</v>
      </c>
      <c r="S883" s="557">
        <f t="shared" si="426"/>
        <v>23.801020408163268</v>
      </c>
      <c r="T883" s="432">
        <f t="shared" si="420"/>
        <v>466.5</v>
      </c>
      <c r="U883" s="432" t="e">
        <f ca="1">_xll.RiskNormal($E883,$S883,_xll.RiskName($A883))</f>
        <v>#NAME?</v>
      </c>
      <c r="V883" s="561"/>
    </row>
    <row r="884" spans="1:22" x14ac:dyDescent="0.3">
      <c r="A884" s="432" t="s">
        <v>2618</v>
      </c>
      <c r="B884" s="432" t="s">
        <v>855</v>
      </c>
      <c r="C884" s="463" t="s">
        <v>2619</v>
      </c>
      <c r="D884" s="433">
        <f t="shared" ca="1" si="449"/>
        <v>48327.5</v>
      </c>
      <c r="E884" s="570">
        <v>466.5</v>
      </c>
      <c r="F884" s="432" t="s">
        <v>2002</v>
      </c>
      <c r="G884" s="431" t="s">
        <v>858</v>
      </c>
      <c r="H884" s="569">
        <v>-0.1</v>
      </c>
      <c r="I884" s="569">
        <v>0.1</v>
      </c>
      <c r="J884" s="430" t="s">
        <v>859</v>
      </c>
      <c r="K884" s="430"/>
      <c r="L884" s="430"/>
      <c r="M884" s="557">
        <f t="shared" si="424"/>
        <v>419.85</v>
      </c>
      <c r="N884" s="557">
        <f t="shared" si="425"/>
        <v>513.15</v>
      </c>
      <c r="O884" s="558">
        <v>0.95</v>
      </c>
      <c r="P884" s="559">
        <f t="shared" si="421"/>
        <v>466.5</v>
      </c>
      <c r="Q884" s="560">
        <f t="shared" si="422"/>
        <v>417.39473684210526</v>
      </c>
      <c r="R884" s="560">
        <f t="shared" si="423"/>
        <v>515.60526315789468</v>
      </c>
      <c r="S884" s="557">
        <f t="shared" si="426"/>
        <v>23.801020408163268</v>
      </c>
      <c r="T884" s="432">
        <f t="shared" si="420"/>
        <v>466.5</v>
      </c>
      <c r="U884" s="432" t="e">
        <f ca="1">_xll.RiskNormal($E884,$S884,_xll.RiskName($A884))</f>
        <v>#NAME?</v>
      </c>
      <c r="V884" s="561"/>
    </row>
    <row r="885" spans="1:22" x14ac:dyDescent="0.3">
      <c r="A885" s="432" t="s">
        <v>2620</v>
      </c>
      <c r="B885" s="432" t="s">
        <v>855</v>
      </c>
      <c r="C885" s="463" t="s">
        <v>2621</v>
      </c>
      <c r="D885" s="433">
        <f t="shared" ca="1" si="449"/>
        <v>38633</v>
      </c>
      <c r="E885" s="570">
        <v>360</v>
      </c>
      <c r="F885" s="432" t="s">
        <v>2002</v>
      </c>
      <c r="G885" s="431" t="s">
        <v>858</v>
      </c>
      <c r="H885" s="569">
        <v>-0.1</v>
      </c>
      <c r="I885" s="569">
        <v>0.1</v>
      </c>
      <c r="J885" s="430" t="s">
        <v>859</v>
      </c>
      <c r="K885" s="430"/>
      <c r="L885" s="430"/>
      <c r="M885" s="557">
        <f t="shared" si="424"/>
        <v>324</v>
      </c>
      <c r="N885" s="557">
        <f t="shared" si="425"/>
        <v>396</v>
      </c>
      <c r="O885" s="558">
        <v>0.95</v>
      </c>
      <c r="P885" s="559">
        <f t="shared" si="421"/>
        <v>360</v>
      </c>
      <c r="Q885" s="560">
        <f t="shared" si="422"/>
        <v>322.10526315789474</v>
      </c>
      <c r="R885" s="560">
        <f t="shared" si="423"/>
        <v>397.89473684210526</v>
      </c>
      <c r="S885" s="557">
        <f t="shared" si="426"/>
        <v>18.367346938775512</v>
      </c>
      <c r="T885" s="432">
        <f t="shared" si="420"/>
        <v>360</v>
      </c>
      <c r="U885" s="432" t="e">
        <f ca="1">_xll.RiskNormal($E885,$S885,_xll.RiskName($A885))</f>
        <v>#NAME?</v>
      </c>
      <c r="V885" s="561"/>
    </row>
    <row r="886" spans="1:22" x14ac:dyDescent="0.3">
      <c r="A886" s="432" t="s">
        <v>2622</v>
      </c>
      <c r="B886" s="432" t="s">
        <v>855</v>
      </c>
      <c r="C886" s="463" t="s">
        <v>2623</v>
      </c>
      <c r="D886" s="433">
        <f t="shared" ca="1" si="449"/>
        <v>37734</v>
      </c>
      <c r="E886" s="570">
        <v>360</v>
      </c>
      <c r="F886" s="432" t="s">
        <v>2002</v>
      </c>
      <c r="G886" s="431" t="s">
        <v>858</v>
      </c>
      <c r="H886" s="569">
        <v>-0.1</v>
      </c>
      <c r="I886" s="569">
        <v>0.1</v>
      </c>
      <c r="J886" s="430" t="s">
        <v>859</v>
      </c>
      <c r="K886" s="430"/>
      <c r="L886" s="430"/>
      <c r="M886" s="557">
        <f t="shared" si="424"/>
        <v>324</v>
      </c>
      <c r="N886" s="557">
        <f t="shared" si="425"/>
        <v>396</v>
      </c>
      <c r="O886" s="558">
        <v>0.95</v>
      </c>
      <c r="P886" s="559">
        <f t="shared" si="421"/>
        <v>360</v>
      </c>
      <c r="Q886" s="560">
        <f t="shared" si="422"/>
        <v>322.10526315789474</v>
      </c>
      <c r="R886" s="560">
        <f t="shared" si="423"/>
        <v>397.89473684210526</v>
      </c>
      <c r="S886" s="557">
        <f t="shared" si="426"/>
        <v>18.367346938775512</v>
      </c>
      <c r="T886" s="432">
        <f t="shared" si="420"/>
        <v>360</v>
      </c>
      <c r="U886" s="432" t="e">
        <f ca="1">_xll.RiskNormal($E886,$S886,_xll.RiskName($A886))</f>
        <v>#NAME?</v>
      </c>
      <c r="V886" s="561"/>
    </row>
    <row r="887" spans="1:22" x14ac:dyDescent="0.3">
      <c r="A887" s="432" t="s">
        <v>2624</v>
      </c>
      <c r="B887" s="432" t="s">
        <v>855</v>
      </c>
      <c r="C887" s="463" t="s">
        <v>2625</v>
      </c>
      <c r="D887" s="433">
        <f t="shared" ca="1" si="449"/>
        <v>38137.64</v>
      </c>
      <c r="E887" s="570">
        <v>360</v>
      </c>
      <c r="F887" s="432" t="s">
        <v>2002</v>
      </c>
      <c r="G887" s="431" t="s">
        <v>858</v>
      </c>
      <c r="H887" s="569">
        <v>-0.1</v>
      </c>
      <c r="I887" s="569">
        <v>0.1</v>
      </c>
      <c r="J887" s="430" t="s">
        <v>859</v>
      </c>
      <c r="K887" s="430"/>
      <c r="L887" s="430"/>
      <c r="M887" s="557">
        <f t="shared" si="424"/>
        <v>324</v>
      </c>
      <c r="N887" s="557">
        <f t="shared" si="425"/>
        <v>396</v>
      </c>
      <c r="O887" s="558">
        <v>0.95</v>
      </c>
      <c r="P887" s="559">
        <f t="shared" si="421"/>
        <v>360</v>
      </c>
      <c r="Q887" s="560">
        <f t="shared" si="422"/>
        <v>322.10526315789474</v>
      </c>
      <c r="R887" s="560">
        <f t="shared" si="423"/>
        <v>397.89473684210526</v>
      </c>
      <c r="S887" s="557">
        <f t="shared" si="426"/>
        <v>18.367346938775512</v>
      </c>
      <c r="T887" s="432">
        <f t="shared" si="420"/>
        <v>360</v>
      </c>
      <c r="U887" s="432" t="e">
        <f ca="1">_xll.RiskNormal($E887,$S887,_xll.RiskName($A887))</f>
        <v>#NAME?</v>
      </c>
      <c r="V887" s="561"/>
    </row>
    <row r="888" spans="1:22" x14ac:dyDescent="0.3">
      <c r="A888" s="432" t="s">
        <v>2626</v>
      </c>
      <c r="B888" s="432" t="s">
        <v>855</v>
      </c>
      <c r="C888" s="463" t="s">
        <v>2627</v>
      </c>
      <c r="D888" s="433">
        <f t="shared" ca="1" si="449"/>
        <v>37075</v>
      </c>
      <c r="E888" s="570">
        <v>360</v>
      </c>
      <c r="F888" s="432" t="s">
        <v>2002</v>
      </c>
      <c r="G888" s="431" t="s">
        <v>858</v>
      </c>
      <c r="H888" s="569">
        <v>-0.1</v>
      </c>
      <c r="I888" s="569">
        <v>0.1</v>
      </c>
      <c r="J888" s="430" t="s">
        <v>859</v>
      </c>
      <c r="K888" s="430"/>
      <c r="L888" s="430"/>
      <c r="M888" s="557">
        <f t="shared" si="424"/>
        <v>324</v>
      </c>
      <c r="N888" s="557">
        <f t="shared" si="425"/>
        <v>396</v>
      </c>
      <c r="O888" s="558">
        <v>0.95</v>
      </c>
      <c r="P888" s="559">
        <f t="shared" si="421"/>
        <v>360</v>
      </c>
      <c r="Q888" s="560">
        <f t="shared" si="422"/>
        <v>322.10526315789474</v>
      </c>
      <c r="R888" s="560">
        <f t="shared" si="423"/>
        <v>397.89473684210526</v>
      </c>
      <c r="S888" s="557">
        <f t="shared" si="426"/>
        <v>18.367346938775512</v>
      </c>
      <c r="T888" s="432">
        <f t="shared" ref="T888:T920" si="478">E888</f>
        <v>360</v>
      </c>
      <c r="U888" s="432" t="e">
        <f ca="1">_xll.RiskNormal($E888,$S888,_xll.RiskName($A888))</f>
        <v>#NAME?</v>
      </c>
      <c r="V888" s="561"/>
    </row>
    <row r="889" spans="1:22" x14ac:dyDescent="0.3">
      <c r="A889" s="432" t="s">
        <v>2628</v>
      </c>
      <c r="B889" s="432" t="s">
        <v>855</v>
      </c>
      <c r="C889" s="463" t="s">
        <v>2629</v>
      </c>
      <c r="D889" s="433">
        <f ca="1">INDIRECT(C889)</f>
        <v>37307</v>
      </c>
      <c r="E889" s="570">
        <v>360</v>
      </c>
      <c r="F889" s="432" t="s">
        <v>2002</v>
      </c>
      <c r="G889" s="431" t="s">
        <v>858</v>
      </c>
      <c r="H889" s="569">
        <v>-0.1</v>
      </c>
      <c r="I889" s="569">
        <v>0.1</v>
      </c>
      <c r="J889" s="430" t="s">
        <v>859</v>
      </c>
      <c r="K889" s="430"/>
      <c r="L889" s="430"/>
      <c r="M889" s="557">
        <f t="shared" si="424"/>
        <v>324</v>
      </c>
      <c r="N889" s="557">
        <f t="shared" si="425"/>
        <v>396</v>
      </c>
      <c r="O889" s="558">
        <v>0.95</v>
      </c>
      <c r="P889" s="559">
        <f t="shared" si="421"/>
        <v>360</v>
      </c>
      <c r="Q889" s="560">
        <f t="shared" si="422"/>
        <v>322.10526315789474</v>
      </c>
      <c r="R889" s="560">
        <f t="shared" si="423"/>
        <v>397.89473684210526</v>
      </c>
      <c r="S889" s="557">
        <f t="shared" si="426"/>
        <v>18.367346938775512</v>
      </c>
      <c r="T889" s="432">
        <f t="shared" si="478"/>
        <v>360</v>
      </c>
      <c r="U889" s="432" t="e">
        <f ca="1">_xll.RiskNormal($E889,$S889,_xll.RiskName($A889))</f>
        <v>#NAME?</v>
      </c>
      <c r="V889" s="561"/>
    </row>
    <row r="890" spans="1:22" x14ac:dyDescent="0.3">
      <c r="A890" s="432" t="s">
        <v>2630</v>
      </c>
      <c r="B890" s="432" t="s">
        <v>855</v>
      </c>
      <c r="C890" s="463" t="s">
        <v>2631</v>
      </c>
      <c r="D890" s="433">
        <f t="shared" ca="1" si="449"/>
        <v>36815</v>
      </c>
      <c r="E890" s="570">
        <v>360</v>
      </c>
      <c r="F890" s="432" t="s">
        <v>2002</v>
      </c>
      <c r="G890" s="431" t="s">
        <v>858</v>
      </c>
      <c r="H890" s="569">
        <v>-0.1</v>
      </c>
      <c r="I890" s="569">
        <v>0.1</v>
      </c>
      <c r="J890" s="430" t="s">
        <v>859</v>
      </c>
      <c r="K890" s="430"/>
      <c r="L890" s="430"/>
      <c r="M890" s="557">
        <f t="shared" si="424"/>
        <v>324</v>
      </c>
      <c r="N890" s="557">
        <f t="shared" si="425"/>
        <v>396</v>
      </c>
      <c r="O890" s="558">
        <v>0.95</v>
      </c>
      <c r="P890" s="559">
        <f t="shared" ref="P890:P920" si="479">(M890+N890)/2</f>
        <v>360</v>
      </c>
      <c r="Q890" s="560">
        <f t="shared" ref="Q890:Q920" si="480">P890-((P890-M890)*50%/(50%-2.5%))</f>
        <v>322.10526315789474</v>
      </c>
      <c r="R890" s="560">
        <f t="shared" ref="R890:R920" si="481">P890+((N890-P890)*50%/(50%-2.5%))</f>
        <v>397.89473684210526</v>
      </c>
      <c r="S890" s="557">
        <f t="shared" si="426"/>
        <v>18.367346938775512</v>
      </c>
      <c r="T890" s="432">
        <f t="shared" si="478"/>
        <v>360</v>
      </c>
      <c r="U890" s="432" t="e">
        <f ca="1">_xll.RiskNormal($E890,$S890,_xll.RiskName($A890))</f>
        <v>#NAME?</v>
      </c>
      <c r="V890" s="561"/>
    </row>
    <row r="891" spans="1:22" x14ac:dyDescent="0.3">
      <c r="A891" s="432" t="s">
        <v>2632</v>
      </c>
      <c r="B891" s="432" t="s">
        <v>855</v>
      </c>
      <c r="C891" s="463" t="s">
        <v>2633</v>
      </c>
      <c r="D891" s="433">
        <f t="shared" ca="1" si="449"/>
        <v>36694</v>
      </c>
      <c r="E891" s="570">
        <v>360</v>
      </c>
      <c r="F891" s="432" t="s">
        <v>2002</v>
      </c>
      <c r="G891" s="431" t="s">
        <v>858</v>
      </c>
      <c r="H891" s="569">
        <v>-0.1</v>
      </c>
      <c r="I891" s="569">
        <v>0.1</v>
      </c>
      <c r="J891" s="430" t="s">
        <v>859</v>
      </c>
      <c r="K891" s="430"/>
      <c r="L891" s="430"/>
      <c r="M891" s="557">
        <f t="shared" ref="M891:M920" si="482">(H891*E891)+E891</f>
        <v>324</v>
      </c>
      <c r="N891" s="557">
        <f t="shared" ref="N891:N920" si="483">(E891*I891)+E891</f>
        <v>396</v>
      </c>
      <c r="O891" s="558">
        <v>0.95</v>
      </c>
      <c r="P891" s="559">
        <f t="shared" si="479"/>
        <v>360</v>
      </c>
      <c r="Q891" s="560">
        <f t="shared" si="480"/>
        <v>322.10526315789474</v>
      </c>
      <c r="R891" s="560">
        <f t="shared" si="481"/>
        <v>397.89473684210526</v>
      </c>
      <c r="S891" s="557">
        <f t="shared" ref="S891:S920" si="484">E891*I891/1.96</f>
        <v>18.367346938775512</v>
      </c>
      <c r="T891" s="432">
        <f t="shared" si="478"/>
        <v>360</v>
      </c>
      <c r="U891" s="432" t="e">
        <f ca="1">_xll.RiskNormal($E891,$S891,_xll.RiskName($A891))</f>
        <v>#NAME?</v>
      </c>
      <c r="V891" s="561"/>
    </row>
    <row r="892" spans="1:22" x14ac:dyDescent="0.3">
      <c r="A892" s="432" t="s">
        <v>2634</v>
      </c>
      <c r="B892" s="432" t="s">
        <v>855</v>
      </c>
      <c r="C892" s="463" t="s">
        <v>2635</v>
      </c>
      <c r="D892" s="433">
        <f t="shared" ca="1" si="449"/>
        <v>36391</v>
      </c>
      <c r="E892" s="570">
        <v>360</v>
      </c>
      <c r="F892" s="432" t="s">
        <v>2002</v>
      </c>
      <c r="G892" s="431" t="s">
        <v>858</v>
      </c>
      <c r="H892" s="569">
        <v>-0.1</v>
      </c>
      <c r="I892" s="569">
        <v>0.1</v>
      </c>
      <c r="J892" s="430" t="s">
        <v>859</v>
      </c>
      <c r="K892" s="430"/>
      <c r="L892" s="430"/>
      <c r="M892" s="557">
        <f t="shared" si="482"/>
        <v>324</v>
      </c>
      <c r="N892" s="557">
        <f t="shared" si="483"/>
        <v>396</v>
      </c>
      <c r="O892" s="558">
        <v>0.95</v>
      </c>
      <c r="P892" s="559">
        <f t="shared" si="479"/>
        <v>360</v>
      </c>
      <c r="Q892" s="560">
        <f t="shared" si="480"/>
        <v>322.10526315789474</v>
      </c>
      <c r="R892" s="560">
        <f t="shared" si="481"/>
        <v>397.89473684210526</v>
      </c>
      <c r="S892" s="557">
        <f t="shared" si="484"/>
        <v>18.367346938775512</v>
      </c>
      <c r="T892" s="432">
        <f t="shared" si="478"/>
        <v>360</v>
      </c>
      <c r="U892" s="432" t="e">
        <f ca="1">_xll.RiskNormal($E892,$S892,_xll.RiskName($A892))</f>
        <v>#NAME?</v>
      </c>
      <c r="V892" s="561"/>
    </row>
    <row r="893" spans="1:22" x14ac:dyDescent="0.3">
      <c r="A893" s="432" t="s">
        <v>2636</v>
      </c>
      <c r="B893" s="432" t="s">
        <v>855</v>
      </c>
      <c r="C893" s="463" t="s">
        <v>2637</v>
      </c>
      <c r="D893" s="433">
        <f t="shared" ca="1" si="449"/>
        <v>34436</v>
      </c>
      <c r="E893" s="570">
        <v>360</v>
      </c>
      <c r="F893" s="432" t="s">
        <v>2002</v>
      </c>
      <c r="G893" s="431" t="s">
        <v>858</v>
      </c>
      <c r="H893" s="569">
        <v>-0.1</v>
      </c>
      <c r="I893" s="569">
        <v>0.1</v>
      </c>
      <c r="J893" s="430" t="s">
        <v>859</v>
      </c>
      <c r="K893" s="430"/>
      <c r="L893" s="430"/>
      <c r="M893" s="557">
        <f t="shared" si="482"/>
        <v>324</v>
      </c>
      <c r="N893" s="557">
        <f t="shared" si="483"/>
        <v>396</v>
      </c>
      <c r="O893" s="558">
        <v>0.95</v>
      </c>
      <c r="P893" s="559">
        <f t="shared" si="479"/>
        <v>360</v>
      </c>
      <c r="Q893" s="560">
        <f t="shared" si="480"/>
        <v>322.10526315789474</v>
      </c>
      <c r="R893" s="560">
        <f t="shared" si="481"/>
        <v>397.89473684210526</v>
      </c>
      <c r="S893" s="557">
        <f t="shared" si="484"/>
        <v>18.367346938775512</v>
      </c>
      <c r="T893" s="432">
        <f t="shared" si="478"/>
        <v>360</v>
      </c>
      <c r="U893" s="432" t="e">
        <f ca="1">_xll.RiskNormal($E893,$S893,_xll.RiskName($A893))</f>
        <v>#NAME?</v>
      </c>
      <c r="V893" s="561"/>
    </row>
    <row r="894" spans="1:22" x14ac:dyDescent="0.3">
      <c r="A894" s="432" t="s">
        <v>2638</v>
      </c>
      <c r="B894" s="432" t="s">
        <v>855</v>
      </c>
      <c r="C894" s="463" t="s">
        <v>2639</v>
      </c>
      <c r="D894" s="433">
        <f t="shared" ca="1" si="449"/>
        <v>38142</v>
      </c>
      <c r="E894" s="570">
        <v>360</v>
      </c>
      <c r="F894" s="432" t="s">
        <v>2002</v>
      </c>
      <c r="G894" s="431" t="s">
        <v>858</v>
      </c>
      <c r="H894" s="569">
        <v>-0.1</v>
      </c>
      <c r="I894" s="569">
        <v>0.1</v>
      </c>
      <c r="J894" s="430" t="s">
        <v>859</v>
      </c>
      <c r="K894" s="430"/>
      <c r="L894" s="430"/>
      <c r="M894" s="557">
        <f t="shared" si="482"/>
        <v>324</v>
      </c>
      <c r="N894" s="557">
        <f t="shared" si="483"/>
        <v>396</v>
      </c>
      <c r="O894" s="558">
        <v>0.95</v>
      </c>
      <c r="P894" s="559">
        <f t="shared" si="479"/>
        <v>360</v>
      </c>
      <c r="Q894" s="560">
        <f t="shared" si="480"/>
        <v>322.10526315789474</v>
      </c>
      <c r="R894" s="560">
        <f t="shared" si="481"/>
        <v>397.89473684210526</v>
      </c>
      <c r="S894" s="557">
        <f t="shared" si="484"/>
        <v>18.367346938775512</v>
      </c>
      <c r="T894" s="432">
        <f t="shared" si="478"/>
        <v>360</v>
      </c>
      <c r="U894" s="432" t="e">
        <f ca="1">_xll.RiskNormal($E894,$S894,_xll.RiskName($A894))</f>
        <v>#NAME?</v>
      </c>
      <c r="V894" s="561"/>
    </row>
    <row r="895" spans="1:22" x14ac:dyDescent="0.3">
      <c r="A895" s="432" t="s">
        <v>2640</v>
      </c>
      <c r="B895" s="432" t="s">
        <v>855</v>
      </c>
      <c r="C895" s="463" t="s">
        <v>2641</v>
      </c>
      <c r="D895" s="433">
        <f t="shared" ca="1" si="449"/>
        <v>38833</v>
      </c>
      <c r="E895" s="570">
        <v>360</v>
      </c>
      <c r="F895" s="432" t="s">
        <v>2002</v>
      </c>
      <c r="G895" s="431" t="s">
        <v>858</v>
      </c>
      <c r="H895" s="569">
        <v>-0.1</v>
      </c>
      <c r="I895" s="569">
        <v>0.1</v>
      </c>
      <c r="J895" s="430" t="s">
        <v>859</v>
      </c>
      <c r="K895" s="430"/>
      <c r="L895" s="430"/>
      <c r="M895" s="557">
        <f t="shared" si="482"/>
        <v>324</v>
      </c>
      <c r="N895" s="557">
        <f t="shared" si="483"/>
        <v>396</v>
      </c>
      <c r="O895" s="558">
        <v>0.95</v>
      </c>
      <c r="P895" s="559">
        <f t="shared" si="479"/>
        <v>360</v>
      </c>
      <c r="Q895" s="560">
        <f t="shared" si="480"/>
        <v>322.10526315789474</v>
      </c>
      <c r="R895" s="560">
        <f t="shared" si="481"/>
        <v>397.89473684210526</v>
      </c>
      <c r="S895" s="557">
        <f t="shared" si="484"/>
        <v>18.367346938775512</v>
      </c>
      <c r="T895" s="432">
        <f t="shared" si="478"/>
        <v>360</v>
      </c>
      <c r="U895" s="432" t="e">
        <f ca="1">_xll.RiskNormal($E895,$S895,_xll.RiskName($A895))</f>
        <v>#NAME?</v>
      </c>
      <c r="V895" s="561"/>
    </row>
    <row r="896" spans="1:22" x14ac:dyDescent="0.3">
      <c r="A896" s="432" t="s">
        <v>2642</v>
      </c>
      <c r="B896" s="432" t="s">
        <v>855</v>
      </c>
      <c r="C896" s="463" t="s">
        <v>2643</v>
      </c>
      <c r="D896" s="433">
        <f t="shared" ca="1" si="449"/>
        <v>37303</v>
      </c>
      <c r="E896" s="570">
        <v>360</v>
      </c>
      <c r="F896" s="432" t="s">
        <v>2002</v>
      </c>
      <c r="G896" s="431" t="s">
        <v>858</v>
      </c>
      <c r="H896" s="569">
        <v>-0.1</v>
      </c>
      <c r="I896" s="569">
        <v>0.1</v>
      </c>
      <c r="J896" s="430" t="s">
        <v>859</v>
      </c>
      <c r="K896" s="430"/>
      <c r="L896" s="430"/>
      <c r="M896" s="557">
        <f t="shared" si="482"/>
        <v>324</v>
      </c>
      <c r="N896" s="557">
        <f t="shared" si="483"/>
        <v>396</v>
      </c>
      <c r="O896" s="558">
        <v>0.95</v>
      </c>
      <c r="P896" s="559">
        <f t="shared" si="479"/>
        <v>360</v>
      </c>
      <c r="Q896" s="560">
        <f t="shared" si="480"/>
        <v>322.10526315789474</v>
      </c>
      <c r="R896" s="560">
        <f t="shared" si="481"/>
        <v>397.89473684210526</v>
      </c>
      <c r="S896" s="557">
        <f t="shared" si="484"/>
        <v>18.367346938775512</v>
      </c>
      <c r="T896" s="432">
        <f t="shared" si="478"/>
        <v>360</v>
      </c>
      <c r="U896" s="432" t="e">
        <f ca="1">_xll.RiskNormal($E896,$S896,_xll.RiskName($A896))</f>
        <v>#NAME?</v>
      </c>
      <c r="V896" s="561"/>
    </row>
    <row r="897" spans="1:22" x14ac:dyDescent="0.3">
      <c r="A897" s="432" t="s">
        <v>2644</v>
      </c>
      <c r="B897" s="432" t="s">
        <v>855</v>
      </c>
      <c r="C897" s="463" t="s">
        <v>2645</v>
      </c>
      <c r="D897" s="433">
        <f t="shared" ca="1" si="449"/>
        <v>39400</v>
      </c>
      <c r="E897" s="570">
        <v>360</v>
      </c>
      <c r="F897" s="432" t="s">
        <v>2002</v>
      </c>
      <c r="G897" s="431" t="s">
        <v>858</v>
      </c>
      <c r="H897" s="569">
        <v>-0.1</v>
      </c>
      <c r="I897" s="569">
        <v>0.1</v>
      </c>
      <c r="J897" s="430" t="s">
        <v>859</v>
      </c>
      <c r="K897" s="430"/>
      <c r="L897" s="430"/>
      <c r="M897" s="557">
        <f t="shared" si="482"/>
        <v>324</v>
      </c>
      <c r="N897" s="557">
        <f t="shared" si="483"/>
        <v>396</v>
      </c>
      <c r="O897" s="558">
        <v>0.95</v>
      </c>
      <c r="P897" s="559">
        <f t="shared" si="479"/>
        <v>360</v>
      </c>
      <c r="Q897" s="560">
        <f t="shared" si="480"/>
        <v>322.10526315789474</v>
      </c>
      <c r="R897" s="560">
        <f t="shared" si="481"/>
        <v>397.89473684210526</v>
      </c>
      <c r="S897" s="557">
        <f t="shared" si="484"/>
        <v>18.367346938775512</v>
      </c>
      <c r="T897" s="432">
        <f t="shared" si="478"/>
        <v>360</v>
      </c>
      <c r="U897" s="432" t="e">
        <f ca="1">_xll.RiskNormal($E897,$S897,_xll.RiskName($A897))</f>
        <v>#NAME?</v>
      </c>
      <c r="V897" s="561"/>
    </row>
    <row r="898" spans="1:22" x14ac:dyDescent="0.3">
      <c r="A898" s="432" t="s">
        <v>2646</v>
      </c>
      <c r="B898" s="432" t="s">
        <v>855</v>
      </c>
      <c r="C898" s="463" t="s">
        <v>2647</v>
      </c>
      <c r="D898" s="433">
        <f t="shared" ca="1" si="449"/>
        <v>37312</v>
      </c>
      <c r="E898" s="570">
        <v>360</v>
      </c>
      <c r="F898" s="432" t="s">
        <v>2002</v>
      </c>
      <c r="G898" s="431" t="s">
        <v>858</v>
      </c>
      <c r="H898" s="569">
        <v>-0.1</v>
      </c>
      <c r="I898" s="569">
        <v>0.1</v>
      </c>
      <c r="J898" s="430" t="s">
        <v>859</v>
      </c>
      <c r="K898" s="430"/>
      <c r="L898" s="430"/>
      <c r="M898" s="557">
        <f t="shared" si="482"/>
        <v>324</v>
      </c>
      <c r="N898" s="557">
        <f t="shared" si="483"/>
        <v>396</v>
      </c>
      <c r="O898" s="558">
        <v>0.95</v>
      </c>
      <c r="P898" s="559">
        <f t="shared" si="479"/>
        <v>360</v>
      </c>
      <c r="Q898" s="560">
        <f t="shared" si="480"/>
        <v>322.10526315789474</v>
      </c>
      <c r="R898" s="560">
        <f t="shared" si="481"/>
        <v>397.89473684210526</v>
      </c>
      <c r="S898" s="557">
        <f t="shared" si="484"/>
        <v>18.367346938775512</v>
      </c>
      <c r="T898" s="432">
        <f t="shared" si="478"/>
        <v>360</v>
      </c>
      <c r="U898" s="432" t="e">
        <f ca="1">_xll.RiskNormal($E898,$S898,_xll.RiskName($A898))</f>
        <v>#NAME?</v>
      </c>
      <c r="V898" s="561"/>
    </row>
    <row r="899" spans="1:22" x14ac:dyDescent="0.3">
      <c r="A899" s="432" t="s">
        <v>2648</v>
      </c>
      <c r="B899" s="432" t="s">
        <v>855</v>
      </c>
      <c r="C899" s="463" t="s">
        <v>2649</v>
      </c>
      <c r="D899" s="433">
        <f t="shared" ca="1" si="449"/>
        <v>36360</v>
      </c>
      <c r="E899" s="570">
        <v>280</v>
      </c>
      <c r="F899" s="432" t="s">
        <v>2002</v>
      </c>
      <c r="G899" s="431" t="s">
        <v>858</v>
      </c>
      <c r="H899" s="569">
        <v>-0.1</v>
      </c>
      <c r="I899" s="569">
        <v>0.1</v>
      </c>
      <c r="J899" s="430" t="s">
        <v>859</v>
      </c>
      <c r="K899" s="430"/>
      <c r="L899" s="430"/>
      <c r="M899" s="557">
        <f t="shared" si="482"/>
        <v>252</v>
      </c>
      <c r="N899" s="557">
        <f t="shared" si="483"/>
        <v>308</v>
      </c>
      <c r="O899" s="558">
        <v>0.95</v>
      </c>
      <c r="P899" s="559">
        <f t="shared" si="479"/>
        <v>280</v>
      </c>
      <c r="Q899" s="560">
        <f t="shared" si="480"/>
        <v>250.52631578947367</v>
      </c>
      <c r="R899" s="560">
        <f t="shared" si="481"/>
        <v>309.4736842105263</v>
      </c>
      <c r="S899" s="557">
        <f t="shared" si="484"/>
        <v>14.285714285714286</v>
      </c>
      <c r="T899" s="432">
        <f t="shared" si="478"/>
        <v>280</v>
      </c>
      <c r="U899" s="432" t="e">
        <f ca="1">_xll.RiskNormal($E899,$S899,_xll.RiskName($A899))</f>
        <v>#NAME?</v>
      </c>
      <c r="V899" s="561"/>
    </row>
    <row r="900" spans="1:22" x14ac:dyDescent="0.3">
      <c r="A900" s="432" t="s">
        <v>2650</v>
      </c>
      <c r="B900" s="432" t="s">
        <v>855</v>
      </c>
      <c r="C900" s="463" t="s">
        <v>2651</v>
      </c>
      <c r="D900" s="433">
        <f t="shared" ca="1" si="449"/>
        <v>37581</v>
      </c>
      <c r="E900" s="570">
        <v>246</v>
      </c>
      <c r="F900" s="432" t="s">
        <v>2002</v>
      </c>
      <c r="G900" s="431" t="s">
        <v>858</v>
      </c>
      <c r="H900" s="569">
        <v>-0.1</v>
      </c>
      <c r="I900" s="569">
        <v>0.1</v>
      </c>
      <c r="J900" s="430" t="s">
        <v>859</v>
      </c>
      <c r="K900" s="430"/>
      <c r="L900" s="430"/>
      <c r="M900" s="557">
        <f t="shared" si="482"/>
        <v>221.4</v>
      </c>
      <c r="N900" s="557">
        <f t="shared" si="483"/>
        <v>270.60000000000002</v>
      </c>
      <c r="O900" s="558">
        <v>0.95</v>
      </c>
      <c r="P900" s="559">
        <f t="shared" si="479"/>
        <v>246</v>
      </c>
      <c r="Q900" s="560">
        <f t="shared" si="480"/>
        <v>220.10526315789474</v>
      </c>
      <c r="R900" s="560">
        <f t="shared" si="481"/>
        <v>271.89473684210532</v>
      </c>
      <c r="S900" s="557">
        <f t="shared" si="484"/>
        <v>12.551020408163266</v>
      </c>
      <c r="T900" s="432">
        <f t="shared" si="478"/>
        <v>246</v>
      </c>
      <c r="U900" s="432" t="e">
        <f ca="1">_xll.RiskNormal($E900,$S900,_xll.RiskName($A900))</f>
        <v>#NAME?</v>
      </c>
      <c r="V900" s="561"/>
    </row>
    <row r="901" spans="1:22" x14ac:dyDescent="0.3">
      <c r="A901" s="432" t="s">
        <v>2652</v>
      </c>
      <c r="B901" s="432" t="s">
        <v>855</v>
      </c>
      <c r="C901" s="463" t="s">
        <v>2653</v>
      </c>
      <c r="D901" s="433">
        <f t="shared" ca="1" si="449"/>
        <v>36893</v>
      </c>
      <c r="E901" s="570">
        <v>190</v>
      </c>
      <c r="F901" s="432" t="s">
        <v>2002</v>
      </c>
      <c r="G901" s="431" t="s">
        <v>858</v>
      </c>
      <c r="H901" s="569">
        <v>-0.1</v>
      </c>
      <c r="I901" s="569">
        <v>0.1</v>
      </c>
      <c r="J901" s="430" t="s">
        <v>859</v>
      </c>
      <c r="K901" s="430"/>
      <c r="L901" s="430"/>
      <c r="M901" s="557">
        <f t="shared" si="482"/>
        <v>171</v>
      </c>
      <c r="N901" s="557">
        <f t="shared" si="483"/>
        <v>209</v>
      </c>
      <c r="O901" s="558">
        <v>0.95</v>
      </c>
      <c r="P901" s="559">
        <f t="shared" si="479"/>
        <v>190</v>
      </c>
      <c r="Q901" s="560">
        <f t="shared" si="480"/>
        <v>170</v>
      </c>
      <c r="R901" s="560">
        <f t="shared" si="481"/>
        <v>210</v>
      </c>
      <c r="S901" s="557">
        <f t="shared" si="484"/>
        <v>9.6938775510204085</v>
      </c>
      <c r="T901" s="432">
        <f t="shared" si="478"/>
        <v>190</v>
      </c>
      <c r="U901" s="432" t="e">
        <f ca="1">_xll.RiskNormal($E901,$S901,_xll.RiskName($A901))</f>
        <v>#NAME?</v>
      </c>
      <c r="V901" s="561"/>
    </row>
    <row r="902" spans="1:22" x14ac:dyDescent="0.3">
      <c r="A902" s="432" t="s">
        <v>2654</v>
      </c>
      <c r="B902" s="432" t="s">
        <v>855</v>
      </c>
      <c r="C902" s="463" t="s">
        <v>2655</v>
      </c>
      <c r="D902" s="433">
        <f t="shared" ca="1" si="449"/>
        <v>38377.58</v>
      </c>
      <c r="E902" s="570">
        <v>323.36</v>
      </c>
      <c r="F902" s="432" t="s">
        <v>2002</v>
      </c>
      <c r="G902" s="431" t="s">
        <v>858</v>
      </c>
      <c r="H902" s="569">
        <v>-0.1</v>
      </c>
      <c r="I902" s="569">
        <v>0.1</v>
      </c>
      <c r="J902" s="430" t="s">
        <v>859</v>
      </c>
      <c r="K902" s="430"/>
      <c r="L902" s="430"/>
      <c r="M902" s="557">
        <f t="shared" si="482"/>
        <v>291.024</v>
      </c>
      <c r="N902" s="557">
        <f t="shared" si="483"/>
        <v>355.69600000000003</v>
      </c>
      <c r="O902" s="558">
        <v>0.95</v>
      </c>
      <c r="P902" s="559">
        <f t="shared" si="479"/>
        <v>323.36</v>
      </c>
      <c r="Q902" s="560">
        <f t="shared" si="480"/>
        <v>289.32210526315788</v>
      </c>
      <c r="R902" s="560">
        <f t="shared" si="481"/>
        <v>357.39789473684215</v>
      </c>
      <c r="S902" s="557">
        <f t="shared" si="484"/>
        <v>16.497959183673473</v>
      </c>
      <c r="T902" s="432">
        <f t="shared" si="478"/>
        <v>323.36</v>
      </c>
      <c r="U902" s="432" t="e">
        <f ca="1">_xll.RiskNormal($E902,$S902,_xll.RiskName($A902))</f>
        <v>#NAME?</v>
      </c>
      <c r="V902" s="561"/>
    </row>
    <row r="903" spans="1:22" x14ac:dyDescent="0.3">
      <c r="A903" s="432" t="s">
        <v>2656</v>
      </c>
      <c r="B903" s="432" t="s">
        <v>855</v>
      </c>
      <c r="C903" s="463" t="s">
        <v>2657</v>
      </c>
      <c r="D903" s="433">
        <f t="shared" ca="1" si="449"/>
        <v>39799.980000000003</v>
      </c>
      <c r="E903" s="570">
        <v>311.77999999999997</v>
      </c>
      <c r="F903" s="432" t="s">
        <v>2002</v>
      </c>
      <c r="G903" s="431" t="s">
        <v>858</v>
      </c>
      <c r="H903" s="569">
        <v>-0.1</v>
      </c>
      <c r="I903" s="569">
        <v>0.1</v>
      </c>
      <c r="J903" s="430" t="s">
        <v>859</v>
      </c>
      <c r="K903" s="430"/>
      <c r="L903" s="430"/>
      <c r="M903" s="557">
        <f t="shared" si="482"/>
        <v>280.60199999999998</v>
      </c>
      <c r="N903" s="557">
        <f t="shared" si="483"/>
        <v>342.95799999999997</v>
      </c>
      <c r="O903" s="558">
        <v>0.95</v>
      </c>
      <c r="P903" s="559">
        <f t="shared" si="479"/>
        <v>311.77999999999997</v>
      </c>
      <c r="Q903" s="560">
        <f t="shared" si="480"/>
        <v>278.96105263157892</v>
      </c>
      <c r="R903" s="560">
        <f t="shared" si="481"/>
        <v>344.59894736842102</v>
      </c>
      <c r="S903" s="557">
        <f t="shared" si="484"/>
        <v>15.907142857142857</v>
      </c>
      <c r="T903" s="432">
        <f t="shared" si="478"/>
        <v>311.77999999999997</v>
      </c>
      <c r="U903" s="432" t="e">
        <f ca="1">_xll.RiskNormal($E903,$S903,_xll.RiskName($A903))</f>
        <v>#NAME?</v>
      </c>
      <c r="V903" s="561"/>
    </row>
    <row r="904" spans="1:22" x14ac:dyDescent="0.3">
      <c r="A904" s="432" t="s">
        <v>2658</v>
      </c>
      <c r="B904" s="432" t="s">
        <v>855</v>
      </c>
      <c r="C904" s="463" t="s">
        <v>2659</v>
      </c>
      <c r="D904" s="433">
        <f t="shared" ca="1" si="449"/>
        <v>39106.550000000003</v>
      </c>
      <c r="E904" s="570">
        <v>250.06</v>
      </c>
      <c r="F904" s="432" t="s">
        <v>2002</v>
      </c>
      <c r="G904" s="431" t="s">
        <v>858</v>
      </c>
      <c r="H904" s="569">
        <v>-0.1</v>
      </c>
      <c r="I904" s="569">
        <v>0.1</v>
      </c>
      <c r="J904" s="430" t="s">
        <v>859</v>
      </c>
      <c r="K904" s="430"/>
      <c r="L904" s="430"/>
      <c r="M904" s="557">
        <f t="shared" si="482"/>
        <v>225.054</v>
      </c>
      <c r="N904" s="557">
        <f t="shared" si="483"/>
        <v>275.06600000000003</v>
      </c>
      <c r="O904" s="558">
        <v>0.95</v>
      </c>
      <c r="P904" s="559">
        <f t="shared" si="479"/>
        <v>250.06</v>
      </c>
      <c r="Q904" s="560">
        <f t="shared" si="480"/>
        <v>223.73789473684209</v>
      </c>
      <c r="R904" s="560">
        <f t="shared" si="481"/>
        <v>276.38210526315794</v>
      </c>
      <c r="S904" s="557">
        <f t="shared" si="484"/>
        <v>12.758163265306123</v>
      </c>
      <c r="T904" s="432">
        <f t="shared" si="478"/>
        <v>250.06</v>
      </c>
      <c r="U904" s="432" t="e">
        <f ca="1">_xll.RiskNormal($E904,$S904,_xll.RiskName($A904))</f>
        <v>#NAME?</v>
      </c>
      <c r="V904" s="561"/>
    </row>
    <row r="905" spans="1:22" x14ac:dyDescent="0.3">
      <c r="A905" s="432" t="s">
        <v>2660</v>
      </c>
      <c r="B905" s="432" t="s">
        <v>855</v>
      </c>
      <c r="C905" s="914" t="s">
        <v>2661</v>
      </c>
      <c r="D905" s="915">
        <f t="shared" ca="1" si="449"/>
        <v>39109.189999999995</v>
      </c>
      <c r="E905" s="570">
        <v>272.88625000000002</v>
      </c>
      <c r="F905" s="432" t="s">
        <v>2002</v>
      </c>
      <c r="G905" s="431" t="s">
        <v>858</v>
      </c>
      <c r="H905" s="569">
        <f>-1*SQRT(0.1^2+0.2^2)</f>
        <v>-0.22360679774997899</v>
      </c>
      <c r="I905" s="569">
        <f>1*SQRT(0.1^2+0.2^2)</f>
        <v>0.22360679774997899</v>
      </c>
      <c r="J905" s="430" t="s">
        <v>2305</v>
      </c>
      <c r="K905" s="430"/>
      <c r="L905" s="430"/>
      <c r="M905" s="557">
        <f t="shared" si="482"/>
        <v>211.86702948749979</v>
      </c>
      <c r="N905" s="557">
        <f t="shared" si="483"/>
        <v>333.90547051250024</v>
      </c>
      <c r="O905" s="558">
        <v>0.95</v>
      </c>
      <c r="P905" s="559">
        <f t="shared" si="479"/>
        <v>272.88625000000002</v>
      </c>
      <c r="Q905" s="560">
        <f t="shared" si="480"/>
        <v>208.65549156578925</v>
      </c>
      <c r="R905" s="560">
        <f t="shared" si="481"/>
        <v>337.11700843421079</v>
      </c>
      <c r="S905" s="557">
        <f t="shared" si="484"/>
        <v>31.132255363520517</v>
      </c>
      <c r="T905" s="432">
        <f t="shared" si="478"/>
        <v>272.88625000000002</v>
      </c>
      <c r="U905" s="432" t="e">
        <f ca="1">_xll.RiskNormal($E905,$S905,_xll.RiskName($A905))</f>
        <v>#NAME?</v>
      </c>
      <c r="V905" s="561"/>
    </row>
    <row r="906" spans="1:22" x14ac:dyDescent="0.3">
      <c r="A906" s="432" t="s">
        <v>2662</v>
      </c>
      <c r="B906" s="432" t="s">
        <v>855</v>
      </c>
      <c r="C906" s="463" t="s">
        <v>2663</v>
      </c>
      <c r="D906" s="433">
        <f t="shared" ca="1" si="449"/>
        <v>39958.879999999997</v>
      </c>
      <c r="E906" s="570">
        <v>273.12</v>
      </c>
      <c r="F906" s="432" t="s">
        <v>2002</v>
      </c>
      <c r="G906" s="431" t="s">
        <v>858</v>
      </c>
      <c r="H906" s="569">
        <v>-0.1</v>
      </c>
      <c r="I906" s="569">
        <v>0.1</v>
      </c>
      <c r="J906" s="430" t="s">
        <v>859</v>
      </c>
      <c r="K906" s="430"/>
      <c r="L906" s="430"/>
      <c r="M906" s="557">
        <f t="shared" si="482"/>
        <v>245.80799999999999</v>
      </c>
      <c r="N906" s="557">
        <f t="shared" si="483"/>
        <v>300.43200000000002</v>
      </c>
      <c r="O906" s="558">
        <v>0.95</v>
      </c>
      <c r="P906" s="559">
        <f t="shared" si="479"/>
        <v>273.12</v>
      </c>
      <c r="Q906" s="560">
        <f t="shared" si="480"/>
        <v>244.37052631578948</v>
      </c>
      <c r="R906" s="560">
        <f t="shared" si="481"/>
        <v>301.86947368421056</v>
      </c>
      <c r="S906" s="557">
        <f t="shared" si="484"/>
        <v>13.934693877551021</v>
      </c>
      <c r="T906" s="432">
        <f t="shared" si="478"/>
        <v>273.12</v>
      </c>
      <c r="U906" s="432" t="e">
        <f ca="1">_xll.RiskNormal($E906,$S906,_xll.RiskName($A906))</f>
        <v>#NAME?</v>
      </c>
      <c r="V906" s="561"/>
    </row>
    <row r="907" spans="1:22" x14ac:dyDescent="0.3">
      <c r="A907" s="432" t="s">
        <v>2664</v>
      </c>
      <c r="B907" s="432" t="s">
        <v>855</v>
      </c>
      <c r="C907" s="463" t="s">
        <v>2665</v>
      </c>
      <c r="D907" s="433">
        <f t="shared" ca="1" si="449"/>
        <v>40251.43</v>
      </c>
      <c r="E907" s="570">
        <v>333.33</v>
      </c>
      <c r="F907" s="432" t="s">
        <v>2002</v>
      </c>
      <c r="G907" s="431" t="s">
        <v>858</v>
      </c>
      <c r="H907" s="569">
        <v>-0.1</v>
      </c>
      <c r="I907" s="569">
        <v>0.1</v>
      </c>
      <c r="J907" s="430" t="s">
        <v>859</v>
      </c>
      <c r="K907" s="430"/>
      <c r="L907" s="430"/>
      <c r="M907" s="557">
        <f t="shared" si="482"/>
        <v>299.99699999999996</v>
      </c>
      <c r="N907" s="557">
        <f t="shared" si="483"/>
        <v>366.66300000000001</v>
      </c>
      <c r="O907" s="558">
        <v>0.95</v>
      </c>
      <c r="P907" s="559">
        <f t="shared" si="479"/>
        <v>333.33</v>
      </c>
      <c r="Q907" s="560">
        <f t="shared" si="480"/>
        <v>298.24263157894734</v>
      </c>
      <c r="R907" s="560">
        <f t="shared" si="481"/>
        <v>368.41736842105263</v>
      </c>
      <c r="S907" s="557">
        <f t="shared" si="484"/>
        <v>17.006632653061224</v>
      </c>
      <c r="T907" s="432">
        <f t="shared" si="478"/>
        <v>333.33</v>
      </c>
      <c r="U907" s="432" t="e">
        <f ca="1">_xll.RiskNormal($E907,$S907,_xll.RiskName($A907))</f>
        <v>#NAME?</v>
      </c>
      <c r="V907" s="561"/>
    </row>
    <row r="908" spans="1:22" x14ac:dyDescent="0.3">
      <c r="A908" s="432" t="s">
        <v>2666</v>
      </c>
      <c r="B908" s="432" t="s">
        <v>855</v>
      </c>
      <c r="C908" s="463" t="s">
        <v>2667</v>
      </c>
      <c r="D908" s="433">
        <f t="shared" ca="1" si="449"/>
        <v>36845.68</v>
      </c>
      <c r="E908" s="570">
        <v>246.79</v>
      </c>
      <c r="F908" s="432" t="s">
        <v>2002</v>
      </c>
      <c r="G908" s="431" t="s">
        <v>858</v>
      </c>
      <c r="H908" s="569">
        <v>-0.1</v>
      </c>
      <c r="I908" s="569">
        <v>0.1</v>
      </c>
      <c r="J908" s="430" t="s">
        <v>859</v>
      </c>
      <c r="K908" s="430"/>
      <c r="L908" s="430"/>
      <c r="M908" s="557">
        <f t="shared" si="482"/>
        <v>222.11099999999999</v>
      </c>
      <c r="N908" s="557">
        <f t="shared" si="483"/>
        <v>271.46899999999999</v>
      </c>
      <c r="O908" s="558">
        <v>0.95</v>
      </c>
      <c r="P908" s="559">
        <f t="shared" si="479"/>
        <v>246.79</v>
      </c>
      <c r="Q908" s="560">
        <f t="shared" si="480"/>
        <v>220.81210526315789</v>
      </c>
      <c r="R908" s="560">
        <f t="shared" si="481"/>
        <v>272.76789473684209</v>
      </c>
      <c r="S908" s="557">
        <f t="shared" si="484"/>
        <v>12.591326530612246</v>
      </c>
      <c r="T908" s="432">
        <f t="shared" si="478"/>
        <v>246.79</v>
      </c>
      <c r="U908" s="432" t="e">
        <f ca="1">_xll.RiskNormal($E908,$S908,_xll.RiskName($A908))</f>
        <v>#NAME?</v>
      </c>
      <c r="V908" s="561"/>
    </row>
    <row r="909" spans="1:22" x14ac:dyDescent="0.3">
      <c r="A909" s="432" t="s">
        <v>2668</v>
      </c>
      <c r="B909" s="432" t="s">
        <v>855</v>
      </c>
      <c r="C909" s="463" t="s">
        <v>2669</v>
      </c>
      <c r="D909" s="433">
        <f t="shared" ca="1" si="449"/>
        <v>41640.42</v>
      </c>
      <c r="E909" s="570">
        <v>254.65</v>
      </c>
      <c r="F909" s="432" t="s">
        <v>2002</v>
      </c>
      <c r="G909" s="431" t="s">
        <v>858</v>
      </c>
      <c r="H909" s="569">
        <v>-0.1</v>
      </c>
      <c r="I909" s="569">
        <v>0.1</v>
      </c>
      <c r="J909" s="430" t="s">
        <v>859</v>
      </c>
      <c r="K909" s="430"/>
      <c r="L909" s="430"/>
      <c r="M909" s="557">
        <f t="shared" si="482"/>
        <v>229.185</v>
      </c>
      <c r="N909" s="557">
        <f t="shared" si="483"/>
        <v>280.11500000000001</v>
      </c>
      <c r="O909" s="558">
        <v>0.95</v>
      </c>
      <c r="P909" s="559">
        <f t="shared" si="479"/>
        <v>254.65</v>
      </c>
      <c r="Q909" s="560">
        <f t="shared" si="480"/>
        <v>227.84473684210525</v>
      </c>
      <c r="R909" s="560">
        <f t="shared" si="481"/>
        <v>281.45526315789476</v>
      </c>
      <c r="S909" s="557">
        <f t="shared" si="484"/>
        <v>12.992346938775512</v>
      </c>
      <c r="T909" s="432">
        <f t="shared" si="478"/>
        <v>254.65</v>
      </c>
      <c r="U909" s="432" t="e">
        <f ca="1">_xll.RiskNormal($E909,$S909,_xll.RiskName($A909))</f>
        <v>#NAME?</v>
      </c>
      <c r="V909" s="561"/>
    </row>
    <row r="910" spans="1:22" x14ac:dyDescent="0.3">
      <c r="A910" s="432" t="s">
        <v>2670</v>
      </c>
      <c r="B910" s="432" t="s">
        <v>855</v>
      </c>
      <c r="C910" s="463" t="s">
        <v>2671</v>
      </c>
      <c r="D910" s="433">
        <f t="shared" ca="1" si="449"/>
        <v>43096.78</v>
      </c>
      <c r="E910" s="570">
        <v>251.26</v>
      </c>
      <c r="F910" s="432" t="s">
        <v>2002</v>
      </c>
      <c r="G910" s="431" t="s">
        <v>858</v>
      </c>
      <c r="H910" s="569">
        <v>-0.1</v>
      </c>
      <c r="I910" s="569">
        <v>0.1</v>
      </c>
      <c r="J910" s="430" t="s">
        <v>859</v>
      </c>
      <c r="K910" s="430"/>
      <c r="L910" s="430"/>
      <c r="M910" s="557">
        <f t="shared" si="482"/>
        <v>226.13399999999999</v>
      </c>
      <c r="N910" s="557">
        <f t="shared" si="483"/>
        <v>276.38599999999997</v>
      </c>
      <c r="O910" s="558">
        <v>0.95</v>
      </c>
      <c r="P910" s="559">
        <f t="shared" si="479"/>
        <v>251.26</v>
      </c>
      <c r="Q910" s="560">
        <f t="shared" si="480"/>
        <v>224.81157894736842</v>
      </c>
      <c r="R910" s="560">
        <f t="shared" si="481"/>
        <v>277.70842105263154</v>
      </c>
      <c r="S910" s="557">
        <f t="shared" si="484"/>
        <v>12.819387755102042</v>
      </c>
      <c r="T910" s="432">
        <f t="shared" si="478"/>
        <v>251.26</v>
      </c>
      <c r="U910" s="432" t="e">
        <f ca="1">_xll.RiskNormal($E910,$S910,_xll.RiskName($A910))</f>
        <v>#NAME?</v>
      </c>
      <c r="V910" s="561"/>
    </row>
    <row r="911" spans="1:22" x14ac:dyDescent="0.3">
      <c r="A911" s="432" t="s">
        <v>2672</v>
      </c>
      <c r="B911" s="432" t="s">
        <v>855</v>
      </c>
      <c r="C911" s="914" t="s">
        <v>2673</v>
      </c>
      <c r="D911" s="915">
        <f t="shared" ca="1" si="449"/>
        <v>42530.205000000002</v>
      </c>
      <c r="E911" s="570">
        <v>255.47</v>
      </c>
      <c r="F911" s="432" t="s">
        <v>2002</v>
      </c>
      <c r="G911" s="431" t="s">
        <v>858</v>
      </c>
      <c r="H911" s="569">
        <f>-1*SQRT(0.1^2+0.2^2)</f>
        <v>-0.22360679774997899</v>
      </c>
      <c r="I911" s="569">
        <f>1*SQRT(0.1^2+0.2^2)</f>
        <v>0.22360679774997899</v>
      </c>
      <c r="J911" s="430" t="s">
        <v>2305</v>
      </c>
      <c r="K911" s="430"/>
      <c r="L911" s="430"/>
      <c r="M911" s="557">
        <f t="shared" si="482"/>
        <v>198.34517137881286</v>
      </c>
      <c r="N911" s="557">
        <f t="shared" si="483"/>
        <v>312.59482862118716</v>
      </c>
      <c r="O911" s="558">
        <v>0.95</v>
      </c>
      <c r="P911" s="559">
        <f t="shared" si="479"/>
        <v>255.47000000000003</v>
      </c>
      <c r="Q911" s="560">
        <f t="shared" si="480"/>
        <v>195.33860145138195</v>
      </c>
      <c r="R911" s="560">
        <f t="shared" si="481"/>
        <v>315.60139854861808</v>
      </c>
      <c r="S911" s="557">
        <f t="shared" si="484"/>
        <v>29.145320725095477</v>
      </c>
      <c r="T911" s="432">
        <f t="shared" si="478"/>
        <v>255.47</v>
      </c>
      <c r="U911" s="432" t="e">
        <f ca="1">_xll.RiskNormal($E911,$S911,_xll.RiskName($A911))</f>
        <v>#NAME?</v>
      </c>
      <c r="V911" s="561"/>
    </row>
    <row r="912" spans="1:22" x14ac:dyDescent="0.3">
      <c r="A912" s="432" t="s">
        <v>2674</v>
      </c>
      <c r="B912" s="432" t="s">
        <v>855</v>
      </c>
      <c r="C912" s="463" t="s">
        <v>2675</v>
      </c>
      <c r="D912" s="433">
        <f t="shared" ca="1" si="449"/>
        <v>42913.4</v>
      </c>
      <c r="E912" s="570">
        <v>228.79</v>
      </c>
      <c r="F912" s="432" t="s">
        <v>2002</v>
      </c>
      <c r="G912" s="431" t="s">
        <v>858</v>
      </c>
      <c r="H912" s="569">
        <v>-0.1</v>
      </c>
      <c r="I912" s="569">
        <v>0.1</v>
      </c>
      <c r="J912" s="430" t="s">
        <v>859</v>
      </c>
      <c r="K912" s="430"/>
      <c r="L912" s="430"/>
      <c r="M912" s="557">
        <f t="shared" si="482"/>
        <v>205.911</v>
      </c>
      <c r="N912" s="557">
        <f t="shared" si="483"/>
        <v>251.66899999999998</v>
      </c>
      <c r="O912" s="558">
        <v>0.95</v>
      </c>
      <c r="P912" s="559">
        <f t="shared" si="479"/>
        <v>228.79</v>
      </c>
      <c r="Q912" s="560">
        <f t="shared" si="480"/>
        <v>204.70684210526315</v>
      </c>
      <c r="R912" s="560">
        <f t="shared" si="481"/>
        <v>252.87315789473683</v>
      </c>
      <c r="S912" s="557">
        <f t="shared" si="484"/>
        <v>11.67295918367347</v>
      </c>
      <c r="T912" s="432">
        <f t="shared" si="478"/>
        <v>228.79</v>
      </c>
      <c r="U912" s="432" t="e">
        <f ca="1">_xll.RiskNormal($E912,$S912,_xll.RiskName($A912))</f>
        <v>#NAME?</v>
      </c>
      <c r="V912" s="561"/>
    </row>
    <row r="913" spans="1:22" x14ac:dyDescent="0.3">
      <c r="A913" s="432" t="s">
        <v>2676</v>
      </c>
      <c r="B913" s="432" t="s">
        <v>855</v>
      </c>
      <c r="C913" s="463" t="s">
        <v>2677</v>
      </c>
      <c r="D913" s="433">
        <f t="shared" ca="1" si="449"/>
        <v>42183.03</v>
      </c>
      <c r="E913" s="570">
        <v>248.22</v>
      </c>
      <c r="F913" s="432" t="s">
        <v>2002</v>
      </c>
      <c r="G913" s="431" t="s">
        <v>858</v>
      </c>
      <c r="H913" s="569">
        <v>-0.1</v>
      </c>
      <c r="I913" s="569">
        <v>0.1</v>
      </c>
      <c r="J913" s="430" t="s">
        <v>859</v>
      </c>
      <c r="K913" s="430"/>
      <c r="L913" s="430"/>
      <c r="M913" s="557">
        <f t="shared" si="482"/>
        <v>223.398</v>
      </c>
      <c r="N913" s="557">
        <f t="shared" si="483"/>
        <v>273.04200000000003</v>
      </c>
      <c r="O913" s="558">
        <v>0.95</v>
      </c>
      <c r="P913" s="559">
        <f t="shared" si="479"/>
        <v>248.22000000000003</v>
      </c>
      <c r="Q913" s="560">
        <f t="shared" si="480"/>
        <v>222.09157894736842</v>
      </c>
      <c r="R913" s="560">
        <f t="shared" si="481"/>
        <v>274.34842105263164</v>
      </c>
      <c r="S913" s="557">
        <f t="shared" si="484"/>
        <v>12.664285714285716</v>
      </c>
      <c r="T913" s="432">
        <f t="shared" si="478"/>
        <v>248.22</v>
      </c>
      <c r="U913" s="432" t="e">
        <f ca="1">_xll.RiskNormal($E913,$S913,_xll.RiskName($A913))</f>
        <v>#NAME?</v>
      </c>
      <c r="V913" s="561"/>
    </row>
    <row r="914" spans="1:22" x14ac:dyDescent="0.3">
      <c r="A914" s="432" t="s">
        <v>2678</v>
      </c>
      <c r="B914" s="432" t="s">
        <v>855</v>
      </c>
      <c r="C914" s="463" t="s">
        <v>2679</v>
      </c>
      <c r="D914" s="433">
        <f t="shared" ref="D914:D919" ca="1" si="485">INDIRECT(C914)</f>
        <v>44552.51</v>
      </c>
      <c r="E914" s="570">
        <v>234.67</v>
      </c>
      <c r="F914" s="432" t="s">
        <v>2002</v>
      </c>
      <c r="G914" s="431" t="s">
        <v>858</v>
      </c>
      <c r="H914" s="569">
        <v>-0.1</v>
      </c>
      <c r="I914" s="569">
        <v>0.1</v>
      </c>
      <c r="J914" s="430" t="s">
        <v>859</v>
      </c>
      <c r="K914" s="430"/>
      <c r="L914" s="430"/>
      <c r="M914" s="557">
        <f t="shared" si="482"/>
        <v>211.20299999999997</v>
      </c>
      <c r="N914" s="557">
        <f t="shared" si="483"/>
        <v>258.137</v>
      </c>
      <c r="O914" s="558">
        <v>0.95</v>
      </c>
      <c r="P914" s="559">
        <f t="shared" si="479"/>
        <v>234.67</v>
      </c>
      <c r="Q914" s="560">
        <f t="shared" si="480"/>
        <v>209.96789473684208</v>
      </c>
      <c r="R914" s="560">
        <f t="shared" si="481"/>
        <v>259.37210526315789</v>
      </c>
      <c r="S914" s="557">
        <f t="shared" si="484"/>
        <v>11.972959183673469</v>
      </c>
      <c r="T914" s="432">
        <f t="shared" si="478"/>
        <v>234.67</v>
      </c>
      <c r="U914" s="432" t="e">
        <f ca="1">_xll.RiskNormal($E914,$S914,_xll.RiskName($A914))</f>
        <v>#NAME?</v>
      </c>
      <c r="V914" s="561"/>
    </row>
    <row r="915" spans="1:22" x14ac:dyDescent="0.3">
      <c r="A915" s="432" t="s">
        <v>2680</v>
      </c>
      <c r="B915" s="432" t="s">
        <v>855</v>
      </c>
      <c r="C915" s="914" t="s">
        <v>2681</v>
      </c>
      <c r="D915" s="915">
        <f t="shared" ca="1" si="485"/>
        <v>42530.205000000002</v>
      </c>
      <c r="E915" s="570">
        <v>255.46999999999997</v>
      </c>
      <c r="F915" s="432" t="s">
        <v>2002</v>
      </c>
      <c r="G915" s="431" t="s">
        <v>858</v>
      </c>
      <c r="H915" s="569">
        <f>-1*SQRT(0.1^2+0.2^2)</f>
        <v>-0.22360679774997899</v>
      </c>
      <c r="I915" s="569">
        <f>1*SQRT(0.1^2+0.2^2)</f>
        <v>0.22360679774997899</v>
      </c>
      <c r="J915" s="430" t="s">
        <v>2305</v>
      </c>
      <c r="K915" s="430"/>
      <c r="L915" s="430"/>
      <c r="M915" s="557">
        <f t="shared" si="482"/>
        <v>198.34517137881284</v>
      </c>
      <c r="N915" s="557">
        <f t="shared" si="483"/>
        <v>312.5948286211871</v>
      </c>
      <c r="O915" s="558">
        <v>0.95</v>
      </c>
      <c r="P915" s="559">
        <f t="shared" si="479"/>
        <v>255.46999999999997</v>
      </c>
      <c r="Q915" s="560">
        <f t="shared" si="480"/>
        <v>195.33860145138192</v>
      </c>
      <c r="R915" s="560">
        <f t="shared" si="481"/>
        <v>315.60139854861802</v>
      </c>
      <c r="S915" s="557">
        <f t="shared" si="484"/>
        <v>29.145320725095473</v>
      </c>
      <c r="T915" s="432">
        <f t="shared" si="478"/>
        <v>255.46999999999997</v>
      </c>
      <c r="U915" s="432" t="e">
        <f ca="1">_xll.RiskNormal($E915,$S915,_xll.RiskName($A915))</f>
        <v>#NAME?</v>
      </c>
      <c r="V915" s="561"/>
    </row>
    <row r="916" spans="1:22" x14ac:dyDescent="0.3">
      <c r="A916" s="432" t="s">
        <v>2682</v>
      </c>
      <c r="B916" s="432" t="s">
        <v>855</v>
      </c>
      <c r="C916" s="463" t="s">
        <v>2683</v>
      </c>
      <c r="D916" s="433">
        <f t="shared" ca="1" si="485"/>
        <v>48758.39</v>
      </c>
      <c r="E916" s="570">
        <v>246.05</v>
      </c>
      <c r="F916" s="432" t="s">
        <v>2002</v>
      </c>
      <c r="G916" s="431" t="s">
        <v>858</v>
      </c>
      <c r="H916" s="569">
        <v>-0.1</v>
      </c>
      <c r="I916" s="569">
        <v>0.1</v>
      </c>
      <c r="J916" s="430" t="s">
        <v>859</v>
      </c>
      <c r="K916" s="430"/>
      <c r="L916" s="430"/>
      <c r="M916" s="557">
        <f t="shared" si="482"/>
        <v>221.44499999999999</v>
      </c>
      <c r="N916" s="557">
        <f t="shared" si="483"/>
        <v>270.65500000000003</v>
      </c>
      <c r="O916" s="558">
        <v>0.95</v>
      </c>
      <c r="P916" s="559">
        <f t="shared" si="479"/>
        <v>246.05</v>
      </c>
      <c r="Q916" s="560">
        <f t="shared" si="480"/>
        <v>220.14999999999998</v>
      </c>
      <c r="R916" s="560">
        <f t="shared" si="481"/>
        <v>271.95000000000005</v>
      </c>
      <c r="S916" s="557">
        <f t="shared" si="484"/>
        <v>12.553571428571431</v>
      </c>
      <c r="T916" s="432">
        <f t="shared" si="478"/>
        <v>246.05</v>
      </c>
      <c r="U916" s="432" t="e">
        <f ca="1">_xll.RiskNormal($E916,$S916,_xll.RiskName($A916))</f>
        <v>#NAME?</v>
      </c>
      <c r="V916" s="561"/>
    </row>
    <row r="917" spans="1:22" x14ac:dyDescent="0.3">
      <c r="A917" s="432" t="s">
        <v>2684</v>
      </c>
      <c r="B917" s="432" t="s">
        <v>855</v>
      </c>
      <c r="C917" s="463" t="s">
        <v>2685</v>
      </c>
      <c r="D917" s="433">
        <f t="shared" ca="1" si="485"/>
        <v>49908.92</v>
      </c>
      <c r="E917" s="570">
        <v>263.27</v>
      </c>
      <c r="F917" s="432" t="s">
        <v>2002</v>
      </c>
      <c r="G917" s="431" t="s">
        <v>858</v>
      </c>
      <c r="H917" s="569">
        <v>-0.1</v>
      </c>
      <c r="I917" s="569">
        <v>0.1</v>
      </c>
      <c r="J917" s="430" t="s">
        <v>859</v>
      </c>
      <c r="K917" s="430"/>
      <c r="L917" s="430"/>
      <c r="M917" s="557">
        <f t="shared" si="482"/>
        <v>236.94299999999998</v>
      </c>
      <c r="N917" s="557">
        <f t="shared" si="483"/>
        <v>289.59699999999998</v>
      </c>
      <c r="O917" s="558">
        <v>0.95</v>
      </c>
      <c r="P917" s="559">
        <f t="shared" si="479"/>
        <v>263.27</v>
      </c>
      <c r="Q917" s="560">
        <f t="shared" si="480"/>
        <v>235.55736842105262</v>
      </c>
      <c r="R917" s="560">
        <f t="shared" si="481"/>
        <v>290.98263157894735</v>
      </c>
      <c r="S917" s="557">
        <f t="shared" si="484"/>
        <v>13.432142857142857</v>
      </c>
      <c r="T917" s="432">
        <f t="shared" si="478"/>
        <v>263.27</v>
      </c>
      <c r="U917" s="432" t="e">
        <f ca="1">_xll.RiskNormal($E917,$S917,_xll.RiskName($A917))</f>
        <v>#NAME?</v>
      </c>
      <c r="V917" s="561"/>
    </row>
    <row r="918" spans="1:22" x14ac:dyDescent="0.3">
      <c r="A918" s="432" t="s">
        <v>2686</v>
      </c>
      <c r="B918" s="432" t="s">
        <v>855</v>
      </c>
      <c r="C918" s="463" t="s">
        <v>2687</v>
      </c>
      <c r="D918" s="433">
        <f t="shared" ca="1" si="485"/>
        <v>51965</v>
      </c>
      <c r="E918" s="570">
        <v>293</v>
      </c>
      <c r="F918" s="432" t="s">
        <v>2002</v>
      </c>
      <c r="G918" s="431" t="s">
        <v>858</v>
      </c>
      <c r="H918" s="569">
        <v>-0.1</v>
      </c>
      <c r="I918" s="569">
        <v>0.1</v>
      </c>
      <c r="J918" s="430" t="s">
        <v>859</v>
      </c>
      <c r="K918" s="430"/>
      <c r="L918" s="430"/>
      <c r="M918" s="557">
        <f t="shared" si="482"/>
        <v>263.7</v>
      </c>
      <c r="N918" s="557">
        <f t="shared" si="483"/>
        <v>322.3</v>
      </c>
      <c r="O918" s="558">
        <v>0.95</v>
      </c>
      <c r="P918" s="559">
        <f t="shared" si="479"/>
        <v>293</v>
      </c>
      <c r="Q918" s="560">
        <f t="shared" si="480"/>
        <v>262.15789473684208</v>
      </c>
      <c r="R918" s="560">
        <f t="shared" si="481"/>
        <v>323.84210526315792</v>
      </c>
      <c r="S918" s="557">
        <f t="shared" si="484"/>
        <v>14.948979591836736</v>
      </c>
      <c r="T918" s="432">
        <f t="shared" si="478"/>
        <v>293</v>
      </c>
      <c r="U918" s="432" t="e">
        <f ca="1">_xll.RiskNormal($E918,$S918,_xll.RiskName($A918))</f>
        <v>#NAME?</v>
      </c>
      <c r="V918" s="561"/>
    </row>
    <row r="919" spans="1:22" x14ac:dyDescent="0.3">
      <c r="A919" s="432" t="s">
        <v>2688</v>
      </c>
      <c r="B919" s="432" t="s">
        <v>855</v>
      </c>
      <c r="C919" s="463" t="s">
        <v>2689</v>
      </c>
      <c r="D919" s="433">
        <f t="shared" ca="1" si="485"/>
        <v>50839.49</v>
      </c>
      <c r="E919" s="570">
        <v>267.82</v>
      </c>
      <c r="F919" s="432" t="s">
        <v>2002</v>
      </c>
      <c r="G919" s="431" t="s">
        <v>858</v>
      </c>
      <c r="H919" s="569">
        <v>-0.1</v>
      </c>
      <c r="I919" s="569">
        <v>0.1</v>
      </c>
      <c r="J919" s="430" t="s">
        <v>859</v>
      </c>
      <c r="K919" s="430"/>
      <c r="L919" s="430"/>
      <c r="M919" s="557">
        <f t="shared" si="482"/>
        <v>241.03799999999998</v>
      </c>
      <c r="N919" s="557">
        <f t="shared" si="483"/>
        <v>294.60199999999998</v>
      </c>
      <c r="O919" s="558">
        <v>0.95</v>
      </c>
      <c r="P919" s="559">
        <f t="shared" si="479"/>
        <v>267.82</v>
      </c>
      <c r="Q919" s="560">
        <f t="shared" si="480"/>
        <v>239.62842105263155</v>
      </c>
      <c r="R919" s="560">
        <f t="shared" si="481"/>
        <v>296.01157894736838</v>
      </c>
      <c r="S919" s="557">
        <f t="shared" si="484"/>
        <v>13.664285714285715</v>
      </c>
      <c r="T919" s="432">
        <f t="shared" si="478"/>
        <v>267.82</v>
      </c>
      <c r="U919" s="432" t="e">
        <f ca="1">_xll.RiskNormal($E919,$S919,_xll.RiskName($A919))</f>
        <v>#NAME?</v>
      </c>
      <c r="V919" s="561"/>
    </row>
    <row r="920" spans="1:22" x14ac:dyDescent="0.3">
      <c r="A920" s="432" t="s">
        <v>2690</v>
      </c>
      <c r="B920" s="432" t="s">
        <v>855</v>
      </c>
      <c r="C920" s="463" t="s">
        <v>2691</v>
      </c>
      <c r="D920" s="433">
        <f t="shared" ref="D920:D982" ca="1" si="486">INDIRECT(C920)</f>
        <v>49087.75</v>
      </c>
      <c r="E920" s="570">
        <v>253.15</v>
      </c>
      <c r="F920" s="432" t="s">
        <v>2002</v>
      </c>
      <c r="G920" s="431" t="s">
        <v>858</v>
      </c>
      <c r="H920" s="569">
        <v>-0.1</v>
      </c>
      <c r="I920" s="569">
        <v>0.1</v>
      </c>
      <c r="J920" s="430" t="s">
        <v>859</v>
      </c>
      <c r="K920" s="430"/>
      <c r="L920" s="430"/>
      <c r="M920" s="557">
        <f t="shared" si="482"/>
        <v>227.83500000000001</v>
      </c>
      <c r="N920" s="557">
        <f t="shared" si="483"/>
        <v>278.46500000000003</v>
      </c>
      <c r="O920" s="558">
        <v>0.95</v>
      </c>
      <c r="P920" s="559">
        <f t="shared" si="479"/>
        <v>253.15000000000003</v>
      </c>
      <c r="Q920" s="560">
        <f t="shared" si="480"/>
        <v>226.50263157894739</v>
      </c>
      <c r="R920" s="560">
        <f t="shared" si="481"/>
        <v>279.79736842105268</v>
      </c>
      <c r="S920" s="557">
        <f t="shared" si="484"/>
        <v>12.915816326530614</v>
      </c>
      <c r="T920" s="432">
        <f t="shared" si="478"/>
        <v>253.15</v>
      </c>
      <c r="U920" s="432" t="e">
        <f ca="1">_xll.RiskNormal($E920,$S920,_xll.RiskName($A920))</f>
        <v>#NAME?</v>
      </c>
      <c r="V920" s="561"/>
    </row>
    <row r="921" spans="1:22" x14ac:dyDescent="0.3">
      <c r="A921" s="432" t="s">
        <v>2692</v>
      </c>
      <c r="B921" s="432" t="s">
        <v>855</v>
      </c>
      <c r="C921" s="463" t="s">
        <v>2693</v>
      </c>
      <c r="D921" s="433">
        <f t="shared" ca="1" si="486"/>
        <v>51741.35</v>
      </c>
      <c r="E921" s="570">
        <v>276.14999999999998</v>
      </c>
      <c r="F921" s="432" t="s">
        <v>2002</v>
      </c>
      <c r="G921" s="431" t="s">
        <v>858</v>
      </c>
      <c r="H921" s="569">
        <v>-0.1</v>
      </c>
      <c r="I921" s="569">
        <v>0.1</v>
      </c>
      <c r="J921" s="430" t="s">
        <v>859</v>
      </c>
      <c r="K921" s="430"/>
      <c r="L921" s="430"/>
      <c r="M921" s="557">
        <f t="shared" ref="M921:M928" si="487">(H921*E921)+E921</f>
        <v>248.53499999999997</v>
      </c>
      <c r="N921" s="557">
        <f t="shared" ref="N921:N928" si="488">(E921*I921)+E921</f>
        <v>303.76499999999999</v>
      </c>
      <c r="O921" s="558">
        <v>0.95</v>
      </c>
      <c r="P921" s="559">
        <f t="shared" ref="P921:P928" si="489">(M921+N921)/2</f>
        <v>276.14999999999998</v>
      </c>
      <c r="Q921" s="560">
        <f t="shared" ref="Q921:Q928" si="490">P921-((P921-M921)*50%/(50%-2.5%))</f>
        <v>247.0815789473684</v>
      </c>
      <c r="R921" s="560">
        <f t="shared" ref="R921:R928" si="491">P921+((N921-P921)*50%/(50%-2.5%))</f>
        <v>305.21842105263158</v>
      </c>
      <c r="S921" s="557">
        <f t="shared" ref="S921:S928" si="492">E921*I921/1.96</f>
        <v>14.089285714285714</v>
      </c>
      <c r="T921" s="432">
        <f t="shared" ref="T921:T928" si="493">E921</f>
        <v>276.14999999999998</v>
      </c>
      <c r="U921" s="432" t="e">
        <f ca="1">_xll.RiskNormal($E921,$S921,_xll.RiskName($A921))</f>
        <v>#NAME?</v>
      </c>
      <c r="V921" s="561"/>
    </row>
    <row r="922" spans="1:22" x14ac:dyDescent="0.3">
      <c r="A922" s="432" t="s">
        <v>2694</v>
      </c>
      <c r="B922" s="432" t="s">
        <v>855</v>
      </c>
      <c r="C922" s="463" t="s">
        <v>2695</v>
      </c>
      <c r="D922" s="433">
        <f t="shared" ca="1" si="486"/>
        <v>53487.77</v>
      </c>
      <c r="E922" s="570">
        <v>272.68</v>
      </c>
      <c r="F922" s="432" t="s">
        <v>2002</v>
      </c>
      <c r="G922" s="431" t="s">
        <v>858</v>
      </c>
      <c r="H922" s="569">
        <v>-0.1</v>
      </c>
      <c r="I922" s="569">
        <v>0.1</v>
      </c>
      <c r="J922" s="430" t="s">
        <v>859</v>
      </c>
      <c r="K922" s="430"/>
      <c r="L922" s="430"/>
      <c r="M922" s="557">
        <f t="shared" si="487"/>
        <v>245.41200000000001</v>
      </c>
      <c r="N922" s="557">
        <f t="shared" si="488"/>
        <v>299.94799999999998</v>
      </c>
      <c r="O922" s="558">
        <v>0.95</v>
      </c>
      <c r="P922" s="559">
        <f t="shared" si="489"/>
        <v>272.68</v>
      </c>
      <c r="Q922" s="560">
        <f t="shared" si="490"/>
        <v>243.97684210526316</v>
      </c>
      <c r="R922" s="560">
        <f t="shared" si="491"/>
        <v>301.38315789473683</v>
      </c>
      <c r="S922" s="557">
        <f t="shared" si="492"/>
        <v>13.912244897959184</v>
      </c>
      <c r="T922" s="432">
        <f t="shared" si="493"/>
        <v>272.68</v>
      </c>
      <c r="U922" s="432" t="e">
        <f ca="1">_xll.RiskNormal($E922,$S922,_xll.RiskName($A922))</f>
        <v>#NAME?</v>
      </c>
      <c r="V922" s="561"/>
    </row>
    <row r="923" spans="1:22" x14ac:dyDescent="0.3">
      <c r="A923" s="432" t="s">
        <v>2696</v>
      </c>
      <c r="B923" s="432" t="s">
        <v>855</v>
      </c>
      <c r="C923" s="463" t="s">
        <v>2697</v>
      </c>
      <c r="D923" s="433">
        <f t="shared" ca="1" si="486"/>
        <v>54371.71</v>
      </c>
      <c r="E923" s="570">
        <v>268.89999999999998</v>
      </c>
      <c r="F923" s="432" t="s">
        <v>2002</v>
      </c>
      <c r="G923" s="431" t="s">
        <v>858</v>
      </c>
      <c r="H923" s="569">
        <v>-0.1</v>
      </c>
      <c r="I923" s="569">
        <v>0.1</v>
      </c>
      <c r="J923" s="430" t="s">
        <v>859</v>
      </c>
      <c r="K923" s="430"/>
      <c r="L923" s="430"/>
      <c r="M923" s="557">
        <f t="shared" si="487"/>
        <v>242.01</v>
      </c>
      <c r="N923" s="557">
        <f t="shared" si="488"/>
        <v>295.78999999999996</v>
      </c>
      <c r="O923" s="558">
        <v>0.95</v>
      </c>
      <c r="P923" s="559">
        <f t="shared" si="489"/>
        <v>268.89999999999998</v>
      </c>
      <c r="Q923" s="560">
        <f t="shared" si="490"/>
        <v>240.59473684210525</v>
      </c>
      <c r="R923" s="560">
        <f t="shared" si="491"/>
        <v>297.20526315789471</v>
      </c>
      <c r="S923" s="557">
        <f t="shared" si="492"/>
        <v>13.719387755102041</v>
      </c>
      <c r="T923" s="432">
        <f t="shared" si="493"/>
        <v>268.89999999999998</v>
      </c>
      <c r="U923" s="432" t="e">
        <f ca="1">_xll.RiskNormal($E923,$S923,_xll.RiskName($A923))</f>
        <v>#NAME?</v>
      </c>
      <c r="V923" s="561"/>
    </row>
    <row r="924" spans="1:22" x14ac:dyDescent="0.3">
      <c r="A924" s="432" t="s">
        <v>2698</v>
      </c>
      <c r="B924" s="432" t="s">
        <v>855</v>
      </c>
      <c r="C924" s="463" t="s">
        <v>2699</v>
      </c>
      <c r="D924" s="433">
        <f t="shared" ca="1" si="486"/>
        <v>52438.25</v>
      </c>
      <c r="E924" s="570">
        <v>255.31</v>
      </c>
      <c r="F924" s="432" t="s">
        <v>2002</v>
      </c>
      <c r="G924" s="431" t="s">
        <v>858</v>
      </c>
      <c r="H924" s="569">
        <v>-0.1</v>
      </c>
      <c r="I924" s="569">
        <v>0.1</v>
      </c>
      <c r="J924" s="430" t="s">
        <v>859</v>
      </c>
      <c r="K924" s="430"/>
      <c r="L924" s="430"/>
      <c r="M924" s="557">
        <f t="shared" si="487"/>
        <v>229.779</v>
      </c>
      <c r="N924" s="557">
        <f t="shared" si="488"/>
        <v>280.84100000000001</v>
      </c>
      <c r="O924" s="558">
        <v>0.95</v>
      </c>
      <c r="P924" s="559">
        <f t="shared" si="489"/>
        <v>255.31</v>
      </c>
      <c r="Q924" s="560">
        <f t="shared" si="490"/>
        <v>228.43526315789472</v>
      </c>
      <c r="R924" s="560">
        <f t="shared" si="491"/>
        <v>282.18473684210528</v>
      </c>
      <c r="S924" s="557">
        <f t="shared" si="492"/>
        <v>13.026020408163268</v>
      </c>
      <c r="T924" s="432">
        <f t="shared" si="493"/>
        <v>255.31</v>
      </c>
      <c r="U924" s="432" t="e">
        <f ca="1">_xll.RiskNormal($E924,$S924,_xll.RiskName($A924))</f>
        <v>#NAME?</v>
      </c>
      <c r="V924" s="561"/>
    </row>
    <row r="925" spans="1:22" x14ac:dyDescent="0.3">
      <c r="A925" s="432" t="s">
        <v>2700</v>
      </c>
      <c r="B925" s="432" t="s">
        <v>855</v>
      </c>
      <c r="C925" s="463" t="s">
        <v>2701</v>
      </c>
      <c r="D925" s="433">
        <f t="shared" ca="1" si="486"/>
        <v>51617.63</v>
      </c>
      <c r="E925" s="570">
        <v>263.58999999999997</v>
      </c>
      <c r="F925" s="432" t="s">
        <v>2002</v>
      </c>
      <c r="G925" s="431" t="s">
        <v>858</v>
      </c>
      <c r="H925" s="569">
        <v>-0.1</v>
      </c>
      <c r="I925" s="569">
        <v>0.1</v>
      </c>
      <c r="J925" s="430" t="s">
        <v>859</v>
      </c>
      <c r="K925" s="430"/>
      <c r="L925" s="430"/>
      <c r="M925" s="557">
        <f t="shared" si="487"/>
        <v>237.23099999999997</v>
      </c>
      <c r="N925" s="557">
        <f t="shared" si="488"/>
        <v>289.94899999999996</v>
      </c>
      <c r="O925" s="558">
        <v>0.95</v>
      </c>
      <c r="P925" s="559">
        <f t="shared" si="489"/>
        <v>263.58999999999997</v>
      </c>
      <c r="Q925" s="560">
        <f t="shared" si="490"/>
        <v>235.84368421052628</v>
      </c>
      <c r="R925" s="560">
        <f t="shared" si="491"/>
        <v>291.33631578947364</v>
      </c>
      <c r="S925" s="557">
        <f t="shared" si="492"/>
        <v>13.448469387755102</v>
      </c>
      <c r="T925" s="432">
        <f t="shared" si="493"/>
        <v>263.58999999999997</v>
      </c>
      <c r="U925" s="432" t="e">
        <f ca="1">_xll.RiskNormal($E925,$S925,_xll.RiskName($A925))</f>
        <v>#NAME?</v>
      </c>
      <c r="V925" s="561"/>
    </row>
    <row r="926" spans="1:22" x14ac:dyDescent="0.3">
      <c r="A926" s="432" t="s">
        <v>2702</v>
      </c>
      <c r="B926" s="432" t="s">
        <v>855</v>
      </c>
      <c r="C926" s="463" t="s">
        <v>2703</v>
      </c>
      <c r="D926" s="433">
        <f t="shared" ca="1" si="486"/>
        <v>53660.23</v>
      </c>
      <c r="E926" s="570">
        <v>267.33</v>
      </c>
      <c r="F926" s="432" t="s">
        <v>2002</v>
      </c>
      <c r="G926" s="431" t="s">
        <v>858</v>
      </c>
      <c r="H926" s="569">
        <v>-0.1</v>
      </c>
      <c r="I926" s="569">
        <v>0.1</v>
      </c>
      <c r="J926" s="430" t="s">
        <v>859</v>
      </c>
      <c r="K926" s="430"/>
      <c r="L926" s="430"/>
      <c r="M926" s="557">
        <f t="shared" si="487"/>
        <v>240.59699999999998</v>
      </c>
      <c r="N926" s="557">
        <f t="shared" si="488"/>
        <v>294.06299999999999</v>
      </c>
      <c r="O926" s="558">
        <v>0.95</v>
      </c>
      <c r="P926" s="559">
        <f t="shared" si="489"/>
        <v>267.33</v>
      </c>
      <c r="Q926" s="560">
        <f t="shared" si="490"/>
        <v>239.18999999999997</v>
      </c>
      <c r="R926" s="560">
        <f t="shared" si="491"/>
        <v>295.46999999999997</v>
      </c>
      <c r="S926" s="557">
        <f t="shared" si="492"/>
        <v>13.639285714285714</v>
      </c>
      <c r="T926" s="432">
        <f t="shared" si="493"/>
        <v>267.33</v>
      </c>
      <c r="U926" s="432" t="e">
        <f ca="1">_xll.RiskNormal($E926,$S926,_xll.RiskName($A926))</f>
        <v>#NAME?</v>
      </c>
      <c r="V926" s="561"/>
    </row>
    <row r="927" spans="1:22" x14ac:dyDescent="0.3">
      <c r="A927" s="432" t="s">
        <v>2704</v>
      </c>
      <c r="B927" s="432" t="s">
        <v>855</v>
      </c>
      <c r="C927" s="463" t="s">
        <v>2705</v>
      </c>
      <c r="D927" s="433">
        <f t="shared" ca="1" si="486"/>
        <v>53563.79</v>
      </c>
      <c r="E927" s="570">
        <v>274.14999999999998</v>
      </c>
      <c r="F927" s="432" t="s">
        <v>2002</v>
      </c>
      <c r="G927" s="431" t="s">
        <v>858</v>
      </c>
      <c r="H927" s="569">
        <v>-0.1</v>
      </c>
      <c r="I927" s="569">
        <v>0.1</v>
      </c>
      <c r="J927" s="430" t="s">
        <v>859</v>
      </c>
      <c r="K927" s="430"/>
      <c r="L927" s="430"/>
      <c r="M927" s="557">
        <f t="shared" si="487"/>
        <v>246.73499999999999</v>
      </c>
      <c r="N927" s="557">
        <f t="shared" si="488"/>
        <v>301.565</v>
      </c>
      <c r="O927" s="558">
        <v>0.95</v>
      </c>
      <c r="P927" s="559">
        <f t="shared" si="489"/>
        <v>274.14999999999998</v>
      </c>
      <c r="Q927" s="560">
        <f t="shared" si="490"/>
        <v>245.29210526315788</v>
      </c>
      <c r="R927" s="560">
        <f t="shared" si="491"/>
        <v>303.0078947368421</v>
      </c>
      <c r="S927" s="557">
        <f t="shared" si="492"/>
        <v>13.987244897959183</v>
      </c>
      <c r="T927" s="432">
        <f t="shared" si="493"/>
        <v>274.14999999999998</v>
      </c>
      <c r="U927" s="432" t="e">
        <f ca="1">_xll.RiskNormal($E927,$S927,_xll.RiskName($A927))</f>
        <v>#NAME?</v>
      </c>
      <c r="V927" s="561"/>
    </row>
    <row r="928" spans="1:22" x14ac:dyDescent="0.3">
      <c r="A928" s="432" t="s">
        <v>2706</v>
      </c>
      <c r="B928" s="432" t="s">
        <v>855</v>
      </c>
      <c r="C928" s="463" t="s">
        <v>2707</v>
      </c>
      <c r="D928" s="433">
        <f t="shared" ca="1" si="486"/>
        <v>53323.08</v>
      </c>
      <c r="E928" s="570">
        <v>263.18</v>
      </c>
      <c r="F928" s="432" t="s">
        <v>2002</v>
      </c>
      <c r="G928" s="431" t="s">
        <v>858</v>
      </c>
      <c r="H928" s="569">
        <v>-0.1</v>
      </c>
      <c r="I928" s="569">
        <v>0.1</v>
      </c>
      <c r="J928" s="430" t="s">
        <v>859</v>
      </c>
      <c r="K928" s="430"/>
      <c r="L928" s="430"/>
      <c r="M928" s="557">
        <f t="shared" si="487"/>
        <v>236.86199999999999</v>
      </c>
      <c r="N928" s="557">
        <f t="shared" si="488"/>
        <v>289.49799999999999</v>
      </c>
      <c r="O928" s="558">
        <v>0.95</v>
      </c>
      <c r="P928" s="559">
        <f t="shared" si="489"/>
        <v>263.18</v>
      </c>
      <c r="Q928" s="560">
        <f t="shared" si="490"/>
        <v>235.47684210526316</v>
      </c>
      <c r="R928" s="560">
        <f t="shared" si="491"/>
        <v>290.88315789473683</v>
      </c>
      <c r="S928" s="557">
        <f t="shared" si="492"/>
        <v>13.427551020408163</v>
      </c>
      <c r="T928" s="432">
        <f t="shared" si="493"/>
        <v>263.18</v>
      </c>
      <c r="U928" s="432" t="e">
        <f ca="1">_xll.RiskNormal($E928,$S928,_xll.RiskName($A928))</f>
        <v>#NAME?</v>
      </c>
      <c r="V928" s="561"/>
    </row>
    <row r="929" spans="1:22" x14ac:dyDescent="0.3">
      <c r="A929" s="432" t="s">
        <v>2708</v>
      </c>
      <c r="B929" s="432" t="s">
        <v>855</v>
      </c>
      <c r="C929" s="463" t="s">
        <v>2709</v>
      </c>
      <c r="D929" s="433">
        <f t="shared" ca="1" si="486"/>
        <v>57411.49</v>
      </c>
      <c r="E929" s="570">
        <v>258.20999999999998</v>
      </c>
      <c r="F929" s="432" t="s">
        <v>2002</v>
      </c>
      <c r="G929" s="431" t="s">
        <v>858</v>
      </c>
      <c r="H929" s="569">
        <f t="shared" ref="H929:H934" si="494">-1*SQRT(0.1^2+0.2^2)</f>
        <v>-0.22360679774997899</v>
      </c>
      <c r="I929" s="569">
        <f t="shared" ref="I929:I934" si="495">1*SQRT(0.1^2+0.2^2)</f>
        <v>0.22360679774997899</v>
      </c>
      <c r="J929" s="430" t="s">
        <v>2305</v>
      </c>
      <c r="K929" s="430"/>
      <c r="L929" s="430"/>
      <c r="M929" s="557">
        <f t="shared" ref="M929:M936" si="496">(H929*E929)+E929</f>
        <v>200.47248875297791</v>
      </c>
      <c r="N929" s="557">
        <f t="shared" ref="N929:N936" si="497">(E929*I929)+E929</f>
        <v>315.94751124702202</v>
      </c>
      <c r="O929" s="558">
        <v>0.95</v>
      </c>
      <c r="P929" s="559">
        <f t="shared" ref="P929:P936" si="498">(M929+N929)/2</f>
        <v>258.20999999999998</v>
      </c>
      <c r="Q929" s="560">
        <f t="shared" ref="Q929:Q936" si="499">P929-((P929-M929)*50%/(50%-2.5%))</f>
        <v>197.4336723715557</v>
      </c>
      <c r="R929" s="560">
        <f t="shared" ref="R929:R936" si="500">P929+((N929-P929)*50%/(50%-2.5%))</f>
        <v>318.98632762844426</v>
      </c>
      <c r="S929" s="557">
        <f t="shared" ref="S929:S936" si="501">E929*I929/1.96</f>
        <v>29.457913901541872</v>
      </c>
      <c r="T929" s="432">
        <f t="shared" ref="T929:T936" si="502">E929</f>
        <v>258.20999999999998</v>
      </c>
      <c r="U929" s="432" t="e">
        <f ca="1">_xll.RiskNormal($E929,$S929,_xll.RiskName($A929))</f>
        <v>#NAME?</v>
      </c>
      <c r="V929" s="561"/>
    </row>
    <row r="930" spans="1:22" x14ac:dyDescent="0.3">
      <c r="A930" s="432" t="s">
        <v>2710</v>
      </c>
      <c r="B930" s="432" t="s">
        <v>855</v>
      </c>
      <c r="C930" s="463" t="s">
        <v>2711</v>
      </c>
      <c r="D930" s="433">
        <f t="shared" ca="1" si="486"/>
        <v>61787.61</v>
      </c>
      <c r="E930" s="570">
        <v>218.07</v>
      </c>
      <c r="F930" s="432" t="s">
        <v>2002</v>
      </c>
      <c r="G930" s="431" t="s">
        <v>858</v>
      </c>
      <c r="H930" s="569">
        <f t="shared" si="494"/>
        <v>-0.22360679774997899</v>
      </c>
      <c r="I930" s="569">
        <f t="shared" si="495"/>
        <v>0.22360679774997899</v>
      </c>
      <c r="J930" s="430" t="s">
        <v>2305</v>
      </c>
      <c r="K930" s="430"/>
      <c r="L930" s="430"/>
      <c r="M930" s="557">
        <f t="shared" si="496"/>
        <v>169.30806561466207</v>
      </c>
      <c r="N930" s="557">
        <f t="shared" si="497"/>
        <v>266.83193438533789</v>
      </c>
      <c r="O930" s="558">
        <v>0.95</v>
      </c>
      <c r="P930" s="559">
        <f t="shared" si="498"/>
        <v>218.07</v>
      </c>
      <c r="Q930" s="560">
        <f t="shared" si="499"/>
        <v>166.74164801543375</v>
      </c>
      <c r="R930" s="560">
        <f t="shared" si="500"/>
        <v>269.3983519845662</v>
      </c>
      <c r="S930" s="557">
        <f t="shared" si="501"/>
        <v>24.87853795170302</v>
      </c>
      <c r="T930" s="432">
        <f t="shared" si="502"/>
        <v>218.07</v>
      </c>
      <c r="U930" s="432" t="e">
        <f ca="1">_xll.RiskNormal($E930,$S930,_xll.RiskName($A930))</f>
        <v>#NAME?</v>
      </c>
      <c r="V930" s="561"/>
    </row>
    <row r="931" spans="1:22" x14ac:dyDescent="0.3">
      <c r="A931" s="432" t="s">
        <v>2712</v>
      </c>
      <c r="B931" s="432" t="s">
        <v>855</v>
      </c>
      <c r="C931" s="463" t="s">
        <v>2713</v>
      </c>
      <c r="D931" s="433">
        <f t="shared" ca="1" si="486"/>
        <v>56081.36</v>
      </c>
      <c r="E931" s="570">
        <v>235.09</v>
      </c>
      <c r="F931" s="432" t="s">
        <v>2002</v>
      </c>
      <c r="G931" s="431" t="s">
        <v>858</v>
      </c>
      <c r="H931" s="569">
        <f t="shared" si="494"/>
        <v>-0.22360679774997899</v>
      </c>
      <c r="I931" s="569">
        <f t="shared" si="495"/>
        <v>0.22360679774997899</v>
      </c>
      <c r="J931" s="430" t="s">
        <v>2305</v>
      </c>
      <c r="K931" s="430"/>
      <c r="L931" s="430"/>
      <c r="M931" s="557">
        <f t="shared" si="496"/>
        <v>182.52227791695745</v>
      </c>
      <c r="N931" s="557">
        <f t="shared" si="497"/>
        <v>287.65772208304259</v>
      </c>
      <c r="O931" s="558">
        <v>0.95</v>
      </c>
      <c r="P931" s="559">
        <f t="shared" si="498"/>
        <v>235.09000000000003</v>
      </c>
      <c r="Q931" s="560">
        <f t="shared" si="499"/>
        <v>179.75555570206046</v>
      </c>
      <c r="R931" s="560">
        <f t="shared" si="500"/>
        <v>290.42444429793954</v>
      </c>
      <c r="S931" s="557">
        <f t="shared" si="501"/>
        <v>26.820266368899265</v>
      </c>
      <c r="T931" s="432">
        <f t="shared" si="502"/>
        <v>235.09</v>
      </c>
      <c r="U931" s="432" t="e">
        <f ca="1">_xll.RiskNormal($E931,$S931,_xll.RiskName($A931))</f>
        <v>#NAME?</v>
      </c>
      <c r="V931" s="561"/>
    </row>
    <row r="932" spans="1:22" x14ac:dyDescent="0.3">
      <c r="A932" s="432" t="s">
        <v>2714</v>
      </c>
      <c r="B932" s="432" t="s">
        <v>855</v>
      </c>
      <c r="C932" s="463" t="s">
        <v>2715</v>
      </c>
      <c r="D932" s="433">
        <f t="shared" ca="1" si="486"/>
        <v>70694.350000000006</v>
      </c>
      <c r="E932" s="570">
        <v>243.41</v>
      </c>
      <c r="F932" s="432" t="s">
        <v>2002</v>
      </c>
      <c r="G932" s="431" t="s">
        <v>858</v>
      </c>
      <c r="H932" s="569">
        <f t="shared" si="494"/>
        <v>-0.22360679774997899</v>
      </c>
      <c r="I932" s="569">
        <f t="shared" si="495"/>
        <v>0.22360679774997899</v>
      </c>
      <c r="J932" s="430" t="s">
        <v>2305</v>
      </c>
      <c r="K932" s="430"/>
      <c r="L932" s="430"/>
      <c r="M932" s="557">
        <f t="shared" si="496"/>
        <v>188.9818693596776</v>
      </c>
      <c r="N932" s="557">
        <f t="shared" si="497"/>
        <v>297.83813064032239</v>
      </c>
      <c r="O932" s="558">
        <v>0.95</v>
      </c>
      <c r="P932" s="559">
        <f t="shared" si="498"/>
        <v>243.41</v>
      </c>
      <c r="Q932" s="560">
        <f t="shared" si="499"/>
        <v>186.11723090492379</v>
      </c>
      <c r="R932" s="560">
        <f t="shared" si="500"/>
        <v>300.70276909507618</v>
      </c>
      <c r="S932" s="557">
        <f t="shared" si="501"/>
        <v>27.76945440832775</v>
      </c>
      <c r="T932" s="432">
        <f t="shared" si="502"/>
        <v>243.41</v>
      </c>
      <c r="U932" s="432" t="e">
        <f ca="1">_xll.RiskNormal($E932,$S932,_xll.RiskName($A932))</f>
        <v>#NAME?</v>
      </c>
      <c r="V932" s="561"/>
    </row>
    <row r="933" spans="1:22" x14ac:dyDescent="0.3">
      <c r="A933" s="432" t="s">
        <v>2716</v>
      </c>
      <c r="B933" s="432" t="s">
        <v>855</v>
      </c>
      <c r="C933" s="463" t="s">
        <v>2717</v>
      </c>
      <c r="D933" s="433">
        <f t="shared" ca="1" si="486"/>
        <v>66959.88</v>
      </c>
      <c r="E933" s="570">
        <v>200.17</v>
      </c>
      <c r="F933" s="432" t="s">
        <v>2002</v>
      </c>
      <c r="G933" s="431" t="s">
        <v>858</v>
      </c>
      <c r="H933" s="569">
        <f t="shared" si="494"/>
        <v>-0.22360679774997899</v>
      </c>
      <c r="I933" s="569">
        <f t="shared" si="495"/>
        <v>0.22360679774997899</v>
      </c>
      <c r="J933" s="430" t="s">
        <v>2305</v>
      </c>
      <c r="K933" s="430"/>
      <c r="L933" s="430"/>
      <c r="M933" s="557">
        <f t="shared" si="496"/>
        <v>155.4106272943867</v>
      </c>
      <c r="N933" s="557">
        <f t="shared" si="497"/>
        <v>244.92937270561328</v>
      </c>
      <c r="O933" s="558">
        <v>0.95</v>
      </c>
      <c r="P933" s="559">
        <f t="shared" si="498"/>
        <v>200.17</v>
      </c>
      <c r="Q933" s="560">
        <f t="shared" si="499"/>
        <v>153.05487083619653</v>
      </c>
      <c r="R933" s="560">
        <f t="shared" si="500"/>
        <v>247.28512916380345</v>
      </c>
      <c r="S933" s="557">
        <f t="shared" si="501"/>
        <v>22.836414645721071</v>
      </c>
      <c r="T933" s="432">
        <f t="shared" si="502"/>
        <v>200.17</v>
      </c>
      <c r="U933" s="432" t="e">
        <f ca="1">_xll.RiskNormal($E933,$S933,_xll.RiskName($A933))</f>
        <v>#NAME?</v>
      </c>
      <c r="V933" s="561"/>
    </row>
    <row r="934" spans="1:22" x14ac:dyDescent="0.3">
      <c r="A934" s="432" t="s">
        <v>2718</v>
      </c>
      <c r="B934" s="432" t="s">
        <v>855</v>
      </c>
      <c r="C934" s="463" t="s">
        <v>2719</v>
      </c>
      <c r="D934" s="433">
        <f t="shared" ca="1" si="486"/>
        <v>71841.78</v>
      </c>
      <c r="E934" s="570">
        <v>587.25</v>
      </c>
      <c r="F934" s="432" t="s">
        <v>2002</v>
      </c>
      <c r="G934" s="431" t="s">
        <v>858</v>
      </c>
      <c r="H934" s="569">
        <f t="shared" si="494"/>
        <v>-0.22360679774997899</v>
      </c>
      <c r="I934" s="569">
        <f t="shared" si="495"/>
        <v>0.22360679774997899</v>
      </c>
      <c r="J934" s="430" t="s">
        <v>2305</v>
      </c>
      <c r="K934" s="430"/>
      <c r="L934" s="430"/>
      <c r="M934" s="557">
        <f t="shared" si="496"/>
        <v>455.93690802132483</v>
      </c>
      <c r="N934" s="557">
        <f t="shared" si="497"/>
        <v>718.56309197867517</v>
      </c>
      <c r="O934" s="558">
        <v>0.95</v>
      </c>
      <c r="P934" s="559">
        <f t="shared" si="498"/>
        <v>587.25</v>
      </c>
      <c r="Q934" s="560">
        <f t="shared" si="499"/>
        <v>449.0256926540261</v>
      </c>
      <c r="R934" s="560">
        <f t="shared" si="500"/>
        <v>725.4743073459739</v>
      </c>
      <c r="S934" s="557">
        <f t="shared" si="501"/>
        <v>66.996475499324063</v>
      </c>
      <c r="T934" s="432">
        <f t="shared" si="502"/>
        <v>587.25</v>
      </c>
      <c r="U934" s="432" t="e">
        <f ca="1">_xll.RiskNormal($E934,$S934,_xll.RiskName($A934))</f>
        <v>#NAME?</v>
      </c>
      <c r="V934" s="561"/>
    </row>
    <row r="935" spans="1:22" x14ac:dyDescent="0.3">
      <c r="A935" s="432" t="s">
        <v>2720</v>
      </c>
      <c r="B935" s="432" t="s">
        <v>855</v>
      </c>
      <c r="C935" s="463" t="s">
        <v>2721</v>
      </c>
      <c r="D935" s="433">
        <f t="shared" ca="1" si="486"/>
        <v>74781.77</v>
      </c>
      <c r="E935" s="570">
        <v>414.24</v>
      </c>
      <c r="F935" s="432" t="s">
        <v>2002</v>
      </c>
      <c r="G935" s="431" t="s">
        <v>858</v>
      </c>
      <c r="H935" s="569">
        <v>-0.1</v>
      </c>
      <c r="I935" s="569">
        <v>0.1</v>
      </c>
      <c r="J935" s="430" t="s">
        <v>859</v>
      </c>
      <c r="K935" s="430"/>
      <c r="L935" s="430"/>
      <c r="M935" s="557">
        <f t="shared" si="496"/>
        <v>372.81600000000003</v>
      </c>
      <c r="N935" s="557">
        <f t="shared" si="497"/>
        <v>455.66399999999999</v>
      </c>
      <c r="O935" s="558">
        <v>0.95</v>
      </c>
      <c r="P935" s="559">
        <f t="shared" si="498"/>
        <v>414.24</v>
      </c>
      <c r="Q935" s="560">
        <f t="shared" si="499"/>
        <v>370.63578947368421</v>
      </c>
      <c r="R935" s="560">
        <f t="shared" si="500"/>
        <v>457.84421052631581</v>
      </c>
      <c r="S935" s="557">
        <f t="shared" si="501"/>
        <v>21.134693877551022</v>
      </c>
      <c r="T935" s="432">
        <f t="shared" si="502"/>
        <v>414.24</v>
      </c>
      <c r="U935" s="432" t="e">
        <f ca="1">_xll.RiskNormal($E935,$S935,_xll.RiskName($A935))</f>
        <v>#NAME?</v>
      </c>
      <c r="V935" s="561"/>
    </row>
    <row r="936" spans="1:22" x14ac:dyDescent="0.3">
      <c r="A936" s="432" t="s">
        <v>2722</v>
      </c>
      <c r="B936" s="432" t="s">
        <v>855</v>
      </c>
      <c r="C936" s="463" t="s">
        <v>2723</v>
      </c>
      <c r="D936" s="433">
        <f t="shared" ca="1" si="486"/>
        <v>69978.63</v>
      </c>
      <c r="E936" s="570">
        <v>236.62</v>
      </c>
      <c r="F936" s="432" t="s">
        <v>2002</v>
      </c>
      <c r="G936" s="431" t="s">
        <v>858</v>
      </c>
      <c r="H936" s="569">
        <v>-0.1</v>
      </c>
      <c r="I936" s="569">
        <v>0.1</v>
      </c>
      <c r="J936" s="430" t="s">
        <v>859</v>
      </c>
      <c r="K936" s="430"/>
      <c r="L936" s="430"/>
      <c r="M936" s="557">
        <f t="shared" si="496"/>
        <v>212.958</v>
      </c>
      <c r="N936" s="557">
        <f t="shared" si="497"/>
        <v>260.28199999999998</v>
      </c>
      <c r="O936" s="558">
        <v>0.95</v>
      </c>
      <c r="P936" s="559">
        <f t="shared" si="498"/>
        <v>236.62</v>
      </c>
      <c r="Q936" s="560">
        <f t="shared" si="499"/>
        <v>211.71263157894737</v>
      </c>
      <c r="R936" s="560">
        <f t="shared" si="500"/>
        <v>261.52736842105264</v>
      </c>
      <c r="S936" s="557">
        <f t="shared" si="501"/>
        <v>12.072448979591838</v>
      </c>
      <c r="T936" s="432">
        <f t="shared" si="502"/>
        <v>236.62</v>
      </c>
      <c r="U936" s="432" t="e">
        <f ca="1">_xll.RiskNormal($E936,$S936,_xll.RiskName($A936))</f>
        <v>#NAME?</v>
      </c>
      <c r="V936" s="561"/>
    </row>
    <row r="937" spans="1:22" x14ac:dyDescent="0.3">
      <c r="A937" s="432" t="s">
        <v>2724</v>
      </c>
      <c r="B937" s="432" t="s">
        <v>855</v>
      </c>
      <c r="C937" s="463" t="s">
        <v>2725</v>
      </c>
      <c r="D937" s="433">
        <f t="shared" ca="1" si="486"/>
        <v>475</v>
      </c>
      <c r="E937" s="570">
        <v>1565</v>
      </c>
      <c r="F937" s="432" t="s">
        <v>2002</v>
      </c>
      <c r="G937" s="431" t="s">
        <v>858</v>
      </c>
      <c r="H937" s="569">
        <v>-0.1</v>
      </c>
      <c r="I937" s="569">
        <v>0.1</v>
      </c>
      <c r="J937" s="430" t="s">
        <v>859</v>
      </c>
      <c r="K937" s="430"/>
      <c r="L937" s="430"/>
      <c r="M937" s="557">
        <f t="shared" ref="M937:M992" si="503">(H937*E937)+E937</f>
        <v>1408.5</v>
      </c>
      <c r="N937" s="557">
        <f t="shared" ref="N937:N992" si="504">(E937*I937)+E937</f>
        <v>1721.5</v>
      </c>
      <c r="O937" s="558">
        <v>0.95</v>
      </c>
      <c r="P937" s="559">
        <f t="shared" ref="P937:P992" si="505">(M937+N937)/2</f>
        <v>1565</v>
      </c>
      <c r="Q937" s="560">
        <f t="shared" ref="Q937:Q992" si="506">P937-((P937-M937)*50%/(50%-2.5%))</f>
        <v>1400.2631578947369</v>
      </c>
      <c r="R937" s="560">
        <f t="shared" ref="R937:R992" si="507">P937+((N937-P937)*50%/(50%-2.5%))</f>
        <v>1729.7368421052631</v>
      </c>
      <c r="S937" s="557">
        <f t="shared" ref="S937:S992" si="508">E937*I937/1.96</f>
        <v>79.84693877551021</v>
      </c>
      <c r="T937" s="432">
        <f t="shared" ref="T937:T992" si="509">E937</f>
        <v>1565</v>
      </c>
      <c r="U937" s="432" t="e">
        <f ca="1">_xll.RiskNormal($E937,$S937,_xll.RiskName($A937))</f>
        <v>#NAME?</v>
      </c>
      <c r="V937" s="561"/>
    </row>
    <row r="938" spans="1:22" x14ac:dyDescent="0.3">
      <c r="A938" s="432" t="s">
        <v>2726</v>
      </c>
      <c r="B938" s="432" t="s">
        <v>855</v>
      </c>
      <c r="C938" s="463" t="s">
        <v>2727</v>
      </c>
      <c r="D938" s="433">
        <f t="shared" ca="1" si="486"/>
        <v>475</v>
      </c>
      <c r="E938" s="570">
        <v>1565</v>
      </c>
      <c r="F938" s="432" t="s">
        <v>2002</v>
      </c>
      <c r="G938" s="431" t="s">
        <v>858</v>
      </c>
      <c r="H938" s="569">
        <v>-0.1</v>
      </c>
      <c r="I938" s="569">
        <v>0.1</v>
      </c>
      <c r="J938" s="430" t="s">
        <v>859</v>
      </c>
      <c r="K938" s="430"/>
      <c r="L938" s="430"/>
      <c r="M938" s="557">
        <f t="shared" si="503"/>
        <v>1408.5</v>
      </c>
      <c r="N938" s="557">
        <f t="shared" si="504"/>
        <v>1721.5</v>
      </c>
      <c r="O938" s="558">
        <v>0.95</v>
      </c>
      <c r="P938" s="559">
        <f t="shared" si="505"/>
        <v>1565</v>
      </c>
      <c r="Q938" s="560">
        <f t="shared" si="506"/>
        <v>1400.2631578947369</v>
      </c>
      <c r="R938" s="560">
        <f t="shared" si="507"/>
        <v>1729.7368421052631</v>
      </c>
      <c r="S938" s="557">
        <f t="shared" si="508"/>
        <v>79.84693877551021</v>
      </c>
      <c r="T938" s="432">
        <f t="shared" si="509"/>
        <v>1565</v>
      </c>
      <c r="U938" s="432" t="e">
        <f ca="1">_xll.RiskNormal($E938,$S938,_xll.RiskName($A938))</f>
        <v>#NAME?</v>
      </c>
      <c r="V938" s="561"/>
    </row>
    <row r="939" spans="1:22" x14ac:dyDescent="0.3">
      <c r="A939" s="432" t="s">
        <v>2728</v>
      </c>
      <c r="B939" s="432" t="s">
        <v>855</v>
      </c>
      <c r="C939" s="463" t="s">
        <v>2729</v>
      </c>
      <c r="D939" s="433">
        <f t="shared" ca="1" si="486"/>
        <v>475</v>
      </c>
      <c r="E939" s="570">
        <v>1565</v>
      </c>
      <c r="F939" s="432" t="s">
        <v>2002</v>
      </c>
      <c r="G939" s="431" t="s">
        <v>858</v>
      </c>
      <c r="H939" s="569">
        <v>-0.1</v>
      </c>
      <c r="I939" s="569">
        <v>0.1</v>
      </c>
      <c r="J939" s="430" t="s">
        <v>859</v>
      </c>
      <c r="K939" s="430"/>
      <c r="L939" s="430"/>
      <c r="M939" s="557">
        <f t="shared" si="503"/>
        <v>1408.5</v>
      </c>
      <c r="N939" s="557">
        <f t="shared" si="504"/>
        <v>1721.5</v>
      </c>
      <c r="O939" s="558">
        <v>0.95</v>
      </c>
      <c r="P939" s="559">
        <f t="shared" si="505"/>
        <v>1565</v>
      </c>
      <c r="Q939" s="560">
        <f t="shared" si="506"/>
        <v>1400.2631578947369</v>
      </c>
      <c r="R939" s="560">
        <f t="shared" si="507"/>
        <v>1729.7368421052631</v>
      </c>
      <c r="S939" s="557">
        <f t="shared" si="508"/>
        <v>79.84693877551021</v>
      </c>
      <c r="T939" s="432">
        <f t="shared" si="509"/>
        <v>1565</v>
      </c>
      <c r="U939" s="432" t="e">
        <f ca="1">_xll.RiskNormal($E939,$S939,_xll.RiskName($A939))</f>
        <v>#NAME?</v>
      </c>
      <c r="V939" s="561"/>
    </row>
    <row r="940" spans="1:22" x14ac:dyDescent="0.3">
      <c r="A940" s="432" t="s">
        <v>2730</v>
      </c>
      <c r="B940" s="432" t="s">
        <v>855</v>
      </c>
      <c r="C940" s="463" t="s">
        <v>2731</v>
      </c>
      <c r="D940" s="433">
        <f t="shared" ca="1" si="486"/>
        <v>475</v>
      </c>
      <c r="E940" s="570">
        <v>1565</v>
      </c>
      <c r="F940" s="432" t="s">
        <v>2002</v>
      </c>
      <c r="G940" s="431" t="s">
        <v>858</v>
      </c>
      <c r="H940" s="569">
        <v>-0.1</v>
      </c>
      <c r="I940" s="569">
        <v>0.1</v>
      </c>
      <c r="J940" s="430" t="s">
        <v>859</v>
      </c>
      <c r="K940" s="430"/>
      <c r="L940" s="430"/>
      <c r="M940" s="557">
        <f t="shared" si="503"/>
        <v>1408.5</v>
      </c>
      <c r="N940" s="557">
        <f t="shared" si="504"/>
        <v>1721.5</v>
      </c>
      <c r="O940" s="558">
        <v>0.95</v>
      </c>
      <c r="P940" s="559">
        <f t="shared" si="505"/>
        <v>1565</v>
      </c>
      <c r="Q940" s="560">
        <f t="shared" si="506"/>
        <v>1400.2631578947369</v>
      </c>
      <c r="R940" s="560">
        <f t="shared" si="507"/>
        <v>1729.7368421052631</v>
      </c>
      <c r="S940" s="557">
        <f t="shared" si="508"/>
        <v>79.84693877551021</v>
      </c>
      <c r="T940" s="432">
        <f t="shared" si="509"/>
        <v>1565</v>
      </c>
      <c r="U940" s="432" t="e">
        <f ca="1">_xll.RiskNormal($E940,$S940,_xll.RiskName($A940))</f>
        <v>#NAME?</v>
      </c>
      <c r="V940" s="561"/>
    </row>
    <row r="941" spans="1:22" x14ac:dyDescent="0.3">
      <c r="A941" s="432" t="s">
        <v>2732</v>
      </c>
      <c r="B941" s="432" t="s">
        <v>855</v>
      </c>
      <c r="C941" s="463" t="s">
        <v>2733</v>
      </c>
      <c r="D941" s="433">
        <f t="shared" ca="1" si="486"/>
        <v>485</v>
      </c>
      <c r="E941" s="570">
        <v>1306</v>
      </c>
      <c r="F941" s="432" t="s">
        <v>2002</v>
      </c>
      <c r="G941" s="431" t="s">
        <v>858</v>
      </c>
      <c r="H941" s="569">
        <v>-0.1</v>
      </c>
      <c r="I941" s="569">
        <v>0.1</v>
      </c>
      <c r="J941" s="430" t="s">
        <v>859</v>
      </c>
      <c r="K941" s="430"/>
      <c r="L941" s="430"/>
      <c r="M941" s="557">
        <f t="shared" si="503"/>
        <v>1175.4000000000001</v>
      </c>
      <c r="N941" s="557">
        <f t="shared" si="504"/>
        <v>1436.6</v>
      </c>
      <c r="O941" s="558">
        <v>0.95</v>
      </c>
      <c r="P941" s="559">
        <f t="shared" si="505"/>
        <v>1306</v>
      </c>
      <c r="Q941" s="560">
        <f t="shared" si="506"/>
        <v>1168.5263157894738</v>
      </c>
      <c r="R941" s="560">
        <f t="shared" si="507"/>
        <v>1443.4736842105262</v>
      </c>
      <c r="S941" s="557">
        <f t="shared" si="508"/>
        <v>66.632653061224488</v>
      </c>
      <c r="T941" s="432">
        <f t="shared" si="509"/>
        <v>1306</v>
      </c>
      <c r="U941" s="432" t="e">
        <f ca="1">_xll.RiskNormal($E941,$S941,_xll.RiskName($A941))</f>
        <v>#NAME?</v>
      </c>
      <c r="V941" s="561"/>
    </row>
    <row r="942" spans="1:22" x14ac:dyDescent="0.3">
      <c r="A942" s="432" t="s">
        <v>2734</v>
      </c>
      <c r="B942" s="432" t="s">
        <v>855</v>
      </c>
      <c r="C942" s="463" t="s">
        <v>2735</v>
      </c>
      <c r="D942" s="433">
        <f t="shared" ca="1" si="486"/>
        <v>485</v>
      </c>
      <c r="E942" s="570">
        <v>1306</v>
      </c>
      <c r="F942" s="432" t="s">
        <v>2002</v>
      </c>
      <c r="G942" s="431" t="s">
        <v>858</v>
      </c>
      <c r="H942" s="569">
        <v>-0.1</v>
      </c>
      <c r="I942" s="569">
        <v>0.1</v>
      </c>
      <c r="J942" s="430" t="s">
        <v>859</v>
      </c>
      <c r="K942" s="430"/>
      <c r="L942" s="430"/>
      <c r="M942" s="557">
        <f t="shared" si="503"/>
        <v>1175.4000000000001</v>
      </c>
      <c r="N942" s="557">
        <f t="shared" si="504"/>
        <v>1436.6</v>
      </c>
      <c r="O942" s="558">
        <v>0.95</v>
      </c>
      <c r="P942" s="559">
        <f t="shared" si="505"/>
        <v>1306</v>
      </c>
      <c r="Q942" s="560">
        <f t="shared" si="506"/>
        <v>1168.5263157894738</v>
      </c>
      <c r="R942" s="560">
        <f t="shared" si="507"/>
        <v>1443.4736842105262</v>
      </c>
      <c r="S942" s="557">
        <f t="shared" si="508"/>
        <v>66.632653061224488</v>
      </c>
      <c r="T942" s="432">
        <f t="shared" si="509"/>
        <v>1306</v>
      </c>
      <c r="U942" s="432" t="e">
        <f ca="1">_xll.RiskNormal($E942,$S942,_xll.RiskName($A942))</f>
        <v>#NAME?</v>
      </c>
      <c r="V942" s="561"/>
    </row>
    <row r="943" spans="1:22" x14ac:dyDescent="0.3">
      <c r="A943" s="432" t="s">
        <v>2736</v>
      </c>
      <c r="B943" s="432" t="s">
        <v>855</v>
      </c>
      <c r="C943" s="463" t="s">
        <v>2737</v>
      </c>
      <c r="D943" s="433">
        <f t="shared" ca="1" si="486"/>
        <v>400</v>
      </c>
      <c r="E943" s="570">
        <v>1450</v>
      </c>
      <c r="F943" s="432" t="s">
        <v>2002</v>
      </c>
      <c r="G943" s="431" t="s">
        <v>858</v>
      </c>
      <c r="H943" s="569">
        <v>-0.1</v>
      </c>
      <c r="I943" s="569">
        <v>0.1</v>
      </c>
      <c r="J943" s="430" t="s">
        <v>859</v>
      </c>
      <c r="K943" s="430"/>
      <c r="L943" s="430"/>
      <c r="M943" s="557">
        <f t="shared" si="503"/>
        <v>1305</v>
      </c>
      <c r="N943" s="557">
        <f t="shared" si="504"/>
        <v>1595</v>
      </c>
      <c r="O943" s="558">
        <v>0.95</v>
      </c>
      <c r="P943" s="559">
        <f t="shared" si="505"/>
        <v>1450</v>
      </c>
      <c r="Q943" s="560">
        <f t="shared" si="506"/>
        <v>1297.3684210526317</v>
      </c>
      <c r="R943" s="560">
        <f t="shared" si="507"/>
        <v>1602.6315789473683</v>
      </c>
      <c r="S943" s="557">
        <f t="shared" si="508"/>
        <v>73.979591836734699</v>
      </c>
      <c r="T943" s="432">
        <f t="shared" si="509"/>
        <v>1450</v>
      </c>
      <c r="U943" s="432" t="e">
        <f ca="1">_xll.RiskNormal($E943,$S943,_xll.RiskName($A943))</f>
        <v>#NAME?</v>
      </c>
      <c r="V943" s="561"/>
    </row>
    <row r="944" spans="1:22" x14ac:dyDescent="0.3">
      <c r="A944" s="432" t="s">
        <v>2738</v>
      </c>
      <c r="B944" s="432" t="s">
        <v>855</v>
      </c>
      <c r="C944" s="463" t="s">
        <v>2739</v>
      </c>
      <c r="D944" s="433">
        <f t="shared" ca="1" si="486"/>
        <v>400</v>
      </c>
      <c r="E944" s="570">
        <v>1450</v>
      </c>
      <c r="F944" s="432" t="s">
        <v>2002</v>
      </c>
      <c r="G944" s="431" t="s">
        <v>858</v>
      </c>
      <c r="H944" s="569">
        <v>-0.1</v>
      </c>
      <c r="I944" s="569">
        <v>0.1</v>
      </c>
      <c r="J944" s="430" t="s">
        <v>859</v>
      </c>
      <c r="K944" s="430"/>
      <c r="L944" s="430"/>
      <c r="M944" s="557">
        <f t="shared" si="503"/>
        <v>1305</v>
      </c>
      <c r="N944" s="557">
        <f t="shared" si="504"/>
        <v>1595</v>
      </c>
      <c r="O944" s="558">
        <v>0.95</v>
      </c>
      <c r="P944" s="559">
        <f t="shared" si="505"/>
        <v>1450</v>
      </c>
      <c r="Q944" s="560">
        <f t="shared" si="506"/>
        <v>1297.3684210526317</v>
      </c>
      <c r="R944" s="560">
        <f t="shared" si="507"/>
        <v>1602.6315789473683</v>
      </c>
      <c r="S944" s="557">
        <f t="shared" si="508"/>
        <v>73.979591836734699</v>
      </c>
      <c r="T944" s="432">
        <f t="shared" si="509"/>
        <v>1450</v>
      </c>
      <c r="U944" s="432" t="e">
        <f ca="1">_xll.RiskNormal($E944,$S944,_xll.RiskName($A944))</f>
        <v>#NAME?</v>
      </c>
      <c r="V944" s="561"/>
    </row>
    <row r="945" spans="1:22" x14ac:dyDescent="0.3">
      <c r="A945" s="432" t="s">
        <v>2740</v>
      </c>
      <c r="B945" s="432" t="s">
        <v>855</v>
      </c>
      <c r="C945" s="463" t="s">
        <v>2741</v>
      </c>
      <c r="D945" s="433">
        <f t="shared" ca="1" si="486"/>
        <v>332.5</v>
      </c>
      <c r="E945" s="570">
        <v>1127.5</v>
      </c>
      <c r="F945" s="432" t="s">
        <v>2002</v>
      </c>
      <c r="G945" s="431" t="s">
        <v>858</v>
      </c>
      <c r="H945" s="569">
        <v>-0.1</v>
      </c>
      <c r="I945" s="569">
        <v>0.1</v>
      </c>
      <c r="J945" s="430" t="s">
        <v>859</v>
      </c>
      <c r="K945" s="430"/>
      <c r="L945" s="430"/>
      <c r="M945" s="557">
        <f t="shared" si="503"/>
        <v>1014.75</v>
      </c>
      <c r="N945" s="557">
        <f t="shared" si="504"/>
        <v>1240.25</v>
      </c>
      <c r="O945" s="558">
        <v>0.95</v>
      </c>
      <c r="P945" s="559">
        <f t="shared" si="505"/>
        <v>1127.5</v>
      </c>
      <c r="Q945" s="560">
        <f t="shared" si="506"/>
        <v>1008.8157894736842</v>
      </c>
      <c r="R945" s="560">
        <f t="shared" si="507"/>
        <v>1246.1842105263158</v>
      </c>
      <c r="S945" s="557">
        <f t="shared" si="508"/>
        <v>57.525510204081634</v>
      </c>
      <c r="T945" s="432">
        <f t="shared" si="509"/>
        <v>1127.5</v>
      </c>
      <c r="U945" s="432" t="e">
        <f ca="1">_xll.RiskNormal($E945,$S945,_xll.RiskName($A945))</f>
        <v>#NAME?</v>
      </c>
      <c r="V945" s="561"/>
    </row>
    <row r="946" spans="1:22" x14ac:dyDescent="0.3">
      <c r="A946" s="432" t="s">
        <v>2742</v>
      </c>
      <c r="B946" s="432" t="s">
        <v>855</v>
      </c>
      <c r="C946" s="463" t="s">
        <v>2743</v>
      </c>
      <c r="D946" s="433">
        <f t="shared" ca="1" si="486"/>
        <v>332.5</v>
      </c>
      <c r="E946" s="570">
        <v>1127.5</v>
      </c>
      <c r="F946" s="432" t="s">
        <v>2002</v>
      </c>
      <c r="G946" s="431" t="s">
        <v>858</v>
      </c>
      <c r="H946" s="569">
        <v>-0.1</v>
      </c>
      <c r="I946" s="569">
        <v>0.1</v>
      </c>
      <c r="J946" s="430" t="s">
        <v>859</v>
      </c>
      <c r="K946" s="430"/>
      <c r="L946" s="430"/>
      <c r="M946" s="557">
        <f t="shared" si="503"/>
        <v>1014.75</v>
      </c>
      <c r="N946" s="557">
        <f t="shared" si="504"/>
        <v>1240.25</v>
      </c>
      <c r="O946" s="558">
        <v>0.95</v>
      </c>
      <c r="P946" s="559">
        <f t="shared" si="505"/>
        <v>1127.5</v>
      </c>
      <c r="Q946" s="560">
        <f t="shared" si="506"/>
        <v>1008.8157894736842</v>
      </c>
      <c r="R946" s="560">
        <f t="shared" si="507"/>
        <v>1246.1842105263158</v>
      </c>
      <c r="S946" s="557">
        <f t="shared" si="508"/>
        <v>57.525510204081634</v>
      </c>
      <c r="T946" s="432">
        <f t="shared" si="509"/>
        <v>1127.5</v>
      </c>
      <c r="U946" s="432" t="e">
        <f ca="1">_xll.RiskNormal($E946,$S946,_xll.RiskName($A946))</f>
        <v>#NAME?</v>
      </c>
      <c r="V946" s="561"/>
    </row>
    <row r="947" spans="1:22" x14ac:dyDescent="0.3">
      <c r="A947" s="432" t="s">
        <v>2744</v>
      </c>
      <c r="B947" s="432" t="s">
        <v>855</v>
      </c>
      <c r="C947" s="463" t="s">
        <v>2745</v>
      </c>
      <c r="D947" s="433">
        <f t="shared" ca="1" si="486"/>
        <v>466.5</v>
      </c>
      <c r="E947" s="570">
        <v>1698.5</v>
      </c>
      <c r="F947" s="432" t="s">
        <v>2002</v>
      </c>
      <c r="G947" s="431" t="s">
        <v>858</v>
      </c>
      <c r="H947" s="569">
        <v>-0.1</v>
      </c>
      <c r="I947" s="569">
        <v>0.1</v>
      </c>
      <c r="J947" s="430" t="s">
        <v>859</v>
      </c>
      <c r="K947" s="430"/>
      <c r="L947" s="430"/>
      <c r="M947" s="557">
        <f t="shared" si="503"/>
        <v>1528.65</v>
      </c>
      <c r="N947" s="557">
        <f t="shared" si="504"/>
        <v>1868.35</v>
      </c>
      <c r="O947" s="558">
        <v>0.95</v>
      </c>
      <c r="P947" s="559">
        <f t="shared" si="505"/>
        <v>1698.5</v>
      </c>
      <c r="Q947" s="560">
        <f t="shared" si="506"/>
        <v>1519.7105263157896</v>
      </c>
      <c r="R947" s="560">
        <f t="shared" si="507"/>
        <v>1877.2894736842104</v>
      </c>
      <c r="S947" s="557">
        <f t="shared" si="508"/>
        <v>86.658163265306129</v>
      </c>
      <c r="T947" s="432">
        <f t="shared" si="509"/>
        <v>1698.5</v>
      </c>
      <c r="U947" s="432" t="e">
        <f ca="1">_xll.RiskNormal($E947,$S947,_xll.RiskName($A947))</f>
        <v>#NAME?</v>
      </c>
      <c r="V947" s="561"/>
    </row>
    <row r="948" spans="1:22" x14ac:dyDescent="0.3">
      <c r="A948" s="432" t="s">
        <v>2746</v>
      </c>
      <c r="B948" s="432" t="s">
        <v>855</v>
      </c>
      <c r="C948" s="463" t="s">
        <v>2747</v>
      </c>
      <c r="D948" s="433">
        <f t="shared" ca="1" si="486"/>
        <v>466.5</v>
      </c>
      <c r="E948" s="570">
        <v>1698.5</v>
      </c>
      <c r="F948" s="432" t="s">
        <v>2002</v>
      </c>
      <c r="G948" s="431" t="s">
        <v>858</v>
      </c>
      <c r="H948" s="569">
        <v>-0.1</v>
      </c>
      <c r="I948" s="569">
        <v>0.1</v>
      </c>
      <c r="J948" s="430" t="s">
        <v>859</v>
      </c>
      <c r="K948" s="430"/>
      <c r="L948" s="430"/>
      <c r="M948" s="557">
        <f t="shared" si="503"/>
        <v>1528.65</v>
      </c>
      <c r="N948" s="557">
        <f t="shared" si="504"/>
        <v>1868.35</v>
      </c>
      <c r="O948" s="558">
        <v>0.95</v>
      </c>
      <c r="P948" s="559">
        <f t="shared" si="505"/>
        <v>1698.5</v>
      </c>
      <c r="Q948" s="560">
        <f t="shared" si="506"/>
        <v>1519.7105263157896</v>
      </c>
      <c r="R948" s="560">
        <f t="shared" si="507"/>
        <v>1877.2894736842104</v>
      </c>
      <c r="S948" s="557">
        <f t="shared" si="508"/>
        <v>86.658163265306129</v>
      </c>
      <c r="T948" s="432">
        <f t="shared" si="509"/>
        <v>1698.5</v>
      </c>
      <c r="U948" s="432" t="e">
        <f ca="1">_xll.RiskNormal($E948,$S948,_xll.RiskName($A948))</f>
        <v>#NAME?</v>
      </c>
      <c r="V948" s="561"/>
    </row>
    <row r="949" spans="1:22" x14ac:dyDescent="0.3">
      <c r="A949" s="432" t="s">
        <v>2748</v>
      </c>
      <c r="B949" s="432" t="s">
        <v>855</v>
      </c>
      <c r="C949" s="463" t="s">
        <v>2749</v>
      </c>
      <c r="D949" s="433">
        <f t="shared" ca="1" si="486"/>
        <v>360</v>
      </c>
      <c r="E949" s="570">
        <v>1086</v>
      </c>
      <c r="F949" s="432" t="s">
        <v>2002</v>
      </c>
      <c r="G949" s="431" t="s">
        <v>858</v>
      </c>
      <c r="H949" s="569">
        <v>-0.1</v>
      </c>
      <c r="I949" s="569">
        <v>0.1</v>
      </c>
      <c r="J949" s="430" t="s">
        <v>859</v>
      </c>
      <c r="K949" s="430"/>
      <c r="L949" s="430"/>
      <c r="M949" s="557">
        <f t="shared" si="503"/>
        <v>977.4</v>
      </c>
      <c r="N949" s="557">
        <f t="shared" si="504"/>
        <v>1194.5999999999999</v>
      </c>
      <c r="O949" s="558">
        <v>0.95</v>
      </c>
      <c r="P949" s="559">
        <f t="shared" si="505"/>
        <v>1086</v>
      </c>
      <c r="Q949" s="560">
        <f t="shared" si="506"/>
        <v>971.68421052631572</v>
      </c>
      <c r="R949" s="560">
        <f t="shared" si="507"/>
        <v>1200.3157894736842</v>
      </c>
      <c r="S949" s="557">
        <f t="shared" si="508"/>
        <v>55.408163265306129</v>
      </c>
      <c r="T949" s="432">
        <f t="shared" si="509"/>
        <v>1086</v>
      </c>
      <c r="U949" s="432" t="e">
        <f ca="1">_xll.RiskNormal($E949,$S949,_xll.RiskName($A949))</f>
        <v>#NAME?</v>
      </c>
      <c r="V949" s="561"/>
    </row>
    <row r="950" spans="1:22" x14ac:dyDescent="0.3">
      <c r="A950" s="432" t="s">
        <v>2750</v>
      </c>
      <c r="B950" s="432" t="s">
        <v>855</v>
      </c>
      <c r="C950" s="463" t="s">
        <v>2751</v>
      </c>
      <c r="D950" s="433">
        <f t="shared" ca="1" si="486"/>
        <v>360</v>
      </c>
      <c r="E950" s="570">
        <v>1202</v>
      </c>
      <c r="F950" s="432" t="s">
        <v>2002</v>
      </c>
      <c r="G950" s="431" t="s">
        <v>858</v>
      </c>
      <c r="H950" s="569">
        <v>-0.1</v>
      </c>
      <c r="I950" s="569">
        <v>0.1</v>
      </c>
      <c r="J950" s="430" t="s">
        <v>859</v>
      </c>
      <c r="K950" s="430"/>
      <c r="L950" s="430"/>
      <c r="M950" s="557">
        <f t="shared" si="503"/>
        <v>1081.8</v>
      </c>
      <c r="N950" s="557">
        <f t="shared" si="504"/>
        <v>1322.2</v>
      </c>
      <c r="O950" s="558">
        <v>0.95</v>
      </c>
      <c r="P950" s="559">
        <f t="shared" si="505"/>
        <v>1202</v>
      </c>
      <c r="Q950" s="560">
        <f t="shared" si="506"/>
        <v>1075.4736842105262</v>
      </c>
      <c r="R950" s="560">
        <f t="shared" si="507"/>
        <v>1328.5263157894738</v>
      </c>
      <c r="S950" s="557">
        <f t="shared" si="508"/>
        <v>61.326530612244902</v>
      </c>
      <c r="T950" s="432">
        <f t="shared" si="509"/>
        <v>1202</v>
      </c>
      <c r="U950" s="432" t="e">
        <f ca="1">_xll.RiskNormal($E950,$S950,_xll.RiskName($A950))</f>
        <v>#NAME?</v>
      </c>
      <c r="V950" s="561"/>
    </row>
    <row r="951" spans="1:22" x14ac:dyDescent="0.3">
      <c r="A951" s="432" t="s">
        <v>2752</v>
      </c>
      <c r="B951" s="432" t="s">
        <v>855</v>
      </c>
      <c r="C951" s="463" t="s">
        <v>2753</v>
      </c>
      <c r="D951" s="433">
        <f t="shared" ca="1" si="486"/>
        <v>360</v>
      </c>
      <c r="E951" s="570">
        <v>1253</v>
      </c>
      <c r="F951" s="432" t="s">
        <v>2002</v>
      </c>
      <c r="G951" s="431" t="s">
        <v>858</v>
      </c>
      <c r="H951" s="569">
        <v>-0.1</v>
      </c>
      <c r="I951" s="569">
        <v>0.1</v>
      </c>
      <c r="J951" s="430" t="s">
        <v>859</v>
      </c>
      <c r="K951" s="430"/>
      <c r="L951" s="430"/>
      <c r="M951" s="557">
        <f t="shared" si="503"/>
        <v>1127.7</v>
      </c>
      <c r="N951" s="557">
        <f t="shared" si="504"/>
        <v>1378.3</v>
      </c>
      <c r="O951" s="558">
        <v>0.95</v>
      </c>
      <c r="P951" s="559">
        <f t="shared" si="505"/>
        <v>1253</v>
      </c>
      <c r="Q951" s="560">
        <f t="shared" si="506"/>
        <v>1121.1052631578948</v>
      </c>
      <c r="R951" s="560">
        <f t="shared" si="507"/>
        <v>1384.8947368421052</v>
      </c>
      <c r="S951" s="557">
        <f t="shared" si="508"/>
        <v>63.928571428571438</v>
      </c>
      <c r="T951" s="432">
        <f t="shared" si="509"/>
        <v>1253</v>
      </c>
      <c r="U951" s="432" t="e">
        <f ca="1">_xll.RiskNormal($E951,$S951,_xll.RiskName($A951))</f>
        <v>#NAME?</v>
      </c>
      <c r="V951" s="561"/>
    </row>
    <row r="952" spans="1:22" x14ac:dyDescent="0.3">
      <c r="A952" s="432" t="s">
        <v>2754</v>
      </c>
      <c r="B952" s="432" t="s">
        <v>855</v>
      </c>
      <c r="C952" s="463" t="s">
        <v>2755</v>
      </c>
      <c r="D952" s="433">
        <f t="shared" ca="1" si="486"/>
        <v>360</v>
      </c>
      <c r="E952" s="570">
        <v>1076</v>
      </c>
      <c r="F952" s="432" t="s">
        <v>2002</v>
      </c>
      <c r="G952" s="431" t="s">
        <v>858</v>
      </c>
      <c r="H952" s="569">
        <v>-0.1</v>
      </c>
      <c r="I952" s="569">
        <v>0.1</v>
      </c>
      <c r="J952" s="430" t="s">
        <v>859</v>
      </c>
      <c r="K952" s="430"/>
      <c r="L952" s="430"/>
      <c r="M952" s="557">
        <f t="shared" si="503"/>
        <v>968.4</v>
      </c>
      <c r="N952" s="557">
        <f t="shared" si="504"/>
        <v>1183.5999999999999</v>
      </c>
      <c r="O952" s="558">
        <v>0.95</v>
      </c>
      <c r="P952" s="559">
        <f t="shared" si="505"/>
        <v>1076</v>
      </c>
      <c r="Q952" s="560">
        <f t="shared" si="506"/>
        <v>962.73684210526312</v>
      </c>
      <c r="R952" s="560">
        <f t="shared" si="507"/>
        <v>1189.2631578947367</v>
      </c>
      <c r="S952" s="557">
        <f t="shared" si="508"/>
        <v>54.897959183673471</v>
      </c>
      <c r="T952" s="432">
        <f t="shared" si="509"/>
        <v>1076</v>
      </c>
      <c r="U952" s="432" t="e">
        <f ca="1">_xll.RiskNormal($E952,$S952,_xll.RiskName($A952))</f>
        <v>#NAME?</v>
      </c>
      <c r="V952" s="561"/>
    </row>
    <row r="953" spans="1:22" x14ac:dyDescent="0.3">
      <c r="A953" s="432" t="s">
        <v>2756</v>
      </c>
      <c r="B953" s="432" t="s">
        <v>855</v>
      </c>
      <c r="C953" s="463" t="s">
        <v>2757</v>
      </c>
      <c r="D953" s="433">
        <f t="shared" ca="1" si="486"/>
        <v>360</v>
      </c>
      <c r="E953" s="570">
        <v>1018</v>
      </c>
      <c r="F953" s="432" t="s">
        <v>2002</v>
      </c>
      <c r="G953" s="431" t="s">
        <v>858</v>
      </c>
      <c r="H953" s="569">
        <v>-0.1</v>
      </c>
      <c r="I953" s="569">
        <v>0.1</v>
      </c>
      <c r="J953" s="430" t="s">
        <v>859</v>
      </c>
      <c r="K953" s="430"/>
      <c r="L953" s="430"/>
      <c r="M953" s="557">
        <f t="shared" si="503"/>
        <v>916.2</v>
      </c>
      <c r="N953" s="557">
        <f t="shared" si="504"/>
        <v>1119.8</v>
      </c>
      <c r="O953" s="558">
        <v>0.95</v>
      </c>
      <c r="P953" s="559">
        <f t="shared" si="505"/>
        <v>1018</v>
      </c>
      <c r="Q953" s="560">
        <f t="shared" si="506"/>
        <v>910.84210526315792</v>
      </c>
      <c r="R953" s="560">
        <f t="shared" si="507"/>
        <v>1125.1578947368421</v>
      </c>
      <c r="S953" s="557">
        <f t="shared" si="508"/>
        <v>51.938775510204088</v>
      </c>
      <c r="T953" s="432">
        <f t="shared" si="509"/>
        <v>1018</v>
      </c>
      <c r="U953" s="432" t="e">
        <f ca="1">_xll.RiskNormal($E953,$S953,_xll.RiskName($A953))</f>
        <v>#NAME?</v>
      </c>
      <c r="V953" s="561"/>
    </row>
    <row r="954" spans="1:22" x14ac:dyDescent="0.3">
      <c r="A954" s="432" t="s">
        <v>2758</v>
      </c>
      <c r="B954" s="432" t="s">
        <v>855</v>
      </c>
      <c r="C954" s="463" t="s">
        <v>2759</v>
      </c>
      <c r="D954" s="433">
        <f t="shared" ca="1" si="486"/>
        <v>360</v>
      </c>
      <c r="E954" s="570">
        <v>1264</v>
      </c>
      <c r="F954" s="432" t="s">
        <v>2002</v>
      </c>
      <c r="G954" s="431" t="s">
        <v>858</v>
      </c>
      <c r="H954" s="569">
        <v>-0.1</v>
      </c>
      <c r="I954" s="569">
        <v>0.1</v>
      </c>
      <c r="J954" s="430" t="s">
        <v>859</v>
      </c>
      <c r="K954" s="430"/>
      <c r="L954" s="430"/>
      <c r="M954" s="557">
        <f t="shared" si="503"/>
        <v>1137.5999999999999</v>
      </c>
      <c r="N954" s="557">
        <f t="shared" si="504"/>
        <v>1390.4</v>
      </c>
      <c r="O954" s="558">
        <v>0.95</v>
      </c>
      <c r="P954" s="559">
        <f t="shared" si="505"/>
        <v>1264</v>
      </c>
      <c r="Q954" s="560">
        <f t="shared" si="506"/>
        <v>1130.9473684210525</v>
      </c>
      <c r="R954" s="560">
        <f t="shared" si="507"/>
        <v>1397.0526315789475</v>
      </c>
      <c r="S954" s="557">
        <f t="shared" si="508"/>
        <v>64.489795918367349</v>
      </c>
      <c r="T954" s="432">
        <f t="shared" si="509"/>
        <v>1264</v>
      </c>
      <c r="U954" s="432" t="e">
        <f ca="1">_xll.RiskNormal($E954,$S954,_xll.RiskName($A954))</f>
        <v>#NAME?</v>
      </c>
      <c r="V954" s="561"/>
    </row>
    <row r="955" spans="1:22" x14ac:dyDescent="0.3">
      <c r="A955" s="432" t="s">
        <v>2760</v>
      </c>
      <c r="B955" s="432" t="s">
        <v>855</v>
      </c>
      <c r="C955" s="463" t="s">
        <v>2761</v>
      </c>
      <c r="D955" s="433">
        <f t="shared" ca="1" si="486"/>
        <v>360</v>
      </c>
      <c r="E955" s="570">
        <v>1506</v>
      </c>
      <c r="F955" s="432" t="s">
        <v>2002</v>
      </c>
      <c r="G955" s="431" t="s">
        <v>858</v>
      </c>
      <c r="H955" s="569">
        <v>-0.1</v>
      </c>
      <c r="I955" s="569">
        <v>0.1</v>
      </c>
      <c r="J955" s="430" t="s">
        <v>859</v>
      </c>
      <c r="K955" s="430"/>
      <c r="L955" s="430"/>
      <c r="M955" s="557">
        <f t="shared" si="503"/>
        <v>1355.4</v>
      </c>
      <c r="N955" s="557">
        <f t="shared" si="504"/>
        <v>1656.6</v>
      </c>
      <c r="O955" s="558">
        <v>0.95</v>
      </c>
      <c r="P955" s="559">
        <f t="shared" si="505"/>
        <v>1506</v>
      </c>
      <c r="Q955" s="560">
        <f t="shared" si="506"/>
        <v>1347.4736842105265</v>
      </c>
      <c r="R955" s="560">
        <f t="shared" si="507"/>
        <v>1664.5263157894735</v>
      </c>
      <c r="S955" s="557">
        <f t="shared" si="508"/>
        <v>76.836734693877546</v>
      </c>
      <c r="T955" s="432">
        <f t="shared" si="509"/>
        <v>1506</v>
      </c>
      <c r="U955" s="432" t="e">
        <f ca="1">_xll.RiskNormal($E955,$S955,_xll.RiskName($A955))</f>
        <v>#NAME?</v>
      </c>
      <c r="V955" s="561"/>
    </row>
    <row r="956" spans="1:22" x14ac:dyDescent="0.3">
      <c r="A956" s="432" t="s">
        <v>2762</v>
      </c>
      <c r="B956" s="432" t="s">
        <v>855</v>
      </c>
      <c r="C956" s="463" t="s">
        <v>2763</v>
      </c>
      <c r="D956" s="433">
        <f t="shared" ca="1" si="486"/>
        <v>360</v>
      </c>
      <c r="E956" s="570">
        <v>1138</v>
      </c>
      <c r="F956" s="432" t="s">
        <v>2002</v>
      </c>
      <c r="G956" s="431" t="s">
        <v>858</v>
      </c>
      <c r="H956" s="569">
        <v>-0.1</v>
      </c>
      <c r="I956" s="569">
        <v>0.1</v>
      </c>
      <c r="J956" s="430" t="s">
        <v>859</v>
      </c>
      <c r="K956" s="430"/>
      <c r="L956" s="430"/>
      <c r="M956" s="557">
        <f t="shared" si="503"/>
        <v>1024.2</v>
      </c>
      <c r="N956" s="557">
        <f t="shared" si="504"/>
        <v>1251.8</v>
      </c>
      <c r="O956" s="558">
        <v>0.95</v>
      </c>
      <c r="P956" s="559">
        <f t="shared" si="505"/>
        <v>1138</v>
      </c>
      <c r="Q956" s="560">
        <f t="shared" si="506"/>
        <v>1018.2105263157895</v>
      </c>
      <c r="R956" s="560">
        <f t="shared" si="507"/>
        <v>1257.7894736842104</v>
      </c>
      <c r="S956" s="557">
        <f t="shared" si="508"/>
        <v>58.061224489795926</v>
      </c>
      <c r="T956" s="432">
        <f t="shared" si="509"/>
        <v>1138</v>
      </c>
      <c r="U956" s="432" t="e">
        <f ca="1">_xll.RiskNormal($E956,$S956,_xll.RiskName($A956))</f>
        <v>#NAME?</v>
      </c>
      <c r="V956" s="561"/>
    </row>
    <row r="957" spans="1:22" x14ac:dyDescent="0.3">
      <c r="A957" s="432" t="s">
        <v>2764</v>
      </c>
      <c r="B957" s="432" t="s">
        <v>855</v>
      </c>
      <c r="C957" s="463" t="s">
        <v>2765</v>
      </c>
      <c r="D957" s="433">
        <f t="shared" ca="1" si="486"/>
        <v>360</v>
      </c>
      <c r="E957" s="570">
        <v>1224</v>
      </c>
      <c r="F957" s="432" t="s">
        <v>2002</v>
      </c>
      <c r="G957" s="431" t="s">
        <v>858</v>
      </c>
      <c r="H957" s="569">
        <v>-0.1</v>
      </c>
      <c r="I957" s="569">
        <v>0.1</v>
      </c>
      <c r="J957" s="430" t="s">
        <v>859</v>
      </c>
      <c r="K957" s="430"/>
      <c r="L957" s="430"/>
      <c r="M957" s="557">
        <f t="shared" si="503"/>
        <v>1101.5999999999999</v>
      </c>
      <c r="N957" s="557">
        <f t="shared" si="504"/>
        <v>1346.4</v>
      </c>
      <c r="O957" s="558">
        <v>0.95</v>
      </c>
      <c r="P957" s="559">
        <f t="shared" si="505"/>
        <v>1224</v>
      </c>
      <c r="Q957" s="560">
        <f t="shared" si="506"/>
        <v>1095.1578947368421</v>
      </c>
      <c r="R957" s="560">
        <f t="shared" si="507"/>
        <v>1352.8421052631579</v>
      </c>
      <c r="S957" s="557">
        <f t="shared" si="508"/>
        <v>62.448979591836739</v>
      </c>
      <c r="T957" s="432">
        <f t="shared" si="509"/>
        <v>1224</v>
      </c>
      <c r="U957" s="432" t="e">
        <f ca="1">_xll.RiskNormal($E957,$S957,_xll.RiskName($A957))</f>
        <v>#NAME?</v>
      </c>
      <c r="V957" s="561"/>
    </row>
    <row r="958" spans="1:22" x14ac:dyDescent="0.3">
      <c r="A958" s="432" t="s">
        <v>2766</v>
      </c>
      <c r="B958" s="432" t="s">
        <v>855</v>
      </c>
      <c r="C958" s="463" t="s">
        <v>2767</v>
      </c>
      <c r="D958" s="433">
        <f t="shared" ca="1" si="486"/>
        <v>360</v>
      </c>
      <c r="E958" s="570">
        <v>741</v>
      </c>
      <c r="F958" s="432" t="s">
        <v>2002</v>
      </c>
      <c r="G958" s="431" t="s">
        <v>858</v>
      </c>
      <c r="H958" s="569">
        <v>-0.1</v>
      </c>
      <c r="I958" s="569">
        <v>0.1</v>
      </c>
      <c r="J958" s="430" t="s">
        <v>859</v>
      </c>
      <c r="K958" s="430"/>
      <c r="L958" s="430"/>
      <c r="M958" s="557">
        <f t="shared" si="503"/>
        <v>666.9</v>
      </c>
      <c r="N958" s="557">
        <f t="shared" si="504"/>
        <v>815.1</v>
      </c>
      <c r="O958" s="558">
        <v>0.95</v>
      </c>
      <c r="P958" s="559">
        <f t="shared" si="505"/>
        <v>741</v>
      </c>
      <c r="Q958" s="560">
        <f t="shared" si="506"/>
        <v>663</v>
      </c>
      <c r="R958" s="560">
        <f t="shared" si="507"/>
        <v>819</v>
      </c>
      <c r="S958" s="557">
        <f t="shared" si="508"/>
        <v>37.8061224489796</v>
      </c>
      <c r="T958" s="432">
        <f t="shared" si="509"/>
        <v>741</v>
      </c>
      <c r="U958" s="432" t="e">
        <f ca="1">_xll.RiskNormal($E958,$S958,_xll.RiskName($A958))</f>
        <v>#NAME?</v>
      </c>
      <c r="V958" s="561"/>
    </row>
    <row r="959" spans="1:22" x14ac:dyDescent="0.3">
      <c r="A959" s="432" t="s">
        <v>2768</v>
      </c>
      <c r="B959" s="432" t="s">
        <v>855</v>
      </c>
      <c r="C959" s="463" t="s">
        <v>2769</v>
      </c>
      <c r="D959" s="433">
        <f t="shared" ca="1" si="486"/>
        <v>360</v>
      </c>
      <c r="E959" s="570">
        <v>692</v>
      </c>
      <c r="F959" s="432" t="s">
        <v>2002</v>
      </c>
      <c r="G959" s="431" t="s">
        <v>858</v>
      </c>
      <c r="H959" s="569">
        <v>-0.1</v>
      </c>
      <c r="I959" s="569">
        <v>0.1</v>
      </c>
      <c r="J959" s="430" t="s">
        <v>859</v>
      </c>
      <c r="K959" s="430"/>
      <c r="L959" s="430"/>
      <c r="M959" s="557">
        <f t="shared" si="503"/>
        <v>622.79999999999995</v>
      </c>
      <c r="N959" s="557">
        <f t="shared" si="504"/>
        <v>761.2</v>
      </c>
      <c r="O959" s="558">
        <v>0.95</v>
      </c>
      <c r="P959" s="559">
        <f t="shared" si="505"/>
        <v>692</v>
      </c>
      <c r="Q959" s="560">
        <f t="shared" si="506"/>
        <v>619.15789473684208</v>
      </c>
      <c r="R959" s="560">
        <f t="shared" si="507"/>
        <v>764.84210526315792</v>
      </c>
      <c r="S959" s="557">
        <f t="shared" si="508"/>
        <v>35.306122448979593</v>
      </c>
      <c r="T959" s="432">
        <f t="shared" si="509"/>
        <v>692</v>
      </c>
      <c r="U959" s="432" t="e">
        <f ca="1">_xll.RiskNormal($E959,$S959,_xll.RiskName($A959))</f>
        <v>#NAME?</v>
      </c>
      <c r="V959" s="561"/>
    </row>
    <row r="960" spans="1:22" x14ac:dyDescent="0.3">
      <c r="A960" s="432" t="s">
        <v>2770</v>
      </c>
      <c r="B960" s="432" t="s">
        <v>855</v>
      </c>
      <c r="C960" s="463" t="s">
        <v>2771</v>
      </c>
      <c r="D960" s="433">
        <f t="shared" ca="1" si="486"/>
        <v>360</v>
      </c>
      <c r="E960" s="570">
        <v>1247</v>
      </c>
      <c r="F960" s="432" t="s">
        <v>2002</v>
      </c>
      <c r="G960" s="431" t="s">
        <v>858</v>
      </c>
      <c r="H960" s="569">
        <v>-0.1</v>
      </c>
      <c r="I960" s="569">
        <v>0.1</v>
      </c>
      <c r="J960" s="430" t="s">
        <v>859</v>
      </c>
      <c r="K960" s="430"/>
      <c r="L960" s="430"/>
      <c r="M960" s="557">
        <f t="shared" si="503"/>
        <v>1122.3</v>
      </c>
      <c r="N960" s="557">
        <f t="shared" si="504"/>
        <v>1371.7</v>
      </c>
      <c r="O960" s="558">
        <v>0.95</v>
      </c>
      <c r="P960" s="559">
        <f t="shared" si="505"/>
        <v>1247</v>
      </c>
      <c r="Q960" s="560">
        <f t="shared" si="506"/>
        <v>1115.7368421052631</v>
      </c>
      <c r="R960" s="560">
        <f t="shared" si="507"/>
        <v>1378.2631578947369</v>
      </c>
      <c r="S960" s="557">
        <f t="shared" si="508"/>
        <v>63.622448979591837</v>
      </c>
      <c r="T960" s="432">
        <f t="shared" si="509"/>
        <v>1247</v>
      </c>
      <c r="U960" s="432" t="e">
        <f ca="1">_xll.RiskNormal($E960,$S960,_xll.RiskName($A960))</f>
        <v>#NAME?</v>
      </c>
      <c r="V960" s="561"/>
    </row>
    <row r="961" spans="1:22" x14ac:dyDescent="0.3">
      <c r="A961" s="432" t="s">
        <v>2772</v>
      </c>
      <c r="B961" s="432" t="s">
        <v>855</v>
      </c>
      <c r="C961" s="463" t="s">
        <v>2773</v>
      </c>
      <c r="D961" s="433">
        <f t="shared" ca="1" si="486"/>
        <v>360</v>
      </c>
      <c r="E961" s="570">
        <v>1261</v>
      </c>
      <c r="F961" s="432" t="s">
        <v>2002</v>
      </c>
      <c r="G961" s="431" t="s">
        <v>858</v>
      </c>
      <c r="H961" s="569">
        <v>-0.1</v>
      </c>
      <c r="I961" s="569">
        <v>0.1</v>
      </c>
      <c r="J961" s="430" t="s">
        <v>859</v>
      </c>
      <c r="K961" s="430"/>
      <c r="L961" s="430"/>
      <c r="M961" s="557">
        <f t="shared" si="503"/>
        <v>1134.9000000000001</v>
      </c>
      <c r="N961" s="557">
        <f t="shared" si="504"/>
        <v>1387.1</v>
      </c>
      <c r="O961" s="558">
        <v>0.95</v>
      </c>
      <c r="P961" s="559">
        <f t="shared" si="505"/>
        <v>1261</v>
      </c>
      <c r="Q961" s="560">
        <f t="shared" si="506"/>
        <v>1128.2631578947369</v>
      </c>
      <c r="R961" s="560">
        <f t="shared" si="507"/>
        <v>1393.7368421052631</v>
      </c>
      <c r="S961" s="557">
        <f t="shared" si="508"/>
        <v>64.33673469387756</v>
      </c>
      <c r="T961" s="432">
        <f t="shared" si="509"/>
        <v>1261</v>
      </c>
      <c r="U961" s="432" t="e">
        <f ca="1">_xll.RiskNormal($E961,$S961,_xll.RiskName($A961))</f>
        <v>#NAME?</v>
      </c>
      <c r="V961" s="561"/>
    </row>
    <row r="962" spans="1:22" x14ac:dyDescent="0.3">
      <c r="A962" s="432" t="s">
        <v>2774</v>
      </c>
      <c r="B962" s="432" t="s">
        <v>855</v>
      </c>
      <c r="C962" s="463" t="s">
        <v>2775</v>
      </c>
      <c r="D962" s="433">
        <f t="shared" ca="1" si="486"/>
        <v>360</v>
      </c>
      <c r="E962" s="570">
        <v>1171</v>
      </c>
      <c r="F962" s="432" t="s">
        <v>2002</v>
      </c>
      <c r="G962" s="431" t="s">
        <v>858</v>
      </c>
      <c r="H962" s="569">
        <v>-0.1</v>
      </c>
      <c r="I962" s="569">
        <v>0.1</v>
      </c>
      <c r="J962" s="430" t="s">
        <v>859</v>
      </c>
      <c r="K962" s="430"/>
      <c r="L962" s="430"/>
      <c r="M962" s="557">
        <f t="shared" si="503"/>
        <v>1053.9000000000001</v>
      </c>
      <c r="N962" s="557">
        <f t="shared" si="504"/>
        <v>1288.0999999999999</v>
      </c>
      <c r="O962" s="558">
        <v>0.95</v>
      </c>
      <c r="P962" s="559">
        <f t="shared" si="505"/>
        <v>1171</v>
      </c>
      <c r="Q962" s="560">
        <f t="shared" si="506"/>
        <v>1047.7368421052633</v>
      </c>
      <c r="R962" s="560">
        <f t="shared" si="507"/>
        <v>1294.2631578947367</v>
      </c>
      <c r="S962" s="557">
        <f t="shared" si="508"/>
        <v>59.744897959183682</v>
      </c>
      <c r="T962" s="432">
        <f t="shared" si="509"/>
        <v>1171</v>
      </c>
      <c r="U962" s="432" t="e">
        <f ca="1">_xll.RiskNormal($E962,$S962,_xll.RiskName($A962))</f>
        <v>#NAME?</v>
      </c>
      <c r="V962" s="561"/>
    </row>
    <row r="963" spans="1:22" x14ac:dyDescent="0.3">
      <c r="A963" s="432" t="s">
        <v>2776</v>
      </c>
      <c r="B963" s="432" t="s">
        <v>855</v>
      </c>
      <c r="C963" s="463" t="s">
        <v>2777</v>
      </c>
      <c r="D963" s="433">
        <f t="shared" ca="1" si="486"/>
        <v>280</v>
      </c>
      <c r="E963" s="570">
        <v>883</v>
      </c>
      <c r="F963" s="432" t="s">
        <v>2002</v>
      </c>
      <c r="G963" s="431" t="s">
        <v>858</v>
      </c>
      <c r="H963" s="569">
        <v>-0.1</v>
      </c>
      <c r="I963" s="569">
        <v>0.1</v>
      </c>
      <c r="J963" s="430" t="s">
        <v>859</v>
      </c>
      <c r="K963" s="430"/>
      <c r="L963" s="430"/>
      <c r="M963" s="557">
        <f t="shared" si="503"/>
        <v>794.7</v>
      </c>
      <c r="N963" s="557">
        <f t="shared" si="504"/>
        <v>971.3</v>
      </c>
      <c r="O963" s="558">
        <v>0.95</v>
      </c>
      <c r="P963" s="559">
        <f t="shared" si="505"/>
        <v>883</v>
      </c>
      <c r="Q963" s="560">
        <f t="shared" si="506"/>
        <v>790.0526315789474</v>
      </c>
      <c r="R963" s="560">
        <f t="shared" si="507"/>
        <v>975.9473684210526</v>
      </c>
      <c r="S963" s="557">
        <f t="shared" si="508"/>
        <v>45.051020408163275</v>
      </c>
      <c r="T963" s="432">
        <f t="shared" si="509"/>
        <v>883</v>
      </c>
      <c r="U963" s="432" t="e">
        <f ca="1">_xll.RiskNormal($E963,$S963,_xll.RiskName($A963))</f>
        <v>#NAME?</v>
      </c>
      <c r="V963" s="561"/>
    </row>
    <row r="964" spans="1:22" x14ac:dyDescent="0.3">
      <c r="A964" s="432" t="s">
        <v>2778</v>
      </c>
      <c r="B964" s="432" t="s">
        <v>855</v>
      </c>
      <c r="C964" s="463" t="s">
        <v>2779</v>
      </c>
      <c r="D964" s="433">
        <f t="shared" ca="1" si="486"/>
        <v>246</v>
      </c>
      <c r="E964" s="570">
        <v>1313</v>
      </c>
      <c r="F964" s="432" t="s">
        <v>2002</v>
      </c>
      <c r="G964" s="431" t="s">
        <v>858</v>
      </c>
      <c r="H964" s="569">
        <v>-0.1</v>
      </c>
      <c r="I964" s="569">
        <v>0.1</v>
      </c>
      <c r="J964" s="430" t="s">
        <v>859</v>
      </c>
      <c r="K964" s="430"/>
      <c r="L964" s="430"/>
      <c r="M964" s="557">
        <f t="shared" si="503"/>
        <v>1181.7</v>
      </c>
      <c r="N964" s="557">
        <f t="shared" si="504"/>
        <v>1444.3</v>
      </c>
      <c r="O964" s="558">
        <v>0.95</v>
      </c>
      <c r="P964" s="559">
        <f t="shared" si="505"/>
        <v>1313</v>
      </c>
      <c r="Q964" s="560">
        <f t="shared" si="506"/>
        <v>1174.7894736842106</v>
      </c>
      <c r="R964" s="560">
        <f t="shared" si="507"/>
        <v>1451.2105263157894</v>
      </c>
      <c r="S964" s="557">
        <f t="shared" si="508"/>
        <v>66.989795918367349</v>
      </c>
      <c r="T964" s="432">
        <f t="shared" si="509"/>
        <v>1313</v>
      </c>
      <c r="U964" s="432" t="e">
        <f ca="1">_xll.RiskNormal($E964,$S964,_xll.RiskName($A964))</f>
        <v>#NAME?</v>
      </c>
      <c r="V964" s="561"/>
    </row>
    <row r="965" spans="1:22" x14ac:dyDescent="0.3">
      <c r="A965" s="432" t="s">
        <v>2780</v>
      </c>
      <c r="B965" s="432" t="s">
        <v>855</v>
      </c>
      <c r="C965" s="463" t="s">
        <v>2781</v>
      </c>
      <c r="D965" s="433">
        <f t="shared" ca="1" si="486"/>
        <v>190</v>
      </c>
      <c r="E965" s="570">
        <v>884</v>
      </c>
      <c r="F965" s="432" t="s">
        <v>2002</v>
      </c>
      <c r="G965" s="431" t="s">
        <v>858</v>
      </c>
      <c r="H965" s="569">
        <v>-0.1</v>
      </c>
      <c r="I965" s="569">
        <v>0.1</v>
      </c>
      <c r="J965" s="430" t="s">
        <v>859</v>
      </c>
      <c r="K965" s="430"/>
      <c r="L965" s="430"/>
      <c r="M965" s="557">
        <f t="shared" si="503"/>
        <v>795.6</v>
      </c>
      <c r="N965" s="557">
        <f t="shared" si="504"/>
        <v>972.4</v>
      </c>
      <c r="O965" s="558">
        <v>0.95</v>
      </c>
      <c r="P965" s="559">
        <f t="shared" si="505"/>
        <v>884</v>
      </c>
      <c r="Q965" s="560">
        <f t="shared" si="506"/>
        <v>790.9473684210526</v>
      </c>
      <c r="R965" s="560">
        <f t="shared" si="507"/>
        <v>977.0526315789474</v>
      </c>
      <c r="S965" s="557">
        <f t="shared" si="508"/>
        <v>45.102040816326536</v>
      </c>
      <c r="T965" s="432">
        <f t="shared" si="509"/>
        <v>884</v>
      </c>
      <c r="U965" s="432" t="e">
        <f ca="1">_xll.RiskNormal($E965,$S965,_xll.RiskName($A965))</f>
        <v>#NAME?</v>
      </c>
      <c r="V965" s="561"/>
    </row>
    <row r="966" spans="1:22" x14ac:dyDescent="0.3">
      <c r="A966" s="432" t="s">
        <v>2782</v>
      </c>
      <c r="B966" s="432" t="s">
        <v>855</v>
      </c>
      <c r="C966" s="463" t="s">
        <v>2783</v>
      </c>
      <c r="D966" s="433">
        <f t="shared" ca="1" si="486"/>
        <v>323.36</v>
      </c>
      <c r="E966" s="570">
        <v>947.74</v>
      </c>
      <c r="F966" s="432" t="s">
        <v>2002</v>
      </c>
      <c r="G966" s="431" t="s">
        <v>858</v>
      </c>
      <c r="H966" s="569">
        <v>-0.1</v>
      </c>
      <c r="I966" s="569">
        <v>0.1</v>
      </c>
      <c r="J966" s="430" t="s">
        <v>859</v>
      </c>
      <c r="K966" s="430"/>
      <c r="L966" s="430"/>
      <c r="M966" s="557">
        <f t="shared" si="503"/>
        <v>852.96600000000001</v>
      </c>
      <c r="N966" s="557">
        <f t="shared" si="504"/>
        <v>1042.5140000000001</v>
      </c>
      <c r="O966" s="558">
        <v>0.95</v>
      </c>
      <c r="P966" s="559">
        <f t="shared" si="505"/>
        <v>947.74</v>
      </c>
      <c r="Q966" s="560">
        <f t="shared" si="506"/>
        <v>847.97789473684213</v>
      </c>
      <c r="R966" s="560">
        <f t="shared" si="507"/>
        <v>1047.502105263158</v>
      </c>
      <c r="S966" s="557">
        <f t="shared" si="508"/>
        <v>48.354081632653063</v>
      </c>
      <c r="T966" s="432">
        <f t="shared" si="509"/>
        <v>947.74</v>
      </c>
      <c r="U966" s="432" t="e">
        <f ca="1">_xll.RiskNormal($E966,$S966,_xll.RiskName($A966))</f>
        <v>#NAME?</v>
      </c>
      <c r="V966" s="561"/>
    </row>
    <row r="967" spans="1:22" x14ac:dyDescent="0.3">
      <c r="A967" s="432" t="s">
        <v>2784</v>
      </c>
      <c r="B967" s="432" t="s">
        <v>855</v>
      </c>
      <c r="C967" s="463" t="s">
        <v>2785</v>
      </c>
      <c r="D967" s="433">
        <f t="shared" ca="1" si="486"/>
        <v>311.77999999999997</v>
      </c>
      <c r="E967" s="570">
        <v>839.47</v>
      </c>
      <c r="F967" s="432" t="s">
        <v>2002</v>
      </c>
      <c r="G967" s="431" t="s">
        <v>858</v>
      </c>
      <c r="H967" s="569">
        <v>-0.1</v>
      </c>
      <c r="I967" s="569">
        <v>0.1</v>
      </c>
      <c r="J967" s="430" t="s">
        <v>859</v>
      </c>
      <c r="K967" s="430"/>
      <c r="L967" s="430"/>
      <c r="M967" s="557">
        <f t="shared" si="503"/>
        <v>755.52300000000002</v>
      </c>
      <c r="N967" s="557">
        <f t="shared" si="504"/>
        <v>923.41700000000003</v>
      </c>
      <c r="O967" s="558">
        <v>0.95</v>
      </c>
      <c r="P967" s="559">
        <f t="shared" si="505"/>
        <v>839.47</v>
      </c>
      <c r="Q967" s="560">
        <f t="shared" si="506"/>
        <v>751.10473684210524</v>
      </c>
      <c r="R967" s="560">
        <f t="shared" si="507"/>
        <v>927.83526315789481</v>
      </c>
      <c r="S967" s="557">
        <f t="shared" si="508"/>
        <v>42.830102040816328</v>
      </c>
      <c r="T967" s="432">
        <f t="shared" si="509"/>
        <v>839.47</v>
      </c>
      <c r="U967" s="432" t="e">
        <f ca="1">_xll.RiskNormal($E967,$S967,_xll.RiskName($A967))</f>
        <v>#NAME?</v>
      </c>
      <c r="V967" s="561"/>
    </row>
    <row r="968" spans="1:22" x14ac:dyDescent="0.3">
      <c r="A968" s="432" t="s">
        <v>2786</v>
      </c>
      <c r="B968" s="432" t="s">
        <v>855</v>
      </c>
      <c r="C968" s="463" t="s">
        <v>2787</v>
      </c>
      <c r="D968" s="433">
        <f t="shared" ca="1" si="486"/>
        <v>250.06</v>
      </c>
      <c r="E968" s="570">
        <v>902.93</v>
      </c>
      <c r="F968" s="432" t="s">
        <v>2002</v>
      </c>
      <c r="G968" s="431" t="s">
        <v>858</v>
      </c>
      <c r="H968" s="569">
        <v>-0.1</v>
      </c>
      <c r="I968" s="569">
        <v>0.1</v>
      </c>
      <c r="J968" s="430" t="s">
        <v>859</v>
      </c>
      <c r="K968" s="430"/>
      <c r="L968" s="430"/>
      <c r="M968" s="557">
        <f t="shared" si="503"/>
        <v>812.63699999999994</v>
      </c>
      <c r="N968" s="557">
        <f t="shared" si="504"/>
        <v>993.22299999999996</v>
      </c>
      <c r="O968" s="558">
        <v>0.95</v>
      </c>
      <c r="P968" s="559">
        <f t="shared" si="505"/>
        <v>902.93</v>
      </c>
      <c r="Q968" s="560">
        <f t="shared" si="506"/>
        <v>807.88473684210521</v>
      </c>
      <c r="R968" s="560">
        <f t="shared" si="507"/>
        <v>997.97526315789469</v>
      </c>
      <c r="S968" s="557">
        <f t="shared" si="508"/>
        <v>46.06785714285715</v>
      </c>
      <c r="T968" s="432">
        <f t="shared" si="509"/>
        <v>902.93</v>
      </c>
      <c r="U968" s="432" t="e">
        <f ca="1">_xll.RiskNormal($E968,$S968,_xll.RiskName($A968))</f>
        <v>#NAME?</v>
      </c>
      <c r="V968" s="561"/>
    </row>
    <row r="969" spans="1:22" x14ac:dyDescent="0.3">
      <c r="A969" s="432" t="s">
        <v>2788</v>
      </c>
      <c r="B969" s="432" t="s">
        <v>855</v>
      </c>
      <c r="C969" s="914" t="s">
        <v>2789</v>
      </c>
      <c r="D969" s="915">
        <f t="shared" ca="1" si="486"/>
        <v>272.88625000000002</v>
      </c>
      <c r="E969" s="570">
        <v>965.99750000000006</v>
      </c>
      <c r="F969" s="432" t="s">
        <v>2002</v>
      </c>
      <c r="G969" s="431" t="s">
        <v>858</v>
      </c>
      <c r="H969" s="569">
        <f>-1*SQRT(0.1^2+0.2^2)</f>
        <v>-0.22360679774997899</v>
      </c>
      <c r="I969" s="569">
        <f>1*SQRT(0.1^2+0.2^2)</f>
        <v>0.22360679774997899</v>
      </c>
      <c r="J969" s="430" t="s">
        <v>2305</v>
      </c>
      <c r="K969" s="430"/>
      <c r="L969" s="430"/>
      <c r="M969" s="557">
        <f t="shared" si="503"/>
        <v>749.9938923905147</v>
      </c>
      <c r="N969" s="557">
        <f t="shared" si="504"/>
        <v>1182.0011076094854</v>
      </c>
      <c r="O969" s="558">
        <v>0.95</v>
      </c>
      <c r="P969" s="559">
        <f t="shared" si="505"/>
        <v>965.99750000000006</v>
      </c>
      <c r="Q969" s="560">
        <f t="shared" si="506"/>
        <v>738.62528146369971</v>
      </c>
      <c r="R969" s="560">
        <f t="shared" si="507"/>
        <v>1193.3697185363005</v>
      </c>
      <c r="S969" s="557">
        <f t="shared" si="508"/>
        <v>110.20592224973743</v>
      </c>
      <c r="T969" s="432">
        <f t="shared" si="509"/>
        <v>965.99750000000006</v>
      </c>
      <c r="U969" s="432" t="e">
        <f ca="1">_xll.RiskNormal($E969,$S969,_xll.RiskName($A969))</f>
        <v>#NAME?</v>
      </c>
      <c r="V969" s="561"/>
    </row>
    <row r="970" spans="1:22" x14ac:dyDescent="0.3">
      <c r="A970" s="432" t="s">
        <v>2790</v>
      </c>
      <c r="B970" s="432" t="s">
        <v>855</v>
      </c>
      <c r="C970" s="914" t="s">
        <v>2791</v>
      </c>
      <c r="D970" s="915">
        <f t="shared" ca="1" si="486"/>
        <v>273.12</v>
      </c>
      <c r="E970" s="570">
        <v>885.66</v>
      </c>
      <c r="F970" s="432" t="s">
        <v>2002</v>
      </c>
      <c r="G970" s="431" t="s">
        <v>858</v>
      </c>
      <c r="H970" s="569">
        <v>-0.1</v>
      </c>
      <c r="I970" s="569">
        <v>0.1</v>
      </c>
      <c r="J970" s="430" t="s">
        <v>859</v>
      </c>
      <c r="K970" s="430"/>
      <c r="L970" s="430"/>
      <c r="M970" s="557">
        <f t="shared" si="503"/>
        <v>797.09399999999994</v>
      </c>
      <c r="N970" s="557">
        <f t="shared" si="504"/>
        <v>974.226</v>
      </c>
      <c r="O970" s="558">
        <v>0.95</v>
      </c>
      <c r="P970" s="559">
        <f t="shared" si="505"/>
        <v>885.66</v>
      </c>
      <c r="Q970" s="560">
        <f t="shared" si="506"/>
        <v>792.43263157894728</v>
      </c>
      <c r="R970" s="560">
        <f t="shared" si="507"/>
        <v>978.88736842105266</v>
      </c>
      <c r="S970" s="557">
        <f t="shared" si="508"/>
        <v>45.186734693877554</v>
      </c>
      <c r="T970" s="432">
        <f t="shared" si="509"/>
        <v>885.66</v>
      </c>
      <c r="U970" s="432" t="e">
        <f ca="1">_xll.RiskNormal($E970,$S970,_xll.RiskName($A970))</f>
        <v>#NAME?</v>
      </c>
      <c r="V970" s="561"/>
    </row>
    <row r="971" spans="1:22" x14ac:dyDescent="0.3">
      <c r="A971" s="432" t="s">
        <v>2792</v>
      </c>
      <c r="B971" s="432" t="s">
        <v>855</v>
      </c>
      <c r="C971" s="914" t="s">
        <v>2793</v>
      </c>
      <c r="D971" s="915">
        <f t="shared" ca="1" si="486"/>
        <v>333.33</v>
      </c>
      <c r="E971" s="570">
        <v>925.45</v>
      </c>
      <c r="F971" s="432" t="s">
        <v>2002</v>
      </c>
      <c r="G971" s="431" t="s">
        <v>858</v>
      </c>
      <c r="H971" s="569">
        <v>-0.1</v>
      </c>
      <c r="I971" s="569">
        <v>0.1</v>
      </c>
      <c r="J971" s="430" t="s">
        <v>859</v>
      </c>
      <c r="K971" s="430"/>
      <c r="L971" s="430"/>
      <c r="M971" s="557">
        <f t="shared" si="503"/>
        <v>832.90499999999997</v>
      </c>
      <c r="N971" s="557">
        <f t="shared" si="504"/>
        <v>1017.9950000000001</v>
      </c>
      <c r="O971" s="558">
        <v>0.95</v>
      </c>
      <c r="P971" s="559">
        <f t="shared" si="505"/>
        <v>925.45</v>
      </c>
      <c r="Q971" s="560">
        <f t="shared" si="506"/>
        <v>828.03421052631575</v>
      </c>
      <c r="R971" s="560">
        <f t="shared" si="507"/>
        <v>1022.8657894736843</v>
      </c>
      <c r="S971" s="557">
        <f t="shared" si="508"/>
        <v>47.216836734693885</v>
      </c>
      <c r="T971" s="432">
        <f t="shared" si="509"/>
        <v>925.45</v>
      </c>
      <c r="U971" s="432" t="e">
        <f ca="1">_xll.RiskNormal($E971,$S971,_xll.RiskName($A971))</f>
        <v>#NAME?</v>
      </c>
      <c r="V971" s="561"/>
    </row>
    <row r="972" spans="1:22" x14ac:dyDescent="0.3">
      <c r="A972" s="432" t="s">
        <v>2794</v>
      </c>
      <c r="B972" s="432" t="s">
        <v>855</v>
      </c>
      <c r="C972" s="914" t="s">
        <v>2795</v>
      </c>
      <c r="D972" s="915">
        <f t="shared" ca="1" si="486"/>
        <v>246.79</v>
      </c>
      <c r="E972" s="570">
        <v>883.05</v>
      </c>
      <c r="F972" s="432" t="s">
        <v>2002</v>
      </c>
      <c r="G972" s="431" t="s">
        <v>858</v>
      </c>
      <c r="H972" s="569">
        <v>-0.1</v>
      </c>
      <c r="I972" s="569">
        <v>0.1</v>
      </c>
      <c r="J972" s="430" t="s">
        <v>859</v>
      </c>
      <c r="K972" s="430"/>
      <c r="L972" s="430"/>
      <c r="M972" s="557">
        <f t="shared" si="503"/>
        <v>794.74499999999989</v>
      </c>
      <c r="N972" s="557">
        <f t="shared" si="504"/>
        <v>971.35500000000002</v>
      </c>
      <c r="O972" s="558">
        <v>0.95</v>
      </c>
      <c r="P972" s="559">
        <f t="shared" si="505"/>
        <v>883.05</v>
      </c>
      <c r="Q972" s="560">
        <f t="shared" si="506"/>
        <v>790.09736842105247</v>
      </c>
      <c r="R972" s="560">
        <f t="shared" si="507"/>
        <v>976.00263157894744</v>
      </c>
      <c r="S972" s="557">
        <f t="shared" si="508"/>
        <v>45.053571428571431</v>
      </c>
      <c r="T972" s="432">
        <f t="shared" si="509"/>
        <v>883.05</v>
      </c>
      <c r="U972" s="432" t="e">
        <f ca="1">_xll.RiskNormal($E972,$S972,_xll.RiskName($A972))</f>
        <v>#NAME?</v>
      </c>
      <c r="V972" s="561"/>
    </row>
    <row r="973" spans="1:22" x14ac:dyDescent="0.3">
      <c r="A973" s="432" t="s">
        <v>2796</v>
      </c>
      <c r="B973" s="432" t="s">
        <v>855</v>
      </c>
      <c r="C973" s="914" t="s">
        <v>2797</v>
      </c>
      <c r="D973" s="915">
        <f t="shared" ca="1" si="486"/>
        <v>254.65</v>
      </c>
      <c r="E973" s="570">
        <v>1459.68</v>
      </c>
      <c r="F973" s="432" t="s">
        <v>2002</v>
      </c>
      <c r="G973" s="431" t="s">
        <v>858</v>
      </c>
      <c r="H973" s="569">
        <v>-0.1</v>
      </c>
      <c r="I973" s="569">
        <v>0.1</v>
      </c>
      <c r="J973" s="430" t="s">
        <v>859</v>
      </c>
      <c r="K973" s="430"/>
      <c r="L973" s="430"/>
      <c r="M973" s="557">
        <f t="shared" si="503"/>
        <v>1313.712</v>
      </c>
      <c r="N973" s="557">
        <f t="shared" si="504"/>
        <v>1605.6480000000001</v>
      </c>
      <c r="O973" s="558">
        <v>0.95</v>
      </c>
      <c r="P973" s="559">
        <f t="shared" si="505"/>
        <v>1459.68</v>
      </c>
      <c r="Q973" s="560">
        <f t="shared" si="506"/>
        <v>1306.0294736842104</v>
      </c>
      <c r="R973" s="560">
        <f t="shared" si="507"/>
        <v>1613.3305263157897</v>
      </c>
      <c r="S973" s="557">
        <f t="shared" si="508"/>
        <v>74.473469387755117</v>
      </c>
      <c r="T973" s="432">
        <f t="shared" si="509"/>
        <v>1459.68</v>
      </c>
      <c r="U973" s="432" t="e">
        <f ca="1">_xll.RiskNormal($E973,$S973,_xll.RiskName($A973))</f>
        <v>#NAME?</v>
      </c>
      <c r="V973" s="561"/>
    </row>
    <row r="974" spans="1:22" x14ac:dyDescent="0.3">
      <c r="A974" s="432" t="s">
        <v>2798</v>
      </c>
      <c r="B974" s="432" t="s">
        <v>855</v>
      </c>
      <c r="C974" s="914" t="s">
        <v>2799</v>
      </c>
      <c r="D974" s="915">
        <f t="shared" ca="1" si="486"/>
        <v>251.26</v>
      </c>
      <c r="E974" s="570">
        <v>1593.39</v>
      </c>
      <c r="F974" s="432" t="s">
        <v>2002</v>
      </c>
      <c r="G974" s="431" t="s">
        <v>858</v>
      </c>
      <c r="H974" s="569">
        <v>-0.1</v>
      </c>
      <c r="I974" s="569">
        <v>0.1</v>
      </c>
      <c r="J974" s="430" t="s">
        <v>859</v>
      </c>
      <c r="K974" s="430"/>
      <c r="L974" s="430"/>
      <c r="M974" s="557">
        <f t="shared" si="503"/>
        <v>1434.0510000000002</v>
      </c>
      <c r="N974" s="557">
        <f t="shared" si="504"/>
        <v>1752.729</v>
      </c>
      <c r="O974" s="558">
        <v>0.95</v>
      </c>
      <c r="P974" s="559">
        <f t="shared" si="505"/>
        <v>1593.39</v>
      </c>
      <c r="Q974" s="560">
        <f t="shared" si="506"/>
        <v>1425.6647368421054</v>
      </c>
      <c r="R974" s="560">
        <f t="shared" si="507"/>
        <v>1761.1152631578948</v>
      </c>
      <c r="S974" s="557">
        <f t="shared" si="508"/>
        <v>81.295408163265321</v>
      </c>
      <c r="T974" s="432">
        <f t="shared" si="509"/>
        <v>1593.39</v>
      </c>
      <c r="U974" s="432" t="e">
        <f ca="1">_xll.RiskNormal($E974,$S974,_xll.RiskName($A974))</f>
        <v>#NAME?</v>
      </c>
      <c r="V974" s="561"/>
    </row>
    <row r="975" spans="1:22" x14ac:dyDescent="0.3">
      <c r="A975" s="432" t="s">
        <v>2800</v>
      </c>
      <c r="B975" s="432" t="s">
        <v>855</v>
      </c>
      <c r="C975" s="914" t="s">
        <v>2801</v>
      </c>
      <c r="D975" s="915">
        <f t="shared" ca="1" si="486"/>
        <v>255.47</v>
      </c>
      <c r="E975" s="570">
        <v>1486.3987499999998</v>
      </c>
      <c r="F975" s="432" t="s">
        <v>2002</v>
      </c>
      <c r="G975" s="431" t="s">
        <v>858</v>
      </c>
      <c r="H975" s="569">
        <f>-1*SQRT(0.1^2+0.2^2)</f>
        <v>-0.22360679774997899</v>
      </c>
      <c r="I975" s="569">
        <f>1*SQRT(0.1^2+0.2^2)</f>
        <v>0.22360679774997899</v>
      </c>
      <c r="J975" s="430" t="s">
        <v>2305</v>
      </c>
      <c r="K975" s="430"/>
      <c r="L975" s="430"/>
      <c r="M975" s="557">
        <f t="shared" si="503"/>
        <v>1154.0298853329282</v>
      </c>
      <c r="N975" s="557">
        <f t="shared" si="504"/>
        <v>1818.7676146670715</v>
      </c>
      <c r="O975" s="558">
        <v>0.95</v>
      </c>
      <c r="P975" s="559">
        <f t="shared" si="505"/>
        <v>1486.3987499999998</v>
      </c>
      <c r="Q975" s="560">
        <f t="shared" si="506"/>
        <v>1136.5367871925559</v>
      </c>
      <c r="R975" s="560">
        <f t="shared" si="507"/>
        <v>1836.2607128074437</v>
      </c>
      <c r="S975" s="557">
        <f t="shared" si="508"/>
        <v>169.57595136075079</v>
      </c>
      <c r="T975" s="432">
        <f t="shared" si="509"/>
        <v>1486.3987499999998</v>
      </c>
      <c r="U975" s="432" t="e">
        <f ca="1">_xll.RiskNormal($E975,$S975,_xll.RiskName($A975))</f>
        <v>#NAME?</v>
      </c>
      <c r="V975" s="561"/>
    </row>
    <row r="976" spans="1:22" x14ac:dyDescent="0.3">
      <c r="A976" s="432" t="s">
        <v>2802</v>
      </c>
      <c r="B976" s="432" t="s">
        <v>855</v>
      </c>
      <c r="C976" s="914" t="s">
        <v>2803</v>
      </c>
      <c r="D976" s="915">
        <f t="shared" ca="1" si="486"/>
        <v>228.79</v>
      </c>
      <c r="E976" s="570">
        <v>3017.64</v>
      </c>
      <c r="F976" s="432" t="s">
        <v>2002</v>
      </c>
      <c r="G976" s="431" t="s">
        <v>858</v>
      </c>
      <c r="H976" s="569">
        <v>-0.1</v>
      </c>
      <c r="I976" s="569">
        <v>0.1</v>
      </c>
      <c r="J976" s="430" t="s">
        <v>859</v>
      </c>
      <c r="K976" s="430"/>
      <c r="L976" s="430"/>
      <c r="M976" s="557">
        <f t="shared" si="503"/>
        <v>2715.8759999999997</v>
      </c>
      <c r="N976" s="557">
        <f t="shared" si="504"/>
        <v>3319.404</v>
      </c>
      <c r="O976" s="558">
        <v>0.95</v>
      </c>
      <c r="P976" s="559">
        <f t="shared" si="505"/>
        <v>3017.64</v>
      </c>
      <c r="Q976" s="560">
        <f t="shared" si="506"/>
        <v>2699.9936842105262</v>
      </c>
      <c r="R976" s="560">
        <f t="shared" si="507"/>
        <v>3335.2863157894735</v>
      </c>
      <c r="S976" s="557">
        <f t="shared" si="508"/>
        <v>153.96122448979594</v>
      </c>
      <c r="T976" s="432">
        <f t="shared" si="509"/>
        <v>3017.64</v>
      </c>
      <c r="U976" s="432" t="e">
        <f ca="1">_xll.RiskNormal($E976,$S976,_xll.RiskName($A976))</f>
        <v>#NAME?</v>
      </c>
      <c r="V976" s="561"/>
    </row>
    <row r="977" spans="1:22" x14ac:dyDescent="0.3">
      <c r="A977" s="432" t="s">
        <v>2804</v>
      </c>
      <c r="B977" s="432" t="s">
        <v>855</v>
      </c>
      <c r="C977" s="914" t="s">
        <v>2805</v>
      </c>
      <c r="D977" s="915">
        <f t="shared" ca="1" si="486"/>
        <v>248.22</v>
      </c>
      <c r="E977" s="570">
        <v>1376.88</v>
      </c>
      <c r="F977" s="432" t="s">
        <v>2002</v>
      </c>
      <c r="G977" s="431" t="s">
        <v>858</v>
      </c>
      <c r="H977" s="569">
        <v>-0.1</v>
      </c>
      <c r="I977" s="569">
        <v>0.1</v>
      </c>
      <c r="J977" s="430" t="s">
        <v>859</v>
      </c>
      <c r="K977" s="430"/>
      <c r="L977" s="430"/>
      <c r="M977" s="557">
        <f t="shared" si="503"/>
        <v>1239.192</v>
      </c>
      <c r="N977" s="557">
        <f t="shared" si="504"/>
        <v>1514.5680000000002</v>
      </c>
      <c r="O977" s="558">
        <v>0.95</v>
      </c>
      <c r="P977" s="559">
        <f t="shared" si="505"/>
        <v>1376.88</v>
      </c>
      <c r="Q977" s="560">
        <f t="shared" si="506"/>
        <v>1231.9452631578947</v>
      </c>
      <c r="R977" s="560">
        <f t="shared" si="507"/>
        <v>1521.8147368421055</v>
      </c>
      <c r="S977" s="557">
        <f t="shared" si="508"/>
        <v>70.248979591836743</v>
      </c>
      <c r="T977" s="432">
        <f t="shared" si="509"/>
        <v>1376.88</v>
      </c>
      <c r="U977" s="432" t="e">
        <f ca="1">_xll.RiskNormal($E977,$S977,_xll.RiskName($A977))</f>
        <v>#NAME?</v>
      </c>
      <c r="V977" s="561"/>
    </row>
    <row r="978" spans="1:22" x14ac:dyDescent="0.3">
      <c r="A978" s="432" t="s">
        <v>2806</v>
      </c>
      <c r="B978" s="432" t="s">
        <v>855</v>
      </c>
      <c r="C978" s="914" t="s">
        <v>2807</v>
      </c>
      <c r="D978" s="915">
        <f t="shared" ca="1" si="486"/>
        <v>234.67</v>
      </c>
      <c r="E978" s="570">
        <v>1311.81</v>
      </c>
      <c r="F978" s="432" t="s">
        <v>2002</v>
      </c>
      <c r="G978" s="431" t="s">
        <v>858</v>
      </c>
      <c r="H978" s="569">
        <v>-0.1</v>
      </c>
      <c r="I978" s="569">
        <v>0.1</v>
      </c>
      <c r="J978" s="430" t="s">
        <v>859</v>
      </c>
      <c r="K978" s="430"/>
      <c r="L978" s="430"/>
      <c r="M978" s="557">
        <f t="shared" si="503"/>
        <v>1180.6289999999999</v>
      </c>
      <c r="N978" s="557">
        <f t="shared" si="504"/>
        <v>1442.991</v>
      </c>
      <c r="O978" s="558">
        <v>0.95</v>
      </c>
      <c r="P978" s="559">
        <f t="shared" si="505"/>
        <v>1311.81</v>
      </c>
      <c r="Q978" s="560">
        <f t="shared" si="506"/>
        <v>1173.7247368421051</v>
      </c>
      <c r="R978" s="560">
        <f t="shared" si="507"/>
        <v>1449.8952631578948</v>
      </c>
      <c r="S978" s="557">
        <f t="shared" si="508"/>
        <v>66.929081632653066</v>
      </c>
      <c r="T978" s="432">
        <f t="shared" si="509"/>
        <v>1311.81</v>
      </c>
      <c r="U978" s="432" t="e">
        <f ca="1">_xll.RiskNormal($E978,$S978,_xll.RiskName($A978))</f>
        <v>#NAME?</v>
      </c>
      <c r="V978" s="561"/>
    </row>
    <row r="979" spans="1:22" x14ac:dyDescent="0.3">
      <c r="A979" s="432" t="s">
        <v>2808</v>
      </c>
      <c r="B979" s="432" t="s">
        <v>855</v>
      </c>
      <c r="C979" s="914" t="s">
        <v>2809</v>
      </c>
      <c r="D979" s="915">
        <f t="shared" ca="1" si="486"/>
        <v>255.46999999999997</v>
      </c>
      <c r="E979" s="570">
        <v>1486.3987499999998</v>
      </c>
      <c r="F979" s="432" t="s">
        <v>2002</v>
      </c>
      <c r="G979" s="431" t="s">
        <v>858</v>
      </c>
      <c r="H979" s="569">
        <f>-1*SQRT(0.1^2+0.2^2)</f>
        <v>-0.22360679774997899</v>
      </c>
      <c r="I979" s="569">
        <f>1*SQRT(0.1^2+0.2^2)</f>
        <v>0.22360679774997899</v>
      </c>
      <c r="J979" s="430" t="s">
        <v>2305</v>
      </c>
      <c r="K979" s="430"/>
      <c r="L979" s="430"/>
      <c r="M979" s="557">
        <f t="shared" si="503"/>
        <v>1154.0298853329282</v>
      </c>
      <c r="N979" s="557">
        <f t="shared" si="504"/>
        <v>1818.7676146670715</v>
      </c>
      <c r="O979" s="558">
        <v>0.95</v>
      </c>
      <c r="P979" s="559">
        <f t="shared" si="505"/>
        <v>1486.3987499999998</v>
      </c>
      <c r="Q979" s="560">
        <f t="shared" si="506"/>
        <v>1136.5367871925559</v>
      </c>
      <c r="R979" s="560">
        <f t="shared" si="507"/>
        <v>1836.2607128074437</v>
      </c>
      <c r="S979" s="557">
        <f t="shared" si="508"/>
        <v>169.57595136075079</v>
      </c>
      <c r="T979" s="432">
        <f t="shared" si="509"/>
        <v>1486.3987499999998</v>
      </c>
      <c r="U979" s="432" t="e">
        <f ca="1">_xll.RiskNormal($E979,$S979,_xll.RiskName($A979))</f>
        <v>#NAME?</v>
      </c>
      <c r="V979" s="561"/>
    </row>
    <row r="980" spans="1:22" x14ac:dyDescent="0.3">
      <c r="A980" s="432" t="s">
        <v>2810</v>
      </c>
      <c r="B980" s="432" t="s">
        <v>855</v>
      </c>
      <c r="C980" s="914" t="s">
        <v>2811</v>
      </c>
      <c r="D980" s="915">
        <f t="shared" ca="1" si="486"/>
        <v>246.05</v>
      </c>
      <c r="E980" s="570">
        <v>1323.29</v>
      </c>
      <c r="F980" s="432" t="s">
        <v>2002</v>
      </c>
      <c r="G980" s="431" t="s">
        <v>858</v>
      </c>
      <c r="H980" s="569">
        <v>-0.1</v>
      </c>
      <c r="I980" s="569">
        <v>0.1</v>
      </c>
      <c r="J980" s="430" t="s">
        <v>859</v>
      </c>
      <c r="K980" s="430"/>
      <c r="L980" s="430"/>
      <c r="M980" s="557">
        <f t="shared" si="503"/>
        <v>1190.961</v>
      </c>
      <c r="N980" s="557">
        <f t="shared" si="504"/>
        <v>1455.6189999999999</v>
      </c>
      <c r="O980" s="558">
        <v>0.95</v>
      </c>
      <c r="P980" s="559">
        <f t="shared" si="505"/>
        <v>1323.29</v>
      </c>
      <c r="Q980" s="560">
        <f t="shared" si="506"/>
        <v>1183.9963157894738</v>
      </c>
      <c r="R980" s="560">
        <f t="shared" si="507"/>
        <v>1462.5836842105261</v>
      </c>
      <c r="S980" s="557">
        <f t="shared" si="508"/>
        <v>67.514795918367355</v>
      </c>
      <c r="T980" s="432">
        <f t="shared" si="509"/>
        <v>1323.29</v>
      </c>
      <c r="U980" s="432" t="e">
        <f ca="1">_xll.RiskNormal($E980,$S980,_xll.RiskName($A980))</f>
        <v>#NAME?</v>
      </c>
      <c r="V980" s="561"/>
    </row>
    <row r="981" spans="1:22" x14ac:dyDescent="0.3">
      <c r="A981" s="432" t="s">
        <v>2812</v>
      </c>
      <c r="B981" s="432" t="s">
        <v>855</v>
      </c>
      <c r="C981" s="463" t="s">
        <v>2813</v>
      </c>
      <c r="D981" s="433">
        <f t="shared" ca="1" si="486"/>
        <v>263.27</v>
      </c>
      <c r="E981" s="570">
        <v>1427.63</v>
      </c>
      <c r="F981" s="432" t="s">
        <v>2002</v>
      </c>
      <c r="G981" s="431" t="s">
        <v>858</v>
      </c>
      <c r="H981" s="569">
        <v>-0.1</v>
      </c>
      <c r="I981" s="569">
        <v>0.1</v>
      </c>
      <c r="J981" s="430" t="s">
        <v>859</v>
      </c>
      <c r="K981" s="430"/>
      <c r="L981" s="430"/>
      <c r="M981" s="557">
        <f t="shared" si="503"/>
        <v>1284.8670000000002</v>
      </c>
      <c r="N981" s="557">
        <f t="shared" si="504"/>
        <v>1570.393</v>
      </c>
      <c r="O981" s="558">
        <v>0.95</v>
      </c>
      <c r="P981" s="559">
        <f t="shared" si="505"/>
        <v>1427.63</v>
      </c>
      <c r="Q981" s="560">
        <f t="shared" si="506"/>
        <v>1277.353157894737</v>
      </c>
      <c r="R981" s="560">
        <f t="shared" si="507"/>
        <v>1577.9068421052632</v>
      </c>
      <c r="S981" s="557">
        <f t="shared" si="508"/>
        <v>72.838265306122452</v>
      </c>
      <c r="T981" s="432">
        <f t="shared" si="509"/>
        <v>1427.63</v>
      </c>
      <c r="U981" s="432" t="e">
        <f ca="1">_xll.RiskNormal($E981,$S981,_xll.RiskName($A981))</f>
        <v>#NAME?</v>
      </c>
      <c r="V981" s="561"/>
    </row>
    <row r="982" spans="1:22" x14ac:dyDescent="0.3">
      <c r="A982" s="432" t="s">
        <v>2814</v>
      </c>
      <c r="B982" s="432" t="s">
        <v>855</v>
      </c>
      <c r="C982" s="463" t="s">
        <v>2815</v>
      </c>
      <c r="D982" s="433">
        <f t="shared" ca="1" si="486"/>
        <v>293</v>
      </c>
      <c r="E982" s="570">
        <v>1797</v>
      </c>
      <c r="F982" s="432" t="s">
        <v>2002</v>
      </c>
      <c r="G982" s="431" t="s">
        <v>858</v>
      </c>
      <c r="H982" s="569">
        <v>-0.1</v>
      </c>
      <c r="I982" s="569">
        <v>0.1</v>
      </c>
      <c r="J982" s="430" t="s">
        <v>859</v>
      </c>
      <c r="K982" s="430"/>
      <c r="L982" s="430"/>
      <c r="M982" s="557">
        <f t="shared" si="503"/>
        <v>1617.3</v>
      </c>
      <c r="N982" s="557">
        <f t="shared" si="504"/>
        <v>1976.7</v>
      </c>
      <c r="O982" s="558">
        <v>0.95</v>
      </c>
      <c r="P982" s="559">
        <f t="shared" si="505"/>
        <v>1797</v>
      </c>
      <c r="Q982" s="560">
        <f t="shared" si="506"/>
        <v>1607.8421052631579</v>
      </c>
      <c r="R982" s="560">
        <f t="shared" si="507"/>
        <v>1986.1578947368421</v>
      </c>
      <c r="S982" s="557">
        <f t="shared" si="508"/>
        <v>91.68367346938777</v>
      </c>
      <c r="T982" s="432">
        <f t="shared" si="509"/>
        <v>1797</v>
      </c>
      <c r="U982" s="432" t="e">
        <f ca="1">_xll.RiskNormal($E982,$S982,_xll.RiskName($A982))</f>
        <v>#NAME?</v>
      </c>
      <c r="V982" s="561"/>
    </row>
    <row r="983" spans="1:22" x14ac:dyDescent="0.3">
      <c r="A983" s="432" t="s">
        <v>2816</v>
      </c>
      <c r="B983" s="432" t="s">
        <v>855</v>
      </c>
      <c r="C983" s="463" t="s">
        <v>2817</v>
      </c>
      <c r="D983" s="433">
        <f t="shared" ref="D983:D1054" ca="1" si="510">INDIRECT(C983)</f>
        <v>267.82</v>
      </c>
      <c r="E983" s="570">
        <v>1574</v>
      </c>
      <c r="F983" s="432" t="s">
        <v>2002</v>
      </c>
      <c r="G983" s="431" t="s">
        <v>858</v>
      </c>
      <c r="H983" s="569">
        <v>-0.1</v>
      </c>
      <c r="I983" s="569">
        <v>0.1</v>
      </c>
      <c r="J983" s="430" t="s">
        <v>859</v>
      </c>
      <c r="K983" s="430"/>
      <c r="L983" s="430"/>
      <c r="M983" s="557">
        <f t="shared" si="503"/>
        <v>1416.6</v>
      </c>
      <c r="N983" s="557">
        <f t="shared" si="504"/>
        <v>1731.4</v>
      </c>
      <c r="O983" s="558">
        <v>0.95</v>
      </c>
      <c r="P983" s="559">
        <f t="shared" si="505"/>
        <v>1574</v>
      </c>
      <c r="Q983" s="560">
        <f t="shared" si="506"/>
        <v>1408.3157894736842</v>
      </c>
      <c r="R983" s="560">
        <f t="shared" si="507"/>
        <v>1739.6842105263158</v>
      </c>
      <c r="S983" s="557">
        <f t="shared" si="508"/>
        <v>80.306122448979593</v>
      </c>
      <c r="T983" s="432">
        <f t="shared" si="509"/>
        <v>1574</v>
      </c>
      <c r="U983" s="432" t="e">
        <f ca="1">_xll.RiskNormal($E983,$S983,_xll.RiskName($A983))</f>
        <v>#NAME?</v>
      </c>
      <c r="V983" s="561"/>
    </row>
    <row r="984" spans="1:22" x14ac:dyDescent="0.3">
      <c r="A984" s="432" t="s">
        <v>2818</v>
      </c>
      <c r="B984" s="432" t="s">
        <v>855</v>
      </c>
      <c r="C984" s="463" t="s">
        <v>2819</v>
      </c>
      <c r="D984" s="433">
        <f t="shared" ca="1" si="510"/>
        <v>253.15</v>
      </c>
      <c r="E984" s="570">
        <v>1387.81</v>
      </c>
      <c r="F984" s="432" t="s">
        <v>2002</v>
      </c>
      <c r="G984" s="431" t="s">
        <v>858</v>
      </c>
      <c r="H984" s="569">
        <v>-0.1</v>
      </c>
      <c r="I984" s="569">
        <v>0.1</v>
      </c>
      <c r="J984" s="430" t="s">
        <v>859</v>
      </c>
      <c r="K984" s="430"/>
      <c r="L984" s="430"/>
      <c r="M984" s="557">
        <f t="shared" si="503"/>
        <v>1249.029</v>
      </c>
      <c r="N984" s="557">
        <f t="shared" si="504"/>
        <v>1526.5909999999999</v>
      </c>
      <c r="O984" s="558">
        <v>0.95</v>
      </c>
      <c r="P984" s="559">
        <f t="shared" si="505"/>
        <v>1387.81</v>
      </c>
      <c r="Q984" s="560">
        <f t="shared" si="506"/>
        <v>1241.7247368421054</v>
      </c>
      <c r="R984" s="560">
        <f t="shared" si="507"/>
        <v>1533.8952631578945</v>
      </c>
      <c r="S984" s="557">
        <f t="shared" si="508"/>
        <v>70.806632653061229</v>
      </c>
      <c r="T984" s="432">
        <f t="shared" si="509"/>
        <v>1387.81</v>
      </c>
      <c r="U984" s="432" t="e">
        <f ca="1">_xll.RiskNormal($E984,$S984,_xll.RiskName($A984))</f>
        <v>#NAME?</v>
      </c>
      <c r="V984" s="561"/>
    </row>
    <row r="985" spans="1:22" x14ac:dyDescent="0.3">
      <c r="A985" s="432" t="s">
        <v>2820</v>
      </c>
      <c r="B985" s="432" t="s">
        <v>855</v>
      </c>
      <c r="C985" s="463" t="s">
        <v>2821</v>
      </c>
      <c r="D985" s="433">
        <f t="shared" ca="1" si="510"/>
        <v>276.14999999999998</v>
      </c>
      <c r="E985" s="570">
        <v>1377.23</v>
      </c>
      <c r="F985" s="432" t="s">
        <v>2002</v>
      </c>
      <c r="G985" s="431" t="s">
        <v>858</v>
      </c>
      <c r="H985" s="569">
        <v>-0.1</v>
      </c>
      <c r="I985" s="569">
        <v>0.1</v>
      </c>
      <c r="J985" s="430" t="s">
        <v>859</v>
      </c>
      <c r="K985" s="430"/>
      <c r="L985" s="430"/>
      <c r="M985" s="557">
        <f t="shared" si="503"/>
        <v>1239.5070000000001</v>
      </c>
      <c r="N985" s="557">
        <f t="shared" si="504"/>
        <v>1514.953</v>
      </c>
      <c r="O985" s="558">
        <v>0.95</v>
      </c>
      <c r="P985" s="559">
        <f t="shared" si="505"/>
        <v>1377.23</v>
      </c>
      <c r="Q985" s="560">
        <f t="shared" si="506"/>
        <v>1232.2584210526315</v>
      </c>
      <c r="R985" s="560">
        <f t="shared" si="507"/>
        <v>1522.2015789473685</v>
      </c>
      <c r="S985" s="557">
        <f t="shared" si="508"/>
        <v>70.266836734693882</v>
      </c>
      <c r="T985" s="432">
        <f t="shared" si="509"/>
        <v>1377.23</v>
      </c>
      <c r="U985" s="432" t="e">
        <f ca="1">_xll.RiskNormal($E985,$S985,_xll.RiskName($A985))</f>
        <v>#NAME?</v>
      </c>
      <c r="V985" s="561"/>
    </row>
    <row r="986" spans="1:22" x14ac:dyDescent="0.3">
      <c r="A986" s="432" t="s">
        <v>2822</v>
      </c>
      <c r="B986" s="432" t="s">
        <v>855</v>
      </c>
      <c r="C986" s="463" t="s">
        <v>2823</v>
      </c>
      <c r="D986" s="433">
        <f t="shared" ca="1" si="510"/>
        <v>272.68</v>
      </c>
      <c r="E986" s="570">
        <v>1315.69</v>
      </c>
      <c r="F986" s="432" t="s">
        <v>2002</v>
      </c>
      <c r="G986" s="431" t="s">
        <v>858</v>
      </c>
      <c r="H986" s="569">
        <v>-0.1</v>
      </c>
      <c r="I986" s="569">
        <v>0.1</v>
      </c>
      <c r="J986" s="430" t="s">
        <v>859</v>
      </c>
      <c r="K986" s="430"/>
      <c r="L986" s="430"/>
      <c r="M986" s="557">
        <f t="shared" si="503"/>
        <v>1184.1210000000001</v>
      </c>
      <c r="N986" s="557">
        <f t="shared" si="504"/>
        <v>1447.259</v>
      </c>
      <c r="O986" s="558">
        <v>0.95</v>
      </c>
      <c r="P986" s="559">
        <f t="shared" si="505"/>
        <v>1315.69</v>
      </c>
      <c r="Q986" s="560">
        <f t="shared" si="506"/>
        <v>1177.1963157894738</v>
      </c>
      <c r="R986" s="560">
        <f t="shared" si="507"/>
        <v>1454.1836842105263</v>
      </c>
      <c r="S986" s="557">
        <f t="shared" si="508"/>
        <v>67.127040816326542</v>
      </c>
      <c r="T986" s="432">
        <f t="shared" si="509"/>
        <v>1315.69</v>
      </c>
      <c r="U986" s="432" t="e">
        <f ca="1">_xll.RiskNormal($E986,$S986,_xll.RiskName($A986))</f>
        <v>#NAME?</v>
      </c>
      <c r="V986" s="561"/>
    </row>
    <row r="987" spans="1:22" x14ac:dyDescent="0.3">
      <c r="A987" s="432" t="s">
        <v>2824</v>
      </c>
      <c r="B987" s="432" t="s">
        <v>855</v>
      </c>
      <c r="C987" s="463" t="s">
        <v>2825</v>
      </c>
      <c r="D987" s="433">
        <f t="shared" ca="1" si="510"/>
        <v>268.89999999999998</v>
      </c>
      <c r="E987" s="570">
        <v>1334.79</v>
      </c>
      <c r="F987" s="432" t="s">
        <v>2002</v>
      </c>
      <c r="G987" s="431" t="s">
        <v>858</v>
      </c>
      <c r="H987" s="569">
        <v>-0.1</v>
      </c>
      <c r="I987" s="569">
        <v>0.1</v>
      </c>
      <c r="J987" s="430" t="s">
        <v>859</v>
      </c>
      <c r="K987" s="430"/>
      <c r="L987" s="430"/>
      <c r="M987" s="557">
        <f t="shared" si="503"/>
        <v>1201.3109999999999</v>
      </c>
      <c r="N987" s="557">
        <f t="shared" si="504"/>
        <v>1468.269</v>
      </c>
      <c r="O987" s="558">
        <v>0.95</v>
      </c>
      <c r="P987" s="559">
        <f t="shared" si="505"/>
        <v>1334.79</v>
      </c>
      <c r="Q987" s="560">
        <f t="shared" si="506"/>
        <v>1194.2857894736842</v>
      </c>
      <c r="R987" s="560">
        <f t="shared" si="507"/>
        <v>1475.2942105263157</v>
      </c>
      <c r="S987" s="557">
        <f t="shared" si="508"/>
        <v>68.1015306122449</v>
      </c>
      <c r="T987" s="432">
        <f t="shared" si="509"/>
        <v>1334.79</v>
      </c>
      <c r="U987" s="432" t="e">
        <f ca="1">_xll.RiskNormal($E987,$S987,_xll.RiskName($A987))</f>
        <v>#NAME?</v>
      </c>
      <c r="V987" s="561"/>
    </row>
    <row r="988" spans="1:22" x14ac:dyDescent="0.3">
      <c r="A988" s="432" t="s">
        <v>2826</v>
      </c>
      <c r="B988" s="432" t="s">
        <v>855</v>
      </c>
      <c r="C988" s="463" t="s">
        <v>2827</v>
      </c>
      <c r="D988" s="433">
        <f t="shared" ca="1" si="510"/>
        <v>255.31</v>
      </c>
      <c r="E988" s="570">
        <v>1385.61</v>
      </c>
      <c r="F988" s="432" t="s">
        <v>2002</v>
      </c>
      <c r="G988" s="431" t="s">
        <v>858</v>
      </c>
      <c r="H988" s="569">
        <v>-0.1</v>
      </c>
      <c r="I988" s="569">
        <v>0.1</v>
      </c>
      <c r="J988" s="430" t="s">
        <v>859</v>
      </c>
      <c r="K988" s="430"/>
      <c r="L988" s="430"/>
      <c r="M988" s="557">
        <f t="shared" si="503"/>
        <v>1247.049</v>
      </c>
      <c r="N988" s="557">
        <f t="shared" si="504"/>
        <v>1524.1709999999998</v>
      </c>
      <c r="O988" s="558">
        <v>0.95</v>
      </c>
      <c r="P988" s="559">
        <f t="shared" si="505"/>
        <v>1385.61</v>
      </c>
      <c r="Q988" s="560">
        <f t="shared" si="506"/>
        <v>1239.7563157894738</v>
      </c>
      <c r="R988" s="560">
        <f t="shared" si="507"/>
        <v>1531.463684210526</v>
      </c>
      <c r="S988" s="557">
        <f t="shared" si="508"/>
        <v>70.694387755102042</v>
      </c>
      <c r="T988" s="432">
        <f t="shared" si="509"/>
        <v>1385.61</v>
      </c>
      <c r="U988" s="432" t="e">
        <f ca="1">_xll.RiskNormal($E988,$S988,_xll.RiskName($A988))</f>
        <v>#NAME?</v>
      </c>
      <c r="V988" s="561"/>
    </row>
    <row r="989" spans="1:22" x14ac:dyDescent="0.3">
      <c r="A989" s="432" t="s">
        <v>2828</v>
      </c>
      <c r="B989" s="432" t="s">
        <v>855</v>
      </c>
      <c r="C989" s="463" t="s">
        <v>2829</v>
      </c>
      <c r="D989" s="433">
        <f t="shared" ca="1" si="510"/>
        <v>263.58999999999997</v>
      </c>
      <c r="E989" s="570">
        <v>1488.01</v>
      </c>
      <c r="F989" s="432" t="s">
        <v>2002</v>
      </c>
      <c r="G989" s="431" t="s">
        <v>858</v>
      </c>
      <c r="H989" s="569">
        <v>-0.1</v>
      </c>
      <c r="I989" s="569">
        <v>0.1</v>
      </c>
      <c r="J989" s="430" t="s">
        <v>859</v>
      </c>
      <c r="K989" s="430"/>
      <c r="L989" s="430"/>
      <c r="M989" s="557">
        <f t="shared" si="503"/>
        <v>1339.2090000000001</v>
      </c>
      <c r="N989" s="557">
        <f t="shared" si="504"/>
        <v>1636.8109999999999</v>
      </c>
      <c r="O989" s="558">
        <v>0.95</v>
      </c>
      <c r="P989" s="559">
        <f t="shared" si="505"/>
        <v>1488.01</v>
      </c>
      <c r="Q989" s="560">
        <f t="shared" si="506"/>
        <v>1331.3773684210528</v>
      </c>
      <c r="R989" s="560">
        <f t="shared" si="507"/>
        <v>1644.6426315789472</v>
      </c>
      <c r="S989" s="557">
        <f t="shared" si="508"/>
        <v>75.918877551020415</v>
      </c>
      <c r="T989" s="432">
        <f t="shared" si="509"/>
        <v>1488.01</v>
      </c>
      <c r="U989" s="432" t="e">
        <f ca="1">_xll.RiskNormal($E989,$S989,_xll.RiskName($A989))</f>
        <v>#NAME?</v>
      </c>
      <c r="V989" s="561"/>
    </row>
    <row r="990" spans="1:22" x14ac:dyDescent="0.3">
      <c r="A990" s="432" t="s">
        <v>2830</v>
      </c>
      <c r="B990" s="432" t="s">
        <v>855</v>
      </c>
      <c r="C990" s="463" t="s">
        <v>2831</v>
      </c>
      <c r="D990" s="433">
        <f t="shared" ca="1" si="510"/>
        <v>267.33</v>
      </c>
      <c r="E990" s="570">
        <v>1602.08</v>
      </c>
      <c r="F990" s="432" t="s">
        <v>2002</v>
      </c>
      <c r="G990" s="431" t="s">
        <v>858</v>
      </c>
      <c r="H990" s="569">
        <v>-0.1</v>
      </c>
      <c r="I990" s="569">
        <v>0.1</v>
      </c>
      <c r="J990" s="430" t="s">
        <v>859</v>
      </c>
      <c r="K990" s="430"/>
      <c r="L990" s="430"/>
      <c r="M990" s="557">
        <f t="shared" si="503"/>
        <v>1441.8719999999998</v>
      </c>
      <c r="N990" s="557">
        <f t="shared" si="504"/>
        <v>1762.288</v>
      </c>
      <c r="O990" s="558">
        <v>0.95</v>
      </c>
      <c r="P990" s="559">
        <f t="shared" si="505"/>
        <v>1602.08</v>
      </c>
      <c r="Q990" s="560">
        <f t="shared" si="506"/>
        <v>1433.4399999999998</v>
      </c>
      <c r="R990" s="560">
        <f t="shared" si="507"/>
        <v>1770.72</v>
      </c>
      <c r="S990" s="557">
        <f t="shared" si="508"/>
        <v>81.738775510204079</v>
      </c>
      <c r="T990" s="432">
        <f t="shared" si="509"/>
        <v>1602.08</v>
      </c>
      <c r="U990" s="432" t="e">
        <f ca="1">_xll.RiskNormal($E990,$S990,_xll.RiskName($A990))</f>
        <v>#NAME?</v>
      </c>
      <c r="V990" s="561"/>
    </row>
    <row r="991" spans="1:22" x14ac:dyDescent="0.3">
      <c r="A991" s="432" t="s">
        <v>2832</v>
      </c>
      <c r="B991" s="432" t="s">
        <v>855</v>
      </c>
      <c r="C991" s="463" t="s">
        <v>2833</v>
      </c>
      <c r="D991" s="433">
        <f t="shared" ca="1" si="510"/>
        <v>274.14999999999998</v>
      </c>
      <c r="E991" s="570">
        <v>1262.29</v>
      </c>
      <c r="F991" s="432" t="s">
        <v>2002</v>
      </c>
      <c r="G991" s="431" t="s">
        <v>858</v>
      </c>
      <c r="H991" s="569">
        <v>-0.1</v>
      </c>
      <c r="I991" s="569">
        <v>0.1</v>
      </c>
      <c r="J991" s="430" t="s">
        <v>859</v>
      </c>
      <c r="K991" s="430"/>
      <c r="L991" s="430"/>
      <c r="M991" s="557">
        <f t="shared" si="503"/>
        <v>1136.0609999999999</v>
      </c>
      <c r="N991" s="557">
        <f t="shared" si="504"/>
        <v>1388.519</v>
      </c>
      <c r="O991" s="558">
        <v>0.95</v>
      </c>
      <c r="P991" s="559">
        <f t="shared" si="505"/>
        <v>1262.29</v>
      </c>
      <c r="Q991" s="560">
        <f t="shared" si="506"/>
        <v>1129.4173684210525</v>
      </c>
      <c r="R991" s="560">
        <f t="shared" si="507"/>
        <v>1395.1626315789474</v>
      </c>
      <c r="S991" s="557">
        <f t="shared" si="508"/>
        <v>64.402551020408168</v>
      </c>
      <c r="T991" s="432">
        <f t="shared" si="509"/>
        <v>1262.29</v>
      </c>
      <c r="U991" s="432" t="e">
        <f ca="1">_xll.RiskNormal($E991,$S991,_xll.RiskName($A991))</f>
        <v>#NAME?</v>
      </c>
      <c r="V991" s="561"/>
    </row>
    <row r="992" spans="1:22" x14ac:dyDescent="0.3">
      <c r="A992" s="432" t="s">
        <v>2834</v>
      </c>
      <c r="B992" s="432" t="s">
        <v>855</v>
      </c>
      <c r="C992" s="463" t="s">
        <v>2835</v>
      </c>
      <c r="D992" s="433">
        <f t="shared" ca="1" si="510"/>
        <v>263.18</v>
      </c>
      <c r="E992" s="570">
        <v>1422.2</v>
      </c>
      <c r="F992" s="432" t="s">
        <v>2002</v>
      </c>
      <c r="G992" s="431" t="s">
        <v>858</v>
      </c>
      <c r="H992" s="569">
        <v>-0.1</v>
      </c>
      <c r="I992" s="569">
        <v>0.1</v>
      </c>
      <c r="J992" s="430" t="s">
        <v>859</v>
      </c>
      <c r="K992" s="430"/>
      <c r="L992" s="430"/>
      <c r="M992" s="557">
        <f t="shared" si="503"/>
        <v>1279.98</v>
      </c>
      <c r="N992" s="557">
        <f t="shared" si="504"/>
        <v>1564.42</v>
      </c>
      <c r="O992" s="558">
        <v>0.95</v>
      </c>
      <c r="P992" s="559">
        <f t="shared" si="505"/>
        <v>1422.2</v>
      </c>
      <c r="Q992" s="560">
        <f t="shared" si="506"/>
        <v>1272.4947368421053</v>
      </c>
      <c r="R992" s="560">
        <f t="shared" si="507"/>
        <v>1571.9052631578948</v>
      </c>
      <c r="S992" s="557">
        <f t="shared" si="508"/>
        <v>72.561224489795919</v>
      </c>
      <c r="T992" s="432">
        <f t="shared" si="509"/>
        <v>1422.2</v>
      </c>
      <c r="U992" s="432" t="e">
        <f ca="1">_xll.RiskNormal($E992,$S992,_xll.RiskName($A992))</f>
        <v>#NAME?</v>
      </c>
      <c r="V992" s="561"/>
    </row>
    <row r="993" spans="1:22" x14ac:dyDescent="0.3">
      <c r="A993" s="432" t="s">
        <v>2836</v>
      </c>
      <c r="B993" s="432" t="s">
        <v>855</v>
      </c>
      <c r="C993" s="463" t="s">
        <v>2837</v>
      </c>
      <c r="D993" s="433">
        <f t="shared" ca="1" si="510"/>
        <v>258.20999999999998</v>
      </c>
      <c r="E993" s="570">
        <v>1501.14</v>
      </c>
      <c r="F993" s="432" t="s">
        <v>2002</v>
      </c>
      <c r="G993" s="431" t="s">
        <v>858</v>
      </c>
      <c r="H993" s="569">
        <v>-0.1</v>
      </c>
      <c r="I993" s="569">
        <v>0.1</v>
      </c>
      <c r="J993" s="430" t="s">
        <v>859</v>
      </c>
      <c r="K993" s="430"/>
      <c r="L993" s="430"/>
      <c r="M993" s="557">
        <f t="shared" ref="M993:M1000" si="511">(H993*E993)+E993</f>
        <v>1351.0260000000001</v>
      </c>
      <c r="N993" s="557">
        <f t="shared" ref="N993:N1000" si="512">(E993*I993)+E993</f>
        <v>1651.2540000000001</v>
      </c>
      <c r="O993" s="558">
        <v>0.95</v>
      </c>
      <c r="P993" s="559">
        <f t="shared" ref="P993:P1000" si="513">(M993+N993)/2</f>
        <v>1501.14</v>
      </c>
      <c r="Q993" s="560">
        <f t="shared" ref="Q993:Q1000" si="514">P993-((P993-M993)*50%/(50%-2.5%))</f>
        <v>1343.1252631578948</v>
      </c>
      <c r="R993" s="560">
        <f t="shared" ref="R993:R1000" si="515">P993+((N993-P993)*50%/(50%-2.5%))</f>
        <v>1659.1547368421054</v>
      </c>
      <c r="S993" s="557">
        <f t="shared" ref="S993:S1000" si="516">E993*I993/1.96</f>
        <v>76.588775510204087</v>
      </c>
      <c r="T993" s="432">
        <f t="shared" ref="T993:T1000" si="517">E993</f>
        <v>1501.14</v>
      </c>
      <c r="U993" s="432" t="e">
        <f ca="1">_xll.RiskNormal($E993,$S993,_xll.RiskName($A993))</f>
        <v>#NAME?</v>
      </c>
      <c r="V993" s="561"/>
    </row>
    <row r="994" spans="1:22" x14ac:dyDescent="0.3">
      <c r="A994" s="432" t="s">
        <v>2838</v>
      </c>
      <c r="B994" s="432" t="s">
        <v>855</v>
      </c>
      <c r="C994" s="463" t="s">
        <v>2839</v>
      </c>
      <c r="D994" s="433">
        <f t="shared" ca="1" si="510"/>
        <v>218.07</v>
      </c>
      <c r="E994" s="570">
        <v>1394.77</v>
      </c>
      <c r="F994" s="432" t="s">
        <v>2002</v>
      </c>
      <c r="G994" s="431" t="s">
        <v>858</v>
      </c>
      <c r="H994" s="569">
        <v>-0.1</v>
      </c>
      <c r="I994" s="569">
        <v>0.1</v>
      </c>
      <c r="J994" s="430" t="s">
        <v>859</v>
      </c>
      <c r="K994" s="430"/>
      <c r="L994" s="430"/>
      <c r="M994" s="557">
        <f t="shared" si="511"/>
        <v>1255.2929999999999</v>
      </c>
      <c r="N994" s="557">
        <f t="shared" si="512"/>
        <v>1534.2470000000001</v>
      </c>
      <c r="O994" s="558">
        <v>0.95</v>
      </c>
      <c r="P994" s="559">
        <f t="shared" si="513"/>
        <v>1394.77</v>
      </c>
      <c r="Q994" s="560">
        <f t="shared" si="514"/>
        <v>1247.9521052631578</v>
      </c>
      <c r="R994" s="560">
        <f t="shared" si="515"/>
        <v>1541.5878947368421</v>
      </c>
      <c r="S994" s="557">
        <f t="shared" si="516"/>
        <v>71.161734693877548</v>
      </c>
      <c r="T994" s="432">
        <f t="shared" si="517"/>
        <v>1394.77</v>
      </c>
      <c r="U994" s="432" t="e">
        <f ca="1">_xll.RiskNormal($E994,$S994,_xll.RiskName($A994))</f>
        <v>#NAME?</v>
      </c>
      <c r="V994" s="561"/>
    </row>
    <row r="995" spans="1:22" x14ac:dyDescent="0.3">
      <c r="A995" s="432" t="s">
        <v>2840</v>
      </c>
      <c r="B995" s="432" t="s">
        <v>855</v>
      </c>
      <c r="C995" s="463" t="s">
        <v>2841</v>
      </c>
      <c r="D995" s="433">
        <f t="shared" ca="1" si="510"/>
        <v>235.09</v>
      </c>
      <c r="E995" s="570">
        <v>1465.92</v>
      </c>
      <c r="F995" s="432" t="s">
        <v>2002</v>
      </c>
      <c r="G995" s="431" t="s">
        <v>858</v>
      </c>
      <c r="H995" s="569">
        <v>-0.1</v>
      </c>
      <c r="I995" s="569">
        <v>0.1</v>
      </c>
      <c r="J995" s="430" t="s">
        <v>859</v>
      </c>
      <c r="K995" s="430"/>
      <c r="L995" s="430"/>
      <c r="M995" s="557">
        <f t="shared" si="511"/>
        <v>1319.328</v>
      </c>
      <c r="N995" s="557">
        <f t="shared" si="512"/>
        <v>1612.5120000000002</v>
      </c>
      <c r="O995" s="558">
        <v>0.95</v>
      </c>
      <c r="P995" s="559">
        <f t="shared" si="513"/>
        <v>1465.92</v>
      </c>
      <c r="Q995" s="560">
        <f t="shared" si="514"/>
        <v>1311.6126315789475</v>
      </c>
      <c r="R995" s="560">
        <f t="shared" si="515"/>
        <v>1620.2273684210527</v>
      </c>
      <c r="S995" s="557">
        <f t="shared" si="516"/>
        <v>74.791836734693888</v>
      </c>
      <c r="T995" s="432">
        <f t="shared" si="517"/>
        <v>1465.92</v>
      </c>
      <c r="U995" s="432" t="e">
        <f ca="1">_xll.RiskNormal($E995,$S995,_xll.RiskName($A995))</f>
        <v>#NAME?</v>
      </c>
      <c r="V995" s="561"/>
    </row>
    <row r="996" spans="1:22" x14ac:dyDescent="0.3">
      <c r="A996" s="432" t="s">
        <v>2842</v>
      </c>
      <c r="B996" s="432" t="s">
        <v>855</v>
      </c>
      <c r="C996" s="463" t="s">
        <v>2843</v>
      </c>
      <c r="D996" s="433">
        <f t="shared" ca="1" si="510"/>
        <v>243.41</v>
      </c>
      <c r="E996" s="570">
        <v>1325.16</v>
      </c>
      <c r="F996" s="432" t="s">
        <v>2002</v>
      </c>
      <c r="G996" s="431" t="s">
        <v>858</v>
      </c>
      <c r="H996" s="569">
        <v>-0.1</v>
      </c>
      <c r="I996" s="569">
        <v>0.1</v>
      </c>
      <c r="J996" s="430" t="s">
        <v>859</v>
      </c>
      <c r="K996" s="430"/>
      <c r="L996" s="430"/>
      <c r="M996" s="557">
        <f t="shared" si="511"/>
        <v>1192.644</v>
      </c>
      <c r="N996" s="557">
        <f t="shared" si="512"/>
        <v>1457.6760000000002</v>
      </c>
      <c r="O996" s="558">
        <v>0.95</v>
      </c>
      <c r="P996" s="559">
        <f t="shared" si="513"/>
        <v>1325.16</v>
      </c>
      <c r="Q996" s="560">
        <f t="shared" si="514"/>
        <v>1185.6694736842105</v>
      </c>
      <c r="R996" s="560">
        <f t="shared" si="515"/>
        <v>1464.6505263157896</v>
      </c>
      <c r="S996" s="557">
        <f t="shared" si="516"/>
        <v>67.610204081632659</v>
      </c>
      <c r="T996" s="432">
        <f t="shared" si="517"/>
        <v>1325.16</v>
      </c>
      <c r="U996" s="432" t="e">
        <f ca="1">_xll.RiskNormal($E996,$S996,_xll.RiskName($A996))</f>
        <v>#NAME?</v>
      </c>
      <c r="V996" s="561"/>
    </row>
    <row r="997" spans="1:22" x14ac:dyDescent="0.3">
      <c r="A997" s="432" t="s">
        <v>2844</v>
      </c>
      <c r="B997" s="432" t="s">
        <v>855</v>
      </c>
      <c r="C997" s="463" t="s">
        <v>2845</v>
      </c>
      <c r="D997" s="433">
        <f t="shared" ca="1" si="510"/>
        <v>200.17</v>
      </c>
      <c r="E997" s="570">
        <v>1303.33</v>
      </c>
      <c r="F997" s="432" t="s">
        <v>2002</v>
      </c>
      <c r="G997" s="431" t="s">
        <v>858</v>
      </c>
      <c r="H997" s="569">
        <v>-0.1</v>
      </c>
      <c r="I997" s="569">
        <v>0.1</v>
      </c>
      <c r="J997" s="430" t="s">
        <v>859</v>
      </c>
      <c r="K997" s="430"/>
      <c r="L997" s="430"/>
      <c r="M997" s="557">
        <f t="shared" si="511"/>
        <v>1172.9969999999998</v>
      </c>
      <c r="N997" s="557">
        <f t="shared" si="512"/>
        <v>1433.663</v>
      </c>
      <c r="O997" s="558">
        <v>0.95</v>
      </c>
      <c r="P997" s="559">
        <f t="shared" si="513"/>
        <v>1303.33</v>
      </c>
      <c r="Q997" s="560">
        <f t="shared" si="514"/>
        <v>1166.1373684210525</v>
      </c>
      <c r="R997" s="560">
        <f t="shared" si="515"/>
        <v>1440.5226315789473</v>
      </c>
      <c r="S997" s="557">
        <f t="shared" si="516"/>
        <v>66.496428571428567</v>
      </c>
      <c r="T997" s="432">
        <f t="shared" si="517"/>
        <v>1303.33</v>
      </c>
      <c r="U997" s="432" t="e">
        <f ca="1">_xll.RiskNormal($E997,$S997,_xll.RiskName($A997))</f>
        <v>#NAME?</v>
      </c>
      <c r="V997" s="561"/>
    </row>
    <row r="998" spans="1:22" x14ac:dyDescent="0.3">
      <c r="A998" s="432" t="s">
        <v>2846</v>
      </c>
      <c r="B998" s="432" t="s">
        <v>855</v>
      </c>
      <c r="C998" s="463" t="s">
        <v>2847</v>
      </c>
      <c r="D998" s="433">
        <f t="shared" ca="1" si="510"/>
        <v>587.25</v>
      </c>
      <c r="E998" s="570">
        <v>1091.32</v>
      </c>
      <c r="F998" s="432" t="s">
        <v>2002</v>
      </c>
      <c r="G998" s="431" t="s">
        <v>858</v>
      </c>
      <c r="H998" s="569">
        <v>-0.1</v>
      </c>
      <c r="I998" s="569">
        <v>0.1</v>
      </c>
      <c r="J998" s="430" t="s">
        <v>859</v>
      </c>
      <c r="K998" s="430"/>
      <c r="L998" s="430"/>
      <c r="M998" s="557">
        <f t="shared" si="511"/>
        <v>982.18799999999987</v>
      </c>
      <c r="N998" s="557">
        <f t="shared" si="512"/>
        <v>1200.452</v>
      </c>
      <c r="O998" s="558">
        <v>0.95</v>
      </c>
      <c r="P998" s="559">
        <f t="shared" si="513"/>
        <v>1091.32</v>
      </c>
      <c r="Q998" s="560">
        <f t="shared" si="514"/>
        <v>976.4442105263156</v>
      </c>
      <c r="R998" s="560">
        <f t="shared" si="515"/>
        <v>1206.1957894736843</v>
      </c>
      <c r="S998" s="557">
        <f t="shared" si="516"/>
        <v>55.679591836734694</v>
      </c>
      <c r="T998" s="432">
        <f t="shared" si="517"/>
        <v>1091.32</v>
      </c>
      <c r="U998" s="432" t="e">
        <f ca="1">_xll.RiskNormal($E998,$S998,_xll.RiskName($A998))</f>
        <v>#NAME?</v>
      </c>
      <c r="V998" s="561"/>
    </row>
    <row r="999" spans="1:22" x14ac:dyDescent="0.3">
      <c r="A999" s="432" t="s">
        <v>2848</v>
      </c>
      <c r="B999" s="432" t="s">
        <v>855</v>
      </c>
      <c r="C999" s="463" t="s">
        <v>2849</v>
      </c>
      <c r="D999" s="433">
        <f t="shared" ca="1" si="510"/>
        <v>414.24</v>
      </c>
      <c r="E999" s="570">
        <v>1627.31</v>
      </c>
      <c r="F999" s="432" t="s">
        <v>2002</v>
      </c>
      <c r="G999" s="431" t="s">
        <v>858</v>
      </c>
      <c r="H999" s="569">
        <v>-0.1</v>
      </c>
      <c r="I999" s="569">
        <v>0.1</v>
      </c>
      <c r="J999" s="430" t="s">
        <v>859</v>
      </c>
      <c r="K999" s="430"/>
      <c r="L999" s="430"/>
      <c r="M999" s="557">
        <f t="shared" si="511"/>
        <v>1464.579</v>
      </c>
      <c r="N999" s="557">
        <f t="shared" si="512"/>
        <v>1790.0409999999999</v>
      </c>
      <c r="O999" s="558">
        <v>0.95</v>
      </c>
      <c r="P999" s="559">
        <f t="shared" si="513"/>
        <v>1627.31</v>
      </c>
      <c r="Q999" s="560">
        <f t="shared" si="514"/>
        <v>1456.0142105263158</v>
      </c>
      <c r="R999" s="560">
        <f t="shared" si="515"/>
        <v>1798.6057894736841</v>
      </c>
      <c r="S999" s="557">
        <f t="shared" si="516"/>
        <v>83.026020408163262</v>
      </c>
      <c r="T999" s="432">
        <f t="shared" si="517"/>
        <v>1627.31</v>
      </c>
      <c r="U999" s="432" t="e">
        <f ca="1">_xll.RiskNormal($E999,$S999,_xll.RiskName($A999))</f>
        <v>#NAME?</v>
      </c>
      <c r="V999" s="561"/>
    </row>
    <row r="1000" spans="1:22" x14ac:dyDescent="0.3">
      <c r="A1000" s="432" t="s">
        <v>2850</v>
      </c>
      <c r="B1000" s="432" t="s">
        <v>855</v>
      </c>
      <c r="C1000" s="463" t="s">
        <v>2851</v>
      </c>
      <c r="D1000" s="433">
        <f t="shared" ca="1" si="510"/>
        <v>236.62</v>
      </c>
      <c r="E1000" s="570">
        <v>1499.55</v>
      </c>
      <c r="F1000" s="432" t="s">
        <v>2002</v>
      </c>
      <c r="G1000" s="431" t="s">
        <v>858</v>
      </c>
      <c r="H1000" s="569">
        <v>-0.1</v>
      </c>
      <c r="I1000" s="569">
        <v>0.1</v>
      </c>
      <c r="J1000" s="430" t="s">
        <v>859</v>
      </c>
      <c r="K1000" s="430"/>
      <c r="L1000" s="430"/>
      <c r="M1000" s="557">
        <f t="shared" si="511"/>
        <v>1349.595</v>
      </c>
      <c r="N1000" s="557">
        <f t="shared" si="512"/>
        <v>1649.5049999999999</v>
      </c>
      <c r="O1000" s="558">
        <v>0.95</v>
      </c>
      <c r="P1000" s="559">
        <f t="shared" si="513"/>
        <v>1499.55</v>
      </c>
      <c r="Q1000" s="560">
        <f t="shared" si="514"/>
        <v>1341.7026315789474</v>
      </c>
      <c r="R1000" s="560">
        <f t="shared" si="515"/>
        <v>1657.3973684210525</v>
      </c>
      <c r="S1000" s="557">
        <f t="shared" si="516"/>
        <v>76.507653061224502</v>
      </c>
      <c r="T1000" s="432">
        <f t="shared" si="517"/>
        <v>1499.55</v>
      </c>
      <c r="U1000" s="432" t="e">
        <f ca="1">_xll.RiskNormal($E1000,$S1000,_xll.RiskName($A1000))</f>
        <v>#NAME?</v>
      </c>
      <c r="V1000" s="561"/>
    </row>
    <row r="1001" spans="1:22" x14ac:dyDescent="0.3">
      <c r="A1001" s="432" t="s">
        <v>2852</v>
      </c>
      <c r="B1001" s="432" t="s">
        <v>855</v>
      </c>
      <c r="C1001" s="463" t="s">
        <v>2853</v>
      </c>
      <c r="D1001" s="433">
        <f t="shared" ca="1" si="510"/>
        <v>1565</v>
      </c>
      <c r="E1001" s="570">
        <v>1055</v>
      </c>
      <c r="F1001" s="432" t="s">
        <v>2002</v>
      </c>
      <c r="G1001" s="431" t="s">
        <v>858</v>
      </c>
      <c r="H1001" s="569">
        <v>-0.1</v>
      </c>
      <c r="I1001" s="569">
        <v>0.1</v>
      </c>
      <c r="J1001" s="430" t="s">
        <v>859</v>
      </c>
      <c r="K1001" s="430"/>
      <c r="L1001" s="430"/>
      <c r="M1001" s="557">
        <f t="shared" ref="M1001:M1004" si="518">(H1001*E1001)+E1001</f>
        <v>949.5</v>
      </c>
      <c r="N1001" s="557">
        <f t="shared" ref="N1001:N1004" si="519">(E1001*I1001)+E1001</f>
        <v>1160.5</v>
      </c>
      <c r="O1001" s="558">
        <v>0.95</v>
      </c>
      <c r="P1001" s="559">
        <f t="shared" ref="P1001:P1004" si="520">(M1001+N1001)/2</f>
        <v>1055</v>
      </c>
      <c r="Q1001" s="560">
        <f t="shared" ref="Q1001:Q1004" si="521">P1001-((P1001-M1001)*50%/(50%-2.5%))</f>
        <v>943.9473684210526</v>
      </c>
      <c r="R1001" s="560">
        <f t="shared" ref="R1001:R1004" si="522">P1001+((N1001-P1001)*50%/(50%-2.5%))</f>
        <v>1166.0526315789473</v>
      </c>
      <c r="S1001" s="557">
        <f t="shared" ref="S1001:S1004" si="523">E1001*I1001/1.96</f>
        <v>53.826530612244902</v>
      </c>
      <c r="T1001" s="432">
        <f t="shared" ref="T1001:T1004" si="524">E1001</f>
        <v>1055</v>
      </c>
      <c r="U1001" s="432" t="e">
        <f ca="1">_xll.RiskNormal($E1001,$S1001,_xll.RiskName($A1001))</f>
        <v>#NAME?</v>
      </c>
      <c r="V1001" s="561"/>
    </row>
    <row r="1002" spans="1:22" x14ac:dyDescent="0.3">
      <c r="A1002" s="432" t="s">
        <v>2854</v>
      </c>
      <c r="B1002" s="432" t="s">
        <v>855</v>
      </c>
      <c r="C1002" s="463" t="s">
        <v>2855</v>
      </c>
      <c r="D1002" s="433">
        <f t="shared" ca="1" si="510"/>
        <v>1565</v>
      </c>
      <c r="E1002" s="570">
        <v>1055</v>
      </c>
      <c r="F1002" s="432" t="s">
        <v>2002</v>
      </c>
      <c r="G1002" s="431" t="s">
        <v>858</v>
      </c>
      <c r="H1002" s="569">
        <v>-0.1</v>
      </c>
      <c r="I1002" s="569">
        <v>0.1</v>
      </c>
      <c r="J1002" s="430" t="s">
        <v>859</v>
      </c>
      <c r="K1002" s="430"/>
      <c r="L1002" s="430"/>
      <c r="M1002" s="557">
        <f t="shared" si="518"/>
        <v>949.5</v>
      </c>
      <c r="N1002" s="557">
        <f t="shared" si="519"/>
        <v>1160.5</v>
      </c>
      <c r="O1002" s="558">
        <v>0.95</v>
      </c>
      <c r="P1002" s="559">
        <f t="shared" si="520"/>
        <v>1055</v>
      </c>
      <c r="Q1002" s="560">
        <f t="shared" si="521"/>
        <v>943.9473684210526</v>
      </c>
      <c r="R1002" s="560">
        <f t="shared" si="522"/>
        <v>1166.0526315789473</v>
      </c>
      <c r="S1002" s="557">
        <f t="shared" si="523"/>
        <v>53.826530612244902</v>
      </c>
      <c r="T1002" s="432">
        <f t="shared" si="524"/>
        <v>1055</v>
      </c>
      <c r="U1002" s="432" t="e">
        <f ca="1">_xll.RiskNormal($E1002,$S1002,_xll.RiskName($A1002))</f>
        <v>#NAME?</v>
      </c>
      <c r="V1002" s="561"/>
    </row>
    <row r="1003" spans="1:22" x14ac:dyDescent="0.3">
      <c r="A1003" s="432" t="s">
        <v>2856</v>
      </c>
      <c r="B1003" s="432" t="s">
        <v>855</v>
      </c>
      <c r="C1003" s="463" t="s">
        <v>2857</v>
      </c>
      <c r="D1003" s="433">
        <f t="shared" ca="1" si="510"/>
        <v>1565</v>
      </c>
      <c r="E1003" s="570">
        <v>1055</v>
      </c>
      <c r="F1003" s="432" t="s">
        <v>2002</v>
      </c>
      <c r="G1003" s="431" t="s">
        <v>858</v>
      </c>
      <c r="H1003" s="569">
        <v>-0.1</v>
      </c>
      <c r="I1003" s="569">
        <v>0.1</v>
      </c>
      <c r="J1003" s="430" t="s">
        <v>859</v>
      </c>
      <c r="K1003" s="430"/>
      <c r="L1003" s="430"/>
      <c r="M1003" s="557">
        <f t="shared" si="518"/>
        <v>949.5</v>
      </c>
      <c r="N1003" s="557">
        <f t="shared" si="519"/>
        <v>1160.5</v>
      </c>
      <c r="O1003" s="558">
        <v>0.95</v>
      </c>
      <c r="P1003" s="559">
        <f t="shared" si="520"/>
        <v>1055</v>
      </c>
      <c r="Q1003" s="560">
        <f t="shared" si="521"/>
        <v>943.9473684210526</v>
      </c>
      <c r="R1003" s="560">
        <f t="shared" si="522"/>
        <v>1166.0526315789473</v>
      </c>
      <c r="S1003" s="557">
        <f t="shared" si="523"/>
        <v>53.826530612244902</v>
      </c>
      <c r="T1003" s="432">
        <f t="shared" si="524"/>
        <v>1055</v>
      </c>
      <c r="U1003" s="432" t="e">
        <f ca="1">_xll.RiskNormal($E1003,$S1003,_xll.RiskName($A1003))</f>
        <v>#NAME?</v>
      </c>
      <c r="V1003" s="561"/>
    </row>
    <row r="1004" spans="1:22" x14ac:dyDescent="0.3">
      <c r="A1004" s="432" t="s">
        <v>2858</v>
      </c>
      <c r="B1004" s="432" t="s">
        <v>855</v>
      </c>
      <c r="C1004" s="463" t="s">
        <v>2859</v>
      </c>
      <c r="D1004" s="433">
        <f t="shared" ca="1" si="510"/>
        <v>1565</v>
      </c>
      <c r="E1004" s="570">
        <v>1055</v>
      </c>
      <c r="F1004" s="432" t="s">
        <v>2002</v>
      </c>
      <c r="G1004" s="431" t="s">
        <v>858</v>
      </c>
      <c r="H1004" s="569">
        <v>-0.1</v>
      </c>
      <c r="I1004" s="569">
        <v>0.1</v>
      </c>
      <c r="J1004" s="430" t="s">
        <v>859</v>
      </c>
      <c r="K1004" s="430"/>
      <c r="L1004" s="430"/>
      <c r="M1004" s="557">
        <f t="shared" si="518"/>
        <v>949.5</v>
      </c>
      <c r="N1004" s="557">
        <f t="shared" si="519"/>
        <v>1160.5</v>
      </c>
      <c r="O1004" s="558">
        <v>0.95</v>
      </c>
      <c r="P1004" s="559">
        <f t="shared" si="520"/>
        <v>1055</v>
      </c>
      <c r="Q1004" s="560">
        <f t="shared" si="521"/>
        <v>943.9473684210526</v>
      </c>
      <c r="R1004" s="560">
        <f t="shared" si="522"/>
        <v>1166.0526315789473</v>
      </c>
      <c r="S1004" s="557">
        <f t="shared" si="523"/>
        <v>53.826530612244902</v>
      </c>
      <c r="T1004" s="432">
        <f t="shared" si="524"/>
        <v>1055</v>
      </c>
      <c r="U1004" s="432" t="e">
        <f ca="1">_xll.RiskNormal($E1004,$S1004,_xll.RiskName($A1004))</f>
        <v>#NAME?</v>
      </c>
      <c r="V1004" s="561"/>
    </row>
    <row r="1005" spans="1:22" x14ac:dyDescent="0.3">
      <c r="A1005" s="432" t="s">
        <v>2860</v>
      </c>
      <c r="B1005" s="432" t="s">
        <v>855</v>
      </c>
      <c r="C1005" s="463" t="s">
        <v>2861</v>
      </c>
      <c r="D1005" s="433">
        <f t="shared" ca="1" si="510"/>
        <v>1306</v>
      </c>
      <c r="E1005" s="570">
        <v>632.5</v>
      </c>
      <c r="F1005" s="432" t="s">
        <v>2002</v>
      </c>
      <c r="G1005" s="431" t="s">
        <v>858</v>
      </c>
      <c r="H1005" s="569">
        <v>-0.1</v>
      </c>
      <c r="I1005" s="569">
        <v>0.1</v>
      </c>
      <c r="J1005" s="430" t="s">
        <v>859</v>
      </c>
      <c r="K1005" s="430"/>
      <c r="L1005" s="430"/>
      <c r="M1005" s="557">
        <f t="shared" ref="M1005:M1090" si="525">(H1005*E1005)+E1005</f>
        <v>569.25</v>
      </c>
      <c r="N1005" s="557">
        <f t="shared" ref="N1005:N1090" si="526">(E1005*I1005)+E1005</f>
        <v>695.75</v>
      </c>
      <c r="O1005" s="558">
        <v>0.95</v>
      </c>
      <c r="P1005" s="559">
        <f t="shared" ref="P1005:P1089" si="527">(M1005+N1005)/2</f>
        <v>632.5</v>
      </c>
      <c r="Q1005" s="560">
        <f t="shared" ref="Q1005:Q1089" si="528">P1005-((P1005-M1005)*50%/(50%-2.5%))</f>
        <v>565.92105263157896</v>
      </c>
      <c r="R1005" s="560">
        <f t="shared" ref="R1005:R1089" si="529">P1005+((N1005-P1005)*50%/(50%-2.5%))</f>
        <v>699.07894736842104</v>
      </c>
      <c r="S1005" s="557">
        <f t="shared" ref="S1005:S1090" si="530">E1005*I1005/1.96</f>
        <v>32.270408163265309</v>
      </c>
      <c r="T1005" s="432">
        <f t="shared" ref="T1005:T1087" si="531">E1005</f>
        <v>632.5</v>
      </c>
      <c r="U1005" s="432" t="e">
        <f ca="1">_xll.RiskNormal($E1005,$S1005,_xll.RiskName($A1005))</f>
        <v>#NAME?</v>
      </c>
      <c r="V1005" s="561"/>
    </row>
    <row r="1006" spans="1:22" x14ac:dyDescent="0.3">
      <c r="A1006" s="432" t="s">
        <v>2862</v>
      </c>
      <c r="B1006" s="432" t="s">
        <v>855</v>
      </c>
      <c r="C1006" s="463" t="s">
        <v>2863</v>
      </c>
      <c r="D1006" s="433">
        <f t="shared" ca="1" si="510"/>
        <v>1306</v>
      </c>
      <c r="E1006" s="570">
        <v>632.5</v>
      </c>
      <c r="F1006" s="432" t="s">
        <v>2002</v>
      </c>
      <c r="G1006" s="431" t="s">
        <v>858</v>
      </c>
      <c r="H1006" s="569">
        <v>-0.1</v>
      </c>
      <c r="I1006" s="569">
        <v>0.1</v>
      </c>
      <c r="J1006" s="430" t="s">
        <v>859</v>
      </c>
      <c r="K1006" s="430"/>
      <c r="L1006" s="430"/>
      <c r="M1006" s="557">
        <f t="shared" si="525"/>
        <v>569.25</v>
      </c>
      <c r="N1006" s="557">
        <f t="shared" si="526"/>
        <v>695.75</v>
      </c>
      <c r="O1006" s="558">
        <v>0.95</v>
      </c>
      <c r="P1006" s="559">
        <f t="shared" si="527"/>
        <v>632.5</v>
      </c>
      <c r="Q1006" s="560">
        <f t="shared" si="528"/>
        <v>565.92105263157896</v>
      </c>
      <c r="R1006" s="560">
        <f t="shared" si="529"/>
        <v>699.07894736842104</v>
      </c>
      <c r="S1006" s="557">
        <f t="shared" si="530"/>
        <v>32.270408163265309</v>
      </c>
      <c r="T1006" s="432">
        <f t="shared" si="531"/>
        <v>632.5</v>
      </c>
      <c r="U1006" s="432" t="e">
        <f ca="1">_xll.RiskNormal($E1006,$S1006,_xll.RiskName($A1006))</f>
        <v>#NAME?</v>
      </c>
      <c r="V1006" s="561"/>
    </row>
    <row r="1007" spans="1:22" x14ac:dyDescent="0.3">
      <c r="A1007" s="432" t="s">
        <v>2864</v>
      </c>
      <c r="B1007" s="432" t="s">
        <v>855</v>
      </c>
      <c r="C1007" s="463" t="s">
        <v>2865</v>
      </c>
      <c r="D1007" s="433">
        <f t="shared" ca="1" si="510"/>
        <v>1450</v>
      </c>
      <c r="E1007" s="570">
        <v>925</v>
      </c>
      <c r="F1007" s="432" t="s">
        <v>2002</v>
      </c>
      <c r="G1007" s="431" t="s">
        <v>858</v>
      </c>
      <c r="H1007" s="569">
        <v>-0.1</v>
      </c>
      <c r="I1007" s="569">
        <v>0.1</v>
      </c>
      <c r="J1007" s="430" t="s">
        <v>859</v>
      </c>
      <c r="K1007" s="430"/>
      <c r="L1007" s="430"/>
      <c r="M1007" s="557">
        <f t="shared" si="525"/>
        <v>832.5</v>
      </c>
      <c r="N1007" s="557">
        <f t="shared" si="526"/>
        <v>1017.5</v>
      </c>
      <c r="O1007" s="558">
        <v>0.95</v>
      </c>
      <c r="P1007" s="559">
        <f t="shared" si="527"/>
        <v>925</v>
      </c>
      <c r="Q1007" s="560">
        <f t="shared" si="528"/>
        <v>827.63157894736844</v>
      </c>
      <c r="R1007" s="560">
        <f t="shared" si="529"/>
        <v>1022.3684210526316</v>
      </c>
      <c r="S1007" s="557">
        <f t="shared" si="530"/>
        <v>47.193877551020407</v>
      </c>
      <c r="T1007" s="432">
        <f t="shared" si="531"/>
        <v>925</v>
      </c>
      <c r="U1007" s="432" t="e">
        <f ca="1">_xll.RiskNormal($E1007,$S1007,_xll.RiskName($A1007))</f>
        <v>#NAME?</v>
      </c>
      <c r="V1007" s="561"/>
    </row>
    <row r="1008" spans="1:22" x14ac:dyDescent="0.3">
      <c r="A1008" s="432" t="s">
        <v>2866</v>
      </c>
      <c r="B1008" s="432" t="s">
        <v>855</v>
      </c>
      <c r="C1008" s="463" t="s">
        <v>2867</v>
      </c>
      <c r="D1008" s="433">
        <f t="shared" ca="1" si="510"/>
        <v>1450</v>
      </c>
      <c r="E1008" s="570">
        <v>925</v>
      </c>
      <c r="F1008" s="432" t="s">
        <v>2002</v>
      </c>
      <c r="G1008" s="431" t="s">
        <v>858</v>
      </c>
      <c r="H1008" s="569">
        <v>-0.1</v>
      </c>
      <c r="I1008" s="569">
        <v>0.1</v>
      </c>
      <c r="J1008" s="430" t="s">
        <v>859</v>
      </c>
      <c r="K1008" s="430"/>
      <c r="L1008" s="430"/>
      <c r="M1008" s="557">
        <f t="shared" si="525"/>
        <v>832.5</v>
      </c>
      <c r="N1008" s="557">
        <f t="shared" si="526"/>
        <v>1017.5</v>
      </c>
      <c r="O1008" s="558">
        <v>0.95</v>
      </c>
      <c r="P1008" s="559">
        <f t="shared" si="527"/>
        <v>925</v>
      </c>
      <c r="Q1008" s="560">
        <f t="shared" si="528"/>
        <v>827.63157894736844</v>
      </c>
      <c r="R1008" s="560">
        <f t="shared" si="529"/>
        <v>1022.3684210526316</v>
      </c>
      <c r="S1008" s="557">
        <f t="shared" si="530"/>
        <v>47.193877551020407</v>
      </c>
      <c r="T1008" s="432">
        <f t="shared" si="531"/>
        <v>925</v>
      </c>
      <c r="U1008" s="432" t="e">
        <f ca="1">_xll.RiskNormal($E1008,$S1008,_xll.RiskName($A1008))</f>
        <v>#NAME?</v>
      </c>
      <c r="V1008" s="561"/>
    </row>
    <row r="1009" spans="1:22" x14ac:dyDescent="0.3">
      <c r="A1009" s="432" t="s">
        <v>2868</v>
      </c>
      <c r="B1009" s="432" t="s">
        <v>855</v>
      </c>
      <c r="C1009" s="463" t="s">
        <v>2869</v>
      </c>
      <c r="D1009" s="433">
        <f t="shared" ca="1" si="510"/>
        <v>1127.5</v>
      </c>
      <c r="E1009" s="570">
        <v>832.5</v>
      </c>
      <c r="F1009" s="432" t="s">
        <v>2002</v>
      </c>
      <c r="G1009" s="431" t="s">
        <v>858</v>
      </c>
      <c r="H1009" s="569">
        <v>-0.1</v>
      </c>
      <c r="I1009" s="569">
        <v>0.1</v>
      </c>
      <c r="J1009" s="430" t="s">
        <v>859</v>
      </c>
      <c r="K1009" s="430"/>
      <c r="L1009" s="430"/>
      <c r="M1009" s="557">
        <f t="shared" si="525"/>
        <v>749.25</v>
      </c>
      <c r="N1009" s="557">
        <f t="shared" si="526"/>
        <v>915.75</v>
      </c>
      <c r="O1009" s="558">
        <v>0.95</v>
      </c>
      <c r="P1009" s="559">
        <f t="shared" si="527"/>
        <v>832.5</v>
      </c>
      <c r="Q1009" s="560">
        <f t="shared" si="528"/>
        <v>744.86842105263156</v>
      </c>
      <c r="R1009" s="560">
        <f t="shared" si="529"/>
        <v>920.13157894736844</v>
      </c>
      <c r="S1009" s="557">
        <f t="shared" si="530"/>
        <v>42.474489795918366</v>
      </c>
      <c r="T1009" s="432">
        <f t="shared" si="531"/>
        <v>832.5</v>
      </c>
      <c r="U1009" s="432" t="e">
        <f ca="1">_xll.RiskNormal($E1009,$S1009,_xll.RiskName($A1009))</f>
        <v>#NAME?</v>
      </c>
      <c r="V1009" s="561"/>
    </row>
    <row r="1010" spans="1:22" x14ac:dyDescent="0.3">
      <c r="A1010" s="432" t="s">
        <v>2870</v>
      </c>
      <c r="B1010" s="432" t="s">
        <v>855</v>
      </c>
      <c r="C1010" s="463" t="s">
        <v>2871</v>
      </c>
      <c r="D1010" s="433">
        <f t="shared" ca="1" si="510"/>
        <v>1127.5</v>
      </c>
      <c r="E1010" s="570">
        <v>832.5</v>
      </c>
      <c r="F1010" s="432" t="s">
        <v>2002</v>
      </c>
      <c r="G1010" s="431" t="s">
        <v>858</v>
      </c>
      <c r="H1010" s="569">
        <v>-0.1</v>
      </c>
      <c r="I1010" s="569">
        <v>0.1</v>
      </c>
      <c r="J1010" s="430" t="s">
        <v>859</v>
      </c>
      <c r="K1010" s="430"/>
      <c r="L1010" s="430"/>
      <c r="M1010" s="557">
        <f t="shared" si="525"/>
        <v>749.25</v>
      </c>
      <c r="N1010" s="557">
        <f t="shared" si="526"/>
        <v>915.75</v>
      </c>
      <c r="O1010" s="558">
        <v>0.95</v>
      </c>
      <c r="P1010" s="559">
        <f t="shared" si="527"/>
        <v>832.5</v>
      </c>
      <c r="Q1010" s="560">
        <f t="shared" si="528"/>
        <v>744.86842105263156</v>
      </c>
      <c r="R1010" s="560">
        <f t="shared" si="529"/>
        <v>920.13157894736844</v>
      </c>
      <c r="S1010" s="557">
        <f t="shared" si="530"/>
        <v>42.474489795918366</v>
      </c>
      <c r="T1010" s="432">
        <f t="shared" si="531"/>
        <v>832.5</v>
      </c>
      <c r="U1010" s="432" t="e">
        <f ca="1">_xll.RiskNormal($E1010,$S1010,_xll.RiskName($A1010))</f>
        <v>#NAME?</v>
      </c>
      <c r="V1010" s="561"/>
    </row>
    <row r="1011" spans="1:22" x14ac:dyDescent="0.3">
      <c r="A1011" s="432" t="s">
        <v>2872</v>
      </c>
      <c r="B1011" s="432" t="s">
        <v>855</v>
      </c>
      <c r="C1011" s="463" t="s">
        <v>2873</v>
      </c>
      <c r="D1011" s="433">
        <f t="shared" ca="1" si="510"/>
        <v>1698.5</v>
      </c>
      <c r="E1011" s="570">
        <v>1166.5</v>
      </c>
      <c r="F1011" s="432" t="s">
        <v>2002</v>
      </c>
      <c r="G1011" s="431" t="s">
        <v>858</v>
      </c>
      <c r="H1011" s="569">
        <v>-0.1</v>
      </c>
      <c r="I1011" s="569">
        <v>0.1</v>
      </c>
      <c r="J1011" s="430" t="s">
        <v>859</v>
      </c>
      <c r="K1011" s="430"/>
      <c r="L1011" s="430"/>
      <c r="M1011" s="557">
        <f t="shared" si="525"/>
        <v>1049.8499999999999</v>
      </c>
      <c r="N1011" s="557">
        <f t="shared" si="526"/>
        <v>1283.1500000000001</v>
      </c>
      <c r="O1011" s="558">
        <v>0.95</v>
      </c>
      <c r="P1011" s="559">
        <f t="shared" si="527"/>
        <v>1166.5</v>
      </c>
      <c r="Q1011" s="560">
        <f t="shared" si="528"/>
        <v>1043.7105263157894</v>
      </c>
      <c r="R1011" s="560">
        <f t="shared" si="529"/>
        <v>1289.2894736842106</v>
      </c>
      <c r="S1011" s="557">
        <f t="shared" si="530"/>
        <v>59.515306122448983</v>
      </c>
      <c r="T1011" s="432">
        <f t="shared" si="531"/>
        <v>1166.5</v>
      </c>
      <c r="U1011" s="432" t="e">
        <f ca="1">_xll.RiskNormal($E1011,$S1011,_xll.RiskName($A1011))</f>
        <v>#NAME?</v>
      </c>
      <c r="V1011" s="561"/>
    </row>
    <row r="1012" spans="1:22" x14ac:dyDescent="0.3">
      <c r="A1012" s="432" t="s">
        <v>2874</v>
      </c>
      <c r="B1012" s="432" t="s">
        <v>855</v>
      </c>
      <c r="C1012" s="463" t="s">
        <v>2875</v>
      </c>
      <c r="D1012" s="433">
        <f t="shared" ca="1" si="510"/>
        <v>1698.5</v>
      </c>
      <c r="E1012" s="570">
        <v>1166.5</v>
      </c>
      <c r="F1012" s="432" t="s">
        <v>2002</v>
      </c>
      <c r="G1012" s="431" t="s">
        <v>858</v>
      </c>
      <c r="H1012" s="569">
        <v>-0.1</v>
      </c>
      <c r="I1012" s="569">
        <v>0.1</v>
      </c>
      <c r="J1012" s="430" t="s">
        <v>859</v>
      </c>
      <c r="K1012" s="430"/>
      <c r="L1012" s="430"/>
      <c r="M1012" s="557">
        <f t="shared" si="525"/>
        <v>1049.8499999999999</v>
      </c>
      <c r="N1012" s="557">
        <f t="shared" si="526"/>
        <v>1283.1500000000001</v>
      </c>
      <c r="O1012" s="558">
        <v>0.95</v>
      </c>
      <c r="P1012" s="559">
        <f t="shared" si="527"/>
        <v>1166.5</v>
      </c>
      <c r="Q1012" s="560">
        <f t="shared" si="528"/>
        <v>1043.7105263157894</v>
      </c>
      <c r="R1012" s="560">
        <f t="shared" si="529"/>
        <v>1289.2894736842106</v>
      </c>
      <c r="S1012" s="557">
        <f t="shared" si="530"/>
        <v>59.515306122448983</v>
      </c>
      <c r="T1012" s="432">
        <f t="shared" si="531"/>
        <v>1166.5</v>
      </c>
      <c r="U1012" s="432" t="e">
        <f ca="1">_xll.RiskNormal($E1012,$S1012,_xll.RiskName($A1012))</f>
        <v>#NAME?</v>
      </c>
      <c r="V1012" s="561"/>
    </row>
    <row r="1013" spans="1:22" x14ac:dyDescent="0.3">
      <c r="A1013" s="432" t="s">
        <v>2876</v>
      </c>
      <c r="B1013" s="432" t="s">
        <v>855</v>
      </c>
      <c r="C1013" s="463" t="s">
        <v>2877</v>
      </c>
      <c r="D1013" s="433">
        <f t="shared" ca="1" si="510"/>
        <v>1086</v>
      </c>
      <c r="E1013" s="570">
        <v>900</v>
      </c>
      <c r="F1013" s="432" t="s">
        <v>2002</v>
      </c>
      <c r="G1013" s="431" t="s">
        <v>858</v>
      </c>
      <c r="H1013" s="569">
        <v>-0.1</v>
      </c>
      <c r="I1013" s="569">
        <v>0.1</v>
      </c>
      <c r="J1013" s="430" t="s">
        <v>859</v>
      </c>
      <c r="K1013" s="430"/>
      <c r="L1013" s="430"/>
      <c r="M1013" s="557">
        <f t="shared" si="525"/>
        <v>810</v>
      </c>
      <c r="N1013" s="557">
        <f t="shared" si="526"/>
        <v>990</v>
      </c>
      <c r="O1013" s="558">
        <v>0.95</v>
      </c>
      <c r="P1013" s="559">
        <f t="shared" si="527"/>
        <v>900</v>
      </c>
      <c r="Q1013" s="560">
        <f t="shared" si="528"/>
        <v>805.26315789473688</v>
      </c>
      <c r="R1013" s="560">
        <f t="shared" si="529"/>
        <v>994.73684210526312</v>
      </c>
      <c r="S1013" s="557">
        <f t="shared" si="530"/>
        <v>45.91836734693878</v>
      </c>
      <c r="T1013" s="432">
        <f t="shared" si="531"/>
        <v>900</v>
      </c>
      <c r="U1013" s="432" t="e">
        <f ca="1">_xll.RiskNormal($E1013,$S1013,_xll.RiskName($A1013))</f>
        <v>#NAME?</v>
      </c>
      <c r="V1013" s="561"/>
    </row>
    <row r="1014" spans="1:22" x14ac:dyDescent="0.3">
      <c r="A1014" s="432" t="s">
        <v>2878</v>
      </c>
      <c r="B1014" s="432" t="s">
        <v>855</v>
      </c>
      <c r="C1014" s="463" t="s">
        <v>2879</v>
      </c>
      <c r="D1014" s="433">
        <f t="shared" ca="1" si="510"/>
        <v>1202</v>
      </c>
      <c r="E1014" s="570">
        <v>900</v>
      </c>
      <c r="F1014" s="432" t="s">
        <v>2002</v>
      </c>
      <c r="G1014" s="431" t="s">
        <v>858</v>
      </c>
      <c r="H1014" s="569">
        <v>-0.1</v>
      </c>
      <c r="I1014" s="569">
        <v>0.1</v>
      </c>
      <c r="J1014" s="430" t="s">
        <v>859</v>
      </c>
      <c r="K1014" s="430"/>
      <c r="L1014" s="430"/>
      <c r="M1014" s="557">
        <f t="shared" si="525"/>
        <v>810</v>
      </c>
      <c r="N1014" s="557">
        <f t="shared" si="526"/>
        <v>990</v>
      </c>
      <c r="O1014" s="558">
        <v>0.95</v>
      </c>
      <c r="P1014" s="559">
        <f t="shared" si="527"/>
        <v>900</v>
      </c>
      <c r="Q1014" s="560">
        <f t="shared" si="528"/>
        <v>805.26315789473688</v>
      </c>
      <c r="R1014" s="560">
        <f t="shared" si="529"/>
        <v>994.73684210526312</v>
      </c>
      <c r="S1014" s="557">
        <f t="shared" si="530"/>
        <v>45.91836734693878</v>
      </c>
      <c r="T1014" s="432">
        <f t="shared" si="531"/>
        <v>900</v>
      </c>
      <c r="U1014" s="432" t="e">
        <f ca="1">_xll.RiskNormal($E1014,$S1014,_xll.RiskName($A1014))</f>
        <v>#NAME?</v>
      </c>
      <c r="V1014" s="561"/>
    </row>
    <row r="1015" spans="1:22" x14ac:dyDescent="0.3">
      <c r="A1015" s="432" t="s">
        <v>2880</v>
      </c>
      <c r="B1015" s="432" t="s">
        <v>855</v>
      </c>
      <c r="C1015" s="463" t="s">
        <v>2881</v>
      </c>
      <c r="D1015" s="433">
        <f t="shared" ca="1" si="510"/>
        <v>1253</v>
      </c>
      <c r="E1015" s="570">
        <v>900</v>
      </c>
      <c r="F1015" s="432" t="s">
        <v>2002</v>
      </c>
      <c r="G1015" s="431" t="s">
        <v>858</v>
      </c>
      <c r="H1015" s="569">
        <v>-0.1</v>
      </c>
      <c r="I1015" s="569">
        <v>0.1</v>
      </c>
      <c r="J1015" s="430" t="s">
        <v>859</v>
      </c>
      <c r="K1015" s="430"/>
      <c r="L1015" s="430"/>
      <c r="M1015" s="557">
        <f t="shared" si="525"/>
        <v>810</v>
      </c>
      <c r="N1015" s="557">
        <f t="shared" si="526"/>
        <v>990</v>
      </c>
      <c r="O1015" s="558">
        <v>0.95</v>
      </c>
      <c r="P1015" s="559">
        <f t="shared" si="527"/>
        <v>900</v>
      </c>
      <c r="Q1015" s="560">
        <f t="shared" si="528"/>
        <v>805.26315789473688</v>
      </c>
      <c r="R1015" s="560">
        <f t="shared" si="529"/>
        <v>994.73684210526312</v>
      </c>
      <c r="S1015" s="557">
        <f t="shared" si="530"/>
        <v>45.91836734693878</v>
      </c>
      <c r="T1015" s="432">
        <f t="shared" si="531"/>
        <v>900</v>
      </c>
      <c r="U1015" s="432" t="e">
        <f ca="1">_xll.RiskNormal($E1015,$S1015,_xll.RiskName($A1015))</f>
        <v>#NAME?</v>
      </c>
      <c r="V1015" s="561"/>
    </row>
    <row r="1016" spans="1:22" x14ac:dyDescent="0.3">
      <c r="A1016" s="432" t="s">
        <v>2882</v>
      </c>
      <c r="B1016" s="432" t="s">
        <v>855</v>
      </c>
      <c r="C1016" s="463" t="s">
        <v>2883</v>
      </c>
      <c r="D1016" s="433">
        <f t="shared" ca="1" si="510"/>
        <v>1076</v>
      </c>
      <c r="E1016" s="570">
        <v>900</v>
      </c>
      <c r="F1016" s="432" t="s">
        <v>2002</v>
      </c>
      <c r="G1016" s="431" t="s">
        <v>858</v>
      </c>
      <c r="H1016" s="569">
        <v>-0.1</v>
      </c>
      <c r="I1016" s="569">
        <v>0.1</v>
      </c>
      <c r="J1016" s="430" t="s">
        <v>859</v>
      </c>
      <c r="K1016" s="430"/>
      <c r="L1016" s="430"/>
      <c r="M1016" s="557">
        <f t="shared" si="525"/>
        <v>810</v>
      </c>
      <c r="N1016" s="557">
        <f t="shared" si="526"/>
        <v>990</v>
      </c>
      <c r="O1016" s="558">
        <v>0.95</v>
      </c>
      <c r="P1016" s="559">
        <f t="shared" si="527"/>
        <v>900</v>
      </c>
      <c r="Q1016" s="560">
        <f t="shared" si="528"/>
        <v>805.26315789473688</v>
      </c>
      <c r="R1016" s="560">
        <f t="shared" si="529"/>
        <v>994.73684210526312</v>
      </c>
      <c r="S1016" s="557">
        <f t="shared" si="530"/>
        <v>45.91836734693878</v>
      </c>
      <c r="T1016" s="432">
        <f t="shared" si="531"/>
        <v>900</v>
      </c>
      <c r="U1016" s="432" t="e">
        <f ca="1">_xll.RiskNormal($E1016,$S1016,_xll.RiskName($A1016))</f>
        <v>#NAME?</v>
      </c>
      <c r="V1016" s="561"/>
    </row>
    <row r="1017" spans="1:22" x14ac:dyDescent="0.3">
      <c r="A1017" s="432" t="s">
        <v>2884</v>
      </c>
      <c r="B1017" s="432" t="s">
        <v>855</v>
      </c>
      <c r="C1017" s="463" t="s">
        <v>2885</v>
      </c>
      <c r="D1017" s="433">
        <f t="shared" ca="1" si="510"/>
        <v>1018</v>
      </c>
      <c r="E1017" s="570">
        <v>900</v>
      </c>
      <c r="F1017" s="432" t="s">
        <v>2002</v>
      </c>
      <c r="G1017" s="431" t="s">
        <v>858</v>
      </c>
      <c r="H1017" s="569">
        <v>-0.1</v>
      </c>
      <c r="I1017" s="569">
        <v>0.1</v>
      </c>
      <c r="J1017" s="430" t="s">
        <v>859</v>
      </c>
      <c r="K1017" s="430"/>
      <c r="L1017" s="430"/>
      <c r="M1017" s="557">
        <f t="shared" si="525"/>
        <v>810</v>
      </c>
      <c r="N1017" s="557">
        <f t="shared" si="526"/>
        <v>990</v>
      </c>
      <c r="O1017" s="558">
        <v>0.95</v>
      </c>
      <c r="P1017" s="559">
        <f t="shared" si="527"/>
        <v>900</v>
      </c>
      <c r="Q1017" s="560">
        <f t="shared" si="528"/>
        <v>805.26315789473688</v>
      </c>
      <c r="R1017" s="560">
        <f t="shared" si="529"/>
        <v>994.73684210526312</v>
      </c>
      <c r="S1017" s="557">
        <f t="shared" si="530"/>
        <v>45.91836734693878</v>
      </c>
      <c r="T1017" s="432">
        <f t="shared" si="531"/>
        <v>900</v>
      </c>
      <c r="U1017" s="432" t="e">
        <f ca="1">_xll.RiskNormal($E1017,$S1017,_xll.RiskName($A1017))</f>
        <v>#NAME?</v>
      </c>
      <c r="V1017" s="561"/>
    </row>
    <row r="1018" spans="1:22" x14ac:dyDescent="0.3">
      <c r="A1018" s="432" t="s">
        <v>2886</v>
      </c>
      <c r="B1018" s="432" t="s">
        <v>855</v>
      </c>
      <c r="C1018" s="463" t="s">
        <v>2887</v>
      </c>
      <c r="D1018" s="433">
        <f t="shared" ca="1" si="510"/>
        <v>1264</v>
      </c>
      <c r="E1018" s="570">
        <v>900</v>
      </c>
      <c r="F1018" s="432" t="s">
        <v>2002</v>
      </c>
      <c r="G1018" s="431" t="s">
        <v>858</v>
      </c>
      <c r="H1018" s="569">
        <v>-0.1</v>
      </c>
      <c r="I1018" s="569">
        <v>0.1</v>
      </c>
      <c r="J1018" s="430" t="s">
        <v>859</v>
      </c>
      <c r="K1018" s="430"/>
      <c r="L1018" s="430"/>
      <c r="M1018" s="557">
        <f t="shared" si="525"/>
        <v>810</v>
      </c>
      <c r="N1018" s="557">
        <f t="shared" si="526"/>
        <v>990</v>
      </c>
      <c r="O1018" s="558">
        <v>0.95</v>
      </c>
      <c r="P1018" s="559">
        <f t="shared" si="527"/>
        <v>900</v>
      </c>
      <c r="Q1018" s="560">
        <f t="shared" si="528"/>
        <v>805.26315789473688</v>
      </c>
      <c r="R1018" s="560">
        <f t="shared" si="529"/>
        <v>994.73684210526312</v>
      </c>
      <c r="S1018" s="557">
        <f t="shared" si="530"/>
        <v>45.91836734693878</v>
      </c>
      <c r="T1018" s="432">
        <f t="shared" si="531"/>
        <v>900</v>
      </c>
      <c r="U1018" s="432" t="e">
        <f ca="1">_xll.RiskNormal($E1018,$S1018,_xll.RiskName($A1018))</f>
        <v>#NAME?</v>
      </c>
      <c r="V1018" s="561"/>
    </row>
    <row r="1019" spans="1:22" x14ac:dyDescent="0.3">
      <c r="A1019" s="432" t="s">
        <v>2888</v>
      </c>
      <c r="B1019" s="432" t="s">
        <v>855</v>
      </c>
      <c r="C1019" s="463" t="s">
        <v>2889</v>
      </c>
      <c r="D1019" s="433">
        <f t="shared" ca="1" si="510"/>
        <v>1506</v>
      </c>
      <c r="E1019" s="570">
        <v>900</v>
      </c>
      <c r="F1019" s="432" t="s">
        <v>2002</v>
      </c>
      <c r="G1019" s="431" t="s">
        <v>858</v>
      </c>
      <c r="H1019" s="569">
        <v>-0.1</v>
      </c>
      <c r="I1019" s="569">
        <v>0.1</v>
      </c>
      <c r="J1019" s="430" t="s">
        <v>859</v>
      </c>
      <c r="K1019" s="430"/>
      <c r="L1019" s="430"/>
      <c r="M1019" s="557">
        <f t="shared" si="525"/>
        <v>810</v>
      </c>
      <c r="N1019" s="557">
        <f t="shared" si="526"/>
        <v>990</v>
      </c>
      <c r="O1019" s="558">
        <v>0.95</v>
      </c>
      <c r="P1019" s="559">
        <f t="shared" si="527"/>
        <v>900</v>
      </c>
      <c r="Q1019" s="560">
        <f t="shared" si="528"/>
        <v>805.26315789473688</v>
      </c>
      <c r="R1019" s="560">
        <f t="shared" si="529"/>
        <v>994.73684210526312</v>
      </c>
      <c r="S1019" s="557">
        <f t="shared" si="530"/>
        <v>45.91836734693878</v>
      </c>
      <c r="T1019" s="432">
        <f t="shared" si="531"/>
        <v>900</v>
      </c>
      <c r="U1019" s="432" t="e">
        <f ca="1">_xll.RiskNormal($E1019,$S1019,_xll.RiskName($A1019))</f>
        <v>#NAME?</v>
      </c>
      <c r="V1019" s="561"/>
    </row>
    <row r="1020" spans="1:22" x14ac:dyDescent="0.3">
      <c r="A1020" s="432" t="s">
        <v>2890</v>
      </c>
      <c r="B1020" s="432" t="s">
        <v>855</v>
      </c>
      <c r="C1020" s="463" t="s">
        <v>2891</v>
      </c>
      <c r="D1020" s="433">
        <f t="shared" ca="1" si="510"/>
        <v>1138</v>
      </c>
      <c r="E1020" s="570">
        <v>900</v>
      </c>
      <c r="F1020" s="432" t="s">
        <v>2002</v>
      </c>
      <c r="G1020" s="431" t="s">
        <v>858</v>
      </c>
      <c r="H1020" s="569">
        <v>-0.1</v>
      </c>
      <c r="I1020" s="569">
        <v>0.1</v>
      </c>
      <c r="J1020" s="430" t="s">
        <v>859</v>
      </c>
      <c r="K1020" s="430"/>
      <c r="L1020" s="430"/>
      <c r="M1020" s="557">
        <f t="shared" si="525"/>
        <v>810</v>
      </c>
      <c r="N1020" s="557">
        <f t="shared" si="526"/>
        <v>990</v>
      </c>
      <c r="O1020" s="558">
        <v>0.95</v>
      </c>
      <c r="P1020" s="559">
        <f t="shared" si="527"/>
        <v>900</v>
      </c>
      <c r="Q1020" s="560">
        <f t="shared" si="528"/>
        <v>805.26315789473688</v>
      </c>
      <c r="R1020" s="560">
        <f t="shared" si="529"/>
        <v>994.73684210526312</v>
      </c>
      <c r="S1020" s="557">
        <f t="shared" si="530"/>
        <v>45.91836734693878</v>
      </c>
      <c r="T1020" s="432">
        <f t="shared" si="531"/>
        <v>900</v>
      </c>
      <c r="U1020" s="432" t="e">
        <f ca="1">_xll.RiskNormal($E1020,$S1020,_xll.RiskName($A1020))</f>
        <v>#NAME?</v>
      </c>
      <c r="V1020" s="561"/>
    </row>
    <row r="1021" spans="1:22" x14ac:dyDescent="0.3">
      <c r="A1021" s="432" t="s">
        <v>2892</v>
      </c>
      <c r="B1021" s="432" t="s">
        <v>855</v>
      </c>
      <c r="C1021" s="463" t="s">
        <v>2893</v>
      </c>
      <c r="D1021" s="433">
        <f t="shared" ca="1" si="510"/>
        <v>1224</v>
      </c>
      <c r="E1021" s="570">
        <v>900</v>
      </c>
      <c r="F1021" s="432" t="s">
        <v>2002</v>
      </c>
      <c r="G1021" s="431" t="s">
        <v>858</v>
      </c>
      <c r="H1021" s="569">
        <v>-0.1</v>
      </c>
      <c r="I1021" s="569">
        <v>0.1</v>
      </c>
      <c r="J1021" s="430" t="s">
        <v>859</v>
      </c>
      <c r="K1021" s="430"/>
      <c r="L1021" s="430"/>
      <c r="M1021" s="557">
        <f t="shared" si="525"/>
        <v>810</v>
      </c>
      <c r="N1021" s="557">
        <f t="shared" si="526"/>
        <v>990</v>
      </c>
      <c r="O1021" s="558">
        <v>0.95</v>
      </c>
      <c r="P1021" s="559">
        <f t="shared" si="527"/>
        <v>900</v>
      </c>
      <c r="Q1021" s="560">
        <f t="shared" si="528"/>
        <v>805.26315789473688</v>
      </c>
      <c r="R1021" s="560">
        <f t="shared" si="529"/>
        <v>994.73684210526312</v>
      </c>
      <c r="S1021" s="557">
        <f t="shared" si="530"/>
        <v>45.91836734693878</v>
      </c>
      <c r="T1021" s="432">
        <f t="shared" si="531"/>
        <v>900</v>
      </c>
      <c r="U1021" s="432" t="e">
        <f ca="1">_xll.RiskNormal($E1021,$S1021,_xll.RiskName($A1021))</f>
        <v>#NAME?</v>
      </c>
      <c r="V1021" s="561"/>
    </row>
    <row r="1022" spans="1:22" x14ac:dyDescent="0.3">
      <c r="A1022" s="432" t="s">
        <v>2894</v>
      </c>
      <c r="B1022" s="432" t="s">
        <v>855</v>
      </c>
      <c r="C1022" s="463" t="s">
        <v>2895</v>
      </c>
      <c r="D1022" s="433">
        <f t="shared" ca="1" si="510"/>
        <v>741</v>
      </c>
      <c r="E1022" s="570">
        <v>900</v>
      </c>
      <c r="F1022" s="432" t="s">
        <v>2002</v>
      </c>
      <c r="G1022" s="431" t="s">
        <v>858</v>
      </c>
      <c r="H1022" s="569">
        <v>-0.1</v>
      </c>
      <c r="I1022" s="569">
        <v>0.1</v>
      </c>
      <c r="J1022" s="430" t="s">
        <v>859</v>
      </c>
      <c r="K1022" s="430"/>
      <c r="L1022" s="430"/>
      <c r="M1022" s="557">
        <f t="shared" si="525"/>
        <v>810</v>
      </c>
      <c r="N1022" s="557">
        <f t="shared" si="526"/>
        <v>990</v>
      </c>
      <c r="O1022" s="558">
        <v>0.95</v>
      </c>
      <c r="P1022" s="559">
        <f t="shared" si="527"/>
        <v>900</v>
      </c>
      <c r="Q1022" s="560">
        <f t="shared" si="528"/>
        <v>805.26315789473688</v>
      </c>
      <c r="R1022" s="560">
        <f t="shared" si="529"/>
        <v>994.73684210526312</v>
      </c>
      <c r="S1022" s="557">
        <f t="shared" si="530"/>
        <v>45.91836734693878</v>
      </c>
      <c r="T1022" s="432">
        <f t="shared" si="531"/>
        <v>900</v>
      </c>
      <c r="U1022" s="432" t="e">
        <f ca="1">_xll.RiskNormal($E1022,$S1022,_xll.RiskName($A1022))</f>
        <v>#NAME?</v>
      </c>
      <c r="V1022" s="561"/>
    </row>
    <row r="1023" spans="1:22" x14ac:dyDescent="0.3">
      <c r="A1023" s="432" t="s">
        <v>2896</v>
      </c>
      <c r="B1023" s="432" t="s">
        <v>855</v>
      </c>
      <c r="C1023" s="463" t="s">
        <v>2897</v>
      </c>
      <c r="D1023" s="433">
        <f t="shared" ca="1" si="510"/>
        <v>692</v>
      </c>
      <c r="E1023" s="570">
        <v>900</v>
      </c>
      <c r="F1023" s="432" t="s">
        <v>2002</v>
      </c>
      <c r="G1023" s="431" t="s">
        <v>858</v>
      </c>
      <c r="H1023" s="569">
        <v>-0.1</v>
      </c>
      <c r="I1023" s="569">
        <v>0.1</v>
      </c>
      <c r="J1023" s="430" t="s">
        <v>859</v>
      </c>
      <c r="K1023" s="430"/>
      <c r="L1023" s="430"/>
      <c r="M1023" s="557">
        <f t="shared" si="525"/>
        <v>810</v>
      </c>
      <c r="N1023" s="557">
        <f t="shared" si="526"/>
        <v>990</v>
      </c>
      <c r="O1023" s="558">
        <v>0.95</v>
      </c>
      <c r="P1023" s="559">
        <f t="shared" si="527"/>
        <v>900</v>
      </c>
      <c r="Q1023" s="560">
        <f t="shared" si="528"/>
        <v>805.26315789473688</v>
      </c>
      <c r="R1023" s="560">
        <f t="shared" si="529"/>
        <v>994.73684210526312</v>
      </c>
      <c r="S1023" s="557">
        <f t="shared" si="530"/>
        <v>45.91836734693878</v>
      </c>
      <c r="T1023" s="432">
        <f t="shared" si="531"/>
        <v>900</v>
      </c>
      <c r="U1023" s="432" t="e">
        <f ca="1">_xll.RiskNormal($E1023,$S1023,_xll.RiskName($A1023))</f>
        <v>#NAME?</v>
      </c>
      <c r="V1023" s="561"/>
    </row>
    <row r="1024" spans="1:22" x14ac:dyDescent="0.3">
      <c r="A1024" s="432" t="s">
        <v>2898</v>
      </c>
      <c r="B1024" s="432" t="s">
        <v>855</v>
      </c>
      <c r="C1024" s="463" t="s">
        <v>2899</v>
      </c>
      <c r="D1024" s="433">
        <f t="shared" ca="1" si="510"/>
        <v>1247</v>
      </c>
      <c r="E1024" s="570">
        <v>900</v>
      </c>
      <c r="F1024" s="432" t="s">
        <v>2002</v>
      </c>
      <c r="G1024" s="431" t="s">
        <v>858</v>
      </c>
      <c r="H1024" s="569">
        <v>-0.1</v>
      </c>
      <c r="I1024" s="569">
        <v>0.1</v>
      </c>
      <c r="J1024" s="430" t="s">
        <v>859</v>
      </c>
      <c r="K1024" s="430"/>
      <c r="L1024" s="430"/>
      <c r="M1024" s="557">
        <f t="shared" si="525"/>
        <v>810</v>
      </c>
      <c r="N1024" s="557">
        <f t="shared" si="526"/>
        <v>990</v>
      </c>
      <c r="O1024" s="558">
        <v>0.95</v>
      </c>
      <c r="P1024" s="559">
        <f t="shared" si="527"/>
        <v>900</v>
      </c>
      <c r="Q1024" s="560">
        <f t="shared" si="528"/>
        <v>805.26315789473688</v>
      </c>
      <c r="R1024" s="560">
        <f t="shared" si="529"/>
        <v>994.73684210526312</v>
      </c>
      <c r="S1024" s="557">
        <f t="shared" si="530"/>
        <v>45.91836734693878</v>
      </c>
      <c r="T1024" s="432">
        <f t="shared" si="531"/>
        <v>900</v>
      </c>
      <c r="U1024" s="432" t="e">
        <f ca="1">_xll.RiskNormal($E1024,$S1024,_xll.RiskName($A1024))</f>
        <v>#NAME?</v>
      </c>
      <c r="V1024" s="561"/>
    </row>
    <row r="1025" spans="1:22" x14ac:dyDescent="0.3">
      <c r="A1025" s="432" t="s">
        <v>2900</v>
      </c>
      <c r="B1025" s="432" t="s">
        <v>855</v>
      </c>
      <c r="C1025" s="463" t="s">
        <v>2901</v>
      </c>
      <c r="D1025" s="433">
        <f t="shared" ca="1" si="510"/>
        <v>1261</v>
      </c>
      <c r="E1025" s="570">
        <v>900</v>
      </c>
      <c r="F1025" s="432" t="s">
        <v>2002</v>
      </c>
      <c r="G1025" s="431" t="s">
        <v>858</v>
      </c>
      <c r="H1025" s="569">
        <v>-0.1</v>
      </c>
      <c r="I1025" s="569">
        <v>0.1</v>
      </c>
      <c r="J1025" s="430" t="s">
        <v>859</v>
      </c>
      <c r="K1025" s="430"/>
      <c r="L1025" s="430"/>
      <c r="M1025" s="557">
        <f t="shared" si="525"/>
        <v>810</v>
      </c>
      <c r="N1025" s="557">
        <f t="shared" si="526"/>
        <v>990</v>
      </c>
      <c r="O1025" s="558">
        <v>0.95</v>
      </c>
      <c r="P1025" s="559">
        <f t="shared" si="527"/>
        <v>900</v>
      </c>
      <c r="Q1025" s="560">
        <f t="shared" si="528"/>
        <v>805.26315789473688</v>
      </c>
      <c r="R1025" s="560">
        <f t="shared" si="529"/>
        <v>994.73684210526312</v>
      </c>
      <c r="S1025" s="557">
        <f t="shared" si="530"/>
        <v>45.91836734693878</v>
      </c>
      <c r="T1025" s="432">
        <f t="shared" si="531"/>
        <v>900</v>
      </c>
      <c r="U1025" s="432" t="e">
        <f ca="1">_xll.RiskNormal($E1025,$S1025,_xll.RiskName($A1025))</f>
        <v>#NAME?</v>
      </c>
      <c r="V1025" s="561"/>
    </row>
    <row r="1026" spans="1:22" x14ac:dyDescent="0.3">
      <c r="A1026" s="432" t="s">
        <v>2902</v>
      </c>
      <c r="B1026" s="432" t="s">
        <v>855</v>
      </c>
      <c r="C1026" s="463" t="s">
        <v>2903</v>
      </c>
      <c r="D1026" s="433">
        <f t="shared" ca="1" si="510"/>
        <v>1171</v>
      </c>
      <c r="E1026" s="570">
        <v>900</v>
      </c>
      <c r="F1026" s="432" t="s">
        <v>2002</v>
      </c>
      <c r="G1026" s="431" t="s">
        <v>858</v>
      </c>
      <c r="H1026" s="569">
        <v>-0.1</v>
      </c>
      <c r="I1026" s="569">
        <v>0.1</v>
      </c>
      <c r="J1026" s="430" t="s">
        <v>859</v>
      </c>
      <c r="K1026" s="430"/>
      <c r="L1026" s="430"/>
      <c r="M1026" s="557">
        <f t="shared" si="525"/>
        <v>810</v>
      </c>
      <c r="N1026" s="557">
        <f t="shared" si="526"/>
        <v>990</v>
      </c>
      <c r="O1026" s="558">
        <v>0.95</v>
      </c>
      <c r="P1026" s="559">
        <f t="shared" si="527"/>
        <v>900</v>
      </c>
      <c r="Q1026" s="560">
        <f t="shared" si="528"/>
        <v>805.26315789473688</v>
      </c>
      <c r="R1026" s="560">
        <f t="shared" si="529"/>
        <v>994.73684210526312</v>
      </c>
      <c r="S1026" s="557">
        <f t="shared" si="530"/>
        <v>45.91836734693878</v>
      </c>
      <c r="T1026" s="432">
        <f t="shared" si="531"/>
        <v>900</v>
      </c>
      <c r="U1026" s="432" t="e">
        <f ca="1">_xll.RiskNormal($E1026,$S1026,_xll.RiskName($A1026))</f>
        <v>#NAME?</v>
      </c>
      <c r="V1026" s="561"/>
    </row>
    <row r="1027" spans="1:22" x14ac:dyDescent="0.3">
      <c r="A1027" s="432" t="s">
        <v>2904</v>
      </c>
      <c r="B1027" s="432" t="s">
        <v>855</v>
      </c>
      <c r="C1027" s="463" t="s">
        <v>2905</v>
      </c>
      <c r="D1027" s="433">
        <f t="shared" ca="1" si="510"/>
        <v>883</v>
      </c>
      <c r="E1027" s="570">
        <v>1027</v>
      </c>
      <c r="F1027" s="432" t="s">
        <v>2002</v>
      </c>
      <c r="G1027" s="431" t="s">
        <v>858</v>
      </c>
      <c r="H1027" s="569">
        <v>-0.1</v>
      </c>
      <c r="I1027" s="569">
        <v>0.1</v>
      </c>
      <c r="J1027" s="430" t="s">
        <v>859</v>
      </c>
      <c r="K1027" s="430"/>
      <c r="L1027" s="430"/>
      <c r="M1027" s="557">
        <f t="shared" si="525"/>
        <v>924.3</v>
      </c>
      <c r="N1027" s="557">
        <f t="shared" si="526"/>
        <v>1129.7</v>
      </c>
      <c r="O1027" s="558">
        <v>0.95</v>
      </c>
      <c r="P1027" s="559">
        <f t="shared" si="527"/>
        <v>1027</v>
      </c>
      <c r="Q1027" s="560">
        <f t="shared" si="528"/>
        <v>918.8947368421052</v>
      </c>
      <c r="R1027" s="560">
        <f t="shared" si="529"/>
        <v>1135.1052631578948</v>
      </c>
      <c r="S1027" s="557">
        <f t="shared" si="530"/>
        <v>52.397959183673471</v>
      </c>
      <c r="T1027" s="432">
        <f t="shared" si="531"/>
        <v>1027</v>
      </c>
      <c r="U1027" s="432" t="e">
        <f ca="1">_xll.RiskNormal($E1027,$S1027,_xll.RiskName($A1027))</f>
        <v>#NAME?</v>
      </c>
      <c r="V1027" s="561"/>
    </row>
    <row r="1028" spans="1:22" x14ac:dyDescent="0.3">
      <c r="A1028" s="432" t="s">
        <v>2906</v>
      </c>
      <c r="B1028" s="432" t="s">
        <v>855</v>
      </c>
      <c r="C1028" s="463" t="s">
        <v>2907</v>
      </c>
      <c r="D1028" s="433">
        <f t="shared" ca="1" si="510"/>
        <v>1313</v>
      </c>
      <c r="E1028" s="570">
        <v>1312</v>
      </c>
      <c r="F1028" s="432" t="s">
        <v>2002</v>
      </c>
      <c r="G1028" s="431" t="s">
        <v>858</v>
      </c>
      <c r="H1028" s="569">
        <v>-0.1</v>
      </c>
      <c r="I1028" s="569">
        <v>0.1</v>
      </c>
      <c r="J1028" s="430" t="s">
        <v>859</v>
      </c>
      <c r="K1028" s="430"/>
      <c r="L1028" s="430"/>
      <c r="M1028" s="557">
        <f t="shared" si="525"/>
        <v>1180.8</v>
      </c>
      <c r="N1028" s="557">
        <f t="shared" si="526"/>
        <v>1443.2</v>
      </c>
      <c r="O1028" s="558">
        <v>0.95</v>
      </c>
      <c r="P1028" s="559">
        <f t="shared" si="527"/>
        <v>1312</v>
      </c>
      <c r="Q1028" s="560">
        <f t="shared" si="528"/>
        <v>1173.8947368421052</v>
      </c>
      <c r="R1028" s="560">
        <f t="shared" si="529"/>
        <v>1450.1052631578948</v>
      </c>
      <c r="S1028" s="557">
        <f t="shared" si="530"/>
        <v>66.938775510204096</v>
      </c>
      <c r="T1028" s="432">
        <f t="shared" si="531"/>
        <v>1312</v>
      </c>
      <c r="U1028" s="432" t="e">
        <f ca="1">_xll.RiskNormal($E1028,$S1028,_xll.RiskName($A1028))</f>
        <v>#NAME?</v>
      </c>
      <c r="V1028" s="561"/>
    </row>
    <row r="1029" spans="1:22" x14ac:dyDescent="0.3">
      <c r="A1029" s="432" t="s">
        <v>2908</v>
      </c>
      <c r="B1029" s="432" t="s">
        <v>855</v>
      </c>
      <c r="C1029" s="463" t="s">
        <v>2909</v>
      </c>
      <c r="D1029" s="433">
        <f t="shared" ca="1" si="510"/>
        <v>884</v>
      </c>
      <c r="E1029" s="570">
        <v>1186</v>
      </c>
      <c r="F1029" s="432" t="s">
        <v>2002</v>
      </c>
      <c r="G1029" s="431" t="s">
        <v>858</v>
      </c>
      <c r="H1029" s="569">
        <v>-0.1</v>
      </c>
      <c r="I1029" s="569">
        <v>0.1</v>
      </c>
      <c r="J1029" s="430" t="s">
        <v>859</v>
      </c>
      <c r="K1029" s="430"/>
      <c r="L1029" s="430"/>
      <c r="M1029" s="557">
        <f t="shared" si="525"/>
        <v>1067.4000000000001</v>
      </c>
      <c r="N1029" s="557">
        <f t="shared" si="526"/>
        <v>1304.5999999999999</v>
      </c>
      <c r="O1029" s="558">
        <v>0.95</v>
      </c>
      <c r="P1029" s="559">
        <f t="shared" si="527"/>
        <v>1186</v>
      </c>
      <c r="Q1029" s="560">
        <f t="shared" si="528"/>
        <v>1061.1578947368421</v>
      </c>
      <c r="R1029" s="560">
        <f t="shared" si="529"/>
        <v>1310.8421052631579</v>
      </c>
      <c r="S1029" s="557">
        <f t="shared" si="530"/>
        <v>60.510204081632658</v>
      </c>
      <c r="T1029" s="432">
        <f t="shared" si="531"/>
        <v>1186</v>
      </c>
      <c r="U1029" s="432" t="e">
        <f ca="1">_xll.RiskNormal($E1029,$S1029,_xll.RiskName($A1029))</f>
        <v>#NAME?</v>
      </c>
      <c r="V1029" s="561"/>
    </row>
    <row r="1030" spans="1:22" x14ac:dyDescent="0.3">
      <c r="A1030" s="432" t="s">
        <v>2910</v>
      </c>
      <c r="B1030" s="432" t="s">
        <v>855</v>
      </c>
      <c r="C1030" s="463" t="s">
        <v>2911</v>
      </c>
      <c r="D1030" s="433">
        <f t="shared" ca="1" si="510"/>
        <v>947.74</v>
      </c>
      <c r="E1030" s="570">
        <v>702.37</v>
      </c>
      <c r="F1030" s="432" t="s">
        <v>2002</v>
      </c>
      <c r="G1030" s="431" t="s">
        <v>858</v>
      </c>
      <c r="H1030" s="569">
        <v>-0.1</v>
      </c>
      <c r="I1030" s="569">
        <v>0.1</v>
      </c>
      <c r="J1030" s="430" t="s">
        <v>859</v>
      </c>
      <c r="K1030" s="430"/>
      <c r="L1030" s="430"/>
      <c r="M1030" s="557">
        <f t="shared" si="525"/>
        <v>632.13300000000004</v>
      </c>
      <c r="N1030" s="557">
        <f t="shared" si="526"/>
        <v>772.60699999999997</v>
      </c>
      <c r="O1030" s="558">
        <v>0.95</v>
      </c>
      <c r="P1030" s="559">
        <f t="shared" si="527"/>
        <v>702.37</v>
      </c>
      <c r="Q1030" s="560">
        <f t="shared" si="528"/>
        <v>628.43631578947372</v>
      </c>
      <c r="R1030" s="560">
        <f t="shared" si="529"/>
        <v>776.30368421052628</v>
      </c>
      <c r="S1030" s="557">
        <f t="shared" si="530"/>
        <v>35.835204081632661</v>
      </c>
      <c r="T1030" s="432">
        <f t="shared" si="531"/>
        <v>702.37</v>
      </c>
      <c r="U1030" s="432" t="e">
        <f ca="1">_xll.RiskNormal($E1030,$S1030,_xll.RiskName($A1030))</f>
        <v>#NAME?</v>
      </c>
      <c r="V1030" s="561"/>
    </row>
    <row r="1031" spans="1:22" x14ac:dyDescent="0.3">
      <c r="A1031" s="432" t="s">
        <v>2912</v>
      </c>
      <c r="B1031" s="432" t="s">
        <v>855</v>
      </c>
      <c r="C1031" s="463" t="s">
        <v>2913</v>
      </c>
      <c r="D1031" s="433">
        <f t="shared" ca="1" si="510"/>
        <v>839.47</v>
      </c>
      <c r="E1031" s="570">
        <v>931.31</v>
      </c>
      <c r="F1031" s="432" t="s">
        <v>2002</v>
      </c>
      <c r="G1031" s="431" t="s">
        <v>858</v>
      </c>
      <c r="H1031" s="569">
        <v>-0.1</v>
      </c>
      <c r="I1031" s="569">
        <v>0.1</v>
      </c>
      <c r="J1031" s="430" t="s">
        <v>859</v>
      </c>
      <c r="K1031" s="430"/>
      <c r="L1031" s="430"/>
      <c r="M1031" s="557">
        <f t="shared" si="525"/>
        <v>838.17899999999997</v>
      </c>
      <c r="N1031" s="557">
        <f t="shared" si="526"/>
        <v>1024.441</v>
      </c>
      <c r="O1031" s="558">
        <v>0.95</v>
      </c>
      <c r="P1031" s="559">
        <f t="shared" si="527"/>
        <v>931.31</v>
      </c>
      <c r="Q1031" s="560">
        <f t="shared" si="528"/>
        <v>833.27736842105264</v>
      </c>
      <c r="R1031" s="560">
        <f t="shared" si="529"/>
        <v>1029.3426315789475</v>
      </c>
      <c r="S1031" s="557">
        <f t="shared" si="530"/>
        <v>47.515816326530611</v>
      </c>
      <c r="T1031" s="432">
        <f t="shared" si="531"/>
        <v>931.31</v>
      </c>
      <c r="U1031" s="432" t="e">
        <f ca="1">_xll.RiskNormal($E1031,$S1031,_xll.RiskName($A1031))</f>
        <v>#NAME?</v>
      </c>
      <c r="V1031" s="561"/>
    </row>
    <row r="1032" spans="1:22" x14ac:dyDescent="0.3">
      <c r="A1032" s="432" t="s">
        <v>2914</v>
      </c>
      <c r="B1032" s="432" t="s">
        <v>855</v>
      </c>
      <c r="C1032" s="463" t="s">
        <v>2915</v>
      </c>
      <c r="D1032" s="433">
        <f t="shared" ca="1" si="510"/>
        <v>902.93</v>
      </c>
      <c r="E1032" s="570">
        <v>1017.18</v>
      </c>
      <c r="F1032" s="432" t="s">
        <v>2002</v>
      </c>
      <c r="G1032" s="431" t="s">
        <v>858</v>
      </c>
      <c r="H1032" s="569">
        <v>-0.1</v>
      </c>
      <c r="I1032" s="569">
        <v>0.1</v>
      </c>
      <c r="J1032" s="430" t="s">
        <v>859</v>
      </c>
      <c r="K1032" s="430"/>
      <c r="L1032" s="430"/>
      <c r="M1032" s="557">
        <f t="shared" si="525"/>
        <v>915.46199999999999</v>
      </c>
      <c r="N1032" s="557">
        <f t="shared" si="526"/>
        <v>1118.8979999999999</v>
      </c>
      <c r="O1032" s="558">
        <v>0.95</v>
      </c>
      <c r="P1032" s="559">
        <f t="shared" si="527"/>
        <v>1017.18</v>
      </c>
      <c r="Q1032" s="560">
        <f t="shared" si="528"/>
        <v>910.10842105263157</v>
      </c>
      <c r="R1032" s="560">
        <f t="shared" si="529"/>
        <v>1124.2515789473682</v>
      </c>
      <c r="S1032" s="557">
        <f t="shared" si="530"/>
        <v>51.896938775510208</v>
      </c>
      <c r="T1032" s="432">
        <f t="shared" si="531"/>
        <v>1017.18</v>
      </c>
      <c r="U1032" s="432" t="e">
        <f ca="1">_xll.RiskNormal($E1032,$S1032,_xll.RiskName($A1032))</f>
        <v>#NAME?</v>
      </c>
      <c r="V1032" s="561"/>
    </row>
    <row r="1033" spans="1:22" x14ac:dyDescent="0.3">
      <c r="A1033" s="432" t="s">
        <v>2916</v>
      </c>
      <c r="B1033" s="432" t="s">
        <v>855</v>
      </c>
      <c r="C1033" s="463" t="s">
        <v>2917</v>
      </c>
      <c r="D1033" s="433">
        <f t="shared" ca="1" si="510"/>
        <v>965.99750000000006</v>
      </c>
      <c r="E1033" s="570">
        <v>1175.7862499999999</v>
      </c>
      <c r="F1033" s="432" t="s">
        <v>2002</v>
      </c>
      <c r="G1033" s="431" t="s">
        <v>858</v>
      </c>
      <c r="H1033" s="569">
        <f>-1*SQRT(0.1^2+0.2^2)</f>
        <v>-0.22360679774997899</v>
      </c>
      <c r="I1033" s="569">
        <f>1*SQRT(0.1^2+0.2^2)</f>
        <v>0.22360679774997899</v>
      </c>
      <c r="J1033" s="430" t="s">
        <v>2305</v>
      </c>
      <c r="K1033" s="430"/>
      <c r="L1033" s="430"/>
      <c r="M1033" s="557">
        <f t="shared" si="525"/>
        <v>912.87245179904369</v>
      </c>
      <c r="N1033" s="557">
        <f t="shared" si="526"/>
        <v>1438.7000482009562</v>
      </c>
      <c r="O1033" s="558">
        <v>0.95</v>
      </c>
      <c r="P1033" s="559">
        <f t="shared" si="527"/>
        <v>1175.7862499999999</v>
      </c>
      <c r="Q1033" s="560">
        <f t="shared" si="528"/>
        <v>899.03488347267762</v>
      </c>
      <c r="R1033" s="560">
        <f t="shared" si="529"/>
        <v>1452.5376165273224</v>
      </c>
      <c r="S1033" s="557">
        <f t="shared" si="530"/>
        <v>134.13969295967152</v>
      </c>
      <c r="T1033" s="432">
        <f t="shared" si="531"/>
        <v>1175.7862499999999</v>
      </c>
      <c r="U1033" s="432" t="e">
        <f ca="1">_xll.RiskNormal($E1033,$S1033,_xll.RiskName($A1033))</f>
        <v>#NAME?</v>
      </c>
      <c r="V1033" s="561"/>
    </row>
    <row r="1034" spans="1:22" x14ac:dyDescent="0.3">
      <c r="A1034" s="432" t="s">
        <v>2918</v>
      </c>
      <c r="B1034" s="432" t="s">
        <v>855</v>
      </c>
      <c r="C1034" s="463" t="s">
        <v>2919</v>
      </c>
      <c r="D1034" s="433">
        <f t="shared" ca="1" si="510"/>
        <v>885.66</v>
      </c>
      <c r="E1034" s="570">
        <v>1463.12</v>
      </c>
      <c r="F1034" s="432" t="s">
        <v>2002</v>
      </c>
      <c r="G1034" s="431" t="s">
        <v>858</v>
      </c>
      <c r="H1034" s="569">
        <v>-0.1</v>
      </c>
      <c r="I1034" s="569">
        <v>0.1</v>
      </c>
      <c r="J1034" s="430" t="s">
        <v>859</v>
      </c>
      <c r="K1034" s="430"/>
      <c r="L1034" s="430"/>
      <c r="M1034" s="557">
        <f t="shared" si="525"/>
        <v>1316.808</v>
      </c>
      <c r="N1034" s="557">
        <f t="shared" si="526"/>
        <v>1609.4319999999998</v>
      </c>
      <c r="O1034" s="558">
        <v>0.95</v>
      </c>
      <c r="P1034" s="559">
        <f t="shared" si="527"/>
        <v>1463.12</v>
      </c>
      <c r="Q1034" s="560">
        <f t="shared" si="528"/>
        <v>1309.1073684210526</v>
      </c>
      <c r="R1034" s="560">
        <f t="shared" si="529"/>
        <v>1617.1326315789472</v>
      </c>
      <c r="S1034" s="557">
        <f t="shared" si="530"/>
        <v>74.648979591836721</v>
      </c>
      <c r="T1034" s="432">
        <f t="shared" si="531"/>
        <v>1463.12</v>
      </c>
      <c r="U1034" s="432" t="e">
        <f ca="1">_xll.RiskNormal($E1034,$S1034,_xll.RiskName($A1034))</f>
        <v>#NAME?</v>
      </c>
      <c r="V1034" s="561"/>
    </row>
    <row r="1035" spans="1:22" x14ac:dyDescent="0.3">
      <c r="A1035" s="432" t="s">
        <v>2920</v>
      </c>
      <c r="B1035" s="432" t="s">
        <v>855</v>
      </c>
      <c r="C1035" s="463" t="s">
        <v>2921</v>
      </c>
      <c r="D1035" s="433">
        <f t="shared" ca="1" si="510"/>
        <v>925.45</v>
      </c>
      <c r="E1035" s="570">
        <v>1523.37</v>
      </c>
      <c r="F1035" s="432" t="s">
        <v>2002</v>
      </c>
      <c r="G1035" s="431" t="s">
        <v>858</v>
      </c>
      <c r="H1035" s="569">
        <v>-0.1</v>
      </c>
      <c r="I1035" s="569">
        <v>0.1</v>
      </c>
      <c r="J1035" s="430" t="s">
        <v>859</v>
      </c>
      <c r="K1035" s="430"/>
      <c r="L1035" s="430"/>
      <c r="M1035" s="557">
        <f t="shared" si="525"/>
        <v>1371.0329999999999</v>
      </c>
      <c r="N1035" s="557">
        <f t="shared" si="526"/>
        <v>1675.7069999999999</v>
      </c>
      <c r="O1035" s="558">
        <v>0.95</v>
      </c>
      <c r="P1035" s="559">
        <f t="shared" si="527"/>
        <v>1523.37</v>
      </c>
      <c r="Q1035" s="560">
        <f t="shared" si="528"/>
        <v>1363.0152631578947</v>
      </c>
      <c r="R1035" s="560">
        <f t="shared" si="529"/>
        <v>1683.7247368421051</v>
      </c>
      <c r="S1035" s="557">
        <f t="shared" si="530"/>
        <v>77.722959183673467</v>
      </c>
      <c r="T1035" s="432">
        <f t="shared" si="531"/>
        <v>1523.37</v>
      </c>
      <c r="U1035" s="432" t="e">
        <f ca="1">_xll.RiskNormal($E1035,$S1035,_xll.RiskName($A1035))</f>
        <v>#NAME?</v>
      </c>
      <c r="V1035" s="561"/>
    </row>
    <row r="1036" spans="1:22" x14ac:dyDescent="0.3">
      <c r="A1036" s="432" t="s">
        <v>2922</v>
      </c>
      <c r="B1036" s="432" t="s">
        <v>855</v>
      </c>
      <c r="C1036" s="463" t="s">
        <v>2923</v>
      </c>
      <c r="D1036" s="433">
        <f t="shared" ca="1" si="510"/>
        <v>883.05</v>
      </c>
      <c r="E1036" s="570">
        <v>1389.03</v>
      </c>
      <c r="F1036" s="432" t="s">
        <v>2002</v>
      </c>
      <c r="G1036" s="431" t="s">
        <v>858</v>
      </c>
      <c r="H1036" s="569">
        <v>-0.1</v>
      </c>
      <c r="I1036" s="569">
        <v>0.1</v>
      </c>
      <c r="J1036" s="430" t="s">
        <v>859</v>
      </c>
      <c r="K1036" s="430"/>
      <c r="L1036" s="430"/>
      <c r="M1036" s="557">
        <f t="shared" si="525"/>
        <v>1250.127</v>
      </c>
      <c r="N1036" s="557">
        <f t="shared" si="526"/>
        <v>1527.933</v>
      </c>
      <c r="O1036" s="558">
        <v>0.95</v>
      </c>
      <c r="P1036" s="559">
        <f t="shared" si="527"/>
        <v>1389.03</v>
      </c>
      <c r="Q1036" s="560">
        <f t="shared" si="528"/>
        <v>1242.8163157894737</v>
      </c>
      <c r="R1036" s="560">
        <f t="shared" si="529"/>
        <v>1535.2436842105262</v>
      </c>
      <c r="S1036" s="557">
        <f t="shared" si="530"/>
        <v>70.868877551020404</v>
      </c>
      <c r="T1036" s="432">
        <f t="shared" si="531"/>
        <v>1389.03</v>
      </c>
      <c r="U1036" s="432" t="e">
        <f ca="1">_xll.RiskNormal($E1036,$S1036,_xll.RiskName($A1036))</f>
        <v>#NAME?</v>
      </c>
      <c r="V1036" s="561"/>
    </row>
    <row r="1037" spans="1:22" x14ac:dyDescent="0.3">
      <c r="A1037" s="432" t="s">
        <v>2924</v>
      </c>
      <c r="B1037" s="432" t="s">
        <v>855</v>
      </c>
      <c r="C1037" s="463" t="s">
        <v>2925</v>
      </c>
      <c r="D1037" s="433">
        <f t="shared" ca="1" si="510"/>
        <v>1459.68</v>
      </c>
      <c r="E1037" s="570">
        <v>1193.9100000000001</v>
      </c>
      <c r="F1037" s="432" t="s">
        <v>2002</v>
      </c>
      <c r="G1037" s="431" t="s">
        <v>858</v>
      </c>
      <c r="H1037" s="569">
        <v>-0.1</v>
      </c>
      <c r="I1037" s="569">
        <v>0.1</v>
      </c>
      <c r="J1037" s="430" t="s">
        <v>859</v>
      </c>
      <c r="K1037" s="430"/>
      <c r="L1037" s="430"/>
      <c r="M1037" s="557">
        <f t="shared" si="525"/>
        <v>1074.519</v>
      </c>
      <c r="N1037" s="557">
        <f t="shared" si="526"/>
        <v>1313.3010000000002</v>
      </c>
      <c r="O1037" s="558">
        <v>0.95</v>
      </c>
      <c r="P1037" s="559">
        <f t="shared" si="527"/>
        <v>1193.9100000000001</v>
      </c>
      <c r="Q1037" s="560">
        <f t="shared" si="528"/>
        <v>1068.2352631578947</v>
      </c>
      <c r="R1037" s="560">
        <f t="shared" si="529"/>
        <v>1319.5847368421055</v>
      </c>
      <c r="S1037" s="557">
        <f t="shared" si="530"/>
        <v>60.91377551020409</v>
      </c>
      <c r="T1037" s="432">
        <f t="shared" si="531"/>
        <v>1193.9100000000001</v>
      </c>
      <c r="U1037" s="432" t="e">
        <f ca="1">_xll.RiskNormal($E1037,$S1037,_xll.RiskName($A1037))</f>
        <v>#NAME?</v>
      </c>
      <c r="V1037" s="561"/>
    </row>
    <row r="1038" spans="1:22" x14ac:dyDescent="0.3">
      <c r="A1038" s="432" t="s">
        <v>2926</v>
      </c>
      <c r="B1038" s="432" t="s">
        <v>855</v>
      </c>
      <c r="C1038" s="463" t="s">
        <v>2927</v>
      </c>
      <c r="D1038" s="433">
        <f t="shared" ca="1" si="510"/>
        <v>1593.39</v>
      </c>
      <c r="E1038" s="570">
        <v>1285.8699999999999</v>
      </c>
      <c r="F1038" s="432" t="s">
        <v>2002</v>
      </c>
      <c r="G1038" s="431" t="s">
        <v>858</v>
      </c>
      <c r="H1038" s="569">
        <v>-0.1</v>
      </c>
      <c r="I1038" s="569">
        <v>0.1</v>
      </c>
      <c r="J1038" s="430" t="s">
        <v>859</v>
      </c>
      <c r="K1038" s="430"/>
      <c r="L1038" s="430"/>
      <c r="M1038" s="557">
        <f t="shared" si="525"/>
        <v>1157.2829999999999</v>
      </c>
      <c r="N1038" s="557">
        <f t="shared" si="526"/>
        <v>1414.4569999999999</v>
      </c>
      <c r="O1038" s="558">
        <v>0.95</v>
      </c>
      <c r="P1038" s="559">
        <f t="shared" si="527"/>
        <v>1285.8699999999999</v>
      </c>
      <c r="Q1038" s="560">
        <f t="shared" si="528"/>
        <v>1150.5152631578947</v>
      </c>
      <c r="R1038" s="560">
        <f t="shared" si="529"/>
        <v>1421.2247368421051</v>
      </c>
      <c r="S1038" s="557">
        <f t="shared" si="530"/>
        <v>65.605612244897955</v>
      </c>
      <c r="T1038" s="432">
        <f t="shared" si="531"/>
        <v>1285.8699999999999</v>
      </c>
      <c r="U1038" s="432" t="e">
        <f ca="1">_xll.RiskNormal($E1038,$S1038,_xll.RiskName($A1038))</f>
        <v>#NAME?</v>
      </c>
      <c r="V1038" s="561"/>
    </row>
    <row r="1039" spans="1:22" x14ac:dyDescent="0.3">
      <c r="A1039" s="432" t="s">
        <v>2928</v>
      </c>
      <c r="B1039" s="432" t="s">
        <v>855</v>
      </c>
      <c r="C1039" s="914" t="s">
        <v>2929</v>
      </c>
      <c r="D1039" s="433">
        <f t="shared" ca="1" si="510"/>
        <v>1486.3987499999998</v>
      </c>
      <c r="E1039" s="570">
        <v>1325.25</v>
      </c>
      <c r="F1039" s="432" t="s">
        <v>2002</v>
      </c>
      <c r="G1039" s="431" t="s">
        <v>858</v>
      </c>
      <c r="H1039" s="569">
        <f>-1*SQRT(0.1^2+0.2^2)</f>
        <v>-0.22360679774997899</v>
      </c>
      <c r="I1039" s="569">
        <f>1*SQRT(0.1^2+0.2^2)</f>
        <v>0.22360679774997899</v>
      </c>
      <c r="J1039" s="430" t="s">
        <v>2305</v>
      </c>
      <c r="K1039" s="430"/>
      <c r="L1039" s="430"/>
      <c r="M1039" s="557">
        <f t="shared" si="525"/>
        <v>1028.9150912818404</v>
      </c>
      <c r="N1039" s="557">
        <f t="shared" si="526"/>
        <v>1621.5849087181596</v>
      </c>
      <c r="O1039" s="558">
        <v>0.95</v>
      </c>
      <c r="P1039" s="559">
        <f t="shared" si="527"/>
        <v>1325.25</v>
      </c>
      <c r="Q1039" s="560">
        <f t="shared" si="528"/>
        <v>1013.3185171387794</v>
      </c>
      <c r="R1039" s="560">
        <f t="shared" si="529"/>
        <v>1637.1814828612205</v>
      </c>
      <c r="S1039" s="557">
        <f t="shared" si="530"/>
        <v>151.19127995824473</v>
      </c>
      <c r="T1039" s="432">
        <f t="shared" si="531"/>
        <v>1325.25</v>
      </c>
      <c r="U1039" s="432" t="e">
        <f ca="1">_xll.RiskNormal($E1039,$S1039,_xll.RiskName($A1039))</f>
        <v>#NAME?</v>
      </c>
      <c r="V1039" s="561"/>
    </row>
    <row r="1040" spans="1:22" x14ac:dyDescent="0.3">
      <c r="A1040" s="432" t="s">
        <v>2930</v>
      </c>
      <c r="B1040" s="432" t="s">
        <v>855</v>
      </c>
      <c r="C1040" s="463" t="s">
        <v>2931</v>
      </c>
      <c r="D1040" s="433">
        <f t="shared" ca="1" si="510"/>
        <v>3017.64</v>
      </c>
      <c r="E1040" s="570">
        <v>1221.8499999999999</v>
      </c>
      <c r="F1040" s="432" t="s">
        <v>2002</v>
      </c>
      <c r="G1040" s="431" t="s">
        <v>858</v>
      </c>
      <c r="H1040" s="569">
        <v>-0.1</v>
      </c>
      <c r="I1040" s="569">
        <v>0.1</v>
      </c>
      <c r="J1040" s="430" t="s">
        <v>859</v>
      </c>
      <c r="K1040" s="430"/>
      <c r="L1040" s="430"/>
      <c r="M1040" s="557">
        <f t="shared" si="525"/>
        <v>1099.665</v>
      </c>
      <c r="N1040" s="557">
        <f t="shared" si="526"/>
        <v>1344.0349999999999</v>
      </c>
      <c r="O1040" s="558">
        <v>0.95</v>
      </c>
      <c r="P1040" s="559">
        <f t="shared" si="527"/>
        <v>1221.8499999999999</v>
      </c>
      <c r="Q1040" s="560">
        <f t="shared" si="528"/>
        <v>1093.2342105263158</v>
      </c>
      <c r="R1040" s="560">
        <f t="shared" si="529"/>
        <v>1350.465789473684</v>
      </c>
      <c r="S1040" s="557">
        <f t="shared" si="530"/>
        <v>62.339285714285715</v>
      </c>
      <c r="T1040" s="432">
        <f t="shared" si="531"/>
        <v>1221.8499999999999</v>
      </c>
      <c r="U1040" s="432" t="e">
        <f ca="1">_xll.RiskNormal($E1040,$S1040,_xll.RiskName($A1040))</f>
        <v>#NAME?</v>
      </c>
      <c r="V1040" s="561"/>
    </row>
    <row r="1041" spans="1:22" x14ac:dyDescent="0.3">
      <c r="A1041" s="432" t="s">
        <v>2932</v>
      </c>
      <c r="B1041" s="432" t="s">
        <v>855</v>
      </c>
      <c r="C1041" s="463" t="s">
        <v>2933</v>
      </c>
      <c r="D1041" s="433">
        <f t="shared" ca="1" si="510"/>
        <v>1376.88</v>
      </c>
      <c r="E1041" s="570">
        <v>1315.67</v>
      </c>
      <c r="F1041" s="432" t="s">
        <v>2002</v>
      </c>
      <c r="G1041" s="431" t="s">
        <v>858</v>
      </c>
      <c r="H1041" s="569">
        <v>-0.1</v>
      </c>
      <c r="I1041" s="569">
        <v>0.1</v>
      </c>
      <c r="J1041" s="430" t="s">
        <v>859</v>
      </c>
      <c r="K1041" s="430"/>
      <c r="L1041" s="430"/>
      <c r="M1041" s="557">
        <f t="shared" si="525"/>
        <v>1184.1030000000001</v>
      </c>
      <c r="N1041" s="557">
        <f t="shared" si="526"/>
        <v>1447.2370000000001</v>
      </c>
      <c r="O1041" s="558">
        <v>0.95</v>
      </c>
      <c r="P1041" s="559">
        <f t="shared" si="527"/>
        <v>1315.67</v>
      </c>
      <c r="Q1041" s="560">
        <f t="shared" si="528"/>
        <v>1177.1784210526316</v>
      </c>
      <c r="R1041" s="560">
        <f t="shared" si="529"/>
        <v>1454.1615789473685</v>
      </c>
      <c r="S1041" s="557">
        <f t="shared" si="530"/>
        <v>67.126020408163271</v>
      </c>
      <c r="T1041" s="432">
        <f t="shared" si="531"/>
        <v>1315.67</v>
      </c>
      <c r="U1041" s="432" t="e">
        <f ca="1">_xll.RiskNormal($E1041,$S1041,_xll.RiskName($A1041))</f>
        <v>#NAME?</v>
      </c>
      <c r="V1041" s="561"/>
    </row>
    <row r="1042" spans="1:22" x14ac:dyDescent="0.3">
      <c r="A1042" s="432" t="s">
        <v>2934</v>
      </c>
      <c r="B1042" s="432" t="s">
        <v>855</v>
      </c>
      <c r="C1042" s="463" t="s">
        <v>2935</v>
      </c>
      <c r="D1042" s="433">
        <f t="shared" ca="1" si="510"/>
        <v>1311.81</v>
      </c>
      <c r="E1042" s="570">
        <v>1379.65</v>
      </c>
      <c r="F1042" s="432" t="s">
        <v>2002</v>
      </c>
      <c r="G1042" s="431" t="s">
        <v>858</v>
      </c>
      <c r="H1042" s="569">
        <v>-0.1</v>
      </c>
      <c r="I1042" s="569">
        <v>0.1</v>
      </c>
      <c r="J1042" s="430" t="s">
        <v>859</v>
      </c>
      <c r="K1042" s="430"/>
      <c r="L1042" s="430"/>
      <c r="M1042" s="557">
        <f t="shared" si="525"/>
        <v>1241.6850000000002</v>
      </c>
      <c r="N1042" s="557">
        <f t="shared" si="526"/>
        <v>1517.615</v>
      </c>
      <c r="O1042" s="558">
        <v>0.95</v>
      </c>
      <c r="P1042" s="559">
        <f t="shared" si="527"/>
        <v>1379.65</v>
      </c>
      <c r="Q1042" s="560">
        <f t="shared" si="528"/>
        <v>1234.4236842105265</v>
      </c>
      <c r="R1042" s="560">
        <f t="shared" si="529"/>
        <v>1524.8763157894737</v>
      </c>
      <c r="S1042" s="557">
        <f t="shared" si="530"/>
        <v>70.390306122448976</v>
      </c>
      <c r="T1042" s="432">
        <f t="shared" si="531"/>
        <v>1379.65</v>
      </c>
      <c r="U1042" s="432" t="e">
        <f ca="1">_xll.RiskNormal($E1042,$S1042,_xll.RiskName($A1042))</f>
        <v>#NAME?</v>
      </c>
      <c r="V1042" s="561"/>
    </row>
    <row r="1043" spans="1:22" x14ac:dyDescent="0.3">
      <c r="A1043" s="432" t="s">
        <v>2936</v>
      </c>
      <c r="B1043" s="432" t="s">
        <v>855</v>
      </c>
      <c r="C1043" s="463" t="s">
        <v>2937</v>
      </c>
      <c r="D1043" s="433">
        <f t="shared" ca="1" si="510"/>
        <v>1486.3987499999998</v>
      </c>
      <c r="E1043" s="570">
        <v>1325.25</v>
      </c>
      <c r="F1043" s="432" t="s">
        <v>2002</v>
      </c>
      <c r="G1043" s="431" t="s">
        <v>858</v>
      </c>
      <c r="H1043" s="569">
        <f>-1*SQRT(0.1^2+0.2^2)</f>
        <v>-0.22360679774997899</v>
      </c>
      <c r="I1043" s="569">
        <f>1*SQRT(0.1^2+0.2^2)</f>
        <v>0.22360679774997899</v>
      </c>
      <c r="J1043" s="430" t="s">
        <v>2305</v>
      </c>
      <c r="K1043" s="430"/>
      <c r="L1043" s="430"/>
      <c r="M1043" s="557">
        <f t="shared" si="525"/>
        <v>1028.9150912818404</v>
      </c>
      <c r="N1043" s="557">
        <f t="shared" si="526"/>
        <v>1621.5849087181596</v>
      </c>
      <c r="O1043" s="558">
        <v>0.95</v>
      </c>
      <c r="P1043" s="559">
        <f t="shared" si="527"/>
        <v>1325.25</v>
      </c>
      <c r="Q1043" s="560">
        <f t="shared" si="528"/>
        <v>1013.3185171387794</v>
      </c>
      <c r="R1043" s="560">
        <f t="shared" si="529"/>
        <v>1637.1814828612205</v>
      </c>
      <c r="S1043" s="557">
        <f t="shared" si="530"/>
        <v>151.19127995824473</v>
      </c>
      <c r="T1043" s="432">
        <f t="shared" si="531"/>
        <v>1325.25</v>
      </c>
      <c r="U1043" s="432" t="e">
        <f ca="1">_xll.RiskNormal($E1043,$S1043,_xll.RiskName($A1043))</f>
        <v>#NAME?</v>
      </c>
      <c r="V1043" s="561"/>
    </row>
    <row r="1044" spans="1:22" x14ac:dyDescent="0.3">
      <c r="A1044" s="432" t="s">
        <v>2938</v>
      </c>
      <c r="B1044" s="432" t="s">
        <v>855</v>
      </c>
      <c r="C1044" s="463" t="s">
        <v>2939</v>
      </c>
      <c r="D1044" s="433">
        <f t="shared" ca="1" si="510"/>
        <v>1323.29</v>
      </c>
      <c r="E1044" s="570">
        <v>1292.6500000000001</v>
      </c>
      <c r="F1044" s="432" t="s">
        <v>2002</v>
      </c>
      <c r="G1044" s="431" t="s">
        <v>858</v>
      </c>
      <c r="H1044" s="569">
        <v>-0.1</v>
      </c>
      <c r="I1044" s="569">
        <v>0.1</v>
      </c>
      <c r="J1044" s="430" t="s">
        <v>859</v>
      </c>
      <c r="K1044" s="430"/>
      <c r="L1044" s="430"/>
      <c r="M1044" s="557">
        <f t="shared" si="525"/>
        <v>1163.385</v>
      </c>
      <c r="N1044" s="557">
        <f t="shared" si="526"/>
        <v>1421.9150000000002</v>
      </c>
      <c r="O1044" s="558">
        <v>0.95</v>
      </c>
      <c r="P1044" s="559">
        <f t="shared" si="527"/>
        <v>1292.6500000000001</v>
      </c>
      <c r="Q1044" s="560">
        <f t="shared" si="528"/>
        <v>1156.5815789473684</v>
      </c>
      <c r="R1044" s="560">
        <f t="shared" si="529"/>
        <v>1428.7184210526318</v>
      </c>
      <c r="S1044" s="557">
        <f t="shared" si="530"/>
        <v>65.951530612244909</v>
      </c>
      <c r="T1044" s="432">
        <f t="shared" si="531"/>
        <v>1292.6500000000001</v>
      </c>
      <c r="U1044" s="432" t="e">
        <f ca="1">_xll.RiskNormal($E1044,$S1044,_xll.RiskName($A1044))</f>
        <v>#NAME?</v>
      </c>
      <c r="V1044" s="561"/>
    </row>
    <row r="1045" spans="1:22" x14ac:dyDescent="0.3">
      <c r="A1045" s="432" t="s">
        <v>2940</v>
      </c>
      <c r="B1045" s="432" t="s">
        <v>855</v>
      </c>
      <c r="C1045" s="463" t="s">
        <v>2941</v>
      </c>
      <c r="D1045" s="433">
        <f t="shared" ca="1" si="510"/>
        <v>1427.63</v>
      </c>
      <c r="E1045" s="570">
        <v>1137</v>
      </c>
      <c r="F1045" s="432" t="s">
        <v>2002</v>
      </c>
      <c r="G1045" s="431" t="s">
        <v>858</v>
      </c>
      <c r="H1045" s="569">
        <v>-0.1</v>
      </c>
      <c r="I1045" s="569">
        <v>0.1</v>
      </c>
      <c r="J1045" s="430" t="s">
        <v>859</v>
      </c>
      <c r="K1045" s="430"/>
      <c r="L1045" s="430"/>
      <c r="M1045" s="557">
        <f t="shared" ref="M1045:M1048" si="532">(H1045*E1045)+E1045</f>
        <v>1023.3</v>
      </c>
      <c r="N1045" s="557">
        <f t="shared" ref="N1045:N1048" si="533">(E1045*I1045)+E1045</f>
        <v>1250.7</v>
      </c>
      <c r="O1045" s="558">
        <v>0.95</v>
      </c>
      <c r="P1045" s="559">
        <f t="shared" ref="P1045:P1048" si="534">(M1045+N1045)/2</f>
        <v>1137</v>
      </c>
      <c r="Q1045" s="560">
        <f t="shared" ref="Q1045:Q1048" si="535">P1045-((P1045-M1045)*50%/(50%-2.5%))</f>
        <v>1017.3157894736842</v>
      </c>
      <c r="R1045" s="560">
        <f t="shared" ref="R1045:R1048" si="536">P1045+((N1045-P1045)*50%/(50%-2.5%))</f>
        <v>1256.6842105263158</v>
      </c>
      <c r="S1045" s="557">
        <f t="shared" ref="S1045:S1048" si="537">E1045*I1045/1.96</f>
        <v>58.010204081632658</v>
      </c>
      <c r="T1045" s="432">
        <f t="shared" ref="T1045:T1048" si="538">E1045</f>
        <v>1137</v>
      </c>
      <c r="U1045" s="432" t="e">
        <f ca="1">_xll.RiskNormal($E1045,$S1045,_xll.RiskName($A1045))</f>
        <v>#NAME?</v>
      </c>
      <c r="V1045" s="561"/>
    </row>
    <row r="1046" spans="1:22" x14ac:dyDescent="0.3">
      <c r="A1046" s="432" t="s">
        <v>2942</v>
      </c>
      <c r="B1046" s="432" t="s">
        <v>855</v>
      </c>
      <c r="C1046" s="463" t="s">
        <v>2943</v>
      </c>
      <c r="D1046" s="433">
        <f t="shared" ca="1" si="510"/>
        <v>1797</v>
      </c>
      <c r="E1046" s="570">
        <v>1102</v>
      </c>
      <c r="F1046" s="432" t="s">
        <v>2002</v>
      </c>
      <c r="G1046" s="431" t="s">
        <v>858</v>
      </c>
      <c r="H1046" s="569">
        <v>-0.1</v>
      </c>
      <c r="I1046" s="569">
        <v>0.1</v>
      </c>
      <c r="J1046" s="430" t="s">
        <v>859</v>
      </c>
      <c r="K1046" s="430"/>
      <c r="L1046" s="430"/>
      <c r="M1046" s="557">
        <f t="shared" si="532"/>
        <v>991.8</v>
      </c>
      <c r="N1046" s="557">
        <f t="shared" si="533"/>
        <v>1212.2</v>
      </c>
      <c r="O1046" s="558">
        <v>0.95</v>
      </c>
      <c r="P1046" s="559">
        <f t="shared" si="534"/>
        <v>1102</v>
      </c>
      <c r="Q1046" s="560">
        <f t="shared" si="535"/>
        <v>986</v>
      </c>
      <c r="R1046" s="560">
        <f t="shared" si="536"/>
        <v>1218</v>
      </c>
      <c r="S1046" s="557">
        <f t="shared" si="537"/>
        <v>56.224489795918373</v>
      </c>
      <c r="T1046" s="432">
        <f t="shared" si="538"/>
        <v>1102</v>
      </c>
      <c r="U1046" s="432" t="e">
        <f ca="1">_xll.RiskNormal($E1046,$S1046,_xll.RiskName($A1046))</f>
        <v>#NAME?</v>
      </c>
      <c r="V1046" s="561"/>
    </row>
    <row r="1047" spans="1:22" x14ac:dyDescent="0.3">
      <c r="A1047" s="432" t="s">
        <v>2944</v>
      </c>
      <c r="B1047" s="432" t="s">
        <v>855</v>
      </c>
      <c r="C1047" s="463" t="s">
        <v>2945</v>
      </c>
      <c r="D1047" s="433">
        <f t="shared" ca="1" si="510"/>
        <v>1574</v>
      </c>
      <c r="E1047" s="570">
        <v>1061.03</v>
      </c>
      <c r="F1047" s="432" t="s">
        <v>2002</v>
      </c>
      <c r="G1047" s="431" t="s">
        <v>858</v>
      </c>
      <c r="H1047" s="569">
        <v>-0.1</v>
      </c>
      <c r="I1047" s="569">
        <v>0.1</v>
      </c>
      <c r="J1047" s="430" t="s">
        <v>859</v>
      </c>
      <c r="K1047" s="430"/>
      <c r="L1047" s="430"/>
      <c r="M1047" s="557">
        <f t="shared" si="532"/>
        <v>954.92699999999991</v>
      </c>
      <c r="N1047" s="557">
        <f t="shared" si="533"/>
        <v>1167.133</v>
      </c>
      <c r="O1047" s="558">
        <v>0.95</v>
      </c>
      <c r="P1047" s="559">
        <f t="shared" si="534"/>
        <v>1061.03</v>
      </c>
      <c r="Q1047" s="560">
        <f t="shared" si="535"/>
        <v>949.34263157894725</v>
      </c>
      <c r="R1047" s="560">
        <f t="shared" si="536"/>
        <v>1172.7173684210527</v>
      </c>
      <c r="S1047" s="557">
        <f t="shared" si="537"/>
        <v>54.134183673469394</v>
      </c>
      <c r="T1047" s="432">
        <f t="shared" si="538"/>
        <v>1061.03</v>
      </c>
      <c r="U1047" s="432" t="e">
        <f ca="1">_xll.RiskNormal($E1047,$S1047,_xll.RiskName($A1047))</f>
        <v>#NAME?</v>
      </c>
      <c r="V1047" s="561"/>
    </row>
    <row r="1048" spans="1:22" x14ac:dyDescent="0.3">
      <c r="A1048" s="432" t="s">
        <v>2946</v>
      </c>
      <c r="B1048" s="432" t="s">
        <v>855</v>
      </c>
      <c r="C1048" s="463" t="s">
        <v>2947</v>
      </c>
      <c r="D1048" s="433">
        <f t="shared" ca="1" si="510"/>
        <v>1387.81</v>
      </c>
      <c r="E1048" s="570">
        <v>1210.51</v>
      </c>
      <c r="F1048" s="432" t="s">
        <v>2002</v>
      </c>
      <c r="G1048" s="431" t="s">
        <v>858</v>
      </c>
      <c r="H1048" s="569">
        <v>-0.1</v>
      </c>
      <c r="I1048" s="569">
        <v>0.1</v>
      </c>
      <c r="J1048" s="430" t="s">
        <v>859</v>
      </c>
      <c r="K1048" s="430"/>
      <c r="L1048" s="430"/>
      <c r="M1048" s="557">
        <f t="shared" si="532"/>
        <v>1089.4590000000001</v>
      </c>
      <c r="N1048" s="557">
        <f t="shared" si="533"/>
        <v>1331.5609999999999</v>
      </c>
      <c r="O1048" s="558">
        <v>0.95</v>
      </c>
      <c r="P1048" s="559">
        <f t="shared" si="534"/>
        <v>1210.51</v>
      </c>
      <c r="Q1048" s="560">
        <f t="shared" si="535"/>
        <v>1083.0878947368421</v>
      </c>
      <c r="R1048" s="560">
        <f t="shared" si="536"/>
        <v>1337.9321052631578</v>
      </c>
      <c r="S1048" s="557">
        <f t="shared" si="537"/>
        <v>61.760714285714286</v>
      </c>
      <c r="T1048" s="432">
        <f t="shared" si="538"/>
        <v>1210.51</v>
      </c>
      <c r="U1048" s="432" t="e">
        <f ca="1">_xll.RiskNormal($E1048,$S1048,_xll.RiskName($A1048))</f>
        <v>#NAME?</v>
      </c>
      <c r="V1048" s="561"/>
    </row>
    <row r="1049" spans="1:22" x14ac:dyDescent="0.3">
      <c r="A1049" s="432" t="s">
        <v>2948</v>
      </c>
      <c r="B1049" s="432" t="s">
        <v>855</v>
      </c>
      <c r="C1049" s="463" t="s">
        <v>2949</v>
      </c>
      <c r="D1049" s="433">
        <f t="shared" ca="1" si="510"/>
        <v>1377.23</v>
      </c>
      <c r="E1049" s="570">
        <v>1218.95</v>
      </c>
      <c r="F1049" s="432" t="s">
        <v>2002</v>
      </c>
      <c r="G1049" s="431" t="s">
        <v>858</v>
      </c>
      <c r="H1049" s="569">
        <v>-0.1</v>
      </c>
      <c r="I1049" s="569">
        <v>0.1</v>
      </c>
      <c r="J1049" s="430" t="s">
        <v>859</v>
      </c>
      <c r="K1049" s="430"/>
      <c r="L1049" s="430"/>
      <c r="M1049" s="557">
        <f t="shared" ref="M1049:M1056" si="539">(H1049*E1049)+E1049</f>
        <v>1097.0550000000001</v>
      </c>
      <c r="N1049" s="557">
        <f t="shared" ref="N1049:N1056" si="540">(E1049*I1049)+E1049</f>
        <v>1340.845</v>
      </c>
      <c r="O1049" s="558">
        <v>0.95</v>
      </c>
      <c r="P1049" s="559">
        <f t="shared" ref="P1049:P1056" si="541">(M1049+N1049)/2</f>
        <v>1218.95</v>
      </c>
      <c r="Q1049" s="560">
        <f t="shared" ref="Q1049:Q1056" si="542">P1049-((P1049-M1049)*50%/(50%-2.5%))</f>
        <v>1090.6394736842105</v>
      </c>
      <c r="R1049" s="560">
        <f t="shared" ref="R1049:R1056" si="543">P1049+((N1049-P1049)*50%/(50%-2.5%))</f>
        <v>1347.2605263157895</v>
      </c>
      <c r="S1049" s="557">
        <f t="shared" ref="S1049:S1056" si="544">E1049*I1049/1.96</f>
        <v>62.191326530612251</v>
      </c>
      <c r="T1049" s="432">
        <f t="shared" ref="T1049:T1056" si="545">E1049</f>
        <v>1218.95</v>
      </c>
      <c r="U1049" s="432" t="e">
        <f ca="1">_xll.RiskNormal($E1049,$S1049,_xll.RiskName($A1049))</f>
        <v>#NAME?</v>
      </c>
      <c r="V1049" s="561"/>
    </row>
    <row r="1050" spans="1:22" x14ac:dyDescent="0.3">
      <c r="A1050" s="432" t="s">
        <v>2950</v>
      </c>
      <c r="B1050" s="432" t="s">
        <v>855</v>
      </c>
      <c r="C1050" s="463" t="s">
        <v>2951</v>
      </c>
      <c r="D1050" s="433">
        <f t="shared" ca="1" si="510"/>
        <v>1315.69</v>
      </c>
      <c r="E1050" s="570">
        <v>1237.4000000000001</v>
      </c>
      <c r="F1050" s="432" t="s">
        <v>2002</v>
      </c>
      <c r="G1050" s="431" t="s">
        <v>858</v>
      </c>
      <c r="H1050" s="569">
        <v>-0.1</v>
      </c>
      <c r="I1050" s="569">
        <v>0.1</v>
      </c>
      <c r="J1050" s="430" t="s">
        <v>859</v>
      </c>
      <c r="K1050" s="430"/>
      <c r="L1050" s="430"/>
      <c r="M1050" s="557">
        <f t="shared" si="539"/>
        <v>1113.6600000000001</v>
      </c>
      <c r="N1050" s="557">
        <f t="shared" si="540"/>
        <v>1361.14</v>
      </c>
      <c r="O1050" s="558">
        <v>0.95</v>
      </c>
      <c r="P1050" s="559">
        <f t="shared" si="541"/>
        <v>1237.4000000000001</v>
      </c>
      <c r="Q1050" s="560">
        <f t="shared" si="542"/>
        <v>1107.1473684210528</v>
      </c>
      <c r="R1050" s="560">
        <f t="shared" si="543"/>
        <v>1367.6526315789474</v>
      </c>
      <c r="S1050" s="557">
        <f t="shared" si="544"/>
        <v>63.132653061224495</v>
      </c>
      <c r="T1050" s="432">
        <f t="shared" si="545"/>
        <v>1237.4000000000001</v>
      </c>
      <c r="U1050" s="432" t="e">
        <f ca="1">_xll.RiskNormal($E1050,$S1050,_xll.RiskName($A1050))</f>
        <v>#NAME?</v>
      </c>
      <c r="V1050" s="561"/>
    </row>
    <row r="1051" spans="1:22" x14ac:dyDescent="0.3">
      <c r="A1051" s="432" t="s">
        <v>2952</v>
      </c>
      <c r="B1051" s="432" t="s">
        <v>855</v>
      </c>
      <c r="C1051" s="463" t="s">
        <v>2953</v>
      </c>
      <c r="D1051" s="433">
        <f t="shared" ca="1" si="510"/>
        <v>1334.79</v>
      </c>
      <c r="E1051" s="570">
        <v>1190.6099999999999</v>
      </c>
      <c r="F1051" s="432" t="s">
        <v>2002</v>
      </c>
      <c r="G1051" s="431" t="s">
        <v>858</v>
      </c>
      <c r="H1051" s="569">
        <v>-0.1</v>
      </c>
      <c r="I1051" s="569">
        <v>0.1</v>
      </c>
      <c r="J1051" s="430" t="s">
        <v>859</v>
      </c>
      <c r="K1051" s="430"/>
      <c r="L1051" s="430"/>
      <c r="M1051" s="557">
        <f t="shared" si="539"/>
        <v>1071.549</v>
      </c>
      <c r="N1051" s="557">
        <f t="shared" si="540"/>
        <v>1309.6709999999998</v>
      </c>
      <c r="O1051" s="558">
        <v>0.95</v>
      </c>
      <c r="P1051" s="559">
        <f t="shared" si="541"/>
        <v>1190.6099999999999</v>
      </c>
      <c r="Q1051" s="560">
        <f t="shared" si="542"/>
        <v>1065.2826315789473</v>
      </c>
      <c r="R1051" s="560">
        <f t="shared" si="543"/>
        <v>1315.9373684210525</v>
      </c>
      <c r="S1051" s="557">
        <f t="shared" si="544"/>
        <v>60.745408163265303</v>
      </c>
      <c r="T1051" s="432">
        <f t="shared" si="545"/>
        <v>1190.6099999999999</v>
      </c>
      <c r="U1051" s="432" t="e">
        <f ca="1">_xll.RiskNormal($E1051,$S1051,_xll.RiskName($A1051))</f>
        <v>#NAME?</v>
      </c>
      <c r="V1051" s="561"/>
    </row>
    <row r="1052" spans="1:22" x14ac:dyDescent="0.3">
      <c r="A1052" s="432" t="s">
        <v>2954</v>
      </c>
      <c r="B1052" s="432" t="s">
        <v>855</v>
      </c>
      <c r="C1052" s="463" t="s">
        <v>2955</v>
      </c>
      <c r="D1052" s="433">
        <f t="shared" ca="1" si="510"/>
        <v>1385.61</v>
      </c>
      <c r="E1052" s="570">
        <v>1201.3499999999999</v>
      </c>
      <c r="F1052" s="432" t="s">
        <v>2002</v>
      </c>
      <c r="G1052" s="431" t="s">
        <v>858</v>
      </c>
      <c r="H1052" s="569">
        <v>-0.1</v>
      </c>
      <c r="I1052" s="569">
        <v>0.1</v>
      </c>
      <c r="J1052" s="430" t="s">
        <v>859</v>
      </c>
      <c r="K1052" s="430"/>
      <c r="L1052" s="430"/>
      <c r="M1052" s="557">
        <f t="shared" si="539"/>
        <v>1081.2149999999999</v>
      </c>
      <c r="N1052" s="557">
        <f t="shared" si="540"/>
        <v>1321.4849999999999</v>
      </c>
      <c r="O1052" s="558">
        <v>0.95</v>
      </c>
      <c r="P1052" s="559">
        <f t="shared" si="541"/>
        <v>1201.3499999999999</v>
      </c>
      <c r="Q1052" s="560">
        <f t="shared" si="542"/>
        <v>1074.8921052631579</v>
      </c>
      <c r="R1052" s="560">
        <f t="shared" si="543"/>
        <v>1327.8078947368419</v>
      </c>
      <c r="S1052" s="557">
        <f t="shared" si="544"/>
        <v>61.293367346938773</v>
      </c>
      <c r="T1052" s="432">
        <f t="shared" si="545"/>
        <v>1201.3499999999999</v>
      </c>
      <c r="U1052" s="432" t="e">
        <f ca="1">_xll.RiskNormal($E1052,$S1052,_xll.RiskName($A1052))</f>
        <v>#NAME?</v>
      </c>
      <c r="V1052" s="561"/>
    </row>
    <row r="1053" spans="1:22" x14ac:dyDescent="0.3">
      <c r="A1053" s="432" t="s">
        <v>2956</v>
      </c>
      <c r="B1053" s="432" t="s">
        <v>855</v>
      </c>
      <c r="C1053" s="463" t="s">
        <v>2957</v>
      </c>
      <c r="D1053" s="433">
        <f t="shared" ca="1" si="510"/>
        <v>1488.01</v>
      </c>
      <c r="E1053" s="570">
        <v>1184.52</v>
      </c>
      <c r="F1053" s="432" t="s">
        <v>2002</v>
      </c>
      <c r="G1053" s="431" t="s">
        <v>858</v>
      </c>
      <c r="H1053" s="569">
        <v>-0.1</v>
      </c>
      <c r="I1053" s="569">
        <v>0.1</v>
      </c>
      <c r="J1053" s="430" t="s">
        <v>859</v>
      </c>
      <c r="K1053" s="430"/>
      <c r="L1053" s="430"/>
      <c r="M1053" s="557">
        <f t="shared" si="539"/>
        <v>1066.068</v>
      </c>
      <c r="N1053" s="557">
        <f t="shared" si="540"/>
        <v>1302.972</v>
      </c>
      <c r="O1053" s="558">
        <v>0.95</v>
      </c>
      <c r="P1053" s="559">
        <f t="shared" si="541"/>
        <v>1184.52</v>
      </c>
      <c r="Q1053" s="560">
        <f t="shared" si="542"/>
        <v>1059.8336842105264</v>
      </c>
      <c r="R1053" s="560">
        <f t="shared" si="543"/>
        <v>1309.2063157894736</v>
      </c>
      <c r="S1053" s="557">
        <f t="shared" si="544"/>
        <v>60.43469387755102</v>
      </c>
      <c r="T1053" s="432">
        <f t="shared" si="545"/>
        <v>1184.52</v>
      </c>
      <c r="U1053" s="432" t="e">
        <f ca="1">_xll.RiskNormal($E1053,$S1053,_xll.RiskName($A1053))</f>
        <v>#NAME?</v>
      </c>
      <c r="V1053" s="561"/>
    </row>
    <row r="1054" spans="1:22" x14ac:dyDescent="0.3">
      <c r="A1054" s="432" t="s">
        <v>2958</v>
      </c>
      <c r="B1054" s="432" t="s">
        <v>855</v>
      </c>
      <c r="C1054" s="463" t="s">
        <v>2959</v>
      </c>
      <c r="D1054" s="433">
        <f t="shared" ca="1" si="510"/>
        <v>1602.08</v>
      </c>
      <c r="E1054" s="570">
        <v>1510.94</v>
      </c>
      <c r="F1054" s="432" t="s">
        <v>2002</v>
      </c>
      <c r="G1054" s="431" t="s">
        <v>858</v>
      </c>
      <c r="H1054" s="569">
        <v>-0.1</v>
      </c>
      <c r="I1054" s="569">
        <v>0.1</v>
      </c>
      <c r="J1054" s="430" t="s">
        <v>859</v>
      </c>
      <c r="K1054" s="430"/>
      <c r="L1054" s="430"/>
      <c r="M1054" s="557">
        <f t="shared" si="539"/>
        <v>1359.846</v>
      </c>
      <c r="N1054" s="557">
        <f t="shared" si="540"/>
        <v>1662.0340000000001</v>
      </c>
      <c r="O1054" s="558">
        <v>0.95</v>
      </c>
      <c r="P1054" s="559">
        <f t="shared" si="541"/>
        <v>1510.94</v>
      </c>
      <c r="Q1054" s="560">
        <f t="shared" si="542"/>
        <v>1351.8936842105263</v>
      </c>
      <c r="R1054" s="560">
        <f t="shared" si="543"/>
        <v>1669.9863157894738</v>
      </c>
      <c r="S1054" s="557">
        <f t="shared" si="544"/>
        <v>77.088775510204101</v>
      </c>
      <c r="T1054" s="432">
        <f t="shared" si="545"/>
        <v>1510.94</v>
      </c>
      <c r="U1054" s="432" t="e">
        <f ca="1">_xll.RiskNormal($E1054,$S1054,_xll.RiskName($A1054))</f>
        <v>#NAME?</v>
      </c>
      <c r="V1054" s="561"/>
    </row>
    <row r="1055" spans="1:22" x14ac:dyDescent="0.3">
      <c r="A1055" s="432" t="s">
        <v>2960</v>
      </c>
      <c r="B1055" s="432" t="s">
        <v>855</v>
      </c>
      <c r="C1055" s="463" t="s">
        <v>2961</v>
      </c>
      <c r="D1055" s="433">
        <f t="shared" ref="D1055:D1155" ca="1" si="546">INDIRECT(C1055)</f>
        <v>1262.29</v>
      </c>
      <c r="E1055" s="570">
        <v>1431.55</v>
      </c>
      <c r="F1055" s="432" t="s">
        <v>2002</v>
      </c>
      <c r="G1055" s="431" t="s">
        <v>858</v>
      </c>
      <c r="H1055" s="569">
        <v>-0.1</v>
      </c>
      <c r="I1055" s="569">
        <v>0.1</v>
      </c>
      <c r="J1055" s="430" t="s">
        <v>859</v>
      </c>
      <c r="K1055" s="430"/>
      <c r="L1055" s="430"/>
      <c r="M1055" s="557">
        <f t="shared" si="539"/>
        <v>1288.395</v>
      </c>
      <c r="N1055" s="557">
        <f t="shared" si="540"/>
        <v>1574.7049999999999</v>
      </c>
      <c r="O1055" s="558">
        <v>0.95</v>
      </c>
      <c r="P1055" s="559">
        <f t="shared" si="541"/>
        <v>1431.55</v>
      </c>
      <c r="Q1055" s="560">
        <f t="shared" si="542"/>
        <v>1280.8605263157895</v>
      </c>
      <c r="R1055" s="560">
        <f t="shared" si="543"/>
        <v>1582.2394736842105</v>
      </c>
      <c r="S1055" s="557">
        <f t="shared" si="544"/>
        <v>73.038265306122454</v>
      </c>
      <c r="T1055" s="432">
        <f t="shared" si="545"/>
        <v>1431.55</v>
      </c>
      <c r="U1055" s="432" t="e">
        <f ca="1">_xll.RiskNormal($E1055,$S1055,_xll.RiskName($A1055))</f>
        <v>#NAME?</v>
      </c>
      <c r="V1055" s="561"/>
    </row>
    <row r="1056" spans="1:22" x14ac:dyDescent="0.3">
      <c r="A1056" s="432" t="s">
        <v>2962</v>
      </c>
      <c r="B1056" s="432" t="s">
        <v>855</v>
      </c>
      <c r="C1056" s="463" t="s">
        <v>2963</v>
      </c>
      <c r="D1056" s="433">
        <f t="shared" ca="1" si="546"/>
        <v>1422.2</v>
      </c>
      <c r="E1056" s="570">
        <v>1502.55</v>
      </c>
      <c r="F1056" s="432" t="s">
        <v>2002</v>
      </c>
      <c r="G1056" s="431" t="s">
        <v>858</v>
      </c>
      <c r="H1056" s="569">
        <v>-0.1</v>
      </c>
      <c r="I1056" s="569">
        <v>0.1</v>
      </c>
      <c r="J1056" s="430" t="s">
        <v>859</v>
      </c>
      <c r="K1056" s="430"/>
      <c r="L1056" s="430"/>
      <c r="M1056" s="557">
        <f t="shared" si="539"/>
        <v>1352.2950000000001</v>
      </c>
      <c r="N1056" s="557">
        <f t="shared" si="540"/>
        <v>1652.8049999999998</v>
      </c>
      <c r="O1056" s="558">
        <v>0.95</v>
      </c>
      <c r="P1056" s="559">
        <f t="shared" si="541"/>
        <v>1502.55</v>
      </c>
      <c r="Q1056" s="560">
        <f t="shared" si="542"/>
        <v>1344.3868421052632</v>
      </c>
      <c r="R1056" s="560">
        <f t="shared" si="543"/>
        <v>1660.7131578947367</v>
      </c>
      <c r="S1056" s="557">
        <f t="shared" si="544"/>
        <v>76.660714285714292</v>
      </c>
      <c r="T1056" s="432">
        <f t="shared" si="545"/>
        <v>1502.55</v>
      </c>
      <c r="U1056" s="432" t="e">
        <f ca="1">_xll.RiskNormal($E1056,$S1056,_xll.RiskName($A1056))</f>
        <v>#NAME?</v>
      </c>
      <c r="V1056" s="561"/>
    </row>
    <row r="1057" spans="1:22" x14ac:dyDescent="0.3">
      <c r="A1057" s="432" t="s">
        <v>2964</v>
      </c>
      <c r="B1057" s="432" t="s">
        <v>855</v>
      </c>
      <c r="C1057" s="463" t="s">
        <v>2965</v>
      </c>
      <c r="D1057" s="433">
        <f t="shared" ca="1" si="546"/>
        <v>1501.14</v>
      </c>
      <c r="E1057" s="570">
        <v>1225.51</v>
      </c>
      <c r="F1057" s="432" t="s">
        <v>2002</v>
      </c>
      <c r="G1057" s="431" t="s">
        <v>858</v>
      </c>
      <c r="H1057" s="569">
        <f t="shared" ref="H1057:H1062" si="547">-1*SQRT(0.1^2+0.2^2)</f>
        <v>-0.22360679774997899</v>
      </c>
      <c r="I1057" s="569">
        <f t="shared" ref="I1057:I1062" si="548">1*SQRT(0.1^2+0.2^2)</f>
        <v>0.22360679774997899</v>
      </c>
      <c r="J1057" s="430" t="s">
        <v>2305</v>
      </c>
      <c r="K1057" s="430"/>
      <c r="L1057" s="430"/>
      <c r="M1057" s="557">
        <f t="shared" ref="M1057:M1064" si="549">(H1057*E1057)+E1057</f>
        <v>951.47763328942324</v>
      </c>
      <c r="N1057" s="557">
        <f t="shared" ref="N1057:N1064" si="550">(E1057*I1057)+E1057</f>
        <v>1499.5423667105767</v>
      </c>
      <c r="O1057" s="558">
        <v>0.95</v>
      </c>
      <c r="P1057" s="559">
        <f t="shared" ref="P1057:P1064" si="551">(M1057+N1057)/2</f>
        <v>1225.51</v>
      </c>
      <c r="Q1057" s="560">
        <f t="shared" ref="Q1057:Q1064" si="552">P1057-((P1057-M1057)*50%/(50%-2.5%))</f>
        <v>937.05487714676133</v>
      </c>
      <c r="R1057" s="560">
        <f t="shared" ref="R1057:R1064" si="553">P1057+((N1057-P1057)*50%/(50%-2.5%))</f>
        <v>1513.9651228532387</v>
      </c>
      <c r="S1057" s="557">
        <f t="shared" ref="S1057:S1064" si="554">E1057*I1057/1.96</f>
        <v>139.81243199519221</v>
      </c>
      <c r="T1057" s="432">
        <f t="shared" ref="T1057:T1064" si="555">E1057</f>
        <v>1225.51</v>
      </c>
      <c r="U1057" s="432" t="e">
        <f ca="1">_xll.RiskNormal($E1057,$S1057,_xll.RiskName($A1057))</f>
        <v>#NAME?</v>
      </c>
      <c r="V1057" s="561"/>
    </row>
    <row r="1058" spans="1:22" x14ac:dyDescent="0.3">
      <c r="A1058" s="432" t="s">
        <v>2966</v>
      </c>
      <c r="B1058" s="432" t="s">
        <v>855</v>
      </c>
      <c r="C1058" s="463" t="s">
        <v>2967</v>
      </c>
      <c r="D1058" s="433">
        <f t="shared" ca="1" si="546"/>
        <v>1394.77</v>
      </c>
      <c r="E1058" s="570">
        <v>570.08000000000004</v>
      </c>
      <c r="F1058" s="432" t="s">
        <v>2002</v>
      </c>
      <c r="G1058" s="431" t="s">
        <v>858</v>
      </c>
      <c r="H1058" s="569">
        <f t="shared" si="547"/>
        <v>-0.22360679774997899</v>
      </c>
      <c r="I1058" s="569">
        <f t="shared" si="548"/>
        <v>0.22360679774997899</v>
      </c>
      <c r="J1058" s="430" t="s">
        <v>2305</v>
      </c>
      <c r="K1058" s="430"/>
      <c r="L1058" s="430"/>
      <c r="M1058" s="557">
        <f t="shared" si="549"/>
        <v>442.60623673869202</v>
      </c>
      <c r="N1058" s="557">
        <f t="shared" si="550"/>
        <v>697.55376326130806</v>
      </c>
      <c r="O1058" s="558">
        <v>0.95</v>
      </c>
      <c r="P1058" s="559">
        <f t="shared" si="551"/>
        <v>570.08000000000004</v>
      </c>
      <c r="Q1058" s="560">
        <f t="shared" si="552"/>
        <v>435.89709130388633</v>
      </c>
      <c r="R1058" s="560">
        <f t="shared" si="553"/>
        <v>704.26290869611375</v>
      </c>
      <c r="S1058" s="557">
        <f t="shared" si="554"/>
        <v>65.037634316993902</v>
      </c>
      <c r="T1058" s="432">
        <f t="shared" si="555"/>
        <v>570.08000000000004</v>
      </c>
      <c r="U1058" s="432" t="e">
        <f ca="1">_xll.RiskNormal($E1058,$S1058,_xll.RiskName($A1058))</f>
        <v>#NAME?</v>
      </c>
      <c r="V1058" s="561"/>
    </row>
    <row r="1059" spans="1:22" x14ac:dyDescent="0.3">
      <c r="A1059" s="432" t="s">
        <v>2968</v>
      </c>
      <c r="B1059" s="432" t="s">
        <v>855</v>
      </c>
      <c r="C1059" s="463" t="s">
        <v>2969</v>
      </c>
      <c r="D1059" s="433">
        <f t="shared" ca="1" si="546"/>
        <v>1465.92</v>
      </c>
      <c r="E1059" s="570">
        <v>846.84</v>
      </c>
      <c r="F1059" s="432" t="s">
        <v>2002</v>
      </c>
      <c r="G1059" s="431" t="s">
        <v>858</v>
      </c>
      <c r="H1059" s="569">
        <f t="shared" si="547"/>
        <v>-0.22360679774997899</v>
      </c>
      <c r="I1059" s="569">
        <f t="shared" si="548"/>
        <v>0.22360679774997899</v>
      </c>
      <c r="J1059" s="430" t="s">
        <v>2305</v>
      </c>
      <c r="K1059" s="430"/>
      <c r="L1059" s="430"/>
      <c r="M1059" s="557">
        <f t="shared" si="549"/>
        <v>657.48081939340784</v>
      </c>
      <c r="N1059" s="557">
        <f t="shared" si="550"/>
        <v>1036.1991806065923</v>
      </c>
      <c r="O1059" s="558">
        <v>0.95</v>
      </c>
      <c r="P1059" s="559">
        <f t="shared" si="551"/>
        <v>846.84000000000015</v>
      </c>
      <c r="Q1059" s="560">
        <f t="shared" si="552"/>
        <v>647.51454672990303</v>
      </c>
      <c r="R1059" s="560">
        <f t="shared" si="553"/>
        <v>1046.1654532700973</v>
      </c>
      <c r="S1059" s="557">
        <f t="shared" si="554"/>
        <v>96.611826840098075</v>
      </c>
      <c r="T1059" s="432">
        <f t="shared" si="555"/>
        <v>846.84</v>
      </c>
      <c r="U1059" s="432" t="e">
        <f ca="1">_xll.RiskNormal($E1059,$S1059,_xll.RiskName($A1059))</f>
        <v>#NAME?</v>
      </c>
      <c r="V1059" s="561"/>
    </row>
    <row r="1060" spans="1:22" x14ac:dyDescent="0.3">
      <c r="A1060" s="432" t="s">
        <v>2970</v>
      </c>
      <c r="B1060" s="432" t="s">
        <v>855</v>
      </c>
      <c r="C1060" s="463" t="s">
        <v>2971</v>
      </c>
      <c r="D1060" s="433">
        <f t="shared" ca="1" si="546"/>
        <v>1325.16</v>
      </c>
      <c r="E1060" s="570">
        <v>887.42</v>
      </c>
      <c r="F1060" s="432" t="s">
        <v>2002</v>
      </c>
      <c r="G1060" s="431" t="s">
        <v>858</v>
      </c>
      <c r="H1060" s="569">
        <f t="shared" si="547"/>
        <v>-0.22360679774997899</v>
      </c>
      <c r="I1060" s="569">
        <f t="shared" si="548"/>
        <v>0.22360679774997899</v>
      </c>
      <c r="J1060" s="430" t="s">
        <v>2305</v>
      </c>
      <c r="K1060" s="430"/>
      <c r="L1060" s="430"/>
      <c r="M1060" s="557">
        <f t="shared" si="549"/>
        <v>688.98685554071358</v>
      </c>
      <c r="N1060" s="557">
        <f t="shared" si="550"/>
        <v>1085.8531444592863</v>
      </c>
      <c r="O1060" s="558">
        <v>0.95</v>
      </c>
      <c r="P1060" s="559">
        <f t="shared" si="551"/>
        <v>887.42</v>
      </c>
      <c r="Q1060" s="560">
        <f t="shared" si="552"/>
        <v>678.5430058323301</v>
      </c>
      <c r="R1060" s="560">
        <f t="shared" si="553"/>
        <v>1096.2969941676699</v>
      </c>
      <c r="S1060" s="557">
        <f t="shared" si="554"/>
        <v>101.24140023432977</v>
      </c>
      <c r="T1060" s="432">
        <f t="shared" si="555"/>
        <v>887.42</v>
      </c>
      <c r="U1060" s="432" t="e">
        <f ca="1">_xll.RiskNormal($E1060,$S1060,_xll.RiskName($A1060))</f>
        <v>#NAME?</v>
      </c>
      <c r="V1060" s="561"/>
    </row>
    <row r="1061" spans="1:22" x14ac:dyDescent="0.3">
      <c r="A1061" s="432" t="s">
        <v>2972</v>
      </c>
      <c r="B1061" s="432" t="s">
        <v>855</v>
      </c>
      <c r="C1061" s="463" t="s">
        <v>2973</v>
      </c>
      <c r="D1061" s="433">
        <f t="shared" ca="1" si="546"/>
        <v>1303.33</v>
      </c>
      <c r="E1061" s="570">
        <v>859.35</v>
      </c>
      <c r="F1061" s="432" t="s">
        <v>2002</v>
      </c>
      <c r="G1061" s="431" t="s">
        <v>858</v>
      </c>
      <c r="H1061" s="569">
        <f t="shared" si="547"/>
        <v>-0.22360679774997899</v>
      </c>
      <c r="I1061" s="569">
        <f t="shared" si="548"/>
        <v>0.22360679774997899</v>
      </c>
      <c r="J1061" s="430" t="s">
        <v>2305</v>
      </c>
      <c r="K1061" s="430"/>
      <c r="L1061" s="430"/>
      <c r="M1061" s="557">
        <f t="shared" si="549"/>
        <v>667.19349835355558</v>
      </c>
      <c r="N1061" s="557">
        <f t="shared" si="550"/>
        <v>1051.5065016464446</v>
      </c>
      <c r="O1061" s="558">
        <v>0.95</v>
      </c>
      <c r="P1061" s="559">
        <f t="shared" si="551"/>
        <v>859.35000000000014</v>
      </c>
      <c r="Q1061" s="560">
        <f t="shared" si="552"/>
        <v>657.07999826690059</v>
      </c>
      <c r="R1061" s="560">
        <f t="shared" si="553"/>
        <v>1061.6200017330996</v>
      </c>
      <c r="S1061" s="557">
        <f t="shared" si="554"/>
        <v>98.039031452267579</v>
      </c>
      <c r="T1061" s="432">
        <f t="shared" si="555"/>
        <v>859.35</v>
      </c>
      <c r="U1061" s="432" t="e">
        <f ca="1">_xll.RiskNormal($E1061,$S1061,_xll.RiskName($A1061))</f>
        <v>#NAME?</v>
      </c>
      <c r="V1061" s="561"/>
    </row>
    <row r="1062" spans="1:22" x14ac:dyDescent="0.3">
      <c r="A1062" s="432" t="s">
        <v>2974</v>
      </c>
      <c r="B1062" s="432" t="s">
        <v>855</v>
      </c>
      <c r="C1062" s="463" t="s">
        <v>2975</v>
      </c>
      <c r="D1062" s="433">
        <f t="shared" ca="1" si="546"/>
        <v>1091.32</v>
      </c>
      <c r="E1062" s="570">
        <v>1002.04</v>
      </c>
      <c r="F1062" s="432" t="s">
        <v>2002</v>
      </c>
      <c r="G1062" s="431" t="s">
        <v>858</v>
      </c>
      <c r="H1062" s="569">
        <f t="shared" si="547"/>
        <v>-0.22360679774997899</v>
      </c>
      <c r="I1062" s="569">
        <f t="shared" si="548"/>
        <v>0.22360679774997899</v>
      </c>
      <c r="J1062" s="430" t="s">
        <v>2305</v>
      </c>
      <c r="K1062" s="430"/>
      <c r="L1062" s="430"/>
      <c r="M1062" s="557">
        <f t="shared" si="549"/>
        <v>777.97704438261098</v>
      </c>
      <c r="N1062" s="557">
        <f t="shared" si="550"/>
        <v>1226.1029556173889</v>
      </c>
      <c r="O1062" s="558">
        <v>0.95</v>
      </c>
      <c r="P1062" s="559">
        <f t="shared" si="551"/>
        <v>1002.04</v>
      </c>
      <c r="Q1062" s="560">
        <f t="shared" si="552"/>
        <v>766.1842572448536</v>
      </c>
      <c r="R1062" s="560">
        <f t="shared" si="553"/>
        <v>1237.8957427551463</v>
      </c>
      <c r="S1062" s="557">
        <f t="shared" si="554"/>
        <v>114.31783449866784</v>
      </c>
      <c r="T1062" s="432">
        <f t="shared" si="555"/>
        <v>1002.04</v>
      </c>
      <c r="U1062" s="432" t="e">
        <f ca="1">_xll.RiskNormal($E1062,$S1062,_xll.RiskName($A1062))</f>
        <v>#NAME?</v>
      </c>
      <c r="V1062" s="561"/>
    </row>
    <row r="1063" spans="1:22" x14ac:dyDescent="0.3">
      <c r="A1063" s="432" t="s">
        <v>2976</v>
      </c>
      <c r="B1063" s="432" t="s">
        <v>855</v>
      </c>
      <c r="C1063" s="463" t="s">
        <v>2977</v>
      </c>
      <c r="D1063" s="433">
        <f t="shared" ca="1" si="546"/>
        <v>1627.31</v>
      </c>
      <c r="E1063" s="570">
        <v>1039.18</v>
      </c>
      <c r="F1063" s="432" t="s">
        <v>2002</v>
      </c>
      <c r="G1063" s="431" t="s">
        <v>858</v>
      </c>
      <c r="H1063" s="569">
        <v>-0.1</v>
      </c>
      <c r="I1063" s="569">
        <v>0.1</v>
      </c>
      <c r="J1063" s="430" t="s">
        <v>859</v>
      </c>
      <c r="K1063" s="430"/>
      <c r="L1063" s="430"/>
      <c r="M1063" s="557">
        <f t="shared" si="549"/>
        <v>935.26200000000006</v>
      </c>
      <c r="N1063" s="557">
        <f t="shared" si="550"/>
        <v>1143.098</v>
      </c>
      <c r="O1063" s="558">
        <v>0.95</v>
      </c>
      <c r="P1063" s="559">
        <f t="shared" si="551"/>
        <v>1039.18</v>
      </c>
      <c r="Q1063" s="560">
        <f t="shared" si="552"/>
        <v>929.79263157894741</v>
      </c>
      <c r="R1063" s="560">
        <f t="shared" si="553"/>
        <v>1148.5673684210526</v>
      </c>
      <c r="S1063" s="557">
        <f t="shared" si="554"/>
        <v>53.019387755102045</v>
      </c>
      <c r="T1063" s="432">
        <f t="shared" si="555"/>
        <v>1039.18</v>
      </c>
      <c r="U1063" s="432" t="e">
        <f ca="1">_xll.RiskNormal($E1063,$S1063,_xll.RiskName($A1063))</f>
        <v>#NAME?</v>
      </c>
      <c r="V1063" s="561"/>
    </row>
    <row r="1064" spans="1:22" x14ac:dyDescent="0.3">
      <c r="A1064" s="432" t="s">
        <v>2978</v>
      </c>
      <c r="B1064" s="432" t="s">
        <v>855</v>
      </c>
      <c r="C1064" s="463" t="s">
        <v>2979</v>
      </c>
      <c r="D1064" s="433">
        <f t="shared" ca="1" si="546"/>
        <v>1499.55</v>
      </c>
      <c r="E1064" s="570">
        <v>844.56</v>
      </c>
      <c r="F1064" s="432" t="s">
        <v>2002</v>
      </c>
      <c r="G1064" s="431" t="s">
        <v>858</v>
      </c>
      <c r="H1064" s="569">
        <v>-0.1</v>
      </c>
      <c r="I1064" s="569">
        <v>0.1</v>
      </c>
      <c r="J1064" s="430" t="s">
        <v>859</v>
      </c>
      <c r="K1064" s="430"/>
      <c r="L1064" s="430"/>
      <c r="M1064" s="557">
        <f t="shared" si="549"/>
        <v>760.10399999999993</v>
      </c>
      <c r="N1064" s="557">
        <f t="shared" si="550"/>
        <v>929.01599999999996</v>
      </c>
      <c r="O1064" s="558">
        <v>0.95</v>
      </c>
      <c r="P1064" s="559">
        <f t="shared" si="551"/>
        <v>844.56</v>
      </c>
      <c r="Q1064" s="560">
        <f t="shared" si="552"/>
        <v>755.65894736842097</v>
      </c>
      <c r="R1064" s="560">
        <f t="shared" si="553"/>
        <v>933.46105263157892</v>
      </c>
      <c r="S1064" s="557">
        <f t="shared" si="554"/>
        <v>43.089795918367351</v>
      </c>
      <c r="T1064" s="432">
        <f t="shared" si="555"/>
        <v>844.56</v>
      </c>
      <c r="U1064" s="432" t="e">
        <f ca="1">_xll.RiskNormal($E1064,$S1064,_xll.RiskName($A1064))</f>
        <v>#NAME?</v>
      </c>
      <c r="V1064" s="561"/>
    </row>
    <row r="1065" spans="1:22" x14ac:dyDescent="0.3">
      <c r="A1065" s="432" t="s">
        <v>2980</v>
      </c>
      <c r="B1065" s="432" t="s">
        <v>855</v>
      </c>
      <c r="C1065" s="463" t="s">
        <v>2981</v>
      </c>
      <c r="D1065" s="433">
        <f t="shared" ca="1" si="546"/>
        <v>0</v>
      </c>
      <c r="E1065" s="570">
        <v>64653</v>
      </c>
      <c r="F1065" s="432" t="s">
        <v>2002</v>
      </c>
      <c r="G1065" s="431" t="s">
        <v>858</v>
      </c>
      <c r="H1065" s="569">
        <v>-0.1</v>
      </c>
      <c r="I1065" s="569">
        <v>0.1</v>
      </c>
      <c r="J1065" s="430" t="s">
        <v>859</v>
      </c>
      <c r="K1065" s="430"/>
      <c r="L1065" s="430"/>
      <c r="M1065" s="557">
        <f t="shared" ref="M1065:M1068" si="556">(H1065*E1065)+E1065</f>
        <v>58187.7</v>
      </c>
      <c r="N1065" s="557">
        <f t="shared" ref="N1065:N1068" si="557">(E1065*I1065)+E1065</f>
        <v>71118.3</v>
      </c>
      <c r="O1065" s="558">
        <v>0.95</v>
      </c>
      <c r="P1065" s="559">
        <f t="shared" ref="P1065:P1068" si="558">(M1065+N1065)/2</f>
        <v>64653</v>
      </c>
      <c r="Q1065" s="560">
        <f t="shared" ref="Q1065:Q1068" si="559">P1065-((P1065-M1065)*50%/(50%-2.5%))</f>
        <v>57847.421052631573</v>
      </c>
      <c r="R1065" s="560">
        <f t="shared" ref="R1065:R1068" si="560">P1065+((N1065-P1065)*50%/(50%-2.5%))</f>
        <v>71458.578947368427</v>
      </c>
      <c r="S1065" s="557">
        <f t="shared" ref="S1065:S1068" si="561">E1065*I1065/1.96</f>
        <v>3298.6224489795918</v>
      </c>
      <c r="T1065" s="432">
        <f t="shared" ref="T1065:T1068" si="562">E1065</f>
        <v>64653</v>
      </c>
      <c r="U1065" s="432" t="e">
        <f ca="1">_xll.RiskNormal($E1065,$S1065,_xll.RiskName($A1065))</f>
        <v>#NAME?</v>
      </c>
      <c r="V1065" s="561"/>
    </row>
    <row r="1066" spans="1:22" x14ac:dyDescent="0.3">
      <c r="A1066" s="432" t="s">
        <v>2982</v>
      </c>
      <c r="B1066" s="432" t="s">
        <v>855</v>
      </c>
      <c r="C1066" s="463" t="s">
        <v>2983</v>
      </c>
      <c r="D1066" s="433">
        <f t="shared" ca="1" si="546"/>
        <v>0</v>
      </c>
      <c r="E1066" s="570">
        <v>122131</v>
      </c>
      <c r="F1066" s="432" t="s">
        <v>2002</v>
      </c>
      <c r="G1066" s="431" t="s">
        <v>858</v>
      </c>
      <c r="H1066" s="569">
        <v>-0.1</v>
      </c>
      <c r="I1066" s="569">
        <v>0.1</v>
      </c>
      <c r="J1066" s="430" t="s">
        <v>859</v>
      </c>
      <c r="K1066" s="430"/>
      <c r="L1066" s="430"/>
      <c r="M1066" s="557">
        <f t="shared" si="556"/>
        <v>109917.9</v>
      </c>
      <c r="N1066" s="557">
        <f t="shared" si="557"/>
        <v>134344.1</v>
      </c>
      <c r="O1066" s="558">
        <v>0.95</v>
      </c>
      <c r="P1066" s="559">
        <f t="shared" si="558"/>
        <v>122131</v>
      </c>
      <c r="Q1066" s="560">
        <f t="shared" si="559"/>
        <v>109275.10526315789</v>
      </c>
      <c r="R1066" s="560">
        <f t="shared" si="560"/>
        <v>134986.89473684211</v>
      </c>
      <c r="S1066" s="557">
        <f t="shared" si="561"/>
        <v>6231.1734693877552</v>
      </c>
      <c r="T1066" s="432">
        <f t="shared" si="562"/>
        <v>122131</v>
      </c>
      <c r="U1066" s="432" t="e">
        <f ca="1">_xll.RiskNormal($E1066,$S1066,_xll.RiskName($A1066))</f>
        <v>#NAME?</v>
      </c>
      <c r="V1066" s="561"/>
    </row>
    <row r="1067" spans="1:22" x14ac:dyDescent="0.3">
      <c r="A1067" s="432" t="s">
        <v>2984</v>
      </c>
      <c r="B1067" s="432" t="s">
        <v>855</v>
      </c>
      <c r="C1067" s="463" t="s">
        <v>2985</v>
      </c>
      <c r="D1067" s="433">
        <f t="shared" ca="1" si="546"/>
        <v>0</v>
      </c>
      <c r="E1067" s="570">
        <v>103873</v>
      </c>
      <c r="F1067" s="432" t="s">
        <v>2002</v>
      </c>
      <c r="G1067" s="431" t="s">
        <v>858</v>
      </c>
      <c r="H1067" s="569">
        <v>-0.1</v>
      </c>
      <c r="I1067" s="569">
        <v>0.1</v>
      </c>
      <c r="J1067" s="430" t="s">
        <v>859</v>
      </c>
      <c r="K1067" s="430"/>
      <c r="L1067" s="430"/>
      <c r="M1067" s="557">
        <f t="shared" si="556"/>
        <v>93485.7</v>
      </c>
      <c r="N1067" s="557">
        <f t="shared" si="557"/>
        <v>114260.3</v>
      </c>
      <c r="O1067" s="558">
        <v>0.95</v>
      </c>
      <c r="P1067" s="559">
        <f t="shared" si="558"/>
        <v>103873</v>
      </c>
      <c r="Q1067" s="560">
        <f t="shared" si="559"/>
        <v>92939</v>
      </c>
      <c r="R1067" s="560">
        <f t="shared" si="560"/>
        <v>114807</v>
      </c>
      <c r="S1067" s="557">
        <f t="shared" si="561"/>
        <v>5299.6428571428578</v>
      </c>
      <c r="T1067" s="432">
        <f t="shared" si="562"/>
        <v>103873</v>
      </c>
      <c r="U1067" s="432" t="e">
        <f ca="1">_xll.RiskNormal($E1067,$S1067,_xll.RiskName($A1067))</f>
        <v>#NAME?</v>
      </c>
      <c r="V1067" s="561"/>
    </row>
    <row r="1068" spans="1:22" x14ac:dyDescent="0.3">
      <c r="A1068" s="432" t="s">
        <v>2986</v>
      </c>
      <c r="B1068" s="432" t="s">
        <v>855</v>
      </c>
      <c r="C1068" s="463" t="s">
        <v>2987</v>
      </c>
      <c r="D1068" s="433">
        <f t="shared" ca="1" si="546"/>
        <v>0</v>
      </c>
      <c r="E1068" s="570">
        <v>97099</v>
      </c>
      <c r="F1068" s="432" t="s">
        <v>2002</v>
      </c>
      <c r="G1068" s="431" t="s">
        <v>858</v>
      </c>
      <c r="H1068" s="569">
        <v>-0.1</v>
      </c>
      <c r="I1068" s="569">
        <v>0.1</v>
      </c>
      <c r="J1068" s="430" t="s">
        <v>859</v>
      </c>
      <c r="K1068" s="430"/>
      <c r="L1068" s="430"/>
      <c r="M1068" s="557">
        <f t="shared" si="556"/>
        <v>87389.1</v>
      </c>
      <c r="N1068" s="557">
        <f t="shared" si="557"/>
        <v>106808.9</v>
      </c>
      <c r="O1068" s="558">
        <v>0.95</v>
      </c>
      <c r="P1068" s="559">
        <f t="shared" si="558"/>
        <v>97099</v>
      </c>
      <c r="Q1068" s="560">
        <f t="shared" si="559"/>
        <v>86878.052631578961</v>
      </c>
      <c r="R1068" s="560">
        <f t="shared" si="560"/>
        <v>107319.94736842104</v>
      </c>
      <c r="S1068" s="557">
        <f t="shared" si="561"/>
        <v>4954.0306122448983</v>
      </c>
      <c r="T1068" s="432">
        <f t="shared" si="562"/>
        <v>97099</v>
      </c>
      <c r="U1068" s="432" t="e">
        <f ca="1">_xll.RiskNormal($E1068,$S1068,_xll.RiskName($A1068))</f>
        <v>#NAME?</v>
      </c>
      <c r="V1068" s="561"/>
    </row>
    <row r="1069" spans="1:22" x14ac:dyDescent="0.3">
      <c r="A1069" s="432" t="s">
        <v>2988</v>
      </c>
      <c r="B1069" s="432" t="s">
        <v>855</v>
      </c>
      <c r="C1069" s="463" t="s">
        <v>2989</v>
      </c>
      <c r="D1069" s="433">
        <f t="shared" ca="1" si="546"/>
        <v>0</v>
      </c>
      <c r="E1069" s="570">
        <v>78739</v>
      </c>
      <c r="F1069" s="432" t="s">
        <v>2002</v>
      </c>
      <c r="G1069" s="431" t="s">
        <v>858</v>
      </c>
      <c r="H1069" s="569">
        <v>-0.1</v>
      </c>
      <c r="I1069" s="569">
        <v>0.1</v>
      </c>
      <c r="J1069" s="430" t="s">
        <v>859</v>
      </c>
      <c r="K1069" s="430"/>
      <c r="L1069" s="430"/>
      <c r="M1069" s="557">
        <f t="shared" si="525"/>
        <v>70865.100000000006</v>
      </c>
      <c r="N1069" s="557">
        <f t="shared" si="526"/>
        <v>86612.9</v>
      </c>
      <c r="O1069" s="558">
        <v>0.95</v>
      </c>
      <c r="P1069" s="559">
        <f t="shared" si="527"/>
        <v>78739</v>
      </c>
      <c r="Q1069" s="560">
        <f t="shared" si="528"/>
        <v>70450.68421052632</v>
      </c>
      <c r="R1069" s="560">
        <f t="shared" si="529"/>
        <v>87027.31578947368</v>
      </c>
      <c r="S1069" s="557">
        <f t="shared" si="530"/>
        <v>4017.2959183673474</v>
      </c>
      <c r="T1069" s="432">
        <f t="shared" si="531"/>
        <v>78739</v>
      </c>
      <c r="U1069" s="432" t="e">
        <f ca="1">_xll.RiskNormal($E1069,$S1069,_xll.RiskName($A1069))</f>
        <v>#NAME?</v>
      </c>
      <c r="V1069" s="561"/>
    </row>
    <row r="1070" spans="1:22" x14ac:dyDescent="0.3">
      <c r="A1070" s="432" t="s">
        <v>2990</v>
      </c>
      <c r="B1070" s="432" t="s">
        <v>855</v>
      </c>
      <c r="C1070" s="463" t="s">
        <v>2991</v>
      </c>
      <c r="D1070" s="433">
        <f t="shared" ca="1" si="546"/>
        <v>0</v>
      </c>
      <c r="E1070" s="570">
        <v>55389</v>
      </c>
      <c r="F1070" s="432" t="s">
        <v>2002</v>
      </c>
      <c r="G1070" s="431" t="s">
        <v>858</v>
      </c>
      <c r="H1070" s="569">
        <v>-0.1</v>
      </c>
      <c r="I1070" s="569">
        <v>0.1</v>
      </c>
      <c r="J1070" s="430" t="s">
        <v>859</v>
      </c>
      <c r="K1070" s="430"/>
      <c r="L1070" s="430"/>
      <c r="M1070" s="557">
        <f t="shared" si="525"/>
        <v>49850.1</v>
      </c>
      <c r="N1070" s="557">
        <f t="shared" si="526"/>
        <v>60927.9</v>
      </c>
      <c r="O1070" s="558">
        <v>0.95</v>
      </c>
      <c r="P1070" s="559">
        <f t="shared" si="527"/>
        <v>55389</v>
      </c>
      <c r="Q1070" s="560">
        <f t="shared" si="528"/>
        <v>49558.57894736842</v>
      </c>
      <c r="R1070" s="560">
        <f t="shared" si="529"/>
        <v>61219.42105263158</v>
      </c>
      <c r="S1070" s="557">
        <f t="shared" si="530"/>
        <v>2825.9693877551022</v>
      </c>
      <c r="T1070" s="432">
        <f t="shared" si="531"/>
        <v>55389</v>
      </c>
      <c r="U1070" s="432" t="e">
        <f ca="1">_xll.RiskNormal($E1070,$S1070,_xll.RiskName($A1070))</f>
        <v>#NAME?</v>
      </c>
      <c r="V1070" s="561"/>
    </row>
    <row r="1071" spans="1:22" x14ac:dyDescent="0.3">
      <c r="A1071" s="432" t="s">
        <v>2992</v>
      </c>
      <c r="B1071" s="432" t="s">
        <v>855</v>
      </c>
      <c r="C1071" s="463" t="s">
        <v>2993</v>
      </c>
      <c r="D1071" s="433">
        <f t="shared" ca="1" si="546"/>
        <v>0</v>
      </c>
      <c r="E1071" s="570">
        <v>115263</v>
      </c>
      <c r="F1071" s="432" t="s">
        <v>2002</v>
      </c>
      <c r="G1071" s="431" t="s">
        <v>858</v>
      </c>
      <c r="H1071" s="569">
        <v>-0.1</v>
      </c>
      <c r="I1071" s="569">
        <v>0.1</v>
      </c>
      <c r="J1071" s="430" t="s">
        <v>859</v>
      </c>
      <c r="K1071" s="430"/>
      <c r="L1071" s="430"/>
      <c r="M1071" s="557">
        <f t="shared" si="525"/>
        <v>103736.7</v>
      </c>
      <c r="N1071" s="557">
        <f t="shared" si="526"/>
        <v>126789.3</v>
      </c>
      <c r="O1071" s="558">
        <v>0.95</v>
      </c>
      <c r="P1071" s="559">
        <f t="shared" si="527"/>
        <v>115263</v>
      </c>
      <c r="Q1071" s="560">
        <f t="shared" si="528"/>
        <v>103130.05263157895</v>
      </c>
      <c r="R1071" s="560">
        <f t="shared" si="529"/>
        <v>127395.94736842105</v>
      </c>
      <c r="S1071" s="557">
        <f t="shared" si="530"/>
        <v>5880.7653061224501</v>
      </c>
      <c r="T1071" s="432">
        <f t="shared" si="531"/>
        <v>115263</v>
      </c>
      <c r="U1071" s="432" t="e">
        <f ca="1">_xll.RiskNormal($E1071,$S1071,_xll.RiskName($A1071))</f>
        <v>#NAME?</v>
      </c>
      <c r="V1071" s="561"/>
    </row>
    <row r="1072" spans="1:22" x14ac:dyDescent="0.3">
      <c r="A1072" s="432" t="s">
        <v>2994</v>
      </c>
      <c r="B1072" s="432" t="s">
        <v>855</v>
      </c>
      <c r="C1072" s="463" t="s">
        <v>2995</v>
      </c>
      <c r="D1072" s="433">
        <f t="shared" ca="1" si="546"/>
        <v>0</v>
      </c>
      <c r="E1072" s="570">
        <v>52089</v>
      </c>
      <c r="F1072" s="432" t="s">
        <v>2002</v>
      </c>
      <c r="G1072" s="431" t="s">
        <v>858</v>
      </c>
      <c r="H1072" s="569">
        <v>-0.1</v>
      </c>
      <c r="I1072" s="569">
        <v>0.1</v>
      </c>
      <c r="J1072" s="430" t="s">
        <v>859</v>
      </c>
      <c r="K1072" s="430"/>
      <c r="L1072" s="430"/>
      <c r="M1072" s="557">
        <f t="shared" si="525"/>
        <v>46880.1</v>
      </c>
      <c r="N1072" s="557">
        <f t="shared" si="526"/>
        <v>57297.9</v>
      </c>
      <c r="O1072" s="558">
        <v>0.95</v>
      </c>
      <c r="P1072" s="559">
        <f t="shared" si="527"/>
        <v>52089</v>
      </c>
      <c r="Q1072" s="560">
        <f t="shared" si="528"/>
        <v>46605.947368421053</v>
      </c>
      <c r="R1072" s="560">
        <f t="shared" si="529"/>
        <v>57572.052631578947</v>
      </c>
      <c r="S1072" s="557">
        <f t="shared" si="530"/>
        <v>2657.6020408163267</v>
      </c>
      <c r="T1072" s="432">
        <f t="shared" si="531"/>
        <v>52089</v>
      </c>
      <c r="U1072" s="432" t="e">
        <f ca="1">_xll.RiskNormal($E1072,$S1072,_xll.RiskName($A1072))</f>
        <v>#NAME?</v>
      </c>
      <c r="V1072" s="561"/>
    </row>
    <row r="1073" spans="1:22" x14ac:dyDescent="0.3">
      <c r="A1073" s="432" t="s">
        <v>2996</v>
      </c>
      <c r="B1073" s="432" t="s">
        <v>855</v>
      </c>
      <c r="C1073" s="463" t="s">
        <v>2997</v>
      </c>
      <c r="D1073" s="433">
        <f t="shared" ca="1" si="546"/>
        <v>0</v>
      </c>
      <c r="E1073" s="570">
        <v>60291</v>
      </c>
      <c r="F1073" s="432" t="s">
        <v>2002</v>
      </c>
      <c r="G1073" s="431" t="s">
        <v>858</v>
      </c>
      <c r="H1073" s="569">
        <v>-0.1</v>
      </c>
      <c r="I1073" s="569">
        <v>0.1</v>
      </c>
      <c r="J1073" s="430" t="s">
        <v>859</v>
      </c>
      <c r="K1073" s="430"/>
      <c r="L1073" s="430"/>
      <c r="M1073" s="557">
        <f t="shared" si="525"/>
        <v>54261.9</v>
      </c>
      <c r="N1073" s="557">
        <f t="shared" si="526"/>
        <v>66320.100000000006</v>
      </c>
      <c r="O1073" s="558">
        <v>0.95</v>
      </c>
      <c r="P1073" s="559">
        <f t="shared" si="527"/>
        <v>60291</v>
      </c>
      <c r="Q1073" s="560">
        <f t="shared" si="528"/>
        <v>53944.57894736842</v>
      </c>
      <c r="R1073" s="560">
        <f t="shared" si="529"/>
        <v>66637.421052631587</v>
      </c>
      <c r="S1073" s="557">
        <f t="shared" si="530"/>
        <v>3076.0714285714289</v>
      </c>
      <c r="T1073" s="432">
        <f t="shared" si="531"/>
        <v>60291</v>
      </c>
      <c r="U1073" s="432" t="e">
        <f ca="1">_xll.RiskNormal($E1073,$S1073,_xll.RiskName($A1073))</f>
        <v>#NAME?</v>
      </c>
      <c r="V1073" s="561"/>
    </row>
    <row r="1074" spans="1:22" x14ac:dyDescent="0.3">
      <c r="A1074" s="432" t="s">
        <v>2998</v>
      </c>
      <c r="B1074" s="432" t="s">
        <v>855</v>
      </c>
      <c r="C1074" s="463" t="s">
        <v>2999</v>
      </c>
      <c r="D1074" s="433">
        <f t="shared" ca="1" si="546"/>
        <v>0</v>
      </c>
      <c r="E1074" s="570">
        <v>43475</v>
      </c>
      <c r="F1074" s="432" t="s">
        <v>2002</v>
      </c>
      <c r="G1074" s="431" t="s">
        <v>858</v>
      </c>
      <c r="H1074" s="569">
        <v>-0.1</v>
      </c>
      <c r="I1074" s="569">
        <v>0.1</v>
      </c>
      <c r="J1074" s="430" t="s">
        <v>859</v>
      </c>
      <c r="K1074" s="430"/>
      <c r="L1074" s="430"/>
      <c r="M1074" s="557">
        <f t="shared" si="525"/>
        <v>39127.5</v>
      </c>
      <c r="N1074" s="557">
        <f t="shared" si="526"/>
        <v>47822.5</v>
      </c>
      <c r="O1074" s="558">
        <v>0.95</v>
      </c>
      <c r="P1074" s="559">
        <f t="shared" si="527"/>
        <v>43475</v>
      </c>
      <c r="Q1074" s="560">
        <f t="shared" si="528"/>
        <v>38898.684210526313</v>
      </c>
      <c r="R1074" s="560">
        <f t="shared" si="529"/>
        <v>48051.315789473687</v>
      </c>
      <c r="S1074" s="557">
        <f t="shared" si="530"/>
        <v>2218.112244897959</v>
      </c>
      <c r="T1074" s="432">
        <f t="shared" si="531"/>
        <v>43475</v>
      </c>
      <c r="U1074" s="432" t="e">
        <f ca="1">_xll.RiskNormal($E1074,$S1074,_xll.RiskName($A1074))</f>
        <v>#NAME?</v>
      </c>
      <c r="V1074" s="561"/>
    </row>
    <row r="1075" spans="1:22" x14ac:dyDescent="0.3">
      <c r="A1075" s="432" t="s">
        <v>3000</v>
      </c>
      <c r="B1075" s="432" t="s">
        <v>855</v>
      </c>
      <c r="C1075" s="463" t="s">
        <v>3001</v>
      </c>
      <c r="D1075" s="433">
        <f t="shared" ca="1" si="546"/>
        <v>0</v>
      </c>
      <c r="E1075" s="570">
        <v>58775</v>
      </c>
      <c r="F1075" s="432" t="s">
        <v>2002</v>
      </c>
      <c r="G1075" s="431" t="s">
        <v>858</v>
      </c>
      <c r="H1075" s="569">
        <v>-0.1</v>
      </c>
      <c r="I1075" s="569">
        <v>0.1</v>
      </c>
      <c r="J1075" s="430" t="s">
        <v>859</v>
      </c>
      <c r="K1075" s="430"/>
      <c r="L1075" s="430"/>
      <c r="M1075" s="557">
        <f t="shared" si="525"/>
        <v>52897.5</v>
      </c>
      <c r="N1075" s="557">
        <f t="shared" si="526"/>
        <v>64652.5</v>
      </c>
      <c r="O1075" s="558">
        <v>0.95</v>
      </c>
      <c r="P1075" s="559">
        <f t="shared" si="527"/>
        <v>58775</v>
      </c>
      <c r="Q1075" s="560">
        <f t="shared" si="528"/>
        <v>52588.15789473684</v>
      </c>
      <c r="R1075" s="560">
        <f t="shared" si="529"/>
        <v>64961.84210526316</v>
      </c>
      <c r="S1075" s="557">
        <f t="shared" si="530"/>
        <v>2998.7244897959185</v>
      </c>
      <c r="T1075" s="432">
        <f t="shared" si="531"/>
        <v>58775</v>
      </c>
      <c r="U1075" s="432" t="e">
        <f ca="1">_xll.RiskNormal($E1075,$S1075,_xll.RiskName($A1075))</f>
        <v>#NAME?</v>
      </c>
      <c r="V1075" s="561"/>
    </row>
    <row r="1076" spans="1:22" x14ac:dyDescent="0.3">
      <c r="A1076" s="432" t="s">
        <v>3002</v>
      </c>
      <c r="B1076" s="432" t="s">
        <v>855</v>
      </c>
      <c r="C1076" s="463" t="s">
        <v>3003</v>
      </c>
      <c r="D1076" s="433">
        <f t="shared" ca="1" si="546"/>
        <v>0</v>
      </c>
      <c r="E1076" s="570">
        <v>70592</v>
      </c>
      <c r="F1076" s="432" t="s">
        <v>2002</v>
      </c>
      <c r="G1076" s="431" t="s">
        <v>858</v>
      </c>
      <c r="H1076" s="569">
        <v>-0.1</v>
      </c>
      <c r="I1076" s="569">
        <v>0.1</v>
      </c>
      <c r="J1076" s="430" t="s">
        <v>859</v>
      </c>
      <c r="K1076" s="430"/>
      <c r="L1076" s="430"/>
      <c r="M1076" s="557">
        <f t="shared" si="525"/>
        <v>63532.800000000003</v>
      </c>
      <c r="N1076" s="557">
        <f t="shared" si="526"/>
        <v>77651.199999999997</v>
      </c>
      <c r="O1076" s="558">
        <v>0.95</v>
      </c>
      <c r="P1076" s="559">
        <f t="shared" si="527"/>
        <v>70592</v>
      </c>
      <c r="Q1076" s="560">
        <f t="shared" si="528"/>
        <v>63161.26315789474</v>
      </c>
      <c r="R1076" s="560">
        <f t="shared" si="529"/>
        <v>78022.736842105267</v>
      </c>
      <c r="S1076" s="557">
        <f t="shared" si="530"/>
        <v>3601.632653061225</v>
      </c>
      <c r="T1076" s="432">
        <f t="shared" si="531"/>
        <v>70592</v>
      </c>
      <c r="U1076" s="432" t="e">
        <f ca="1">_xll.RiskNormal($E1076,$S1076,_xll.RiskName($A1076))</f>
        <v>#NAME?</v>
      </c>
      <c r="V1076" s="561"/>
    </row>
    <row r="1077" spans="1:22" x14ac:dyDescent="0.3">
      <c r="A1077" s="432" t="s">
        <v>3004</v>
      </c>
      <c r="B1077" s="432" t="s">
        <v>855</v>
      </c>
      <c r="C1077" s="463" t="s">
        <v>3005</v>
      </c>
      <c r="D1077" s="433">
        <f t="shared" ca="1" si="546"/>
        <v>0</v>
      </c>
      <c r="E1077" s="570">
        <v>50603</v>
      </c>
      <c r="F1077" s="432" t="s">
        <v>2002</v>
      </c>
      <c r="G1077" s="431" t="s">
        <v>858</v>
      </c>
      <c r="H1077" s="569">
        <v>-0.1</v>
      </c>
      <c r="I1077" s="569">
        <v>0.1</v>
      </c>
      <c r="J1077" s="430" t="s">
        <v>859</v>
      </c>
      <c r="K1077" s="430"/>
      <c r="L1077" s="430"/>
      <c r="M1077" s="557">
        <f t="shared" si="525"/>
        <v>45542.7</v>
      </c>
      <c r="N1077" s="557">
        <f t="shared" si="526"/>
        <v>55663.3</v>
      </c>
      <c r="O1077" s="558">
        <v>0.95</v>
      </c>
      <c r="P1077" s="559">
        <f t="shared" si="527"/>
        <v>50603</v>
      </c>
      <c r="Q1077" s="560">
        <f t="shared" si="528"/>
        <v>45276.368421052626</v>
      </c>
      <c r="R1077" s="560">
        <f t="shared" si="529"/>
        <v>55929.631578947374</v>
      </c>
      <c r="S1077" s="557">
        <f t="shared" si="530"/>
        <v>2581.7857142857142</v>
      </c>
      <c r="T1077" s="432">
        <f t="shared" si="531"/>
        <v>50603</v>
      </c>
      <c r="U1077" s="432" t="e">
        <f ca="1">_xll.RiskNormal($E1077,$S1077,_xll.RiskName($A1077))</f>
        <v>#NAME?</v>
      </c>
      <c r="V1077" s="561"/>
    </row>
    <row r="1078" spans="1:22" x14ac:dyDescent="0.3">
      <c r="A1078" s="432" t="s">
        <v>3006</v>
      </c>
      <c r="B1078" s="432" t="s">
        <v>855</v>
      </c>
      <c r="C1078" s="463" t="s">
        <v>3007</v>
      </c>
      <c r="D1078" s="433">
        <f t="shared" ca="1" si="546"/>
        <v>0</v>
      </c>
      <c r="E1078" s="570">
        <v>34798</v>
      </c>
      <c r="F1078" s="432" t="s">
        <v>2002</v>
      </c>
      <c r="G1078" s="431" t="s">
        <v>858</v>
      </c>
      <c r="H1078" s="569">
        <v>-0.1</v>
      </c>
      <c r="I1078" s="569">
        <v>0.1</v>
      </c>
      <c r="J1078" s="430" t="s">
        <v>859</v>
      </c>
      <c r="K1078" s="430"/>
      <c r="L1078" s="430"/>
      <c r="M1078" s="557">
        <f t="shared" si="525"/>
        <v>31318.2</v>
      </c>
      <c r="N1078" s="557">
        <f t="shared" si="526"/>
        <v>38277.800000000003</v>
      </c>
      <c r="O1078" s="558">
        <v>0.95</v>
      </c>
      <c r="P1078" s="559">
        <f t="shared" si="527"/>
        <v>34798</v>
      </c>
      <c r="Q1078" s="560">
        <f t="shared" si="528"/>
        <v>31135.052631578947</v>
      </c>
      <c r="R1078" s="560">
        <f t="shared" si="529"/>
        <v>38460.947368421053</v>
      </c>
      <c r="S1078" s="557">
        <f t="shared" si="530"/>
        <v>1775.4081632653063</v>
      </c>
      <c r="T1078" s="432">
        <f t="shared" si="531"/>
        <v>34798</v>
      </c>
      <c r="U1078" s="432" t="e">
        <f ca="1">_xll.RiskNormal($E1078,$S1078,_xll.RiskName($A1078))</f>
        <v>#NAME?</v>
      </c>
      <c r="V1078" s="561"/>
    </row>
    <row r="1079" spans="1:22" x14ac:dyDescent="0.3">
      <c r="A1079" s="432" t="s">
        <v>3008</v>
      </c>
      <c r="B1079" s="432" t="s">
        <v>855</v>
      </c>
      <c r="C1079" s="463" t="s">
        <v>3009</v>
      </c>
      <c r="D1079" s="433">
        <f t="shared" ca="1" si="546"/>
        <v>0</v>
      </c>
      <c r="E1079" s="570">
        <v>55862</v>
      </c>
      <c r="F1079" s="432" t="s">
        <v>2002</v>
      </c>
      <c r="G1079" s="431" t="s">
        <v>858</v>
      </c>
      <c r="H1079" s="569">
        <v>-0.1</v>
      </c>
      <c r="I1079" s="569">
        <v>0.1</v>
      </c>
      <c r="J1079" s="430" t="s">
        <v>859</v>
      </c>
      <c r="K1079" s="430"/>
      <c r="L1079" s="430"/>
      <c r="M1079" s="557">
        <f t="shared" si="525"/>
        <v>50275.8</v>
      </c>
      <c r="N1079" s="557">
        <f t="shared" si="526"/>
        <v>61448.2</v>
      </c>
      <c r="O1079" s="558">
        <v>0.95</v>
      </c>
      <c r="P1079" s="559">
        <f t="shared" si="527"/>
        <v>55862</v>
      </c>
      <c r="Q1079" s="560">
        <f t="shared" si="528"/>
        <v>49981.789473684214</v>
      </c>
      <c r="R1079" s="560">
        <f t="shared" si="529"/>
        <v>61742.210526315786</v>
      </c>
      <c r="S1079" s="557">
        <f t="shared" si="530"/>
        <v>2850.1020408163267</v>
      </c>
      <c r="T1079" s="432">
        <f t="shared" si="531"/>
        <v>55862</v>
      </c>
      <c r="U1079" s="432" t="e">
        <f ca="1">_xll.RiskNormal($E1079,$S1079,_xll.RiskName($A1079))</f>
        <v>#NAME?</v>
      </c>
      <c r="V1079" s="561"/>
    </row>
    <row r="1080" spans="1:22" x14ac:dyDescent="0.3">
      <c r="A1080" s="432" t="s">
        <v>3010</v>
      </c>
      <c r="B1080" s="432" t="s">
        <v>855</v>
      </c>
      <c r="C1080" s="463" t="s">
        <v>3011</v>
      </c>
      <c r="D1080" s="433">
        <f t="shared" ca="1" si="546"/>
        <v>0</v>
      </c>
      <c r="E1080" s="570">
        <v>33313</v>
      </c>
      <c r="F1080" s="432" t="s">
        <v>2002</v>
      </c>
      <c r="G1080" s="431" t="s">
        <v>858</v>
      </c>
      <c r="H1080" s="569">
        <v>-0.1</v>
      </c>
      <c r="I1080" s="569">
        <v>0.1</v>
      </c>
      <c r="J1080" s="430" t="s">
        <v>859</v>
      </c>
      <c r="K1080" s="430"/>
      <c r="L1080" s="430"/>
      <c r="M1080" s="557">
        <f t="shared" si="525"/>
        <v>29981.7</v>
      </c>
      <c r="N1080" s="557">
        <f t="shared" si="526"/>
        <v>36644.300000000003</v>
      </c>
      <c r="O1080" s="558">
        <v>0.95</v>
      </c>
      <c r="P1080" s="559">
        <f t="shared" si="527"/>
        <v>33313</v>
      </c>
      <c r="Q1080" s="560">
        <f t="shared" si="528"/>
        <v>29806.368421052633</v>
      </c>
      <c r="R1080" s="560">
        <f t="shared" si="529"/>
        <v>36819.631578947374</v>
      </c>
      <c r="S1080" s="557">
        <f t="shared" si="530"/>
        <v>1699.6428571428573</v>
      </c>
      <c r="T1080" s="432">
        <f t="shared" si="531"/>
        <v>33313</v>
      </c>
      <c r="U1080" s="432" t="e">
        <f ca="1">_xll.RiskNormal($E1080,$S1080,_xll.RiskName($A1080))</f>
        <v>#NAME?</v>
      </c>
      <c r="V1080" s="561"/>
    </row>
    <row r="1081" spans="1:22" x14ac:dyDescent="0.3">
      <c r="A1081" s="432" t="s">
        <v>3012</v>
      </c>
      <c r="B1081" s="432" t="s">
        <v>855</v>
      </c>
      <c r="C1081" s="463" t="s">
        <v>3013</v>
      </c>
      <c r="D1081" s="433">
        <f t="shared" ca="1" si="546"/>
        <v>0</v>
      </c>
      <c r="E1081" s="570">
        <v>30992</v>
      </c>
      <c r="F1081" s="432" t="s">
        <v>2002</v>
      </c>
      <c r="G1081" s="431" t="s">
        <v>858</v>
      </c>
      <c r="H1081" s="569">
        <v>-0.1</v>
      </c>
      <c r="I1081" s="569">
        <v>0.1</v>
      </c>
      <c r="J1081" s="430" t="s">
        <v>859</v>
      </c>
      <c r="K1081" s="430"/>
      <c r="L1081" s="430"/>
      <c r="M1081" s="557">
        <f t="shared" si="525"/>
        <v>27892.799999999999</v>
      </c>
      <c r="N1081" s="557">
        <f t="shared" si="526"/>
        <v>34091.199999999997</v>
      </c>
      <c r="O1081" s="558">
        <v>0.95</v>
      </c>
      <c r="P1081" s="559">
        <f t="shared" si="527"/>
        <v>30992</v>
      </c>
      <c r="Q1081" s="560">
        <f t="shared" si="528"/>
        <v>27729.684210526313</v>
      </c>
      <c r="R1081" s="560">
        <f t="shared" si="529"/>
        <v>34254.31578947368</v>
      </c>
      <c r="S1081" s="557">
        <f t="shared" si="530"/>
        <v>1581.2244897959185</v>
      </c>
      <c r="T1081" s="432">
        <f t="shared" si="531"/>
        <v>30992</v>
      </c>
      <c r="U1081" s="432" t="e">
        <f ca="1">_xll.RiskNormal($E1081,$S1081,_xll.RiskName($A1081))</f>
        <v>#NAME?</v>
      </c>
      <c r="V1081" s="561"/>
    </row>
    <row r="1082" spans="1:22" x14ac:dyDescent="0.3">
      <c r="A1082" s="432" t="s">
        <v>3014</v>
      </c>
      <c r="B1082" s="432" t="s">
        <v>855</v>
      </c>
      <c r="C1082" s="463" t="s">
        <v>3015</v>
      </c>
      <c r="D1082" s="433">
        <f t="shared" ca="1" si="546"/>
        <v>0</v>
      </c>
      <c r="E1082" s="570">
        <v>30334</v>
      </c>
      <c r="F1082" s="432" t="s">
        <v>2002</v>
      </c>
      <c r="G1082" s="431" t="s">
        <v>858</v>
      </c>
      <c r="H1082" s="569">
        <v>-0.1</v>
      </c>
      <c r="I1082" s="569">
        <v>0.1</v>
      </c>
      <c r="J1082" s="430" t="s">
        <v>859</v>
      </c>
      <c r="K1082" s="430"/>
      <c r="L1082" s="430"/>
      <c r="M1082" s="557">
        <f t="shared" si="525"/>
        <v>27300.6</v>
      </c>
      <c r="N1082" s="557">
        <f t="shared" si="526"/>
        <v>33367.4</v>
      </c>
      <c r="O1082" s="558">
        <v>0.95</v>
      </c>
      <c r="P1082" s="559">
        <f t="shared" si="527"/>
        <v>30334</v>
      </c>
      <c r="Q1082" s="560">
        <f t="shared" si="528"/>
        <v>27140.94736842105</v>
      </c>
      <c r="R1082" s="560">
        <f t="shared" si="529"/>
        <v>33527.052631578947</v>
      </c>
      <c r="S1082" s="557">
        <f t="shared" si="530"/>
        <v>1547.6530612244899</v>
      </c>
      <c r="T1082" s="432">
        <f t="shared" si="531"/>
        <v>30334</v>
      </c>
      <c r="U1082" s="432" t="e">
        <f ca="1">_xll.RiskNormal($E1082,$S1082,_xll.RiskName($A1082))</f>
        <v>#NAME?</v>
      </c>
      <c r="V1082" s="561"/>
    </row>
    <row r="1083" spans="1:22" x14ac:dyDescent="0.3">
      <c r="A1083" s="432" t="s">
        <v>3016</v>
      </c>
      <c r="B1083" s="432" t="s">
        <v>855</v>
      </c>
      <c r="C1083" s="463" t="s">
        <v>3017</v>
      </c>
      <c r="D1083" s="433">
        <f t="shared" ca="1" si="546"/>
        <v>0</v>
      </c>
      <c r="E1083" s="570">
        <v>52100</v>
      </c>
      <c r="F1083" s="432" t="s">
        <v>2002</v>
      </c>
      <c r="G1083" s="431" t="s">
        <v>858</v>
      </c>
      <c r="H1083" s="569">
        <v>-0.1</v>
      </c>
      <c r="I1083" s="569">
        <v>0.1</v>
      </c>
      <c r="J1083" s="430" t="s">
        <v>859</v>
      </c>
      <c r="K1083" s="430"/>
      <c r="L1083" s="430"/>
      <c r="M1083" s="557">
        <f t="shared" si="525"/>
        <v>46890</v>
      </c>
      <c r="N1083" s="557">
        <f t="shared" si="526"/>
        <v>57310</v>
      </c>
      <c r="O1083" s="558">
        <v>0.95</v>
      </c>
      <c r="P1083" s="559">
        <f t="shared" si="527"/>
        <v>52100</v>
      </c>
      <c r="Q1083" s="560">
        <f t="shared" si="528"/>
        <v>46615.789473684214</v>
      </c>
      <c r="R1083" s="560">
        <f t="shared" si="529"/>
        <v>57584.210526315786</v>
      </c>
      <c r="S1083" s="557">
        <f t="shared" si="530"/>
        <v>2658.1632653061224</v>
      </c>
      <c r="T1083" s="432">
        <f t="shared" si="531"/>
        <v>52100</v>
      </c>
      <c r="U1083" s="432" t="e">
        <f ca="1">_xll.RiskNormal($E1083,$S1083,_xll.RiskName($A1083))</f>
        <v>#NAME?</v>
      </c>
      <c r="V1083" s="561"/>
    </row>
    <row r="1084" spans="1:22" x14ac:dyDescent="0.3">
      <c r="A1084" s="432" t="s">
        <v>3018</v>
      </c>
      <c r="B1084" s="432" t="s">
        <v>855</v>
      </c>
      <c r="C1084" s="463" t="s">
        <v>3019</v>
      </c>
      <c r="D1084" s="433">
        <f t="shared" ca="1" si="546"/>
        <v>0</v>
      </c>
      <c r="E1084" s="570">
        <v>47551</v>
      </c>
      <c r="F1084" s="432" t="s">
        <v>2002</v>
      </c>
      <c r="G1084" s="431" t="s">
        <v>858</v>
      </c>
      <c r="H1084" s="569">
        <v>-0.1</v>
      </c>
      <c r="I1084" s="569">
        <v>0.1</v>
      </c>
      <c r="J1084" s="430" t="s">
        <v>859</v>
      </c>
      <c r="K1084" s="430"/>
      <c r="L1084" s="430"/>
      <c r="M1084" s="557">
        <f t="shared" si="525"/>
        <v>42795.9</v>
      </c>
      <c r="N1084" s="557">
        <f t="shared" si="526"/>
        <v>52306.1</v>
      </c>
      <c r="O1084" s="558">
        <v>0.95</v>
      </c>
      <c r="P1084" s="559">
        <f t="shared" si="527"/>
        <v>47551</v>
      </c>
      <c r="Q1084" s="560">
        <f t="shared" si="528"/>
        <v>42545.631578947374</v>
      </c>
      <c r="R1084" s="560">
        <f t="shared" si="529"/>
        <v>52556.368421052626</v>
      </c>
      <c r="S1084" s="557">
        <f t="shared" si="530"/>
        <v>2426.0714285714289</v>
      </c>
      <c r="T1084" s="432">
        <f t="shared" si="531"/>
        <v>47551</v>
      </c>
      <c r="U1084" s="432" t="e">
        <f ca="1">_xll.RiskNormal($E1084,$S1084,_xll.RiskName($A1084))</f>
        <v>#NAME?</v>
      </c>
      <c r="V1084" s="561"/>
    </row>
    <row r="1085" spans="1:22" x14ac:dyDescent="0.3">
      <c r="A1085" s="432" t="s">
        <v>3020</v>
      </c>
      <c r="B1085" s="432" t="s">
        <v>855</v>
      </c>
      <c r="C1085" s="463" t="s">
        <v>3021</v>
      </c>
      <c r="D1085" s="433">
        <f t="shared" ca="1" si="546"/>
        <v>0</v>
      </c>
      <c r="E1085" s="570">
        <v>37296</v>
      </c>
      <c r="F1085" s="432" t="s">
        <v>2002</v>
      </c>
      <c r="G1085" s="431" t="s">
        <v>858</v>
      </c>
      <c r="H1085" s="569">
        <v>-0.1</v>
      </c>
      <c r="I1085" s="569">
        <v>0.1</v>
      </c>
      <c r="J1085" s="430" t="s">
        <v>859</v>
      </c>
      <c r="K1085" s="430"/>
      <c r="L1085" s="430"/>
      <c r="M1085" s="557">
        <f t="shared" si="525"/>
        <v>33566.400000000001</v>
      </c>
      <c r="N1085" s="557">
        <f t="shared" si="526"/>
        <v>41025.599999999999</v>
      </c>
      <c r="O1085" s="558">
        <v>0.95</v>
      </c>
      <c r="P1085" s="559">
        <f t="shared" si="527"/>
        <v>37296</v>
      </c>
      <c r="Q1085" s="560">
        <f t="shared" si="528"/>
        <v>33370.105263157893</v>
      </c>
      <c r="R1085" s="560">
        <f t="shared" si="529"/>
        <v>41221.894736842107</v>
      </c>
      <c r="S1085" s="557">
        <f t="shared" si="530"/>
        <v>1902.8571428571431</v>
      </c>
      <c r="T1085" s="432">
        <f t="shared" si="531"/>
        <v>37296</v>
      </c>
      <c r="U1085" s="432" t="e">
        <f ca="1">_xll.RiskNormal($E1085,$S1085,_xll.RiskName($A1085))</f>
        <v>#NAME?</v>
      </c>
      <c r="V1085" s="561"/>
    </row>
    <row r="1086" spans="1:22" x14ac:dyDescent="0.3">
      <c r="A1086" s="432" t="s">
        <v>3022</v>
      </c>
      <c r="B1086" s="432" t="s">
        <v>855</v>
      </c>
      <c r="C1086" s="463" t="s">
        <v>3023</v>
      </c>
      <c r="D1086" s="433">
        <f t="shared" ca="1" si="546"/>
        <v>0</v>
      </c>
      <c r="E1086" s="570">
        <v>42510</v>
      </c>
      <c r="F1086" s="432" t="s">
        <v>2002</v>
      </c>
      <c r="G1086" s="431" t="s">
        <v>858</v>
      </c>
      <c r="H1086" s="569">
        <v>-0.1</v>
      </c>
      <c r="I1086" s="569">
        <v>0.1</v>
      </c>
      <c r="J1086" s="430" t="s">
        <v>859</v>
      </c>
      <c r="K1086" s="430"/>
      <c r="L1086" s="430"/>
      <c r="M1086" s="557">
        <f t="shared" si="525"/>
        <v>38259</v>
      </c>
      <c r="N1086" s="557">
        <f t="shared" si="526"/>
        <v>46761</v>
      </c>
      <c r="O1086" s="558">
        <v>0.95</v>
      </c>
      <c r="P1086" s="559">
        <f t="shared" si="527"/>
        <v>42510</v>
      </c>
      <c r="Q1086" s="560">
        <f t="shared" si="528"/>
        <v>38035.263157894733</v>
      </c>
      <c r="R1086" s="560">
        <f t="shared" si="529"/>
        <v>46984.736842105267</v>
      </c>
      <c r="S1086" s="557">
        <f t="shared" si="530"/>
        <v>2168.8775510204082</v>
      </c>
      <c r="T1086" s="432">
        <f t="shared" si="531"/>
        <v>42510</v>
      </c>
      <c r="U1086" s="432" t="e">
        <f ca="1">_xll.RiskNormal($E1086,$S1086,_xll.RiskName($A1086))</f>
        <v>#NAME?</v>
      </c>
      <c r="V1086" s="561"/>
    </row>
    <row r="1087" spans="1:22" x14ac:dyDescent="0.3">
      <c r="A1087" s="432" t="s">
        <v>3024</v>
      </c>
      <c r="B1087" s="432" t="s">
        <v>855</v>
      </c>
      <c r="C1087" s="463" t="s">
        <v>3025</v>
      </c>
      <c r="D1087" s="433">
        <f t="shared" ca="1" si="546"/>
        <v>0</v>
      </c>
      <c r="E1087" s="570">
        <v>41435</v>
      </c>
      <c r="F1087" s="432" t="s">
        <v>2002</v>
      </c>
      <c r="G1087" s="431" t="s">
        <v>858</v>
      </c>
      <c r="H1087" s="569">
        <v>-0.1</v>
      </c>
      <c r="I1087" s="569">
        <v>0.1</v>
      </c>
      <c r="J1087" s="430" t="s">
        <v>859</v>
      </c>
      <c r="K1087" s="430"/>
      <c r="L1087" s="430"/>
      <c r="M1087" s="557">
        <f t="shared" si="525"/>
        <v>37291.5</v>
      </c>
      <c r="N1087" s="557">
        <f t="shared" si="526"/>
        <v>45578.5</v>
      </c>
      <c r="O1087" s="558">
        <v>0.95</v>
      </c>
      <c r="P1087" s="559">
        <f t="shared" si="527"/>
        <v>41435</v>
      </c>
      <c r="Q1087" s="560">
        <f t="shared" si="528"/>
        <v>37073.42105263158</v>
      </c>
      <c r="R1087" s="560">
        <f t="shared" si="529"/>
        <v>45796.57894736842</v>
      </c>
      <c r="S1087" s="557">
        <f t="shared" si="530"/>
        <v>2114.0306122448978</v>
      </c>
      <c r="T1087" s="432">
        <f t="shared" si="531"/>
        <v>41435</v>
      </c>
      <c r="U1087" s="432" t="e">
        <f ca="1">_xll.RiskNormal($E1087,$S1087,_xll.RiskName($A1087))</f>
        <v>#NAME?</v>
      </c>
      <c r="V1087" s="561"/>
    </row>
    <row r="1088" spans="1:22" x14ac:dyDescent="0.3">
      <c r="A1088" s="432" t="s">
        <v>3026</v>
      </c>
      <c r="B1088" s="432" t="s">
        <v>855</v>
      </c>
      <c r="C1088" s="463" t="s">
        <v>3027</v>
      </c>
      <c r="D1088" s="433">
        <f t="shared" ca="1" si="546"/>
        <v>0</v>
      </c>
      <c r="E1088" s="570">
        <v>37245</v>
      </c>
      <c r="F1088" s="432" t="s">
        <v>2002</v>
      </c>
      <c r="G1088" s="431" t="s">
        <v>858</v>
      </c>
      <c r="H1088" s="569">
        <v>-0.1</v>
      </c>
      <c r="I1088" s="569">
        <v>0.1</v>
      </c>
      <c r="J1088" s="430" t="s">
        <v>859</v>
      </c>
      <c r="K1088" s="430"/>
      <c r="L1088" s="430"/>
      <c r="M1088" s="557">
        <f t="shared" si="525"/>
        <v>33520.5</v>
      </c>
      <c r="N1088" s="557">
        <f t="shared" si="526"/>
        <v>40969.5</v>
      </c>
      <c r="O1088" s="558">
        <v>0.95</v>
      </c>
      <c r="P1088" s="559">
        <f t="shared" si="527"/>
        <v>37245</v>
      </c>
      <c r="Q1088" s="560">
        <f t="shared" si="528"/>
        <v>33324.473684210527</v>
      </c>
      <c r="R1088" s="560">
        <f t="shared" si="529"/>
        <v>41165.526315789473</v>
      </c>
      <c r="S1088" s="557">
        <f t="shared" si="530"/>
        <v>1900.2551020408164</v>
      </c>
      <c r="T1088" s="432">
        <f t="shared" ref="T1088:T1172" si="563">E1088</f>
        <v>37245</v>
      </c>
      <c r="U1088" s="432" t="e">
        <f ca="1">_xll.RiskNormal($E1088,$S1088,_xll.RiskName($A1088))</f>
        <v>#NAME?</v>
      </c>
      <c r="V1088" s="561"/>
    </row>
    <row r="1089" spans="1:22" x14ac:dyDescent="0.3">
      <c r="A1089" s="432" t="s">
        <v>3028</v>
      </c>
      <c r="B1089" s="432" t="s">
        <v>855</v>
      </c>
      <c r="C1089" s="463" t="s">
        <v>3029</v>
      </c>
      <c r="D1089" s="433">
        <f t="shared" ca="1" si="546"/>
        <v>0</v>
      </c>
      <c r="E1089" s="570">
        <v>44103</v>
      </c>
      <c r="F1089" s="432" t="s">
        <v>2002</v>
      </c>
      <c r="G1089" s="431" t="s">
        <v>858</v>
      </c>
      <c r="H1089" s="569">
        <v>-0.1</v>
      </c>
      <c r="I1089" s="569">
        <v>0.1</v>
      </c>
      <c r="J1089" s="430" t="s">
        <v>859</v>
      </c>
      <c r="K1089" s="430"/>
      <c r="L1089" s="430"/>
      <c r="M1089" s="557">
        <f t="shared" si="525"/>
        <v>39692.699999999997</v>
      </c>
      <c r="N1089" s="557">
        <f t="shared" si="526"/>
        <v>48513.3</v>
      </c>
      <c r="O1089" s="558">
        <v>0.95</v>
      </c>
      <c r="P1089" s="559">
        <f t="shared" si="527"/>
        <v>44103</v>
      </c>
      <c r="Q1089" s="560">
        <f t="shared" si="528"/>
        <v>39460.57894736842</v>
      </c>
      <c r="R1089" s="560">
        <f t="shared" si="529"/>
        <v>48745.42105263158</v>
      </c>
      <c r="S1089" s="557">
        <f t="shared" si="530"/>
        <v>2250.1530612244901</v>
      </c>
      <c r="T1089" s="432">
        <f t="shared" si="563"/>
        <v>44103</v>
      </c>
      <c r="U1089" s="432" t="e">
        <f ca="1">_xll.RiskNormal($E1089,$S1089,_xll.RiskName($A1089))</f>
        <v>#NAME?</v>
      </c>
      <c r="V1089" s="561"/>
    </row>
    <row r="1090" spans="1:22" x14ac:dyDescent="0.3">
      <c r="A1090" s="432" t="s">
        <v>3030</v>
      </c>
      <c r="B1090" s="432" t="s">
        <v>855</v>
      </c>
      <c r="C1090" s="463" t="s">
        <v>3031</v>
      </c>
      <c r="D1090" s="433">
        <f t="shared" ca="1" si="546"/>
        <v>0</v>
      </c>
      <c r="E1090" s="570">
        <v>41118</v>
      </c>
      <c r="F1090" s="432" t="s">
        <v>2002</v>
      </c>
      <c r="G1090" s="431" t="s">
        <v>858</v>
      </c>
      <c r="H1090" s="569">
        <v>-0.1</v>
      </c>
      <c r="I1090" s="569">
        <v>0.1</v>
      </c>
      <c r="J1090" s="430" t="s">
        <v>859</v>
      </c>
      <c r="K1090" s="430"/>
      <c r="L1090" s="430"/>
      <c r="M1090" s="557">
        <f t="shared" si="525"/>
        <v>37006.199999999997</v>
      </c>
      <c r="N1090" s="557">
        <f t="shared" si="526"/>
        <v>45229.8</v>
      </c>
      <c r="O1090" s="558">
        <v>0.95</v>
      </c>
      <c r="P1090" s="559">
        <f t="shared" ref="P1090:P1172" si="564">(M1090+N1090)/2</f>
        <v>41118</v>
      </c>
      <c r="Q1090" s="560">
        <f t="shared" ref="Q1090:Q1172" si="565">P1090-((P1090-M1090)*50%/(50%-2.5%))</f>
        <v>36789.789473684206</v>
      </c>
      <c r="R1090" s="560">
        <f t="shared" ref="R1090:R1172" si="566">P1090+((N1090-P1090)*50%/(50%-2.5%))</f>
        <v>45446.210526315794</v>
      </c>
      <c r="S1090" s="557">
        <f t="shared" si="530"/>
        <v>2097.8571428571431</v>
      </c>
      <c r="T1090" s="432">
        <f t="shared" si="563"/>
        <v>41118</v>
      </c>
      <c r="U1090" s="432" t="e">
        <f ca="1">_xll.RiskNormal($E1090,$S1090,_xll.RiskName($A1090))</f>
        <v>#NAME?</v>
      </c>
      <c r="V1090" s="561"/>
    </row>
    <row r="1091" spans="1:22" x14ac:dyDescent="0.3">
      <c r="A1091" s="432" t="s">
        <v>3032</v>
      </c>
      <c r="B1091" s="432" t="s">
        <v>855</v>
      </c>
      <c r="C1091" s="463" t="s">
        <v>3033</v>
      </c>
      <c r="D1091" s="433">
        <f t="shared" ca="1" si="546"/>
        <v>0</v>
      </c>
      <c r="E1091" s="570">
        <v>23972</v>
      </c>
      <c r="F1091" s="432" t="s">
        <v>2002</v>
      </c>
      <c r="G1091" s="431" t="s">
        <v>858</v>
      </c>
      <c r="H1091" s="569">
        <v>-0.1</v>
      </c>
      <c r="I1091" s="569">
        <v>0.1</v>
      </c>
      <c r="J1091" s="430" t="s">
        <v>859</v>
      </c>
      <c r="K1091" s="430"/>
      <c r="L1091" s="430"/>
      <c r="M1091" s="557">
        <f t="shared" ref="M1091:M1172" si="567">(H1091*E1091)+E1091</f>
        <v>21574.799999999999</v>
      </c>
      <c r="N1091" s="557">
        <f t="shared" ref="N1091:N1172" si="568">(E1091*I1091)+E1091</f>
        <v>26369.200000000001</v>
      </c>
      <c r="O1091" s="558">
        <v>0.95</v>
      </c>
      <c r="P1091" s="559">
        <f t="shared" si="564"/>
        <v>23972</v>
      </c>
      <c r="Q1091" s="560">
        <f t="shared" si="565"/>
        <v>21448.631578947367</v>
      </c>
      <c r="R1091" s="560">
        <f t="shared" si="566"/>
        <v>26495.368421052633</v>
      </c>
      <c r="S1091" s="557">
        <f t="shared" ref="S1091:S1172" si="569">E1091*I1091/1.96</f>
        <v>1223.0612244897961</v>
      </c>
      <c r="T1091" s="432">
        <f t="shared" si="563"/>
        <v>23972</v>
      </c>
      <c r="U1091" s="432" t="e">
        <f ca="1">_xll.RiskNormal($E1091,$S1091,_xll.RiskName($A1091))</f>
        <v>#NAME?</v>
      </c>
      <c r="V1091" s="561"/>
    </row>
    <row r="1092" spans="1:22" x14ac:dyDescent="0.3">
      <c r="A1092" s="432" t="s">
        <v>3034</v>
      </c>
      <c r="B1092" s="432" t="s">
        <v>855</v>
      </c>
      <c r="C1092" s="463" t="s">
        <v>3035</v>
      </c>
      <c r="D1092" s="433">
        <f t="shared" ca="1" si="546"/>
        <v>0</v>
      </c>
      <c r="E1092" s="570">
        <v>20048</v>
      </c>
      <c r="F1092" s="432" t="s">
        <v>2002</v>
      </c>
      <c r="G1092" s="431" t="s">
        <v>858</v>
      </c>
      <c r="H1092" s="569">
        <v>-0.1</v>
      </c>
      <c r="I1092" s="569">
        <v>0.1</v>
      </c>
      <c r="J1092" s="430" t="s">
        <v>859</v>
      </c>
      <c r="K1092" s="430"/>
      <c r="L1092" s="430"/>
      <c r="M1092" s="557">
        <f t="shared" si="567"/>
        <v>18043.2</v>
      </c>
      <c r="N1092" s="557">
        <f t="shared" si="568"/>
        <v>22052.799999999999</v>
      </c>
      <c r="O1092" s="558">
        <v>0.95</v>
      </c>
      <c r="P1092" s="559">
        <f t="shared" si="564"/>
        <v>20048</v>
      </c>
      <c r="Q1092" s="560">
        <f t="shared" si="565"/>
        <v>17937.684210526317</v>
      </c>
      <c r="R1092" s="560">
        <f t="shared" si="566"/>
        <v>22158.315789473683</v>
      </c>
      <c r="S1092" s="557">
        <f t="shared" si="569"/>
        <v>1022.857142857143</v>
      </c>
      <c r="T1092" s="432">
        <f t="shared" si="563"/>
        <v>20048</v>
      </c>
      <c r="U1092" s="432" t="e">
        <f ca="1">_xll.RiskNormal($E1092,$S1092,_xll.RiskName($A1092))</f>
        <v>#NAME?</v>
      </c>
      <c r="V1092" s="561"/>
    </row>
    <row r="1093" spans="1:22" x14ac:dyDescent="0.3">
      <c r="A1093" s="432" t="s">
        <v>3036</v>
      </c>
      <c r="B1093" s="432" t="s">
        <v>855</v>
      </c>
      <c r="C1093" s="463" t="s">
        <v>3037</v>
      </c>
      <c r="D1093" s="433">
        <f t="shared" ca="1" si="546"/>
        <v>0</v>
      </c>
      <c r="E1093" s="570">
        <v>20514</v>
      </c>
      <c r="F1093" s="432" t="s">
        <v>2002</v>
      </c>
      <c r="G1093" s="431" t="s">
        <v>858</v>
      </c>
      <c r="H1093" s="569">
        <v>-0.1</v>
      </c>
      <c r="I1093" s="569">
        <v>0.1</v>
      </c>
      <c r="J1093" s="430" t="s">
        <v>859</v>
      </c>
      <c r="K1093" s="430"/>
      <c r="L1093" s="430"/>
      <c r="M1093" s="557">
        <f t="shared" si="567"/>
        <v>18462.599999999999</v>
      </c>
      <c r="N1093" s="557">
        <f t="shared" si="568"/>
        <v>22565.4</v>
      </c>
      <c r="O1093" s="558">
        <v>0.95</v>
      </c>
      <c r="P1093" s="559">
        <f t="shared" si="564"/>
        <v>20514</v>
      </c>
      <c r="Q1093" s="560">
        <f t="shared" si="565"/>
        <v>18354.631578947367</v>
      </c>
      <c r="R1093" s="560">
        <f t="shared" si="566"/>
        <v>22673.368421052633</v>
      </c>
      <c r="S1093" s="557">
        <f t="shared" si="569"/>
        <v>1046.6326530612246</v>
      </c>
      <c r="T1093" s="432">
        <f t="shared" si="563"/>
        <v>20514</v>
      </c>
      <c r="U1093" s="432" t="e">
        <f ca="1">_xll.RiskNormal($E1093,$S1093,_xll.RiskName($A1093))</f>
        <v>#NAME?</v>
      </c>
      <c r="V1093" s="561"/>
    </row>
    <row r="1094" spans="1:22" x14ac:dyDescent="0.3">
      <c r="A1094" s="432" t="s">
        <v>3038</v>
      </c>
      <c r="B1094" s="432" t="s">
        <v>855</v>
      </c>
      <c r="C1094" s="463" t="s">
        <v>3039</v>
      </c>
      <c r="D1094" s="433">
        <f t="shared" ca="1" si="546"/>
        <v>0</v>
      </c>
      <c r="E1094" s="570">
        <v>21506</v>
      </c>
      <c r="F1094" s="432" t="s">
        <v>2002</v>
      </c>
      <c r="G1094" s="431" t="s">
        <v>858</v>
      </c>
      <c r="H1094" s="569">
        <v>-0.1</v>
      </c>
      <c r="I1094" s="569">
        <v>0.1</v>
      </c>
      <c r="J1094" s="430" t="s">
        <v>859</v>
      </c>
      <c r="K1094" s="430"/>
      <c r="L1094" s="430"/>
      <c r="M1094" s="557">
        <f t="shared" si="567"/>
        <v>19355.400000000001</v>
      </c>
      <c r="N1094" s="557">
        <f t="shared" si="568"/>
        <v>23656.6</v>
      </c>
      <c r="O1094" s="558">
        <v>0.95</v>
      </c>
      <c r="P1094" s="559">
        <f t="shared" si="564"/>
        <v>21506</v>
      </c>
      <c r="Q1094" s="560">
        <f t="shared" si="565"/>
        <v>19242.21052631579</v>
      </c>
      <c r="R1094" s="560">
        <f t="shared" si="566"/>
        <v>23769.78947368421</v>
      </c>
      <c r="S1094" s="557">
        <f t="shared" si="569"/>
        <v>1097.2448979591836</v>
      </c>
      <c r="T1094" s="432">
        <f t="shared" si="563"/>
        <v>21506</v>
      </c>
      <c r="U1094" s="432" t="e">
        <f ca="1">_xll.RiskNormal($E1094,$S1094,_xll.RiskName($A1094))</f>
        <v>#NAME?</v>
      </c>
      <c r="V1094" s="561"/>
    </row>
    <row r="1095" spans="1:22" x14ac:dyDescent="0.3">
      <c r="A1095" s="432" t="s">
        <v>3040</v>
      </c>
      <c r="B1095" s="432" t="s">
        <v>855</v>
      </c>
      <c r="C1095" s="463" t="s">
        <v>3041</v>
      </c>
      <c r="D1095" s="433">
        <f t="shared" ca="1" si="546"/>
        <v>0</v>
      </c>
      <c r="E1095" s="570">
        <v>19296</v>
      </c>
      <c r="F1095" s="432" t="s">
        <v>2002</v>
      </c>
      <c r="G1095" s="431" t="s">
        <v>858</v>
      </c>
      <c r="H1095" s="569">
        <v>-0.1</v>
      </c>
      <c r="I1095" s="569">
        <v>0.1</v>
      </c>
      <c r="J1095" s="430" t="s">
        <v>859</v>
      </c>
      <c r="K1095" s="430"/>
      <c r="L1095" s="430"/>
      <c r="M1095" s="557">
        <f t="shared" si="567"/>
        <v>17366.400000000001</v>
      </c>
      <c r="N1095" s="557">
        <f t="shared" si="568"/>
        <v>21225.599999999999</v>
      </c>
      <c r="O1095" s="558">
        <v>0.95</v>
      </c>
      <c r="P1095" s="559">
        <f t="shared" si="564"/>
        <v>19296</v>
      </c>
      <c r="Q1095" s="560">
        <f t="shared" si="565"/>
        <v>17264.84210526316</v>
      </c>
      <c r="R1095" s="560">
        <f t="shared" si="566"/>
        <v>21327.15789473684</v>
      </c>
      <c r="S1095" s="557">
        <f t="shared" si="569"/>
        <v>984.48979591836746</v>
      </c>
      <c r="T1095" s="432">
        <f t="shared" si="563"/>
        <v>19296</v>
      </c>
      <c r="U1095" s="432" t="e">
        <f ca="1">_xll.RiskNormal($E1095,$S1095,_xll.RiskName($A1095))</f>
        <v>#NAME?</v>
      </c>
      <c r="V1095" s="561"/>
    </row>
    <row r="1096" spans="1:22" x14ac:dyDescent="0.3">
      <c r="A1096" s="432" t="s">
        <v>3042</v>
      </c>
      <c r="B1096" s="432" t="s">
        <v>855</v>
      </c>
      <c r="C1096" s="463" t="s">
        <v>3043</v>
      </c>
      <c r="D1096" s="433">
        <f t="shared" ca="1" si="546"/>
        <v>0</v>
      </c>
      <c r="E1096" s="570">
        <v>19177</v>
      </c>
      <c r="F1096" s="432" t="s">
        <v>2002</v>
      </c>
      <c r="G1096" s="431" t="s">
        <v>858</v>
      </c>
      <c r="H1096" s="569">
        <v>-0.1</v>
      </c>
      <c r="I1096" s="569">
        <v>0.1</v>
      </c>
      <c r="J1096" s="430" t="s">
        <v>859</v>
      </c>
      <c r="K1096" s="430"/>
      <c r="L1096" s="430"/>
      <c r="M1096" s="557">
        <f t="shared" si="567"/>
        <v>17259.3</v>
      </c>
      <c r="N1096" s="557">
        <f t="shared" si="568"/>
        <v>21094.7</v>
      </c>
      <c r="O1096" s="558">
        <v>0.95</v>
      </c>
      <c r="P1096" s="559">
        <f t="shared" si="564"/>
        <v>19177</v>
      </c>
      <c r="Q1096" s="560">
        <f t="shared" si="565"/>
        <v>17158.36842105263</v>
      </c>
      <c r="R1096" s="560">
        <f t="shared" si="566"/>
        <v>21195.63157894737</v>
      </c>
      <c r="S1096" s="557">
        <f t="shared" si="569"/>
        <v>978.41836734693879</v>
      </c>
      <c r="T1096" s="432">
        <f t="shared" si="563"/>
        <v>19177</v>
      </c>
      <c r="U1096" s="432" t="e">
        <f ca="1">_xll.RiskNormal($E1096,$S1096,_xll.RiskName($A1096))</f>
        <v>#NAME?</v>
      </c>
      <c r="V1096" s="561"/>
    </row>
    <row r="1097" spans="1:22" x14ac:dyDescent="0.3">
      <c r="A1097" s="432" t="s">
        <v>3044</v>
      </c>
      <c r="B1097" s="432" t="s">
        <v>855</v>
      </c>
      <c r="C1097" s="463" t="s">
        <v>3045</v>
      </c>
      <c r="D1097" s="433">
        <f t="shared" ca="1" si="546"/>
        <v>0</v>
      </c>
      <c r="E1097" s="570">
        <v>22743</v>
      </c>
      <c r="F1097" s="432" t="s">
        <v>2002</v>
      </c>
      <c r="G1097" s="431" t="s">
        <v>858</v>
      </c>
      <c r="H1097" s="569">
        <v>-0.1</v>
      </c>
      <c r="I1097" s="569">
        <v>0.1</v>
      </c>
      <c r="J1097" s="430" t="s">
        <v>859</v>
      </c>
      <c r="K1097" s="430"/>
      <c r="L1097" s="430"/>
      <c r="M1097" s="557">
        <f t="shared" si="567"/>
        <v>20468.7</v>
      </c>
      <c r="N1097" s="557">
        <f t="shared" si="568"/>
        <v>25017.3</v>
      </c>
      <c r="O1097" s="558">
        <v>0.95</v>
      </c>
      <c r="P1097" s="559">
        <f t="shared" si="564"/>
        <v>22743</v>
      </c>
      <c r="Q1097" s="560">
        <f t="shared" si="565"/>
        <v>20349</v>
      </c>
      <c r="R1097" s="560">
        <f t="shared" si="566"/>
        <v>25137</v>
      </c>
      <c r="S1097" s="557">
        <f t="shared" si="569"/>
        <v>1160.3571428571429</v>
      </c>
      <c r="T1097" s="432">
        <f t="shared" si="563"/>
        <v>22743</v>
      </c>
      <c r="U1097" s="432" t="e">
        <f ca="1">_xll.RiskNormal($E1097,$S1097,_xll.RiskName($A1097))</f>
        <v>#NAME?</v>
      </c>
      <c r="V1097" s="561"/>
    </row>
    <row r="1098" spans="1:22" x14ac:dyDescent="0.3">
      <c r="A1098" s="432" t="s">
        <v>3046</v>
      </c>
      <c r="B1098" s="432" t="s">
        <v>855</v>
      </c>
      <c r="C1098" s="463" t="s">
        <v>3047</v>
      </c>
      <c r="D1098" s="433">
        <f t="shared" ca="1" si="546"/>
        <v>0</v>
      </c>
      <c r="E1098" s="570">
        <v>20386</v>
      </c>
      <c r="F1098" s="432" t="s">
        <v>2002</v>
      </c>
      <c r="G1098" s="431" t="s">
        <v>858</v>
      </c>
      <c r="H1098" s="569">
        <v>-0.1</v>
      </c>
      <c r="I1098" s="569">
        <v>0.1</v>
      </c>
      <c r="J1098" s="430" t="s">
        <v>859</v>
      </c>
      <c r="K1098" s="430"/>
      <c r="L1098" s="430"/>
      <c r="M1098" s="557">
        <f t="shared" si="567"/>
        <v>18347.400000000001</v>
      </c>
      <c r="N1098" s="557">
        <f t="shared" si="568"/>
        <v>22424.6</v>
      </c>
      <c r="O1098" s="558">
        <v>0.95</v>
      </c>
      <c r="P1098" s="559">
        <f t="shared" si="564"/>
        <v>20386</v>
      </c>
      <c r="Q1098" s="560">
        <f t="shared" si="565"/>
        <v>18240.105263157897</v>
      </c>
      <c r="R1098" s="560">
        <f t="shared" si="566"/>
        <v>22531.894736842103</v>
      </c>
      <c r="S1098" s="557">
        <f t="shared" si="569"/>
        <v>1040.1020408163265</v>
      </c>
      <c r="T1098" s="432">
        <f t="shared" si="563"/>
        <v>20386</v>
      </c>
      <c r="U1098" s="432" t="e">
        <f ca="1">_xll.RiskNormal($E1098,$S1098,_xll.RiskName($A1098))</f>
        <v>#NAME?</v>
      </c>
      <c r="V1098" s="561"/>
    </row>
    <row r="1099" spans="1:22" x14ac:dyDescent="0.3">
      <c r="A1099" s="432" t="s">
        <v>3048</v>
      </c>
      <c r="B1099" s="432" t="s">
        <v>855</v>
      </c>
      <c r="C1099" s="463" t="s">
        <v>3049</v>
      </c>
      <c r="D1099" s="433">
        <f t="shared" ca="1" si="546"/>
        <v>0</v>
      </c>
      <c r="E1099" s="570">
        <v>17251</v>
      </c>
      <c r="F1099" s="432" t="s">
        <v>2002</v>
      </c>
      <c r="G1099" s="431" t="s">
        <v>858</v>
      </c>
      <c r="H1099" s="569">
        <v>-0.1</v>
      </c>
      <c r="I1099" s="569">
        <v>0.1</v>
      </c>
      <c r="J1099" s="430" t="s">
        <v>859</v>
      </c>
      <c r="K1099" s="430"/>
      <c r="L1099" s="430"/>
      <c r="M1099" s="557">
        <f t="shared" si="567"/>
        <v>15525.9</v>
      </c>
      <c r="N1099" s="557">
        <f t="shared" si="568"/>
        <v>18976.099999999999</v>
      </c>
      <c r="O1099" s="558">
        <v>0.95</v>
      </c>
      <c r="P1099" s="559">
        <f t="shared" si="564"/>
        <v>17251</v>
      </c>
      <c r="Q1099" s="560">
        <f t="shared" si="565"/>
        <v>15435.105263157895</v>
      </c>
      <c r="R1099" s="560">
        <f t="shared" si="566"/>
        <v>19066.894736842103</v>
      </c>
      <c r="S1099" s="557">
        <f t="shared" si="569"/>
        <v>880.15306122448987</v>
      </c>
      <c r="T1099" s="432">
        <f t="shared" si="563"/>
        <v>17251</v>
      </c>
      <c r="U1099" s="432" t="e">
        <f ca="1">_xll.RiskNormal($E1099,$S1099,_xll.RiskName($A1099))</f>
        <v>#NAME?</v>
      </c>
      <c r="V1099" s="561"/>
    </row>
    <row r="1100" spans="1:22" x14ac:dyDescent="0.3">
      <c r="A1100" s="432" t="s">
        <v>3050</v>
      </c>
      <c r="B1100" s="432" t="s">
        <v>855</v>
      </c>
      <c r="C1100" s="463" t="s">
        <v>3051</v>
      </c>
      <c r="D1100" s="433">
        <f t="shared" ca="1" si="546"/>
        <v>0</v>
      </c>
      <c r="E1100" s="570">
        <v>19161</v>
      </c>
      <c r="F1100" s="432" t="s">
        <v>2002</v>
      </c>
      <c r="G1100" s="431" t="s">
        <v>858</v>
      </c>
      <c r="H1100" s="569">
        <v>-0.1</v>
      </c>
      <c r="I1100" s="569">
        <v>0.1</v>
      </c>
      <c r="J1100" s="430" t="s">
        <v>859</v>
      </c>
      <c r="K1100" s="430"/>
      <c r="L1100" s="430"/>
      <c r="M1100" s="557">
        <f t="shared" si="567"/>
        <v>17244.900000000001</v>
      </c>
      <c r="N1100" s="557">
        <f t="shared" si="568"/>
        <v>21077.1</v>
      </c>
      <c r="O1100" s="558">
        <v>0.95</v>
      </c>
      <c r="P1100" s="559">
        <f t="shared" si="564"/>
        <v>19161</v>
      </c>
      <c r="Q1100" s="560">
        <f t="shared" si="565"/>
        <v>17144.05263157895</v>
      </c>
      <c r="R1100" s="560">
        <f t="shared" si="566"/>
        <v>21177.94736842105</v>
      </c>
      <c r="S1100" s="557">
        <f t="shared" si="569"/>
        <v>977.60204081632662</v>
      </c>
      <c r="T1100" s="432">
        <f t="shared" si="563"/>
        <v>19161</v>
      </c>
      <c r="U1100" s="432" t="e">
        <f ca="1">_xll.RiskNormal($E1100,$S1100,_xll.RiskName($A1100))</f>
        <v>#NAME?</v>
      </c>
      <c r="V1100" s="561"/>
    </row>
    <row r="1101" spans="1:22" x14ac:dyDescent="0.3">
      <c r="A1101" s="432" t="s">
        <v>3052</v>
      </c>
      <c r="B1101" s="432" t="s">
        <v>855</v>
      </c>
      <c r="C1101" s="463" t="s">
        <v>3053</v>
      </c>
      <c r="D1101" s="433">
        <f t="shared" ca="1" si="546"/>
        <v>0</v>
      </c>
      <c r="E1101" s="570">
        <v>18039</v>
      </c>
      <c r="F1101" s="432" t="s">
        <v>2002</v>
      </c>
      <c r="G1101" s="431" t="s">
        <v>858</v>
      </c>
      <c r="H1101" s="569">
        <v>-0.1</v>
      </c>
      <c r="I1101" s="569">
        <v>0.1</v>
      </c>
      <c r="J1101" s="430" t="s">
        <v>859</v>
      </c>
      <c r="K1101" s="430"/>
      <c r="L1101" s="430"/>
      <c r="M1101" s="557">
        <f t="shared" si="567"/>
        <v>16235.1</v>
      </c>
      <c r="N1101" s="557">
        <f t="shared" si="568"/>
        <v>19842.900000000001</v>
      </c>
      <c r="O1101" s="558">
        <v>0.95</v>
      </c>
      <c r="P1101" s="559">
        <f t="shared" si="564"/>
        <v>18039</v>
      </c>
      <c r="Q1101" s="560">
        <f t="shared" si="565"/>
        <v>16140.157894736842</v>
      </c>
      <c r="R1101" s="560">
        <f t="shared" si="566"/>
        <v>19937.84210526316</v>
      </c>
      <c r="S1101" s="557">
        <f t="shared" si="569"/>
        <v>920.35714285714289</v>
      </c>
      <c r="T1101" s="432">
        <f t="shared" si="563"/>
        <v>18039</v>
      </c>
      <c r="U1101" s="432" t="e">
        <f ca="1">_xll.RiskNormal($E1101,$S1101,_xll.RiskName($A1101))</f>
        <v>#NAME?</v>
      </c>
      <c r="V1101" s="561"/>
    </row>
    <row r="1102" spans="1:22" x14ac:dyDescent="0.3">
      <c r="A1102" s="432" t="s">
        <v>3054</v>
      </c>
      <c r="B1102" s="432" t="s">
        <v>855</v>
      </c>
      <c r="C1102" s="463" t="s">
        <v>3055</v>
      </c>
      <c r="D1102" s="433">
        <f t="shared" ca="1" si="546"/>
        <v>0</v>
      </c>
      <c r="E1102" s="570">
        <v>16028</v>
      </c>
      <c r="F1102" s="432" t="s">
        <v>2002</v>
      </c>
      <c r="G1102" s="431" t="s">
        <v>858</v>
      </c>
      <c r="H1102" s="569">
        <v>-0.1</v>
      </c>
      <c r="I1102" s="569">
        <v>0.1</v>
      </c>
      <c r="J1102" s="430" t="s">
        <v>859</v>
      </c>
      <c r="K1102" s="430"/>
      <c r="L1102" s="430"/>
      <c r="M1102" s="557">
        <f t="shared" si="567"/>
        <v>14425.2</v>
      </c>
      <c r="N1102" s="557">
        <f t="shared" si="568"/>
        <v>17630.8</v>
      </c>
      <c r="O1102" s="558">
        <v>0.95</v>
      </c>
      <c r="P1102" s="559">
        <f t="shared" si="564"/>
        <v>16028</v>
      </c>
      <c r="Q1102" s="560">
        <f t="shared" si="565"/>
        <v>14340.842105263158</v>
      </c>
      <c r="R1102" s="560">
        <f t="shared" si="566"/>
        <v>17715.15789473684</v>
      </c>
      <c r="S1102" s="557">
        <f t="shared" si="569"/>
        <v>817.75510204081638</v>
      </c>
      <c r="T1102" s="432">
        <f t="shared" si="563"/>
        <v>16028</v>
      </c>
      <c r="U1102" s="432" t="e">
        <f ca="1">_xll.RiskNormal($E1102,$S1102,_xll.RiskName($A1102))</f>
        <v>#NAME?</v>
      </c>
      <c r="V1102" s="561"/>
    </row>
    <row r="1103" spans="1:22" x14ac:dyDescent="0.3">
      <c r="A1103" s="432" t="s">
        <v>3056</v>
      </c>
      <c r="B1103" s="432" t="s">
        <v>855</v>
      </c>
      <c r="C1103" s="463" t="s">
        <v>3057</v>
      </c>
      <c r="D1103" s="433">
        <f t="shared" ca="1" si="546"/>
        <v>0</v>
      </c>
      <c r="E1103" s="570">
        <v>9295</v>
      </c>
      <c r="F1103" s="432" t="s">
        <v>2002</v>
      </c>
      <c r="G1103" s="431" t="s">
        <v>858</v>
      </c>
      <c r="H1103" s="569">
        <v>-0.1</v>
      </c>
      <c r="I1103" s="569">
        <v>0.1</v>
      </c>
      <c r="J1103" s="430" t="s">
        <v>859</v>
      </c>
      <c r="K1103" s="430"/>
      <c r="L1103" s="430"/>
      <c r="M1103" s="557">
        <f t="shared" si="567"/>
        <v>8365.5</v>
      </c>
      <c r="N1103" s="557">
        <f t="shared" si="568"/>
        <v>10224.5</v>
      </c>
      <c r="O1103" s="558">
        <v>0.95</v>
      </c>
      <c r="P1103" s="559">
        <f t="shared" si="564"/>
        <v>9295</v>
      </c>
      <c r="Q1103" s="560">
        <f t="shared" si="565"/>
        <v>8316.5789473684217</v>
      </c>
      <c r="R1103" s="560">
        <f t="shared" si="566"/>
        <v>10273.421052631578</v>
      </c>
      <c r="S1103" s="557">
        <f t="shared" si="569"/>
        <v>474.23469387755102</v>
      </c>
      <c r="T1103" s="432">
        <f t="shared" si="563"/>
        <v>9295</v>
      </c>
      <c r="U1103" s="432" t="e">
        <f ca="1">_xll.RiskNormal($E1103,$S1103,_xll.RiskName($A1103))</f>
        <v>#NAME?</v>
      </c>
      <c r="V1103" s="561"/>
    </row>
    <row r="1104" spans="1:22" x14ac:dyDescent="0.3">
      <c r="A1104" s="432" t="s">
        <v>3058</v>
      </c>
      <c r="B1104" s="432" t="s">
        <v>855</v>
      </c>
      <c r="C1104" s="463" t="s">
        <v>3059</v>
      </c>
      <c r="D1104" s="433">
        <f t="shared" ca="1" si="546"/>
        <v>0</v>
      </c>
      <c r="E1104" s="570">
        <v>19353</v>
      </c>
      <c r="F1104" s="432" t="s">
        <v>2002</v>
      </c>
      <c r="G1104" s="431" t="s">
        <v>858</v>
      </c>
      <c r="H1104" s="569">
        <v>-0.1</v>
      </c>
      <c r="I1104" s="569">
        <v>0.1</v>
      </c>
      <c r="J1104" s="430" t="s">
        <v>859</v>
      </c>
      <c r="K1104" s="430"/>
      <c r="L1104" s="430"/>
      <c r="M1104" s="557">
        <f t="shared" si="567"/>
        <v>17417.7</v>
      </c>
      <c r="N1104" s="557">
        <f t="shared" si="568"/>
        <v>21288.3</v>
      </c>
      <c r="O1104" s="558">
        <v>0.95</v>
      </c>
      <c r="P1104" s="559">
        <f t="shared" si="564"/>
        <v>19353</v>
      </c>
      <c r="Q1104" s="560">
        <f t="shared" si="565"/>
        <v>17315.84210526316</v>
      </c>
      <c r="R1104" s="560">
        <f t="shared" si="566"/>
        <v>21390.15789473684</v>
      </c>
      <c r="S1104" s="557">
        <f t="shared" si="569"/>
        <v>987.39795918367361</v>
      </c>
      <c r="T1104" s="432">
        <f t="shared" si="563"/>
        <v>19353</v>
      </c>
      <c r="U1104" s="432" t="e">
        <f ca="1">_xll.RiskNormal($E1104,$S1104,_xll.RiskName($A1104))</f>
        <v>#NAME?</v>
      </c>
      <c r="V1104" s="561"/>
    </row>
    <row r="1105" spans="1:22" x14ac:dyDescent="0.3">
      <c r="A1105" s="432" t="s">
        <v>3060</v>
      </c>
      <c r="B1105" s="432" t="s">
        <v>855</v>
      </c>
      <c r="C1105" s="463" t="s">
        <v>3061</v>
      </c>
      <c r="D1105" s="433">
        <f t="shared" ca="1" si="546"/>
        <v>0</v>
      </c>
      <c r="E1105" s="570">
        <v>30947</v>
      </c>
      <c r="F1105" s="432" t="s">
        <v>2002</v>
      </c>
      <c r="G1105" s="431" t="s">
        <v>858</v>
      </c>
      <c r="H1105" s="569">
        <v>-0.1</v>
      </c>
      <c r="I1105" s="569">
        <v>0.1</v>
      </c>
      <c r="J1105" s="430" t="s">
        <v>859</v>
      </c>
      <c r="K1105" s="430"/>
      <c r="L1105" s="430"/>
      <c r="M1105" s="557">
        <f t="shared" si="567"/>
        <v>27852.3</v>
      </c>
      <c r="N1105" s="557">
        <f t="shared" si="568"/>
        <v>34041.699999999997</v>
      </c>
      <c r="O1105" s="558">
        <v>0.95</v>
      </c>
      <c r="P1105" s="559">
        <f t="shared" si="564"/>
        <v>30947</v>
      </c>
      <c r="Q1105" s="560">
        <f t="shared" si="565"/>
        <v>27689.421052631576</v>
      </c>
      <c r="R1105" s="560">
        <f t="shared" si="566"/>
        <v>34204.57894736842</v>
      </c>
      <c r="S1105" s="557">
        <f t="shared" si="569"/>
        <v>1578.9285714285716</v>
      </c>
      <c r="T1105" s="432">
        <f t="shared" si="563"/>
        <v>30947</v>
      </c>
      <c r="U1105" s="432" t="e">
        <f ca="1">_xll.RiskNormal($E1105,$S1105,_xll.RiskName($A1105))</f>
        <v>#NAME?</v>
      </c>
      <c r="V1105" s="561"/>
    </row>
    <row r="1106" spans="1:22" x14ac:dyDescent="0.3">
      <c r="A1106" s="432" t="s">
        <v>3062</v>
      </c>
      <c r="B1106" s="432" t="s">
        <v>855</v>
      </c>
      <c r="C1106" s="463" t="s">
        <v>3063</v>
      </c>
      <c r="D1106" s="433">
        <f t="shared" ca="1" si="546"/>
        <v>0</v>
      </c>
      <c r="E1106" s="570">
        <v>18431</v>
      </c>
      <c r="F1106" s="432" t="s">
        <v>2002</v>
      </c>
      <c r="G1106" s="431" t="s">
        <v>858</v>
      </c>
      <c r="H1106" s="569">
        <v>-0.1</v>
      </c>
      <c r="I1106" s="569">
        <v>0.1</v>
      </c>
      <c r="J1106" s="430" t="s">
        <v>859</v>
      </c>
      <c r="K1106" s="430"/>
      <c r="L1106" s="430"/>
      <c r="M1106" s="557">
        <f t="shared" si="567"/>
        <v>16587.900000000001</v>
      </c>
      <c r="N1106" s="557">
        <f t="shared" si="568"/>
        <v>20274.099999999999</v>
      </c>
      <c r="O1106" s="558">
        <v>0.95</v>
      </c>
      <c r="P1106" s="559">
        <f t="shared" si="564"/>
        <v>18431</v>
      </c>
      <c r="Q1106" s="560">
        <f t="shared" si="565"/>
        <v>16490.894736842107</v>
      </c>
      <c r="R1106" s="560">
        <f t="shared" si="566"/>
        <v>20371.105263157893</v>
      </c>
      <c r="S1106" s="557">
        <f t="shared" si="569"/>
        <v>940.35714285714289</v>
      </c>
      <c r="T1106" s="432">
        <f t="shared" si="563"/>
        <v>18431</v>
      </c>
      <c r="U1106" s="432" t="e">
        <f ca="1">_xll.RiskNormal($E1106,$S1106,_xll.RiskName($A1106))</f>
        <v>#NAME?</v>
      </c>
      <c r="V1106" s="561"/>
    </row>
    <row r="1107" spans="1:22" x14ac:dyDescent="0.3">
      <c r="A1107" s="432" t="s">
        <v>3064</v>
      </c>
      <c r="B1107" s="432" t="s">
        <v>855</v>
      </c>
      <c r="C1107" s="463" t="s">
        <v>3065</v>
      </c>
      <c r="D1107" s="433">
        <f t="shared" ca="1" si="546"/>
        <v>0</v>
      </c>
      <c r="E1107" s="570">
        <v>9295</v>
      </c>
      <c r="F1107" s="432" t="s">
        <v>2002</v>
      </c>
      <c r="G1107" s="431" t="s">
        <v>858</v>
      </c>
      <c r="H1107" s="569">
        <v>-0.1</v>
      </c>
      <c r="I1107" s="569">
        <v>0.1</v>
      </c>
      <c r="J1107" s="430" t="s">
        <v>859</v>
      </c>
      <c r="K1107" s="430"/>
      <c r="L1107" s="430"/>
      <c r="M1107" s="557">
        <f t="shared" si="567"/>
        <v>8365.5</v>
      </c>
      <c r="N1107" s="557">
        <f t="shared" si="568"/>
        <v>10224.5</v>
      </c>
      <c r="O1107" s="558">
        <v>0.95</v>
      </c>
      <c r="P1107" s="559">
        <f t="shared" si="564"/>
        <v>9295</v>
      </c>
      <c r="Q1107" s="560">
        <f t="shared" si="565"/>
        <v>8316.5789473684217</v>
      </c>
      <c r="R1107" s="560">
        <f t="shared" si="566"/>
        <v>10273.421052631578</v>
      </c>
      <c r="S1107" s="557">
        <f t="shared" si="569"/>
        <v>474.23469387755102</v>
      </c>
      <c r="T1107" s="432">
        <f t="shared" si="563"/>
        <v>9295</v>
      </c>
      <c r="U1107" s="432" t="e">
        <f ca="1">_xll.RiskNormal($E1107,$S1107,_xll.RiskName($A1107))</f>
        <v>#NAME?</v>
      </c>
      <c r="V1107" s="561"/>
    </row>
    <row r="1108" spans="1:22" x14ac:dyDescent="0.3">
      <c r="A1108" s="432" t="s">
        <v>3066</v>
      </c>
      <c r="B1108" s="432" t="s">
        <v>855</v>
      </c>
      <c r="C1108" s="463" t="s">
        <v>3067</v>
      </c>
      <c r="D1108" s="433">
        <f t="shared" ca="1" si="546"/>
        <v>0</v>
      </c>
      <c r="E1108" s="570">
        <v>9294</v>
      </c>
      <c r="F1108" s="432" t="s">
        <v>2002</v>
      </c>
      <c r="G1108" s="431" t="s">
        <v>858</v>
      </c>
      <c r="H1108" s="569">
        <v>-0.1</v>
      </c>
      <c r="I1108" s="569">
        <v>0.1</v>
      </c>
      <c r="J1108" s="430" t="s">
        <v>859</v>
      </c>
      <c r="K1108" s="430"/>
      <c r="L1108" s="430"/>
      <c r="M1108" s="557">
        <f t="shared" si="567"/>
        <v>8364.6</v>
      </c>
      <c r="N1108" s="557">
        <f t="shared" si="568"/>
        <v>10223.4</v>
      </c>
      <c r="O1108" s="558">
        <v>0.95</v>
      </c>
      <c r="P1108" s="559">
        <f t="shared" si="564"/>
        <v>9294</v>
      </c>
      <c r="Q1108" s="560">
        <f t="shared" si="565"/>
        <v>8315.6842105263167</v>
      </c>
      <c r="R1108" s="560">
        <f t="shared" si="566"/>
        <v>10272.315789473683</v>
      </c>
      <c r="S1108" s="557">
        <f t="shared" si="569"/>
        <v>474.18367346938783</v>
      </c>
      <c r="T1108" s="432">
        <f t="shared" si="563"/>
        <v>9294</v>
      </c>
      <c r="U1108" s="432" t="e">
        <f ca="1">_xll.RiskNormal($E1108,$S1108,_xll.RiskName($A1108))</f>
        <v>#NAME?</v>
      </c>
      <c r="V1108" s="561"/>
    </row>
    <row r="1109" spans="1:22" x14ac:dyDescent="0.3">
      <c r="A1109" s="432" t="s">
        <v>3068</v>
      </c>
      <c r="B1109" s="432" t="s">
        <v>855</v>
      </c>
      <c r="C1109" s="463" t="s">
        <v>3069</v>
      </c>
      <c r="D1109" s="433">
        <f t="shared" ca="1" si="546"/>
        <v>0</v>
      </c>
      <c r="E1109" s="570">
        <v>15227</v>
      </c>
      <c r="F1109" s="432" t="s">
        <v>2002</v>
      </c>
      <c r="G1109" s="431" t="s">
        <v>858</v>
      </c>
      <c r="H1109" s="569">
        <v>-0.1</v>
      </c>
      <c r="I1109" s="569">
        <v>0.1</v>
      </c>
      <c r="J1109" s="430" t="s">
        <v>859</v>
      </c>
      <c r="K1109" s="430"/>
      <c r="L1109" s="430"/>
      <c r="M1109" s="557">
        <f t="shared" si="567"/>
        <v>13704.3</v>
      </c>
      <c r="N1109" s="557">
        <f t="shared" si="568"/>
        <v>16749.7</v>
      </c>
      <c r="O1109" s="558">
        <v>0.95</v>
      </c>
      <c r="P1109" s="559">
        <f t="shared" si="564"/>
        <v>15227</v>
      </c>
      <c r="Q1109" s="560">
        <f t="shared" si="565"/>
        <v>13624.157894736842</v>
      </c>
      <c r="R1109" s="560">
        <f t="shared" si="566"/>
        <v>16829.84210526316</v>
      </c>
      <c r="S1109" s="557">
        <f t="shared" si="569"/>
        <v>776.88775510204084</v>
      </c>
      <c r="T1109" s="432">
        <f t="shared" si="563"/>
        <v>15227</v>
      </c>
      <c r="U1109" s="432" t="e">
        <f ca="1">_xll.RiskNormal($E1109,$S1109,_xll.RiskName($A1109))</f>
        <v>#NAME?</v>
      </c>
      <c r="V1109" s="561"/>
    </row>
    <row r="1110" spans="1:22" x14ac:dyDescent="0.3">
      <c r="A1110" s="432" t="s">
        <v>3070</v>
      </c>
      <c r="B1110" s="432" t="s">
        <v>855</v>
      </c>
      <c r="C1110" s="463" t="s">
        <v>3071</v>
      </c>
      <c r="D1110" s="433">
        <f t="shared" ca="1" si="546"/>
        <v>0</v>
      </c>
      <c r="E1110" s="570">
        <v>42262</v>
      </c>
      <c r="F1110" s="432" t="s">
        <v>2002</v>
      </c>
      <c r="G1110" s="431" t="s">
        <v>858</v>
      </c>
      <c r="H1110" s="569">
        <v>-0.1</v>
      </c>
      <c r="I1110" s="569">
        <v>0.1</v>
      </c>
      <c r="J1110" s="430" t="s">
        <v>859</v>
      </c>
      <c r="K1110" s="430"/>
      <c r="L1110" s="430"/>
      <c r="M1110" s="557">
        <f t="shared" si="567"/>
        <v>38035.800000000003</v>
      </c>
      <c r="N1110" s="557">
        <f t="shared" si="568"/>
        <v>46488.2</v>
      </c>
      <c r="O1110" s="558">
        <v>0.95</v>
      </c>
      <c r="P1110" s="559">
        <f t="shared" si="564"/>
        <v>42262</v>
      </c>
      <c r="Q1110" s="560">
        <f t="shared" si="565"/>
        <v>37813.368421052633</v>
      </c>
      <c r="R1110" s="560">
        <f t="shared" si="566"/>
        <v>46710.631578947367</v>
      </c>
      <c r="S1110" s="557">
        <f t="shared" si="569"/>
        <v>2156.2244897959181</v>
      </c>
      <c r="T1110" s="432">
        <f t="shared" si="563"/>
        <v>42262</v>
      </c>
      <c r="U1110" s="432" t="e">
        <f ca="1">_xll.RiskNormal($E1110,$S1110,_xll.RiskName($A1110))</f>
        <v>#NAME?</v>
      </c>
      <c r="V1110" s="561"/>
    </row>
    <row r="1111" spans="1:22" x14ac:dyDescent="0.3">
      <c r="A1111" s="432" t="s">
        <v>3072</v>
      </c>
      <c r="B1111" s="432" t="s">
        <v>855</v>
      </c>
      <c r="C1111" s="463" t="s">
        <v>3073</v>
      </c>
      <c r="D1111" s="433">
        <f t="shared" ca="1" si="546"/>
        <v>0</v>
      </c>
      <c r="E1111" s="570">
        <v>20895</v>
      </c>
      <c r="F1111" s="432" t="s">
        <v>2002</v>
      </c>
      <c r="G1111" s="431" t="s">
        <v>858</v>
      </c>
      <c r="H1111" s="569">
        <v>-0.1</v>
      </c>
      <c r="I1111" s="569">
        <v>0.1</v>
      </c>
      <c r="J1111" s="430" t="s">
        <v>859</v>
      </c>
      <c r="K1111" s="430"/>
      <c r="L1111" s="430"/>
      <c r="M1111" s="557">
        <f t="shared" si="567"/>
        <v>18805.5</v>
      </c>
      <c r="N1111" s="557">
        <f t="shared" si="568"/>
        <v>22984.5</v>
      </c>
      <c r="O1111" s="558">
        <v>0.95</v>
      </c>
      <c r="P1111" s="559">
        <f t="shared" si="564"/>
        <v>20895</v>
      </c>
      <c r="Q1111" s="560">
        <f t="shared" si="565"/>
        <v>18695.526315789473</v>
      </c>
      <c r="R1111" s="560">
        <f t="shared" si="566"/>
        <v>23094.473684210527</v>
      </c>
      <c r="S1111" s="557">
        <f t="shared" si="569"/>
        <v>1066.0714285714287</v>
      </c>
      <c r="T1111" s="432">
        <f t="shared" si="563"/>
        <v>20895</v>
      </c>
      <c r="U1111" s="432" t="e">
        <f ca="1">_xll.RiskNormal($E1111,$S1111,_xll.RiskName($A1111))</f>
        <v>#NAME?</v>
      </c>
      <c r="V1111" s="561"/>
    </row>
    <row r="1112" spans="1:22" x14ac:dyDescent="0.3">
      <c r="A1112" s="432" t="s">
        <v>3074</v>
      </c>
      <c r="B1112" s="432" t="s">
        <v>855</v>
      </c>
      <c r="C1112" s="463" t="s">
        <v>3075</v>
      </c>
      <c r="D1112" s="433">
        <f t="shared" ca="1" si="546"/>
        <v>0</v>
      </c>
      <c r="E1112" s="570">
        <v>30520</v>
      </c>
      <c r="F1112" s="432" t="s">
        <v>2002</v>
      </c>
      <c r="G1112" s="431" t="s">
        <v>858</v>
      </c>
      <c r="H1112" s="569">
        <v>-0.1</v>
      </c>
      <c r="I1112" s="569">
        <v>0.1</v>
      </c>
      <c r="J1112" s="430" t="s">
        <v>859</v>
      </c>
      <c r="K1112" s="430"/>
      <c r="L1112" s="430"/>
      <c r="M1112" s="557">
        <f t="shared" si="567"/>
        <v>27468</v>
      </c>
      <c r="N1112" s="557">
        <f t="shared" si="568"/>
        <v>33572</v>
      </c>
      <c r="O1112" s="558">
        <v>0.95</v>
      </c>
      <c r="P1112" s="559">
        <f t="shared" si="564"/>
        <v>30520</v>
      </c>
      <c r="Q1112" s="560">
        <f t="shared" si="565"/>
        <v>27307.36842105263</v>
      </c>
      <c r="R1112" s="560">
        <f t="shared" si="566"/>
        <v>33732.631578947367</v>
      </c>
      <c r="S1112" s="557">
        <f t="shared" si="569"/>
        <v>1557.1428571428571</v>
      </c>
      <c r="T1112" s="432">
        <f t="shared" si="563"/>
        <v>30520</v>
      </c>
      <c r="U1112" s="432" t="e">
        <f ca="1">_xll.RiskNormal($E1112,$S1112,_xll.RiskName($A1112))</f>
        <v>#NAME?</v>
      </c>
      <c r="V1112" s="561"/>
    </row>
    <row r="1113" spans="1:22" x14ac:dyDescent="0.3">
      <c r="A1113" s="432" t="s">
        <v>3076</v>
      </c>
      <c r="B1113" s="432" t="s">
        <v>855</v>
      </c>
      <c r="C1113" s="463" t="s">
        <v>3077</v>
      </c>
      <c r="D1113" s="433">
        <f t="shared" ca="1" si="546"/>
        <v>0</v>
      </c>
      <c r="E1113" s="570">
        <v>38192</v>
      </c>
      <c r="F1113" s="432" t="s">
        <v>2002</v>
      </c>
      <c r="G1113" s="431" t="s">
        <v>858</v>
      </c>
      <c r="H1113" s="569">
        <v>-0.1</v>
      </c>
      <c r="I1113" s="569">
        <v>0.1</v>
      </c>
      <c r="J1113" s="430" t="s">
        <v>859</v>
      </c>
      <c r="K1113" s="430"/>
      <c r="L1113" s="430"/>
      <c r="M1113" s="557">
        <f t="shared" ref="M1113:M1120" si="570">(H1113*E1113)+E1113</f>
        <v>34372.800000000003</v>
      </c>
      <c r="N1113" s="557">
        <f t="shared" ref="N1113:N1120" si="571">(E1113*I1113)+E1113</f>
        <v>42011.199999999997</v>
      </c>
      <c r="O1113" s="558">
        <v>0.95</v>
      </c>
      <c r="P1113" s="559">
        <f t="shared" ref="P1113:P1120" si="572">(M1113+N1113)/2</f>
        <v>38192</v>
      </c>
      <c r="Q1113" s="560">
        <f t="shared" ref="Q1113:Q1120" si="573">P1113-((P1113-M1113)*50%/(50%-2.5%))</f>
        <v>34171.789473684214</v>
      </c>
      <c r="R1113" s="560">
        <f t="shared" ref="R1113:R1120" si="574">P1113+((N1113-P1113)*50%/(50%-2.5%))</f>
        <v>42212.210526315786</v>
      </c>
      <c r="S1113" s="557">
        <f t="shared" ref="S1113:S1120" si="575">E1113*I1113/1.96</f>
        <v>1948.5714285714287</v>
      </c>
      <c r="T1113" s="432">
        <f t="shared" ref="T1113:T1120" si="576">E1113</f>
        <v>38192</v>
      </c>
      <c r="U1113" s="432" t="e">
        <f ca="1">_xll.RiskNormal($E1113,$S1113,_xll.RiskName($A1113))</f>
        <v>#NAME?</v>
      </c>
      <c r="V1113" s="561"/>
    </row>
    <row r="1114" spans="1:22" x14ac:dyDescent="0.3">
      <c r="A1114" s="432" t="s">
        <v>3078</v>
      </c>
      <c r="B1114" s="432" t="s">
        <v>855</v>
      </c>
      <c r="C1114" s="463" t="s">
        <v>3079</v>
      </c>
      <c r="D1114" s="433">
        <f t="shared" ca="1" si="546"/>
        <v>0</v>
      </c>
      <c r="E1114" s="570">
        <v>11265</v>
      </c>
      <c r="F1114" s="432" t="s">
        <v>2002</v>
      </c>
      <c r="G1114" s="431" t="s">
        <v>858</v>
      </c>
      <c r="H1114" s="569">
        <v>-0.1</v>
      </c>
      <c r="I1114" s="569">
        <v>0.1</v>
      </c>
      <c r="J1114" s="430" t="s">
        <v>859</v>
      </c>
      <c r="K1114" s="430"/>
      <c r="L1114" s="430"/>
      <c r="M1114" s="557">
        <f t="shared" si="570"/>
        <v>10138.5</v>
      </c>
      <c r="N1114" s="557">
        <f t="shared" si="571"/>
        <v>12391.5</v>
      </c>
      <c r="O1114" s="558">
        <v>0.95</v>
      </c>
      <c r="P1114" s="559">
        <f t="shared" si="572"/>
        <v>11265</v>
      </c>
      <c r="Q1114" s="560">
        <f t="shared" si="573"/>
        <v>10079.21052631579</v>
      </c>
      <c r="R1114" s="560">
        <f t="shared" si="574"/>
        <v>12450.78947368421</v>
      </c>
      <c r="S1114" s="557">
        <f t="shared" si="575"/>
        <v>574.74489795918373</v>
      </c>
      <c r="T1114" s="432">
        <f t="shared" si="576"/>
        <v>11265</v>
      </c>
      <c r="U1114" s="432" t="e">
        <f ca="1">_xll.RiskNormal($E1114,$S1114,_xll.RiskName($A1114))</f>
        <v>#NAME?</v>
      </c>
      <c r="V1114" s="561"/>
    </row>
    <row r="1115" spans="1:22" x14ac:dyDescent="0.3">
      <c r="A1115" s="432" t="s">
        <v>3080</v>
      </c>
      <c r="B1115" s="432" t="s">
        <v>855</v>
      </c>
      <c r="C1115" s="463" t="s">
        <v>3081</v>
      </c>
      <c r="D1115" s="433">
        <f t="shared" ca="1" si="546"/>
        <v>0</v>
      </c>
      <c r="E1115" s="570">
        <v>13732</v>
      </c>
      <c r="F1115" s="432" t="s">
        <v>2002</v>
      </c>
      <c r="G1115" s="431" t="s">
        <v>858</v>
      </c>
      <c r="H1115" s="569">
        <v>-0.1</v>
      </c>
      <c r="I1115" s="569">
        <v>0.1</v>
      </c>
      <c r="J1115" s="430" t="s">
        <v>859</v>
      </c>
      <c r="K1115" s="430"/>
      <c r="L1115" s="430"/>
      <c r="M1115" s="557">
        <f t="shared" si="570"/>
        <v>12358.8</v>
      </c>
      <c r="N1115" s="557">
        <f t="shared" si="571"/>
        <v>15105.2</v>
      </c>
      <c r="O1115" s="558">
        <v>0.95</v>
      </c>
      <c r="P1115" s="559">
        <f t="shared" si="572"/>
        <v>13732</v>
      </c>
      <c r="Q1115" s="560">
        <f t="shared" si="573"/>
        <v>12286.526315789473</v>
      </c>
      <c r="R1115" s="560">
        <f t="shared" si="574"/>
        <v>15177.473684210527</v>
      </c>
      <c r="S1115" s="557">
        <f t="shared" si="575"/>
        <v>700.61224489795927</v>
      </c>
      <c r="T1115" s="432">
        <f t="shared" si="576"/>
        <v>13732</v>
      </c>
      <c r="U1115" s="432" t="e">
        <f ca="1">_xll.RiskNormal($E1115,$S1115,_xll.RiskName($A1115))</f>
        <v>#NAME?</v>
      </c>
      <c r="V1115" s="561"/>
    </row>
    <row r="1116" spans="1:22" x14ac:dyDescent="0.3">
      <c r="A1116" s="432" t="s">
        <v>3082</v>
      </c>
      <c r="B1116" s="432" t="s">
        <v>855</v>
      </c>
      <c r="C1116" s="463" t="s">
        <v>3083</v>
      </c>
      <c r="D1116" s="433">
        <f t="shared" ca="1" si="546"/>
        <v>0</v>
      </c>
      <c r="E1116" s="570">
        <v>10575</v>
      </c>
      <c r="F1116" s="432" t="s">
        <v>2002</v>
      </c>
      <c r="G1116" s="431" t="s">
        <v>858</v>
      </c>
      <c r="H1116" s="569">
        <v>-0.1</v>
      </c>
      <c r="I1116" s="569">
        <v>0.1</v>
      </c>
      <c r="J1116" s="430" t="s">
        <v>859</v>
      </c>
      <c r="K1116" s="430"/>
      <c r="L1116" s="430"/>
      <c r="M1116" s="557">
        <f t="shared" si="570"/>
        <v>9517.5</v>
      </c>
      <c r="N1116" s="557">
        <f t="shared" si="571"/>
        <v>11632.5</v>
      </c>
      <c r="O1116" s="558">
        <v>0.95</v>
      </c>
      <c r="P1116" s="559">
        <f t="shared" si="572"/>
        <v>10575</v>
      </c>
      <c r="Q1116" s="560">
        <f t="shared" si="573"/>
        <v>9461.8421052631584</v>
      </c>
      <c r="R1116" s="560">
        <f t="shared" si="574"/>
        <v>11688.157894736842</v>
      </c>
      <c r="S1116" s="557">
        <f t="shared" si="575"/>
        <v>539.5408163265306</v>
      </c>
      <c r="T1116" s="432">
        <f t="shared" si="576"/>
        <v>10575</v>
      </c>
      <c r="U1116" s="432" t="e">
        <f ca="1">_xll.RiskNormal($E1116,$S1116,_xll.RiskName($A1116))</f>
        <v>#NAME?</v>
      </c>
      <c r="V1116" s="561"/>
    </row>
    <row r="1117" spans="1:22" x14ac:dyDescent="0.3">
      <c r="A1117" s="432" t="s">
        <v>3084</v>
      </c>
      <c r="B1117" s="432" t="s">
        <v>855</v>
      </c>
      <c r="C1117" s="463" t="s">
        <v>3085</v>
      </c>
      <c r="D1117" s="433">
        <f t="shared" ca="1" si="546"/>
        <v>0</v>
      </c>
      <c r="E1117" s="570">
        <v>15491</v>
      </c>
      <c r="F1117" s="432" t="s">
        <v>2002</v>
      </c>
      <c r="G1117" s="431" t="s">
        <v>858</v>
      </c>
      <c r="H1117" s="569">
        <v>-0.1</v>
      </c>
      <c r="I1117" s="569">
        <v>0.1</v>
      </c>
      <c r="J1117" s="430" t="s">
        <v>859</v>
      </c>
      <c r="K1117" s="430"/>
      <c r="L1117" s="430"/>
      <c r="M1117" s="557">
        <f t="shared" si="570"/>
        <v>13941.9</v>
      </c>
      <c r="N1117" s="557">
        <f t="shared" si="571"/>
        <v>17040.099999999999</v>
      </c>
      <c r="O1117" s="558">
        <v>0.95</v>
      </c>
      <c r="P1117" s="559">
        <f t="shared" si="572"/>
        <v>15491</v>
      </c>
      <c r="Q1117" s="560">
        <f t="shared" si="573"/>
        <v>13860.368421052632</v>
      </c>
      <c r="R1117" s="560">
        <f t="shared" si="574"/>
        <v>17121.631578947367</v>
      </c>
      <c r="S1117" s="557">
        <f t="shared" si="575"/>
        <v>790.35714285714289</v>
      </c>
      <c r="T1117" s="432">
        <f t="shared" si="576"/>
        <v>15491</v>
      </c>
      <c r="U1117" s="432" t="e">
        <f ca="1">_xll.RiskNormal($E1117,$S1117,_xll.RiskName($A1117))</f>
        <v>#NAME?</v>
      </c>
      <c r="V1117" s="561"/>
    </row>
    <row r="1118" spans="1:22" x14ac:dyDescent="0.3">
      <c r="A1118" s="432" t="s">
        <v>3086</v>
      </c>
      <c r="B1118" s="432" t="s">
        <v>855</v>
      </c>
      <c r="C1118" s="463" t="s">
        <v>3087</v>
      </c>
      <c r="D1118" s="433">
        <f t="shared" ca="1" si="546"/>
        <v>0</v>
      </c>
      <c r="E1118" s="570">
        <v>10622</v>
      </c>
      <c r="F1118" s="432" t="s">
        <v>2002</v>
      </c>
      <c r="G1118" s="431" t="s">
        <v>858</v>
      </c>
      <c r="H1118" s="569">
        <v>-0.1</v>
      </c>
      <c r="I1118" s="569">
        <v>0.1</v>
      </c>
      <c r="J1118" s="430" t="s">
        <v>859</v>
      </c>
      <c r="K1118" s="430"/>
      <c r="L1118" s="430"/>
      <c r="M1118" s="557">
        <f t="shared" si="570"/>
        <v>9559.7999999999993</v>
      </c>
      <c r="N1118" s="557">
        <f t="shared" si="571"/>
        <v>11684.2</v>
      </c>
      <c r="O1118" s="558">
        <v>0.95</v>
      </c>
      <c r="P1118" s="559">
        <f t="shared" si="572"/>
        <v>10622</v>
      </c>
      <c r="Q1118" s="560">
        <f t="shared" si="573"/>
        <v>9503.894736842105</v>
      </c>
      <c r="R1118" s="560">
        <f t="shared" si="574"/>
        <v>11740.105263157895</v>
      </c>
      <c r="S1118" s="557">
        <f t="shared" si="575"/>
        <v>541.9387755102041</v>
      </c>
      <c r="T1118" s="432">
        <f t="shared" si="576"/>
        <v>10622</v>
      </c>
      <c r="U1118" s="432" t="e">
        <f ca="1">_xll.RiskNormal($E1118,$S1118,_xll.RiskName($A1118))</f>
        <v>#NAME?</v>
      </c>
      <c r="V1118" s="561"/>
    </row>
    <row r="1119" spans="1:22" x14ac:dyDescent="0.3">
      <c r="A1119" s="432" t="s">
        <v>3088</v>
      </c>
      <c r="B1119" s="432" t="s">
        <v>855</v>
      </c>
      <c r="C1119" s="463" t="s">
        <v>3089</v>
      </c>
      <c r="D1119" s="433">
        <f t="shared" ca="1" si="546"/>
        <v>0</v>
      </c>
      <c r="E1119" s="570">
        <v>11682</v>
      </c>
      <c r="F1119" s="432" t="s">
        <v>2002</v>
      </c>
      <c r="G1119" s="431" t="s">
        <v>858</v>
      </c>
      <c r="H1119" s="569">
        <v>-0.1</v>
      </c>
      <c r="I1119" s="569">
        <v>0.1</v>
      </c>
      <c r="J1119" s="430" t="s">
        <v>859</v>
      </c>
      <c r="K1119" s="430"/>
      <c r="L1119" s="430"/>
      <c r="M1119" s="557">
        <f t="shared" si="570"/>
        <v>10513.8</v>
      </c>
      <c r="N1119" s="557">
        <f t="shared" si="571"/>
        <v>12850.2</v>
      </c>
      <c r="O1119" s="558">
        <v>0.95</v>
      </c>
      <c r="P1119" s="559">
        <f t="shared" si="572"/>
        <v>11682</v>
      </c>
      <c r="Q1119" s="560">
        <f t="shared" si="573"/>
        <v>10452.315789473683</v>
      </c>
      <c r="R1119" s="560">
        <f t="shared" si="574"/>
        <v>12911.684210526317</v>
      </c>
      <c r="S1119" s="557">
        <f t="shared" si="575"/>
        <v>596.0204081632653</v>
      </c>
      <c r="T1119" s="432">
        <f t="shared" si="576"/>
        <v>11682</v>
      </c>
      <c r="U1119" s="432" t="e">
        <f ca="1">_xll.RiskNormal($E1119,$S1119,_xll.RiskName($A1119))</f>
        <v>#NAME?</v>
      </c>
      <c r="V1119" s="561"/>
    </row>
    <row r="1120" spans="1:22" x14ac:dyDescent="0.3">
      <c r="A1120" s="432" t="s">
        <v>3090</v>
      </c>
      <c r="B1120" s="432" t="s">
        <v>855</v>
      </c>
      <c r="C1120" s="463" t="s">
        <v>3091</v>
      </c>
      <c r="D1120" s="433">
        <f t="shared" ca="1" si="546"/>
        <v>0</v>
      </c>
      <c r="E1120" s="570">
        <v>10239</v>
      </c>
      <c r="F1120" s="432" t="s">
        <v>2002</v>
      </c>
      <c r="G1120" s="431" t="s">
        <v>858</v>
      </c>
      <c r="H1120" s="569">
        <v>-0.1</v>
      </c>
      <c r="I1120" s="569">
        <v>0.1</v>
      </c>
      <c r="J1120" s="430" t="s">
        <v>859</v>
      </c>
      <c r="K1120" s="430"/>
      <c r="L1120" s="430"/>
      <c r="M1120" s="557">
        <f t="shared" si="570"/>
        <v>9215.1</v>
      </c>
      <c r="N1120" s="557">
        <f t="shared" si="571"/>
        <v>11262.9</v>
      </c>
      <c r="O1120" s="558">
        <v>0.95</v>
      </c>
      <c r="P1120" s="559">
        <f t="shared" si="572"/>
        <v>10239</v>
      </c>
      <c r="Q1120" s="560">
        <f t="shared" si="573"/>
        <v>9161.21052631579</v>
      </c>
      <c r="R1120" s="560">
        <f t="shared" si="574"/>
        <v>11316.78947368421</v>
      </c>
      <c r="S1120" s="557">
        <f t="shared" si="575"/>
        <v>522.39795918367349</v>
      </c>
      <c r="T1120" s="432">
        <f t="shared" si="576"/>
        <v>10239</v>
      </c>
      <c r="U1120" s="432" t="e">
        <f ca="1">_xll.RiskNormal($E1120,$S1120,_xll.RiskName($A1120))</f>
        <v>#NAME?</v>
      </c>
      <c r="V1120" s="561"/>
    </row>
    <row r="1121" spans="1:22" x14ac:dyDescent="0.3">
      <c r="A1121" s="432" t="s">
        <v>3092</v>
      </c>
      <c r="B1121" s="432" t="s">
        <v>855</v>
      </c>
      <c r="C1121" s="463" t="s">
        <v>3093</v>
      </c>
      <c r="D1121" s="433">
        <f t="shared" ca="1" si="546"/>
        <v>0</v>
      </c>
      <c r="E1121" s="570">
        <v>18895</v>
      </c>
      <c r="F1121" s="432" t="s">
        <v>2002</v>
      </c>
      <c r="G1121" s="431" t="s">
        <v>858</v>
      </c>
      <c r="H1121" s="569">
        <v>-0.1</v>
      </c>
      <c r="I1121" s="569">
        <v>0.1</v>
      </c>
      <c r="J1121" s="430" t="s">
        <v>859</v>
      </c>
      <c r="K1121" s="430"/>
      <c r="L1121" s="430"/>
      <c r="M1121" s="557">
        <f t="shared" ref="M1121:M1128" si="577">(H1121*E1121)+E1121</f>
        <v>17005.5</v>
      </c>
      <c r="N1121" s="557">
        <f t="shared" ref="N1121:N1128" si="578">(E1121*I1121)+E1121</f>
        <v>20784.5</v>
      </c>
      <c r="O1121" s="558">
        <v>0.95</v>
      </c>
      <c r="P1121" s="559">
        <f t="shared" ref="P1121:P1128" si="579">(M1121+N1121)/2</f>
        <v>18895</v>
      </c>
      <c r="Q1121" s="560">
        <f t="shared" ref="Q1121:Q1128" si="580">P1121-((P1121-M1121)*50%/(50%-2.5%))</f>
        <v>16906.052631578947</v>
      </c>
      <c r="R1121" s="560">
        <f t="shared" ref="R1121:R1128" si="581">P1121+((N1121-P1121)*50%/(50%-2.5%))</f>
        <v>20883.947368421053</v>
      </c>
      <c r="S1121" s="557">
        <f t="shared" ref="S1121:S1128" si="582">E1121*I1121/1.96</f>
        <v>964.03061224489795</v>
      </c>
      <c r="T1121" s="432">
        <f t="shared" ref="T1121:T1128" si="583">E1121</f>
        <v>18895</v>
      </c>
      <c r="U1121" s="432" t="e">
        <f ca="1">_xll.RiskNormal($E1121,$S1121,_xll.RiskName($A1121))</f>
        <v>#NAME?</v>
      </c>
      <c r="V1121" s="561"/>
    </row>
    <row r="1122" spans="1:22" x14ac:dyDescent="0.3">
      <c r="A1122" s="432" t="s">
        <v>3094</v>
      </c>
      <c r="B1122" s="432" t="s">
        <v>855</v>
      </c>
      <c r="C1122" s="463" t="s">
        <v>3095</v>
      </c>
      <c r="D1122" s="433">
        <f t="shared" ca="1" si="546"/>
        <v>0</v>
      </c>
      <c r="E1122" s="570">
        <v>16202</v>
      </c>
      <c r="F1122" s="432" t="s">
        <v>2002</v>
      </c>
      <c r="G1122" s="431" t="s">
        <v>858</v>
      </c>
      <c r="H1122" s="569">
        <v>-0.1</v>
      </c>
      <c r="I1122" s="569">
        <v>0.1</v>
      </c>
      <c r="J1122" s="430" t="s">
        <v>859</v>
      </c>
      <c r="K1122" s="430"/>
      <c r="L1122" s="430"/>
      <c r="M1122" s="557">
        <f t="shared" si="577"/>
        <v>14581.8</v>
      </c>
      <c r="N1122" s="557">
        <f t="shared" si="578"/>
        <v>17822.2</v>
      </c>
      <c r="O1122" s="558">
        <v>0.95</v>
      </c>
      <c r="P1122" s="559">
        <f t="shared" si="579"/>
        <v>16202</v>
      </c>
      <c r="Q1122" s="560">
        <f t="shared" si="580"/>
        <v>14496.526315789473</v>
      </c>
      <c r="R1122" s="560">
        <f t="shared" si="581"/>
        <v>17907.473684210527</v>
      </c>
      <c r="S1122" s="557">
        <f t="shared" si="582"/>
        <v>826.63265306122457</v>
      </c>
      <c r="T1122" s="432">
        <f t="shared" si="583"/>
        <v>16202</v>
      </c>
      <c r="U1122" s="432" t="e">
        <f ca="1">_xll.RiskNormal($E1122,$S1122,_xll.RiskName($A1122))</f>
        <v>#NAME?</v>
      </c>
      <c r="V1122" s="561"/>
    </row>
    <row r="1123" spans="1:22" x14ac:dyDescent="0.3">
      <c r="A1123" s="432" t="s">
        <v>3096</v>
      </c>
      <c r="B1123" s="432" t="s">
        <v>855</v>
      </c>
      <c r="C1123" s="463" t="s">
        <v>3097</v>
      </c>
      <c r="D1123" s="433">
        <f t="shared" ca="1" si="546"/>
        <v>0</v>
      </c>
      <c r="E1123" s="570">
        <v>9151</v>
      </c>
      <c r="F1123" s="432" t="s">
        <v>2002</v>
      </c>
      <c r="G1123" s="431" t="s">
        <v>858</v>
      </c>
      <c r="H1123" s="569">
        <v>-0.1</v>
      </c>
      <c r="I1123" s="569">
        <v>0.1</v>
      </c>
      <c r="J1123" s="430" t="s">
        <v>859</v>
      </c>
      <c r="K1123" s="430"/>
      <c r="L1123" s="430"/>
      <c r="M1123" s="557">
        <f t="shared" si="577"/>
        <v>8235.9</v>
      </c>
      <c r="N1123" s="557">
        <f t="shared" si="578"/>
        <v>10066.1</v>
      </c>
      <c r="O1123" s="558">
        <v>0.95</v>
      </c>
      <c r="P1123" s="559">
        <f t="shared" si="579"/>
        <v>9151</v>
      </c>
      <c r="Q1123" s="560">
        <f t="shared" si="580"/>
        <v>8187.7368421052624</v>
      </c>
      <c r="R1123" s="560">
        <f t="shared" si="581"/>
        <v>10114.263157894737</v>
      </c>
      <c r="S1123" s="557">
        <f t="shared" si="582"/>
        <v>466.88775510204084</v>
      </c>
      <c r="T1123" s="432">
        <f t="shared" si="583"/>
        <v>9151</v>
      </c>
      <c r="U1123" s="432" t="e">
        <f ca="1">_xll.RiskNormal($E1123,$S1123,_xll.RiskName($A1123))</f>
        <v>#NAME?</v>
      </c>
      <c r="V1123" s="561"/>
    </row>
    <row r="1124" spans="1:22" x14ac:dyDescent="0.3">
      <c r="A1124" s="432" t="s">
        <v>3098</v>
      </c>
      <c r="B1124" s="432" t="s">
        <v>855</v>
      </c>
      <c r="C1124" s="463" t="s">
        <v>3099</v>
      </c>
      <c r="D1124" s="433">
        <f t="shared" ca="1" si="546"/>
        <v>0</v>
      </c>
      <c r="E1124" s="570">
        <v>10945</v>
      </c>
      <c r="F1124" s="432" t="s">
        <v>2002</v>
      </c>
      <c r="G1124" s="431" t="s">
        <v>858</v>
      </c>
      <c r="H1124" s="569">
        <v>-0.1</v>
      </c>
      <c r="I1124" s="569">
        <v>0.1</v>
      </c>
      <c r="J1124" s="430" t="s">
        <v>859</v>
      </c>
      <c r="K1124" s="430"/>
      <c r="L1124" s="430"/>
      <c r="M1124" s="557">
        <f t="shared" si="577"/>
        <v>9850.5</v>
      </c>
      <c r="N1124" s="557">
        <f t="shared" si="578"/>
        <v>12039.5</v>
      </c>
      <c r="O1124" s="558">
        <v>0.95</v>
      </c>
      <c r="P1124" s="559">
        <f t="shared" si="579"/>
        <v>10945</v>
      </c>
      <c r="Q1124" s="560">
        <f t="shared" si="580"/>
        <v>9792.894736842105</v>
      </c>
      <c r="R1124" s="560">
        <f t="shared" si="581"/>
        <v>12097.105263157895</v>
      </c>
      <c r="S1124" s="557">
        <f t="shared" si="582"/>
        <v>558.41836734693879</v>
      </c>
      <c r="T1124" s="432">
        <f t="shared" si="583"/>
        <v>10945</v>
      </c>
      <c r="U1124" s="432" t="e">
        <f ca="1">_xll.RiskNormal($E1124,$S1124,_xll.RiskName($A1124))</f>
        <v>#NAME?</v>
      </c>
      <c r="V1124" s="561"/>
    </row>
    <row r="1125" spans="1:22" x14ac:dyDescent="0.3">
      <c r="A1125" s="432" t="s">
        <v>3100</v>
      </c>
      <c r="B1125" s="432" t="s">
        <v>855</v>
      </c>
      <c r="C1125" s="463" t="s">
        <v>3101</v>
      </c>
      <c r="D1125" s="433">
        <f t="shared" ca="1" si="546"/>
        <v>0</v>
      </c>
      <c r="E1125" s="570">
        <v>7274</v>
      </c>
      <c r="F1125" s="432" t="s">
        <v>2002</v>
      </c>
      <c r="G1125" s="431" t="s">
        <v>858</v>
      </c>
      <c r="H1125" s="569">
        <v>-0.1</v>
      </c>
      <c r="I1125" s="569">
        <v>0.1</v>
      </c>
      <c r="J1125" s="430" t="s">
        <v>859</v>
      </c>
      <c r="K1125" s="430"/>
      <c r="L1125" s="430"/>
      <c r="M1125" s="557">
        <f t="shared" si="577"/>
        <v>6546.6</v>
      </c>
      <c r="N1125" s="557">
        <f t="shared" si="578"/>
        <v>8001.4</v>
      </c>
      <c r="O1125" s="558">
        <v>0.95</v>
      </c>
      <c r="P1125" s="559">
        <f t="shared" si="579"/>
        <v>7274</v>
      </c>
      <c r="Q1125" s="560">
        <f t="shared" si="580"/>
        <v>6508.3157894736842</v>
      </c>
      <c r="R1125" s="560">
        <f t="shared" si="581"/>
        <v>8039.6842105263158</v>
      </c>
      <c r="S1125" s="557">
        <f t="shared" si="582"/>
        <v>371.12244897959187</v>
      </c>
      <c r="T1125" s="432">
        <f t="shared" si="583"/>
        <v>7274</v>
      </c>
      <c r="U1125" s="432" t="e">
        <f ca="1">_xll.RiskNormal($E1125,$S1125,_xll.RiskName($A1125))</f>
        <v>#NAME?</v>
      </c>
      <c r="V1125" s="561"/>
    </row>
    <row r="1126" spans="1:22" x14ac:dyDescent="0.3">
      <c r="A1126" s="432" t="s">
        <v>3102</v>
      </c>
      <c r="B1126" s="432" t="s">
        <v>855</v>
      </c>
      <c r="C1126" s="463" t="s">
        <v>3103</v>
      </c>
      <c r="D1126" s="433">
        <f t="shared" ca="1" si="546"/>
        <v>0</v>
      </c>
      <c r="E1126" s="570">
        <v>60592</v>
      </c>
      <c r="F1126" s="432" t="s">
        <v>2002</v>
      </c>
      <c r="G1126" s="431" t="s">
        <v>858</v>
      </c>
      <c r="H1126" s="569">
        <v>-0.1</v>
      </c>
      <c r="I1126" s="569">
        <v>0.1</v>
      </c>
      <c r="J1126" s="430" t="s">
        <v>859</v>
      </c>
      <c r="K1126" s="430"/>
      <c r="L1126" s="430"/>
      <c r="M1126" s="557">
        <f t="shared" si="577"/>
        <v>54532.800000000003</v>
      </c>
      <c r="N1126" s="557">
        <f t="shared" si="578"/>
        <v>66651.199999999997</v>
      </c>
      <c r="O1126" s="558">
        <v>0.95</v>
      </c>
      <c r="P1126" s="559">
        <f t="shared" si="579"/>
        <v>60592</v>
      </c>
      <c r="Q1126" s="560">
        <f t="shared" si="580"/>
        <v>54213.894736842107</v>
      </c>
      <c r="R1126" s="560">
        <f t="shared" si="581"/>
        <v>66970.105263157893</v>
      </c>
      <c r="S1126" s="557">
        <f t="shared" si="582"/>
        <v>3091.428571428572</v>
      </c>
      <c r="T1126" s="432">
        <f t="shared" si="583"/>
        <v>60592</v>
      </c>
      <c r="U1126" s="432" t="e">
        <f ca="1">_xll.RiskNormal($E1126,$S1126,_xll.RiskName($A1126))</f>
        <v>#NAME?</v>
      </c>
      <c r="V1126" s="561"/>
    </row>
    <row r="1127" spans="1:22" x14ac:dyDescent="0.3">
      <c r="A1127" s="432" t="s">
        <v>3104</v>
      </c>
      <c r="B1127" s="432" t="s">
        <v>855</v>
      </c>
      <c r="C1127" s="463" t="s">
        <v>3105</v>
      </c>
      <c r="D1127" s="433">
        <f t="shared" ca="1" si="546"/>
        <v>0</v>
      </c>
      <c r="E1127" s="570">
        <v>12975</v>
      </c>
      <c r="F1127" s="432" t="s">
        <v>2002</v>
      </c>
      <c r="G1127" s="431" t="s">
        <v>858</v>
      </c>
      <c r="H1127" s="569">
        <v>-0.1</v>
      </c>
      <c r="I1127" s="569">
        <v>0.1</v>
      </c>
      <c r="J1127" s="430" t="s">
        <v>859</v>
      </c>
      <c r="K1127" s="430"/>
      <c r="L1127" s="430"/>
      <c r="M1127" s="557">
        <f t="shared" si="577"/>
        <v>11677.5</v>
      </c>
      <c r="N1127" s="557">
        <f t="shared" si="578"/>
        <v>14272.5</v>
      </c>
      <c r="O1127" s="558">
        <v>0.95</v>
      </c>
      <c r="P1127" s="559">
        <f t="shared" si="579"/>
        <v>12975</v>
      </c>
      <c r="Q1127" s="560">
        <f t="shared" si="580"/>
        <v>11609.21052631579</v>
      </c>
      <c r="R1127" s="560">
        <f t="shared" si="581"/>
        <v>14340.78947368421</v>
      </c>
      <c r="S1127" s="557">
        <f t="shared" si="582"/>
        <v>661.98979591836735</v>
      </c>
      <c r="T1127" s="432">
        <f t="shared" si="583"/>
        <v>12975</v>
      </c>
      <c r="U1127" s="432" t="e">
        <f ca="1">_xll.RiskNormal($E1127,$S1127,_xll.RiskName($A1127))</f>
        <v>#NAME?</v>
      </c>
      <c r="V1127" s="561"/>
    </row>
    <row r="1128" spans="1:22" x14ac:dyDescent="0.3">
      <c r="A1128" s="432" t="s">
        <v>3106</v>
      </c>
      <c r="B1128" s="432" t="s">
        <v>855</v>
      </c>
      <c r="C1128" s="463" t="s">
        <v>3107</v>
      </c>
      <c r="D1128" s="433">
        <f t="shared" ca="1" si="546"/>
        <v>0</v>
      </c>
      <c r="E1128" s="570">
        <v>11483</v>
      </c>
      <c r="F1128" s="432" t="s">
        <v>2002</v>
      </c>
      <c r="G1128" s="431" t="s">
        <v>858</v>
      </c>
      <c r="H1128" s="569">
        <v>-0.1</v>
      </c>
      <c r="I1128" s="569">
        <v>0.1</v>
      </c>
      <c r="J1128" s="430" t="s">
        <v>859</v>
      </c>
      <c r="K1128" s="430"/>
      <c r="L1128" s="430"/>
      <c r="M1128" s="557">
        <f t="shared" si="577"/>
        <v>10334.700000000001</v>
      </c>
      <c r="N1128" s="557">
        <f t="shared" si="578"/>
        <v>12631.3</v>
      </c>
      <c r="O1128" s="558">
        <v>0.95</v>
      </c>
      <c r="P1128" s="559">
        <f t="shared" si="579"/>
        <v>11483</v>
      </c>
      <c r="Q1128" s="560">
        <f t="shared" si="580"/>
        <v>10274.263157894737</v>
      </c>
      <c r="R1128" s="560">
        <f t="shared" si="581"/>
        <v>12691.736842105263</v>
      </c>
      <c r="S1128" s="557">
        <f t="shared" si="582"/>
        <v>585.86734693877554</v>
      </c>
      <c r="T1128" s="432">
        <f t="shared" si="583"/>
        <v>11483</v>
      </c>
      <c r="U1128" s="432" t="e">
        <f ca="1">_xll.RiskNormal($E1128,$S1128,_xll.RiskName($A1128))</f>
        <v>#NAME?</v>
      </c>
      <c r="V1128" s="561"/>
    </row>
    <row r="1129" spans="1:22" x14ac:dyDescent="0.3">
      <c r="A1129" s="432" t="s">
        <v>3108</v>
      </c>
      <c r="B1129" s="432" t="s">
        <v>855</v>
      </c>
      <c r="C1129" s="463" t="s">
        <v>3109</v>
      </c>
      <c r="D1129" s="433">
        <f t="shared" ca="1" si="546"/>
        <v>64653</v>
      </c>
      <c r="E1129" s="570">
        <v>0</v>
      </c>
      <c r="F1129" s="432" t="s">
        <v>2002</v>
      </c>
      <c r="G1129" s="431" t="s">
        <v>858</v>
      </c>
      <c r="H1129" s="569">
        <v>-0.1</v>
      </c>
      <c r="I1129" s="569">
        <v>0.1</v>
      </c>
      <c r="J1129" s="430" t="s">
        <v>859</v>
      </c>
      <c r="K1129" s="430"/>
      <c r="L1129" s="430"/>
      <c r="M1129" s="557">
        <f t="shared" ref="M1129:M1132" si="584">(H1129*E1129)+E1129</f>
        <v>0</v>
      </c>
      <c r="N1129" s="557">
        <f t="shared" ref="N1129:N1132" si="585">(E1129*I1129)+E1129</f>
        <v>0</v>
      </c>
      <c r="O1129" s="558">
        <v>0.95</v>
      </c>
      <c r="P1129" s="559">
        <f t="shared" ref="P1129:P1132" si="586">(M1129+N1129)/2</f>
        <v>0</v>
      </c>
      <c r="Q1129" s="560">
        <f t="shared" ref="Q1129:Q1132" si="587">P1129-((P1129-M1129)*50%/(50%-2.5%))</f>
        <v>0</v>
      </c>
      <c r="R1129" s="560">
        <f t="shared" ref="R1129:R1132" si="588">P1129+((N1129-P1129)*50%/(50%-2.5%))</f>
        <v>0</v>
      </c>
      <c r="S1129" s="557">
        <f t="shared" ref="S1129:S1132" si="589">E1129*I1129/1.96</f>
        <v>0</v>
      </c>
      <c r="T1129" s="432">
        <f t="shared" ref="T1129:T1132" si="590">E1129</f>
        <v>0</v>
      </c>
      <c r="U1129" s="432" t="e">
        <f ca="1">_xll.RiskNormal($E1129,$S1129,_xll.RiskName($A1129))</f>
        <v>#NAME?</v>
      </c>
      <c r="V1129" s="561"/>
    </row>
    <row r="1130" spans="1:22" x14ac:dyDescent="0.3">
      <c r="A1130" s="432" t="s">
        <v>3110</v>
      </c>
      <c r="B1130" s="432" t="s">
        <v>855</v>
      </c>
      <c r="C1130" s="463" t="s">
        <v>3111</v>
      </c>
      <c r="D1130" s="433">
        <f t="shared" ca="1" si="546"/>
        <v>122131</v>
      </c>
      <c r="E1130" s="570">
        <v>0</v>
      </c>
      <c r="F1130" s="432" t="s">
        <v>2002</v>
      </c>
      <c r="G1130" s="431" t="s">
        <v>858</v>
      </c>
      <c r="H1130" s="569">
        <v>-0.1</v>
      </c>
      <c r="I1130" s="569">
        <v>0.1</v>
      </c>
      <c r="J1130" s="430" t="s">
        <v>859</v>
      </c>
      <c r="K1130" s="430"/>
      <c r="L1130" s="430"/>
      <c r="M1130" s="557">
        <f t="shared" si="584"/>
        <v>0</v>
      </c>
      <c r="N1130" s="557">
        <f t="shared" si="585"/>
        <v>0</v>
      </c>
      <c r="O1130" s="558">
        <v>0.95</v>
      </c>
      <c r="P1130" s="559">
        <f t="shared" si="586"/>
        <v>0</v>
      </c>
      <c r="Q1130" s="560">
        <f t="shared" si="587"/>
        <v>0</v>
      </c>
      <c r="R1130" s="560">
        <f t="shared" si="588"/>
        <v>0</v>
      </c>
      <c r="S1130" s="557">
        <f t="shared" si="589"/>
        <v>0</v>
      </c>
      <c r="T1130" s="432">
        <f t="shared" si="590"/>
        <v>0</v>
      </c>
      <c r="U1130" s="432" t="e">
        <f ca="1">_xll.RiskNormal($E1130,$S1130,_xll.RiskName($A1130))</f>
        <v>#NAME?</v>
      </c>
      <c r="V1130" s="561"/>
    </row>
    <row r="1131" spans="1:22" x14ac:dyDescent="0.3">
      <c r="A1131" s="432" t="s">
        <v>3112</v>
      </c>
      <c r="B1131" s="432" t="s">
        <v>855</v>
      </c>
      <c r="C1131" s="463" t="s">
        <v>3113</v>
      </c>
      <c r="D1131" s="433">
        <f t="shared" ca="1" si="546"/>
        <v>103873</v>
      </c>
      <c r="E1131" s="570">
        <v>0</v>
      </c>
      <c r="F1131" s="432" t="s">
        <v>2002</v>
      </c>
      <c r="G1131" s="431" t="s">
        <v>858</v>
      </c>
      <c r="H1131" s="569">
        <v>-0.1</v>
      </c>
      <c r="I1131" s="569">
        <v>0.1</v>
      </c>
      <c r="J1131" s="430" t="s">
        <v>859</v>
      </c>
      <c r="K1131" s="430"/>
      <c r="L1131" s="430"/>
      <c r="M1131" s="557">
        <f t="shared" si="584"/>
        <v>0</v>
      </c>
      <c r="N1131" s="557">
        <f t="shared" si="585"/>
        <v>0</v>
      </c>
      <c r="O1131" s="558">
        <v>0.95</v>
      </c>
      <c r="P1131" s="559">
        <f t="shared" si="586"/>
        <v>0</v>
      </c>
      <c r="Q1131" s="560">
        <f t="shared" si="587"/>
        <v>0</v>
      </c>
      <c r="R1131" s="560">
        <f t="shared" si="588"/>
        <v>0</v>
      </c>
      <c r="S1131" s="557">
        <f t="shared" si="589"/>
        <v>0</v>
      </c>
      <c r="T1131" s="432">
        <f t="shared" si="590"/>
        <v>0</v>
      </c>
      <c r="U1131" s="432" t="e">
        <f ca="1">_xll.RiskNormal($E1131,$S1131,_xll.RiskName($A1131))</f>
        <v>#NAME?</v>
      </c>
      <c r="V1131" s="561"/>
    </row>
    <row r="1132" spans="1:22" x14ac:dyDescent="0.3">
      <c r="A1132" s="432" t="s">
        <v>3114</v>
      </c>
      <c r="B1132" s="432" t="s">
        <v>855</v>
      </c>
      <c r="C1132" s="463" t="s">
        <v>3115</v>
      </c>
      <c r="D1132" s="433">
        <f t="shared" ca="1" si="546"/>
        <v>97099</v>
      </c>
      <c r="E1132" s="570">
        <v>0</v>
      </c>
      <c r="F1132" s="432" t="s">
        <v>2002</v>
      </c>
      <c r="G1132" s="431" t="s">
        <v>858</v>
      </c>
      <c r="H1132" s="569">
        <v>-0.1</v>
      </c>
      <c r="I1132" s="569">
        <v>0.1</v>
      </c>
      <c r="J1132" s="430" t="s">
        <v>859</v>
      </c>
      <c r="K1132" s="430"/>
      <c r="L1132" s="430"/>
      <c r="M1132" s="557">
        <f t="shared" si="584"/>
        <v>0</v>
      </c>
      <c r="N1132" s="557">
        <f t="shared" si="585"/>
        <v>0</v>
      </c>
      <c r="O1132" s="558">
        <v>0.95</v>
      </c>
      <c r="P1132" s="559">
        <f t="shared" si="586"/>
        <v>0</v>
      </c>
      <c r="Q1132" s="560">
        <f t="shared" si="587"/>
        <v>0</v>
      </c>
      <c r="R1132" s="560">
        <f t="shared" si="588"/>
        <v>0</v>
      </c>
      <c r="S1132" s="557">
        <f t="shared" si="589"/>
        <v>0</v>
      </c>
      <c r="T1132" s="432">
        <f t="shared" si="590"/>
        <v>0</v>
      </c>
      <c r="U1132" s="432" t="e">
        <f ca="1">_xll.RiskNormal($E1132,$S1132,_xll.RiskName($A1132))</f>
        <v>#NAME?</v>
      </c>
      <c r="V1132" s="561"/>
    </row>
    <row r="1133" spans="1:22" x14ac:dyDescent="0.3">
      <c r="A1133" s="432" t="s">
        <v>3116</v>
      </c>
      <c r="B1133" s="432" t="s">
        <v>855</v>
      </c>
      <c r="C1133" s="463" t="s">
        <v>3117</v>
      </c>
      <c r="D1133" s="433">
        <f t="shared" ca="1" si="546"/>
        <v>78739</v>
      </c>
      <c r="E1133" s="570">
        <v>0</v>
      </c>
      <c r="F1133" s="432" t="s">
        <v>2002</v>
      </c>
      <c r="G1133" s="431" t="s">
        <v>858</v>
      </c>
      <c r="H1133" s="569">
        <v>-0.1</v>
      </c>
      <c r="I1133" s="569">
        <v>0.1</v>
      </c>
      <c r="J1133" s="430" t="s">
        <v>859</v>
      </c>
      <c r="K1133" s="430"/>
      <c r="L1133" s="430"/>
      <c r="M1133" s="557">
        <f t="shared" si="567"/>
        <v>0</v>
      </c>
      <c r="N1133" s="557">
        <f t="shared" si="568"/>
        <v>0</v>
      </c>
      <c r="O1133" s="558">
        <v>0.95</v>
      </c>
      <c r="P1133" s="559">
        <f t="shared" si="564"/>
        <v>0</v>
      </c>
      <c r="Q1133" s="560">
        <f t="shared" si="565"/>
        <v>0</v>
      </c>
      <c r="R1133" s="560">
        <f t="shared" si="566"/>
        <v>0</v>
      </c>
      <c r="S1133" s="557">
        <f t="shared" si="569"/>
        <v>0</v>
      </c>
      <c r="T1133" s="432">
        <f t="shared" si="563"/>
        <v>0</v>
      </c>
      <c r="U1133" s="432" t="e">
        <f ca="1">_xll.RiskNormal($E1133,$S1133,_xll.RiskName($A1133))</f>
        <v>#NAME?</v>
      </c>
      <c r="V1133" s="561"/>
    </row>
    <row r="1134" spans="1:22" x14ac:dyDescent="0.3">
      <c r="A1134" s="432" t="s">
        <v>3118</v>
      </c>
      <c r="B1134" s="432" t="s">
        <v>855</v>
      </c>
      <c r="C1134" s="463" t="s">
        <v>3119</v>
      </c>
      <c r="D1134" s="433">
        <f t="shared" ca="1" si="546"/>
        <v>55389</v>
      </c>
      <c r="E1134" s="570">
        <v>0</v>
      </c>
      <c r="F1134" s="432" t="s">
        <v>2002</v>
      </c>
      <c r="G1134" s="431" t="s">
        <v>858</v>
      </c>
      <c r="H1134" s="569">
        <v>-0.1</v>
      </c>
      <c r="I1134" s="569">
        <v>0.1</v>
      </c>
      <c r="J1134" s="430" t="s">
        <v>859</v>
      </c>
      <c r="K1134" s="430"/>
      <c r="L1134" s="430"/>
      <c r="M1134" s="557">
        <f t="shared" si="567"/>
        <v>0</v>
      </c>
      <c r="N1134" s="557">
        <f t="shared" si="568"/>
        <v>0</v>
      </c>
      <c r="O1134" s="558">
        <v>0.95</v>
      </c>
      <c r="P1134" s="559">
        <f t="shared" si="564"/>
        <v>0</v>
      </c>
      <c r="Q1134" s="560">
        <f t="shared" si="565"/>
        <v>0</v>
      </c>
      <c r="R1134" s="560">
        <f t="shared" si="566"/>
        <v>0</v>
      </c>
      <c r="S1134" s="557">
        <f t="shared" si="569"/>
        <v>0</v>
      </c>
      <c r="T1134" s="432">
        <f t="shared" si="563"/>
        <v>0</v>
      </c>
      <c r="U1134" s="432" t="e">
        <f ca="1">_xll.RiskNormal($E1134,$S1134,_xll.RiskName($A1134))</f>
        <v>#NAME?</v>
      </c>
      <c r="V1134" s="561"/>
    </row>
    <row r="1135" spans="1:22" x14ac:dyDescent="0.3">
      <c r="A1135" s="432" t="s">
        <v>3120</v>
      </c>
      <c r="B1135" s="432" t="s">
        <v>855</v>
      </c>
      <c r="C1135" s="463" t="s">
        <v>3121</v>
      </c>
      <c r="D1135" s="433">
        <f t="shared" ca="1" si="546"/>
        <v>115263</v>
      </c>
      <c r="E1135" s="570">
        <v>0</v>
      </c>
      <c r="F1135" s="432" t="s">
        <v>2002</v>
      </c>
      <c r="G1135" s="431" t="s">
        <v>858</v>
      </c>
      <c r="H1135" s="569">
        <v>-0.1</v>
      </c>
      <c r="I1135" s="569">
        <v>0.1</v>
      </c>
      <c r="J1135" s="430" t="s">
        <v>859</v>
      </c>
      <c r="K1135" s="430"/>
      <c r="L1135" s="430"/>
      <c r="M1135" s="557">
        <f t="shared" si="567"/>
        <v>0</v>
      </c>
      <c r="N1135" s="557">
        <f t="shared" si="568"/>
        <v>0</v>
      </c>
      <c r="O1135" s="558">
        <v>0.95</v>
      </c>
      <c r="P1135" s="559">
        <f t="shared" si="564"/>
        <v>0</v>
      </c>
      <c r="Q1135" s="560">
        <f t="shared" si="565"/>
        <v>0</v>
      </c>
      <c r="R1135" s="560">
        <f t="shared" si="566"/>
        <v>0</v>
      </c>
      <c r="S1135" s="557">
        <f t="shared" si="569"/>
        <v>0</v>
      </c>
      <c r="T1135" s="432">
        <f t="shared" si="563"/>
        <v>0</v>
      </c>
      <c r="U1135" s="432" t="e">
        <f ca="1">_xll.RiskNormal($E1135,$S1135,_xll.RiskName($A1135))</f>
        <v>#NAME?</v>
      </c>
      <c r="V1135" s="561"/>
    </row>
    <row r="1136" spans="1:22" x14ac:dyDescent="0.3">
      <c r="A1136" s="432" t="s">
        <v>3122</v>
      </c>
      <c r="B1136" s="432" t="s">
        <v>855</v>
      </c>
      <c r="C1136" s="463" t="s">
        <v>3123</v>
      </c>
      <c r="D1136" s="433">
        <f t="shared" ca="1" si="546"/>
        <v>52089</v>
      </c>
      <c r="E1136" s="570">
        <v>0</v>
      </c>
      <c r="F1136" s="432" t="s">
        <v>2002</v>
      </c>
      <c r="G1136" s="431" t="s">
        <v>858</v>
      </c>
      <c r="H1136" s="569">
        <v>-0.1</v>
      </c>
      <c r="I1136" s="569">
        <v>0.1</v>
      </c>
      <c r="J1136" s="430" t="s">
        <v>859</v>
      </c>
      <c r="K1136" s="430"/>
      <c r="L1136" s="430"/>
      <c r="M1136" s="557">
        <f t="shared" si="567"/>
        <v>0</v>
      </c>
      <c r="N1136" s="557">
        <f t="shared" si="568"/>
        <v>0</v>
      </c>
      <c r="O1136" s="558">
        <v>0.95</v>
      </c>
      <c r="P1136" s="559">
        <f t="shared" si="564"/>
        <v>0</v>
      </c>
      <c r="Q1136" s="560">
        <f t="shared" si="565"/>
        <v>0</v>
      </c>
      <c r="R1136" s="560">
        <f t="shared" si="566"/>
        <v>0</v>
      </c>
      <c r="S1136" s="557">
        <f t="shared" si="569"/>
        <v>0</v>
      </c>
      <c r="T1136" s="432">
        <f t="shared" si="563"/>
        <v>0</v>
      </c>
      <c r="U1136" s="432" t="e">
        <f ca="1">_xll.RiskNormal($E1136,$S1136,_xll.RiskName($A1136))</f>
        <v>#NAME?</v>
      </c>
      <c r="V1136" s="561"/>
    </row>
    <row r="1137" spans="1:22" x14ac:dyDescent="0.3">
      <c r="A1137" s="432" t="s">
        <v>3124</v>
      </c>
      <c r="B1137" s="432" t="s">
        <v>855</v>
      </c>
      <c r="C1137" s="463" t="s">
        <v>3125</v>
      </c>
      <c r="D1137" s="433">
        <f t="shared" ca="1" si="546"/>
        <v>60291</v>
      </c>
      <c r="E1137" s="570">
        <v>0</v>
      </c>
      <c r="F1137" s="432" t="s">
        <v>2002</v>
      </c>
      <c r="G1137" s="431" t="s">
        <v>858</v>
      </c>
      <c r="H1137" s="569">
        <v>-0.1</v>
      </c>
      <c r="I1137" s="569">
        <v>0.1</v>
      </c>
      <c r="J1137" s="430" t="s">
        <v>859</v>
      </c>
      <c r="K1137" s="430"/>
      <c r="L1137" s="430"/>
      <c r="M1137" s="557">
        <f t="shared" si="567"/>
        <v>0</v>
      </c>
      <c r="N1137" s="557">
        <f t="shared" si="568"/>
        <v>0</v>
      </c>
      <c r="O1137" s="558">
        <v>0.95</v>
      </c>
      <c r="P1137" s="559">
        <f t="shared" si="564"/>
        <v>0</v>
      </c>
      <c r="Q1137" s="560">
        <f t="shared" si="565"/>
        <v>0</v>
      </c>
      <c r="R1137" s="560">
        <f t="shared" si="566"/>
        <v>0</v>
      </c>
      <c r="S1137" s="557">
        <f t="shared" si="569"/>
        <v>0</v>
      </c>
      <c r="T1137" s="432">
        <f t="shared" si="563"/>
        <v>0</v>
      </c>
      <c r="U1137" s="432" t="e">
        <f ca="1">_xll.RiskNormal($E1137,$S1137,_xll.RiskName($A1137))</f>
        <v>#NAME?</v>
      </c>
      <c r="V1137" s="561"/>
    </row>
    <row r="1138" spans="1:22" x14ac:dyDescent="0.3">
      <c r="A1138" s="432" t="s">
        <v>3126</v>
      </c>
      <c r="B1138" s="432" t="s">
        <v>855</v>
      </c>
      <c r="C1138" s="463" t="s">
        <v>3127</v>
      </c>
      <c r="D1138" s="433">
        <f t="shared" ca="1" si="546"/>
        <v>43475</v>
      </c>
      <c r="E1138" s="570">
        <v>0</v>
      </c>
      <c r="F1138" s="432" t="s">
        <v>2002</v>
      </c>
      <c r="G1138" s="431" t="s">
        <v>858</v>
      </c>
      <c r="H1138" s="569">
        <v>-0.1</v>
      </c>
      <c r="I1138" s="569">
        <v>0.1</v>
      </c>
      <c r="J1138" s="430" t="s">
        <v>859</v>
      </c>
      <c r="K1138" s="430"/>
      <c r="L1138" s="430"/>
      <c r="M1138" s="557">
        <f t="shared" si="567"/>
        <v>0</v>
      </c>
      <c r="N1138" s="557">
        <f t="shared" si="568"/>
        <v>0</v>
      </c>
      <c r="O1138" s="558">
        <v>0.95</v>
      </c>
      <c r="P1138" s="559">
        <f t="shared" si="564"/>
        <v>0</v>
      </c>
      <c r="Q1138" s="560">
        <f t="shared" si="565"/>
        <v>0</v>
      </c>
      <c r="R1138" s="560">
        <f t="shared" si="566"/>
        <v>0</v>
      </c>
      <c r="S1138" s="557">
        <f t="shared" si="569"/>
        <v>0</v>
      </c>
      <c r="T1138" s="432">
        <f t="shared" si="563"/>
        <v>0</v>
      </c>
      <c r="U1138" s="432" t="e">
        <f ca="1">_xll.RiskNormal($E1138,$S1138,_xll.RiskName($A1138))</f>
        <v>#NAME?</v>
      </c>
      <c r="V1138" s="561"/>
    </row>
    <row r="1139" spans="1:22" x14ac:dyDescent="0.3">
      <c r="A1139" s="432" t="s">
        <v>3128</v>
      </c>
      <c r="B1139" s="432" t="s">
        <v>855</v>
      </c>
      <c r="C1139" s="463" t="s">
        <v>3129</v>
      </c>
      <c r="D1139" s="433">
        <f t="shared" ca="1" si="546"/>
        <v>58775</v>
      </c>
      <c r="E1139" s="570">
        <v>0</v>
      </c>
      <c r="F1139" s="432" t="s">
        <v>2002</v>
      </c>
      <c r="G1139" s="431" t="s">
        <v>858</v>
      </c>
      <c r="H1139" s="569">
        <v>-0.1</v>
      </c>
      <c r="I1139" s="569">
        <v>0.1</v>
      </c>
      <c r="J1139" s="430" t="s">
        <v>859</v>
      </c>
      <c r="K1139" s="430"/>
      <c r="L1139" s="430"/>
      <c r="M1139" s="557">
        <f t="shared" si="567"/>
        <v>0</v>
      </c>
      <c r="N1139" s="557">
        <f t="shared" si="568"/>
        <v>0</v>
      </c>
      <c r="O1139" s="558">
        <v>0.95</v>
      </c>
      <c r="P1139" s="559">
        <f t="shared" si="564"/>
        <v>0</v>
      </c>
      <c r="Q1139" s="560">
        <f t="shared" si="565"/>
        <v>0</v>
      </c>
      <c r="R1139" s="560">
        <f t="shared" si="566"/>
        <v>0</v>
      </c>
      <c r="S1139" s="557">
        <f t="shared" si="569"/>
        <v>0</v>
      </c>
      <c r="T1139" s="432">
        <f t="shared" si="563"/>
        <v>0</v>
      </c>
      <c r="U1139" s="432" t="e">
        <f ca="1">_xll.RiskNormal($E1139,$S1139,_xll.RiskName($A1139))</f>
        <v>#NAME?</v>
      </c>
      <c r="V1139" s="561"/>
    </row>
    <row r="1140" spans="1:22" x14ac:dyDescent="0.3">
      <c r="A1140" s="432" t="s">
        <v>3130</v>
      </c>
      <c r="B1140" s="432" t="s">
        <v>855</v>
      </c>
      <c r="C1140" s="463" t="s">
        <v>3131</v>
      </c>
      <c r="D1140" s="433">
        <f t="shared" ca="1" si="546"/>
        <v>70592</v>
      </c>
      <c r="E1140" s="570">
        <v>0</v>
      </c>
      <c r="F1140" s="432" t="s">
        <v>2002</v>
      </c>
      <c r="G1140" s="431" t="s">
        <v>858</v>
      </c>
      <c r="H1140" s="569">
        <v>-0.1</v>
      </c>
      <c r="I1140" s="569">
        <v>0.1</v>
      </c>
      <c r="J1140" s="430" t="s">
        <v>859</v>
      </c>
      <c r="K1140" s="430"/>
      <c r="L1140" s="430"/>
      <c r="M1140" s="557">
        <f t="shared" si="567"/>
        <v>0</v>
      </c>
      <c r="N1140" s="557">
        <f t="shared" si="568"/>
        <v>0</v>
      </c>
      <c r="O1140" s="558">
        <v>0.95</v>
      </c>
      <c r="P1140" s="559">
        <f t="shared" si="564"/>
        <v>0</v>
      </c>
      <c r="Q1140" s="560">
        <f t="shared" si="565"/>
        <v>0</v>
      </c>
      <c r="R1140" s="560">
        <f t="shared" si="566"/>
        <v>0</v>
      </c>
      <c r="S1140" s="557">
        <f t="shared" si="569"/>
        <v>0</v>
      </c>
      <c r="T1140" s="432">
        <f t="shared" si="563"/>
        <v>0</v>
      </c>
      <c r="U1140" s="432" t="e">
        <f ca="1">_xll.RiskNormal($E1140,$S1140,_xll.RiskName($A1140))</f>
        <v>#NAME?</v>
      </c>
      <c r="V1140" s="561"/>
    </row>
    <row r="1141" spans="1:22" x14ac:dyDescent="0.3">
      <c r="A1141" s="432" t="s">
        <v>3132</v>
      </c>
      <c r="B1141" s="432" t="s">
        <v>855</v>
      </c>
      <c r="C1141" s="463" t="s">
        <v>3133</v>
      </c>
      <c r="D1141" s="433">
        <f t="shared" ca="1" si="546"/>
        <v>50603</v>
      </c>
      <c r="E1141" s="570">
        <v>0</v>
      </c>
      <c r="F1141" s="432" t="s">
        <v>2002</v>
      </c>
      <c r="G1141" s="431" t="s">
        <v>858</v>
      </c>
      <c r="H1141" s="569">
        <v>-0.1</v>
      </c>
      <c r="I1141" s="569">
        <v>0.1</v>
      </c>
      <c r="J1141" s="430" t="s">
        <v>859</v>
      </c>
      <c r="K1141" s="430"/>
      <c r="L1141" s="430"/>
      <c r="M1141" s="557">
        <f t="shared" si="567"/>
        <v>0</v>
      </c>
      <c r="N1141" s="557">
        <f t="shared" si="568"/>
        <v>0</v>
      </c>
      <c r="O1141" s="558">
        <v>0.95</v>
      </c>
      <c r="P1141" s="559">
        <f t="shared" si="564"/>
        <v>0</v>
      </c>
      <c r="Q1141" s="560">
        <f t="shared" si="565"/>
        <v>0</v>
      </c>
      <c r="R1141" s="560">
        <f t="shared" si="566"/>
        <v>0</v>
      </c>
      <c r="S1141" s="557">
        <f t="shared" si="569"/>
        <v>0</v>
      </c>
      <c r="T1141" s="432">
        <f t="shared" si="563"/>
        <v>0</v>
      </c>
      <c r="U1141" s="432" t="e">
        <f ca="1">_xll.RiskNormal($E1141,$S1141,_xll.RiskName($A1141))</f>
        <v>#NAME?</v>
      </c>
      <c r="V1141" s="561"/>
    </row>
    <row r="1142" spans="1:22" x14ac:dyDescent="0.3">
      <c r="A1142" s="432" t="s">
        <v>3134</v>
      </c>
      <c r="B1142" s="432" t="s">
        <v>855</v>
      </c>
      <c r="C1142" s="463" t="s">
        <v>3135</v>
      </c>
      <c r="D1142" s="433">
        <f t="shared" ca="1" si="546"/>
        <v>34798</v>
      </c>
      <c r="E1142" s="570">
        <v>0</v>
      </c>
      <c r="F1142" s="432" t="s">
        <v>2002</v>
      </c>
      <c r="G1142" s="431" t="s">
        <v>858</v>
      </c>
      <c r="H1142" s="569">
        <v>-0.1</v>
      </c>
      <c r="I1142" s="569">
        <v>0.1</v>
      </c>
      <c r="J1142" s="430" t="s">
        <v>859</v>
      </c>
      <c r="K1142" s="430"/>
      <c r="L1142" s="430"/>
      <c r="M1142" s="557">
        <f t="shared" si="567"/>
        <v>0</v>
      </c>
      <c r="N1142" s="557">
        <f t="shared" si="568"/>
        <v>0</v>
      </c>
      <c r="O1142" s="558">
        <v>0.95</v>
      </c>
      <c r="P1142" s="559">
        <f t="shared" si="564"/>
        <v>0</v>
      </c>
      <c r="Q1142" s="560">
        <f t="shared" si="565"/>
        <v>0</v>
      </c>
      <c r="R1142" s="560">
        <f t="shared" si="566"/>
        <v>0</v>
      </c>
      <c r="S1142" s="557">
        <f t="shared" si="569"/>
        <v>0</v>
      </c>
      <c r="T1142" s="432">
        <f t="shared" si="563"/>
        <v>0</v>
      </c>
      <c r="U1142" s="432" t="e">
        <f ca="1">_xll.RiskNormal($E1142,$S1142,_xll.RiskName($A1142))</f>
        <v>#NAME?</v>
      </c>
      <c r="V1142" s="561"/>
    </row>
    <row r="1143" spans="1:22" x14ac:dyDescent="0.3">
      <c r="A1143" s="432" t="s">
        <v>3136</v>
      </c>
      <c r="B1143" s="432" t="s">
        <v>855</v>
      </c>
      <c r="C1143" s="463" t="s">
        <v>3137</v>
      </c>
      <c r="D1143" s="433">
        <f t="shared" ca="1" si="546"/>
        <v>55862</v>
      </c>
      <c r="E1143" s="570">
        <v>0</v>
      </c>
      <c r="F1143" s="432" t="s">
        <v>2002</v>
      </c>
      <c r="G1143" s="431" t="s">
        <v>858</v>
      </c>
      <c r="H1143" s="569">
        <v>-0.1</v>
      </c>
      <c r="I1143" s="569">
        <v>0.1</v>
      </c>
      <c r="J1143" s="430" t="s">
        <v>859</v>
      </c>
      <c r="K1143" s="430"/>
      <c r="L1143" s="430"/>
      <c r="M1143" s="557">
        <f t="shared" si="567"/>
        <v>0</v>
      </c>
      <c r="N1143" s="557">
        <f t="shared" si="568"/>
        <v>0</v>
      </c>
      <c r="O1143" s="558">
        <v>0.95</v>
      </c>
      <c r="P1143" s="559">
        <f t="shared" si="564"/>
        <v>0</v>
      </c>
      <c r="Q1143" s="560">
        <f t="shared" si="565"/>
        <v>0</v>
      </c>
      <c r="R1143" s="560">
        <f t="shared" si="566"/>
        <v>0</v>
      </c>
      <c r="S1143" s="557">
        <f t="shared" si="569"/>
        <v>0</v>
      </c>
      <c r="T1143" s="432">
        <f t="shared" si="563"/>
        <v>0</v>
      </c>
      <c r="U1143" s="432" t="e">
        <f ca="1">_xll.RiskNormal($E1143,$S1143,_xll.RiskName($A1143))</f>
        <v>#NAME?</v>
      </c>
      <c r="V1143" s="561"/>
    </row>
    <row r="1144" spans="1:22" x14ac:dyDescent="0.3">
      <c r="A1144" s="432" t="s">
        <v>3138</v>
      </c>
      <c r="B1144" s="432" t="s">
        <v>855</v>
      </c>
      <c r="C1144" s="463" t="s">
        <v>3139</v>
      </c>
      <c r="D1144" s="433">
        <f t="shared" ca="1" si="546"/>
        <v>33313</v>
      </c>
      <c r="E1144" s="570">
        <v>0</v>
      </c>
      <c r="F1144" s="432" t="s">
        <v>2002</v>
      </c>
      <c r="G1144" s="431" t="s">
        <v>858</v>
      </c>
      <c r="H1144" s="569">
        <v>-0.1</v>
      </c>
      <c r="I1144" s="569">
        <v>0.1</v>
      </c>
      <c r="J1144" s="430" t="s">
        <v>859</v>
      </c>
      <c r="K1144" s="430"/>
      <c r="L1144" s="430"/>
      <c r="M1144" s="557">
        <f t="shared" si="567"/>
        <v>0</v>
      </c>
      <c r="N1144" s="557">
        <f t="shared" si="568"/>
        <v>0</v>
      </c>
      <c r="O1144" s="558">
        <v>0.95</v>
      </c>
      <c r="P1144" s="559">
        <f t="shared" si="564"/>
        <v>0</v>
      </c>
      <c r="Q1144" s="560">
        <f t="shared" si="565"/>
        <v>0</v>
      </c>
      <c r="R1144" s="560">
        <f t="shared" si="566"/>
        <v>0</v>
      </c>
      <c r="S1144" s="557">
        <f t="shared" si="569"/>
        <v>0</v>
      </c>
      <c r="T1144" s="432">
        <f t="shared" si="563"/>
        <v>0</v>
      </c>
      <c r="U1144" s="432" t="e">
        <f ca="1">_xll.RiskNormal($E1144,$S1144,_xll.RiskName($A1144))</f>
        <v>#NAME?</v>
      </c>
      <c r="V1144" s="561"/>
    </row>
    <row r="1145" spans="1:22" x14ac:dyDescent="0.3">
      <c r="A1145" s="432" t="s">
        <v>3140</v>
      </c>
      <c r="B1145" s="432" t="s">
        <v>855</v>
      </c>
      <c r="C1145" s="463" t="s">
        <v>3141</v>
      </c>
      <c r="D1145" s="433">
        <f t="shared" ca="1" si="546"/>
        <v>30992</v>
      </c>
      <c r="E1145" s="570">
        <v>0</v>
      </c>
      <c r="F1145" s="432" t="s">
        <v>2002</v>
      </c>
      <c r="G1145" s="431" t="s">
        <v>858</v>
      </c>
      <c r="H1145" s="569">
        <v>-0.1</v>
      </c>
      <c r="I1145" s="569">
        <v>0.1</v>
      </c>
      <c r="J1145" s="430" t="s">
        <v>859</v>
      </c>
      <c r="K1145" s="430"/>
      <c r="L1145" s="430"/>
      <c r="M1145" s="557">
        <f t="shared" si="567"/>
        <v>0</v>
      </c>
      <c r="N1145" s="557">
        <f t="shared" si="568"/>
        <v>0</v>
      </c>
      <c r="O1145" s="558">
        <v>0.95</v>
      </c>
      <c r="P1145" s="559">
        <f t="shared" si="564"/>
        <v>0</v>
      </c>
      <c r="Q1145" s="560">
        <f t="shared" si="565"/>
        <v>0</v>
      </c>
      <c r="R1145" s="560">
        <f t="shared" si="566"/>
        <v>0</v>
      </c>
      <c r="S1145" s="557">
        <f t="shared" si="569"/>
        <v>0</v>
      </c>
      <c r="T1145" s="432">
        <f t="shared" si="563"/>
        <v>0</v>
      </c>
      <c r="U1145" s="432" t="e">
        <f ca="1">_xll.RiskNormal($E1145,$S1145,_xll.RiskName($A1145))</f>
        <v>#NAME?</v>
      </c>
      <c r="V1145" s="561"/>
    </row>
    <row r="1146" spans="1:22" x14ac:dyDescent="0.3">
      <c r="A1146" s="432" t="s">
        <v>3142</v>
      </c>
      <c r="B1146" s="432" t="s">
        <v>855</v>
      </c>
      <c r="C1146" s="463" t="s">
        <v>3143</v>
      </c>
      <c r="D1146" s="433">
        <f t="shared" ca="1" si="546"/>
        <v>30334</v>
      </c>
      <c r="E1146" s="570">
        <v>0</v>
      </c>
      <c r="F1146" s="432" t="s">
        <v>2002</v>
      </c>
      <c r="G1146" s="431" t="s">
        <v>858</v>
      </c>
      <c r="H1146" s="569">
        <v>-0.1</v>
      </c>
      <c r="I1146" s="569">
        <v>0.1</v>
      </c>
      <c r="J1146" s="430" t="s">
        <v>859</v>
      </c>
      <c r="K1146" s="430"/>
      <c r="L1146" s="430"/>
      <c r="M1146" s="557">
        <f t="shared" si="567"/>
        <v>0</v>
      </c>
      <c r="N1146" s="557">
        <f t="shared" si="568"/>
        <v>0</v>
      </c>
      <c r="O1146" s="558">
        <v>0.95</v>
      </c>
      <c r="P1146" s="559">
        <f t="shared" si="564"/>
        <v>0</v>
      </c>
      <c r="Q1146" s="560">
        <f t="shared" si="565"/>
        <v>0</v>
      </c>
      <c r="R1146" s="560">
        <f t="shared" si="566"/>
        <v>0</v>
      </c>
      <c r="S1146" s="557">
        <f t="shared" si="569"/>
        <v>0</v>
      </c>
      <c r="T1146" s="432">
        <f t="shared" si="563"/>
        <v>0</v>
      </c>
      <c r="U1146" s="432" t="e">
        <f ca="1">_xll.RiskNormal($E1146,$S1146,_xll.RiskName($A1146))</f>
        <v>#NAME?</v>
      </c>
      <c r="V1146" s="561"/>
    </row>
    <row r="1147" spans="1:22" x14ac:dyDescent="0.3">
      <c r="A1147" s="432" t="s">
        <v>3144</v>
      </c>
      <c r="B1147" s="432" t="s">
        <v>855</v>
      </c>
      <c r="C1147" s="463" t="s">
        <v>3145</v>
      </c>
      <c r="D1147" s="433">
        <f t="shared" ca="1" si="546"/>
        <v>52100</v>
      </c>
      <c r="E1147" s="570">
        <v>0</v>
      </c>
      <c r="F1147" s="432" t="s">
        <v>2002</v>
      </c>
      <c r="G1147" s="431" t="s">
        <v>858</v>
      </c>
      <c r="H1147" s="569">
        <v>-0.1</v>
      </c>
      <c r="I1147" s="569">
        <v>0.1</v>
      </c>
      <c r="J1147" s="430" t="s">
        <v>859</v>
      </c>
      <c r="K1147" s="430"/>
      <c r="L1147" s="430"/>
      <c r="M1147" s="557">
        <f t="shared" si="567"/>
        <v>0</v>
      </c>
      <c r="N1147" s="557">
        <f t="shared" si="568"/>
        <v>0</v>
      </c>
      <c r="O1147" s="558">
        <v>0.95</v>
      </c>
      <c r="P1147" s="559">
        <f t="shared" si="564"/>
        <v>0</v>
      </c>
      <c r="Q1147" s="560">
        <f t="shared" si="565"/>
        <v>0</v>
      </c>
      <c r="R1147" s="560">
        <f t="shared" si="566"/>
        <v>0</v>
      </c>
      <c r="S1147" s="557">
        <f t="shared" si="569"/>
        <v>0</v>
      </c>
      <c r="T1147" s="432">
        <f t="shared" si="563"/>
        <v>0</v>
      </c>
      <c r="U1147" s="432" t="e">
        <f ca="1">_xll.RiskNormal($E1147,$S1147,_xll.RiskName($A1147))</f>
        <v>#NAME?</v>
      </c>
      <c r="V1147" s="561"/>
    </row>
    <row r="1148" spans="1:22" x14ac:dyDescent="0.3">
      <c r="A1148" s="432" t="s">
        <v>3146</v>
      </c>
      <c r="B1148" s="432" t="s">
        <v>855</v>
      </c>
      <c r="C1148" s="463" t="s">
        <v>3147</v>
      </c>
      <c r="D1148" s="433">
        <f t="shared" ca="1" si="546"/>
        <v>47551</v>
      </c>
      <c r="E1148" s="570">
        <v>0</v>
      </c>
      <c r="F1148" s="432" t="s">
        <v>2002</v>
      </c>
      <c r="G1148" s="431" t="s">
        <v>858</v>
      </c>
      <c r="H1148" s="569">
        <v>-0.1</v>
      </c>
      <c r="I1148" s="569">
        <v>0.1</v>
      </c>
      <c r="J1148" s="430" t="s">
        <v>859</v>
      </c>
      <c r="K1148" s="430"/>
      <c r="L1148" s="430"/>
      <c r="M1148" s="557">
        <f t="shared" si="567"/>
        <v>0</v>
      </c>
      <c r="N1148" s="557">
        <f t="shared" si="568"/>
        <v>0</v>
      </c>
      <c r="O1148" s="558">
        <v>0.95</v>
      </c>
      <c r="P1148" s="559">
        <f t="shared" si="564"/>
        <v>0</v>
      </c>
      <c r="Q1148" s="560">
        <f t="shared" si="565"/>
        <v>0</v>
      </c>
      <c r="R1148" s="560">
        <f t="shared" si="566"/>
        <v>0</v>
      </c>
      <c r="S1148" s="557">
        <f t="shared" si="569"/>
        <v>0</v>
      </c>
      <c r="T1148" s="432">
        <f t="shared" si="563"/>
        <v>0</v>
      </c>
      <c r="U1148" s="432" t="e">
        <f ca="1">_xll.RiskNormal($E1148,$S1148,_xll.RiskName($A1148))</f>
        <v>#NAME?</v>
      </c>
      <c r="V1148" s="561"/>
    </row>
    <row r="1149" spans="1:22" x14ac:dyDescent="0.3">
      <c r="A1149" s="432" t="s">
        <v>3148</v>
      </c>
      <c r="B1149" s="432" t="s">
        <v>855</v>
      </c>
      <c r="C1149" s="463" t="s">
        <v>3149</v>
      </c>
      <c r="D1149" s="433">
        <f t="shared" ca="1" si="546"/>
        <v>37296</v>
      </c>
      <c r="E1149" s="570">
        <v>0</v>
      </c>
      <c r="F1149" s="432" t="s">
        <v>2002</v>
      </c>
      <c r="G1149" s="431" t="s">
        <v>858</v>
      </c>
      <c r="H1149" s="569">
        <v>-0.1</v>
      </c>
      <c r="I1149" s="569">
        <v>0.1</v>
      </c>
      <c r="J1149" s="430" t="s">
        <v>859</v>
      </c>
      <c r="K1149" s="430"/>
      <c r="L1149" s="430"/>
      <c r="M1149" s="557">
        <f t="shared" si="567"/>
        <v>0</v>
      </c>
      <c r="N1149" s="557">
        <f t="shared" si="568"/>
        <v>0</v>
      </c>
      <c r="O1149" s="558">
        <v>0.95</v>
      </c>
      <c r="P1149" s="559">
        <f t="shared" si="564"/>
        <v>0</v>
      </c>
      <c r="Q1149" s="560">
        <f t="shared" si="565"/>
        <v>0</v>
      </c>
      <c r="R1149" s="560">
        <f t="shared" si="566"/>
        <v>0</v>
      </c>
      <c r="S1149" s="557">
        <f t="shared" si="569"/>
        <v>0</v>
      </c>
      <c r="T1149" s="432">
        <f t="shared" si="563"/>
        <v>0</v>
      </c>
      <c r="U1149" s="432" t="e">
        <f ca="1">_xll.RiskNormal($E1149,$S1149,_xll.RiskName($A1149))</f>
        <v>#NAME?</v>
      </c>
      <c r="V1149" s="561"/>
    </row>
    <row r="1150" spans="1:22" x14ac:dyDescent="0.3">
      <c r="A1150" s="432" t="s">
        <v>3150</v>
      </c>
      <c r="B1150" s="432" t="s">
        <v>855</v>
      </c>
      <c r="C1150" s="463" t="s">
        <v>3151</v>
      </c>
      <c r="D1150" s="433">
        <f t="shared" ca="1" si="546"/>
        <v>42510</v>
      </c>
      <c r="E1150" s="570">
        <v>0</v>
      </c>
      <c r="F1150" s="432" t="s">
        <v>2002</v>
      </c>
      <c r="G1150" s="431" t="s">
        <v>858</v>
      </c>
      <c r="H1150" s="569">
        <v>-0.1</v>
      </c>
      <c r="I1150" s="569">
        <v>0.1</v>
      </c>
      <c r="J1150" s="430" t="s">
        <v>859</v>
      </c>
      <c r="K1150" s="430"/>
      <c r="L1150" s="430"/>
      <c r="M1150" s="557">
        <f t="shared" si="567"/>
        <v>0</v>
      </c>
      <c r="N1150" s="557">
        <f t="shared" si="568"/>
        <v>0</v>
      </c>
      <c r="O1150" s="558">
        <v>0.95</v>
      </c>
      <c r="P1150" s="559">
        <f t="shared" si="564"/>
        <v>0</v>
      </c>
      <c r="Q1150" s="560">
        <f t="shared" si="565"/>
        <v>0</v>
      </c>
      <c r="R1150" s="560">
        <f t="shared" si="566"/>
        <v>0</v>
      </c>
      <c r="S1150" s="557">
        <f t="shared" si="569"/>
        <v>0</v>
      </c>
      <c r="T1150" s="432">
        <f t="shared" si="563"/>
        <v>0</v>
      </c>
      <c r="U1150" s="432" t="e">
        <f ca="1">_xll.RiskNormal($E1150,$S1150,_xll.RiskName($A1150))</f>
        <v>#NAME?</v>
      </c>
      <c r="V1150" s="561"/>
    </row>
    <row r="1151" spans="1:22" x14ac:dyDescent="0.3">
      <c r="A1151" s="432" t="s">
        <v>3152</v>
      </c>
      <c r="B1151" s="432" t="s">
        <v>855</v>
      </c>
      <c r="C1151" s="463" t="s">
        <v>3153</v>
      </c>
      <c r="D1151" s="433">
        <f t="shared" ca="1" si="546"/>
        <v>41435</v>
      </c>
      <c r="E1151" s="570">
        <v>0</v>
      </c>
      <c r="F1151" s="432" t="s">
        <v>2002</v>
      </c>
      <c r="G1151" s="431" t="s">
        <v>858</v>
      </c>
      <c r="H1151" s="569">
        <v>-0.1</v>
      </c>
      <c r="I1151" s="569">
        <v>0.1</v>
      </c>
      <c r="J1151" s="430" t="s">
        <v>859</v>
      </c>
      <c r="K1151" s="430"/>
      <c r="L1151" s="430"/>
      <c r="M1151" s="557">
        <f t="shared" si="567"/>
        <v>0</v>
      </c>
      <c r="N1151" s="557">
        <f t="shared" si="568"/>
        <v>0</v>
      </c>
      <c r="O1151" s="558">
        <v>0.95</v>
      </c>
      <c r="P1151" s="559">
        <f t="shared" si="564"/>
        <v>0</v>
      </c>
      <c r="Q1151" s="560">
        <f t="shared" si="565"/>
        <v>0</v>
      </c>
      <c r="R1151" s="560">
        <f t="shared" si="566"/>
        <v>0</v>
      </c>
      <c r="S1151" s="557">
        <f t="shared" si="569"/>
        <v>0</v>
      </c>
      <c r="T1151" s="432">
        <f t="shared" si="563"/>
        <v>0</v>
      </c>
      <c r="U1151" s="432" t="e">
        <f ca="1">_xll.RiskNormal($E1151,$S1151,_xll.RiskName($A1151))</f>
        <v>#NAME?</v>
      </c>
      <c r="V1151" s="561"/>
    </row>
    <row r="1152" spans="1:22" x14ac:dyDescent="0.3">
      <c r="A1152" s="432" t="s">
        <v>3154</v>
      </c>
      <c r="B1152" s="432" t="s">
        <v>855</v>
      </c>
      <c r="C1152" s="463" t="s">
        <v>3155</v>
      </c>
      <c r="D1152" s="433">
        <f t="shared" ca="1" si="546"/>
        <v>37245</v>
      </c>
      <c r="E1152" s="570">
        <v>0</v>
      </c>
      <c r="F1152" s="432" t="s">
        <v>2002</v>
      </c>
      <c r="G1152" s="431" t="s">
        <v>858</v>
      </c>
      <c r="H1152" s="569">
        <v>-0.1</v>
      </c>
      <c r="I1152" s="569">
        <v>0.1</v>
      </c>
      <c r="J1152" s="430" t="s">
        <v>859</v>
      </c>
      <c r="K1152" s="430"/>
      <c r="L1152" s="430"/>
      <c r="M1152" s="557">
        <f t="shared" si="567"/>
        <v>0</v>
      </c>
      <c r="N1152" s="557">
        <f t="shared" si="568"/>
        <v>0</v>
      </c>
      <c r="O1152" s="558">
        <v>0.95</v>
      </c>
      <c r="P1152" s="559">
        <f t="shared" si="564"/>
        <v>0</v>
      </c>
      <c r="Q1152" s="560">
        <f t="shared" si="565"/>
        <v>0</v>
      </c>
      <c r="R1152" s="560">
        <f t="shared" si="566"/>
        <v>0</v>
      </c>
      <c r="S1152" s="557">
        <f t="shared" si="569"/>
        <v>0</v>
      </c>
      <c r="T1152" s="432">
        <f t="shared" si="563"/>
        <v>0</v>
      </c>
      <c r="U1152" s="432" t="e">
        <f ca="1">_xll.RiskNormal($E1152,$S1152,_xll.RiskName($A1152))</f>
        <v>#NAME?</v>
      </c>
      <c r="V1152" s="561"/>
    </row>
    <row r="1153" spans="1:22" x14ac:dyDescent="0.3">
      <c r="A1153" s="432" t="s">
        <v>3156</v>
      </c>
      <c r="B1153" s="432" t="s">
        <v>855</v>
      </c>
      <c r="C1153" s="463" t="s">
        <v>3157</v>
      </c>
      <c r="D1153" s="433">
        <f t="shared" ca="1" si="546"/>
        <v>44103</v>
      </c>
      <c r="E1153" s="570">
        <v>0</v>
      </c>
      <c r="F1153" s="432" t="s">
        <v>2002</v>
      </c>
      <c r="G1153" s="431" t="s">
        <v>858</v>
      </c>
      <c r="H1153" s="569">
        <v>-0.1</v>
      </c>
      <c r="I1153" s="569">
        <v>0.1</v>
      </c>
      <c r="J1153" s="430" t="s">
        <v>859</v>
      </c>
      <c r="K1153" s="430"/>
      <c r="L1153" s="430"/>
      <c r="M1153" s="557">
        <f t="shared" si="567"/>
        <v>0</v>
      </c>
      <c r="N1153" s="557">
        <f t="shared" si="568"/>
        <v>0</v>
      </c>
      <c r="O1153" s="558">
        <v>0.95</v>
      </c>
      <c r="P1153" s="559">
        <f t="shared" si="564"/>
        <v>0</v>
      </c>
      <c r="Q1153" s="560">
        <f t="shared" si="565"/>
        <v>0</v>
      </c>
      <c r="R1153" s="560">
        <f t="shared" si="566"/>
        <v>0</v>
      </c>
      <c r="S1153" s="557">
        <f t="shared" si="569"/>
        <v>0</v>
      </c>
      <c r="T1153" s="432">
        <f t="shared" si="563"/>
        <v>0</v>
      </c>
      <c r="U1153" s="432" t="e">
        <f ca="1">_xll.RiskNormal($E1153,$S1153,_xll.RiskName($A1153))</f>
        <v>#NAME?</v>
      </c>
      <c r="V1153" s="561"/>
    </row>
    <row r="1154" spans="1:22" x14ac:dyDescent="0.3">
      <c r="A1154" s="432" t="s">
        <v>3158</v>
      </c>
      <c r="B1154" s="432" t="s">
        <v>855</v>
      </c>
      <c r="C1154" s="463" t="s">
        <v>3159</v>
      </c>
      <c r="D1154" s="433">
        <f t="shared" ca="1" si="546"/>
        <v>41118</v>
      </c>
      <c r="E1154" s="570">
        <v>0</v>
      </c>
      <c r="F1154" s="432" t="s">
        <v>2002</v>
      </c>
      <c r="G1154" s="431" t="s">
        <v>858</v>
      </c>
      <c r="H1154" s="569">
        <v>-0.1</v>
      </c>
      <c r="I1154" s="569">
        <v>0.1</v>
      </c>
      <c r="J1154" s="430" t="s">
        <v>859</v>
      </c>
      <c r="K1154" s="430"/>
      <c r="L1154" s="430"/>
      <c r="M1154" s="557">
        <f t="shared" si="567"/>
        <v>0</v>
      </c>
      <c r="N1154" s="557">
        <f t="shared" si="568"/>
        <v>0</v>
      </c>
      <c r="O1154" s="558">
        <v>0.95</v>
      </c>
      <c r="P1154" s="559">
        <f t="shared" si="564"/>
        <v>0</v>
      </c>
      <c r="Q1154" s="560">
        <f t="shared" si="565"/>
        <v>0</v>
      </c>
      <c r="R1154" s="560">
        <f t="shared" si="566"/>
        <v>0</v>
      </c>
      <c r="S1154" s="557">
        <f t="shared" si="569"/>
        <v>0</v>
      </c>
      <c r="T1154" s="432">
        <f t="shared" si="563"/>
        <v>0</v>
      </c>
      <c r="U1154" s="432" t="e">
        <f ca="1">_xll.RiskNormal($E1154,$S1154,_xll.RiskName($A1154))</f>
        <v>#NAME?</v>
      </c>
      <c r="V1154" s="561"/>
    </row>
    <row r="1155" spans="1:22" x14ac:dyDescent="0.3">
      <c r="A1155" s="432" t="s">
        <v>3160</v>
      </c>
      <c r="B1155" s="432" t="s">
        <v>855</v>
      </c>
      <c r="C1155" s="463" t="s">
        <v>3161</v>
      </c>
      <c r="D1155" s="433">
        <f t="shared" ca="1" si="546"/>
        <v>23972</v>
      </c>
      <c r="E1155" s="570">
        <v>0</v>
      </c>
      <c r="F1155" s="432" t="s">
        <v>2002</v>
      </c>
      <c r="G1155" s="431" t="s">
        <v>858</v>
      </c>
      <c r="H1155" s="569">
        <v>-0.1</v>
      </c>
      <c r="I1155" s="569">
        <v>0.1</v>
      </c>
      <c r="J1155" s="430" t="s">
        <v>859</v>
      </c>
      <c r="K1155" s="430"/>
      <c r="L1155" s="430"/>
      <c r="M1155" s="557">
        <f t="shared" si="567"/>
        <v>0</v>
      </c>
      <c r="N1155" s="557">
        <f t="shared" si="568"/>
        <v>0</v>
      </c>
      <c r="O1155" s="558">
        <v>0.95</v>
      </c>
      <c r="P1155" s="559">
        <f t="shared" si="564"/>
        <v>0</v>
      </c>
      <c r="Q1155" s="560">
        <f t="shared" si="565"/>
        <v>0</v>
      </c>
      <c r="R1155" s="560">
        <f t="shared" si="566"/>
        <v>0</v>
      </c>
      <c r="S1155" s="557">
        <f t="shared" si="569"/>
        <v>0</v>
      </c>
      <c r="T1155" s="432">
        <f t="shared" si="563"/>
        <v>0</v>
      </c>
      <c r="U1155" s="432" t="e">
        <f ca="1">_xll.RiskNormal($E1155,$S1155,_xll.RiskName($A1155))</f>
        <v>#NAME?</v>
      </c>
      <c r="V1155" s="561"/>
    </row>
    <row r="1156" spans="1:22" x14ac:dyDescent="0.3">
      <c r="A1156" s="432" t="s">
        <v>3162</v>
      </c>
      <c r="B1156" s="432" t="s">
        <v>855</v>
      </c>
      <c r="C1156" s="463" t="s">
        <v>3163</v>
      </c>
      <c r="D1156" s="433">
        <f t="shared" ref="D1156:D1188" ca="1" si="591">INDIRECT(C1156)</f>
        <v>20048</v>
      </c>
      <c r="E1156" s="570">
        <v>0</v>
      </c>
      <c r="F1156" s="432" t="s">
        <v>2002</v>
      </c>
      <c r="G1156" s="431" t="s">
        <v>858</v>
      </c>
      <c r="H1156" s="569">
        <v>-0.1</v>
      </c>
      <c r="I1156" s="569">
        <v>0.1</v>
      </c>
      <c r="J1156" s="430" t="s">
        <v>859</v>
      </c>
      <c r="K1156" s="430"/>
      <c r="L1156" s="430"/>
      <c r="M1156" s="557">
        <f t="shared" si="567"/>
        <v>0</v>
      </c>
      <c r="N1156" s="557">
        <f t="shared" si="568"/>
        <v>0</v>
      </c>
      <c r="O1156" s="558">
        <v>0.95</v>
      </c>
      <c r="P1156" s="559">
        <f t="shared" si="564"/>
        <v>0</v>
      </c>
      <c r="Q1156" s="560">
        <f t="shared" si="565"/>
        <v>0</v>
      </c>
      <c r="R1156" s="560">
        <f t="shared" si="566"/>
        <v>0</v>
      </c>
      <c r="S1156" s="557">
        <f t="shared" si="569"/>
        <v>0</v>
      </c>
      <c r="T1156" s="432">
        <f t="shared" si="563"/>
        <v>0</v>
      </c>
      <c r="U1156" s="432" t="e">
        <f ca="1">_xll.RiskNormal($E1156,$S1156,_xll.RiskName($A1156))</f>
        <v>#NAME?</v>
      </c>
      <c r="V1156" s="561"/>
    </row>
    <row r="1157" spans="1:22" x14ac:dyDescent="0.3">
      <c r="A1157" s="432" t="s">
        <v>3164</v>
      </c>
      <c r="B1157" s="432" t="s">
        <v>855</v>
      </c>
      <c r="C1157" s="463" t="s">
        <v>3165</v>
      </c>
      <c r="D1157" s="433">
        <f t="shared" ca="1" si="591"/>
        <v>20514</v>
      </c>
      <c r="E1157" s="570">
        <v>0</v>
      </c>
      <c r="F1157" s="432" t="s">
        <v>2002</v>
      </c>
      <c r="G1157" s="431" t="s">
        <v>858</v>
      </c>
      <c r="H1157" s="569">
        <v>-0.1</v>
      </c>
      <c r="I1157" s="569">
        <v>0.1</v>
      </c>
      <c r="J1157" s="430" t="s">
        <v>859</v>
      </c>
      <c r="K1157" s="430"/>
      <c r="L1157" s="430"/>
      <c r="M1157" s="557">
        <f t="shared" si="567"/>
        <v>0</v>
      </c>
      <c r="N1157" s="557">
        <f t="shared" si="568"/>
        <v>0</v>
      </c>
      <c r="O1157" s="558">
        <v>0.95</v>
      </c>
      <c r="P1157" s="559">
        <f t="shared" si="564"/>
        <v>0</v>
      </c>
      <c r="Q1157" s="560">
        <f t="shared" si="565"/>
        <v>0</v>
      </c>
      <c r="R1157" s="560">
        <f t="shared" si="566"/>
        <v>0</v>
      </c>
      <c r="S1157" s="557">
        <f t="shared" si="569"/>
        <v>0</v>
      </c>
      <c r="T1157" s="432">
        <f t="shared" si="563"/>
        <v>0</v>
      </c>
      <c r="U1157" s="432" t="e">
        <f ca="1">_xll.RiskNormal($E1157,$S1157,_xll.RiskName($A1157))</f>
        <v>#NAME?</v>
      </c>
      <c r="V1157" s="561"/>
    </row>
    <row r="1158" spans="1:22" x14ac:dyDescent="0.3">
      <c r="A1158" s="432" t="s">
        <v>3166</v>
      </c>
      <c r="B1158" s="432" t="s">
        <v>855</v>
      </c>
      <c r="C1158" s="463" t="s">
        <v>3167</v>
      </c>
      <c r="D1158" s="433">
        <f t="shared" ca="1" si="591"/>
        <v>21506</v>
      </c>
      <c r="E1158" s="570">
        <v>0</v>
      </c>
      <c r="F1158" s="432" t="s">
        <v>2002</v>
      </c>
      <c r="G1158" s="431" t="s">
        <v>858</v>
      </c>
      <c r="H1158" s="569">
        <v>-0.1</v>
      </c>
      <c r="I1158" s="569">
        <v>0.1</v>
      </c>
      <c r="J1158" s="430" t="s">
        <v>859</v>
      </c>
      <c r="K1158" s="430"/>
      <c r="L1158" s="430"/>
      <c r="M1158" s="557">
        <f t="shared" si="567"/>
        <v>0</v>
      </c>
      <c r="N1158" s="557">
        <f t="shared" si="568"/>
        <v>0</v>
      </c>
      <c r="O1158" s="558">
        <v>0.95</v>
      </c>
      <c r="P1158" s="559">
        <f t="shared" si="564"/>
        <v>0</v>
      </c>
      <c r="Q1158" s="560">
        <f t="shared" si="565"/>
        <v>0</v>
      </c>
      <c r="R1158" s="560">
        <f t="shared" si="566"/>
        <v>0</v>
      </c>
      <c r="S1158" s="557">
        <f t="shared" si="569"/>
        <v>0</v>
      </c>
      <c r="T1158" s="432">
        <f t="shared" si="563"/>
        <v>0</v>
      </c>
      <c r="U1158" s="432" t="e">
        <f ca="1">_xll.RiskNormal($E1158,$S1158,_xll.RiskName($A1158))</f>
        <v>#NAME?</v>
      </c>
      <c r="V1158" s="561"/>
    </row>
    <row r="1159" spans="1:22" x14ac:dyDescent="0.3">
      <c r="A1159" s="432" t="s">
        <v>3168</v>
      </c>
      <c r="B1159" s="432" t="s">
        <v>855</v>
      </c>
      <c r="C1159" s="463" t="s">
        <v>3169</v>
      </c>
      <c r="D1159" s="433">
        <f t="shared" ca="1" si="591"/>
        <v>19296</v>
      </c>
      <c r="E1159" s="570">
        <v>0</v>
      </c>
      <c r="F1159" s="432" t="s">
        <v>2002</v>
      </c>
      <c r="G1159" s="431" t="s">
        <v>858</v>
      </c>
      <c r="H1159" s="569">
        <v>-0.1</v>
      </c>
      <c r="I1159" s="569">
        <v>0.1</v>
      </c>
      <c r="J1159" s="430" t="s">
        <v>859</v>
      </c>
      <c r="K1159" s="430"/>
      <c r="L1159" s="430"/>
      <c r="M1159" s="557">
        <f t="shared" si="567"/>
        <v>0</v>
      </c>
      <c r="N1159" s="557">
        <f t="shared" si="568"/>
        <v>0</v>
      </c>
      <c r="O1159" s="558">
        <v>0.95</v>
      </c>
      <c r="P1159" s="559">
        <f t="shared" si="564"/>
        <v>0</v>
      </c>
      <c r="Q1159" s="560">
        <f t="shared" si="565"/>
        <v>0</v>
      </c>
      <c r="R1159" s="560">
        <f t="shared" si="566"/>
        <v>0</v>
      </c>
      <c r="S1159" s="557">
        <f t="shared" si="569"/>
        <v>0</v>
      </c>
      <c r="T1159" s="432">
        <f t="shared" si="563"/>
        <v>0</v>
      </c>
      <c r="U1159" s="432" t="e">
        <f ca="1">_xll.RiskNormal($E1159,$S1159,_xll.RiskName($A1159))</f>
        <v>#NAME?</v>
      </c>
      <c r="V1159" s="561"/>
    </row>
    <row r="1160" spans="1:22" x14ac:dyDescent="0.3">
      <c r="A1160" s="432" t="s">
        <v>3170</v>
      </c>
      <c r="B1160" s="432" t="s">
        <v>855</v>
      </c>
      <c r="C1160" s="463" t="s">
        <v>3171</v>
      </c>
      <c r="D1160" s="433">
        <f t="shared" ca="1" si="591"/>
        <v>19177</v>
      </c>
      <c r="E1160" s="570">
        <v>0</v>
      </c>
      <c r="F1160" s="432" t="s">
        <v>2002</v>
      </c>
      <c r="G1160" s="431" t="s">
        <v>858</v>
      </c>
      <c r="H1160" s="569">
        <v>-0.1</v>
      </c>
      <c r="I1160" s="569">
        <v>0.1</v>
      </c>
      <c r="J1160" s="430" t="s">
        <v>859</v>
      </c>
      <c r="K1160" s="430"/>
      <c r="L1160" s="430"/>
      <c r="M1160" s="557">
        <f t="shared" si="567"/>
        <v>0</v>
      </c>
      <c r="N1160" s="557">
        <f t="shared" si="568"/>
        <v>0</v>
      </c>
      <c r="O1160" s="558">
        <v>0.95</v>
      </c>
      <c r="P1160" s="559">
        <f t="shared" si="564"/>
        <v>0</v>
      </c>
      <c r="Q1160" s="560">
        <f t="shared" si="565"/>
        <v>0</v>
      </c>
      <c r="R1160" s="560">
        <f t="shared" si="566"/>
        <v>0</v>
      </c>
      <c r="S1160" s="557">
        <f t="shared" si="569"/>
        <v>0</v>
      </c>
      <c r="T1160" s="432">
        <f t="shared" si="563"/>
        <v>0</v>
      </c>
      <c r="U1160" s="432" t="e">
        <f ca="1">_xll.RiskNormal($E1160,$S1160,_xll.RiskName($A1160))</f>
        <v>#NAME?</v>
      </c>
      <c r="V1160" s="561"/>
    </row>
    <row r="1161" spans="1:22" x14ac:dyDescent="0.3">
      <c r="A1161" s="432" t="s">
        <v>3172</v>
      </c>
      <c r="B1161" s="432" t="s">
        <v>855</v>
      </c>
      <c r="C1161" s="463" t="s">
        <v>3173</v>
      </c>
      <c r="D1161" s="433">
        <f t="shared" ca="1" si="591"/>
        <v>22743</v>
      </c>
      <c r="E1161" s="570">
        <v>0</v>
      </c>
      <c r="F1161" s="432" t="s">
        <v>2002</v>
      </c>
      <c r="G1161" s="431" t="s">
        <v>858</v>
      </c>
      <c r="H1161" s="569">
        <v>-0.1</v>
      </c>
      <c r="I1161" s="569">
        <v>0.1</v>
      </c>
      <c r="J1161" s="430" t="s">
        <v>859</v>
      </c>
      <c r="K1161" s="430"/>
      <c r="L1161" s="430"/>
      <c r="M1161" s="557">
        <f t="shared" si="567"/>
        <v>0</v>
      </c>
      <c r="N1161" s="557">
        <f t="shared" si="568"/>
        <v>0</v>
      </c>
      <c r="O1161" s="558">
        <v>0.95</v>
      </c>
      <c r="P1161" s="559">
        <f t="shared" si="564"/>
        <v>0</v>
      </c>
      <c r="Q1161" s="560">
        <f t="shared" si="565"/>
        <v>0</v>
      </c>
      <c r="R1161" s="560">
        <f t="shared" si="566"/>
        <v>0</v>
      </c>
      <c r="S1161" s="557">
        <f t="shared" si="569"/>
        <v>0</v>
      </c>
      <c r="T1161" s="432">
        <f t="shared" si="563"/>
        <v>0</v>
      </c>
      <c r="U1161" s="432" t="e">
        <f ca="1">_xll.RiskNormal($E1161,$S1161,_xll.RiskName($A1161))</f>
        <v>#NAME?</v>
      </c>
      <c r="V1161" s="561"/>
    </row>
    <row r="1162" spans="1:22" x14ac:dyDescent="0.3">
      <c r="A1162" s="432" t="s">
        <v>3174</v>
      </c>
      <c r="B1162" s="432" t="s">
        <v>855</v>
      </c>
      <c r="C1162" s="463" t="s">
        <v>3175</v>
      </c>
      <c r="D1162" s="433">
        <f t="shared" ca="1" si="591"/>
        <v>20386</v>
      </c>
      <c r="E1162" s="570">
        <v>0</v>
      </c>
      <c r="F1162" s="432" t="s">
        <v>2002</v>
      </c>
      <c r="G1162" s="431" t="s">
        <v>858</v>
      </c>
      <c r="H1162" s="569">
        <v>-0.1</v>
      </c>
      <c r="I1162" s="569">
        <v>0.1</v>
      </c>
      <c r="J1162" s="430" t="s">
        <v>859</v>
      </c>
      <c r="K1162" s="430"/>
      <c r="L1162" s="430"/>
      <c r="M1162" s="557">
        <f t="shared" si="567"/>
        <v>0</v>
      </c>
      <c r="N1162" s="557">
        <f t="shared" si="568"/>
        <v>0</v>
      </c>
      <c r="O1162" s="558">
        <v>0.95</v>
      </c>
      <c r="P1162" s="559">
        <f t="shared" si="564"/>
        <v>0</v>
      </c>
      <c r="Q1162" s="560">
        <f t="shared" si="565"/>
        <v>0</v>
      </c>
      <c r="R1162" s="560">
        <f t="shared" si="566"/>
        <v>0</v>
      </c>
      <c r="S1162" s="557">
        <f t="shared" si="569"/>
        <v>0</v>
      </c>
      <c r="T1162" s="432">
        <f t="shared" si="563"/>
        <v>0</v>
      </c>
      <c r="U1162" s="432" t="e">
        <f ca="1">_xll.RiskNormal($E1162,$S1162,_xll.RiskName($A1162))</f>
        <v>#NAME?</v>
      </c>
      <c r="V1162" s="561"/>
    </row>
    <row r="1163" spans="1:22" x14ac:dyDescent="0.3">
      <c r="A1163" s="432" t="s">
        <v>3176</v>
      </c>
      <c r="B1163" s="432" t="s">
        <v>855</v>
      </c>
      <c r="C1163" s="463" t="s">
        <v>3177</v>
      </c>
      <c r="D1163" s="433">
        <f t="shared" ca="1" si="591"/>
        <v>17251</v>
      </c>
      <c r="E1163" s="570">
        <v>0</v>
      </c>
      <c r="F1163" s="432" t="s">
        <v>2002</v>
      </c>
      <c r="G1163" s="431" t="s">
        <v>858</v>
      </c>
      <c r="H1163" s="569">
        <v>-0.1</v>
      </c>
      <c r="I1163" s="569">
        <v>0.1</v>
      </c>
      <c r="J1163" s="430" t="s">
        <v>859</v>
      </c>
      <c r="K1163" s="430"/>
      <c r="L1163" s="430"/>
      <c r="M1163" s="557">
        <f t="shared" si="567"/>
        <v>0</v>
      </c>
      <c r="N1163" s="557">
        <f t="shared" si="568"/>
        <v>0</v>
      </c>
      <c r="O1163" s="558">
        <v>0.95</v>
      </c>
      <c r="P1163" s="559">
        <f t="shared" si="564"/>
        <v>0</v>
      </c>
      <c r="Q1163" s="560">
        <f t="shared" si="565"/>
        <v>0</v>
      </c>
      <c r="R1163" s="560">
        <f t="shared" si="566"/>
        <v>0</v>
      </c>
      <c r="S1163" s="557">
        <f t="shared" si="569"/>
        <v>0</v>
      </c>
      <c r="T1163" s="432">
        <f t="shared" si="563"/>
        <v>0</v>
      </c>
      <c r="U1163" s="432" t="e">
        <f ca="1">_xll.RiskNormal($E1163,$S1163,_xll.RiskName($A1163))</f>
        <v>#NAME?</v>
      </c>
      <c r="V1163" s="561"/>
    </row>
    <row r="1164" spans="1:22" x14ac:dyDescent="0.3">
      <c r="A1164" s="432" t="s">
        <v>3178</v>
      </c>
      <c r="B1164" s="432" t="s">
        <v>855</v>
      </c>
      <c r="C1164" s="463" t="s">
        <v>3179</v>
      </c>
      <c r="D1164" s="433">
        <f t="shared" ca="1" si="591"/>
        <v>19161</v>
      </c>
      <c r="E1164" s="570">
        <v>0</v>
      </c>
      <c r="F1164" s="432" t="s">
        <v>2002</v>
      </c>
      <c r="G1164" s="431" t="s">
        <v>858</v>
      </c>
      <c r="H1164" s="569">
        <v>-0.1</v>
      </c>
      <c r="I1164" s="569">
        <v>0.1</v>
      </c>
      <c r="J1164" s="430" t="s">
        <v>859</v>
      </c>
      <c r="K1164" s="430"/>
      <c r="L1164" s="430"/>
      <c r="M1164" s="557">
        <f t="shared" si="567"/>
        <v>0</v>
      </c>
      <c r="N1164" s="557">
        <f t="shared" si="568"/>
        <v>0</v>
      </c>
      <c r="O1164" s="558">
        <v>0.95</v>
      </c>
      <c r="P1164" s="559">
        <f t="shared" si="564"/>
        <v>0</v>
      </c>
      <c r="Q1164" s="560">
        <f t="shared" si="565"/>
        <v>0</v>
      </c>
      <c r="R1164" s="560">
        <f t="shared" si="566"/>
        <v>0</v>
      </c>
      <c r="S1164" s="557">
        <f t="shared" si="569"/>
        <v>0</v>
      </c>
      <c r="T1164" s="432">
        <f t="shared" si="563"/>
        <v>0</v>
      </c>
      <c r="U1164" s="432" t="e">
        <f ca="1">_xll.RiskNormal($E1164,$S1164,_xll.RiskName($A1164))</f>
        <v>#NAME?</v>
      </c>
      <c r="V1164" s="561"/>
    </row>
    <row r="1165" spans="1:22" x14ac:dyDescent="0.3">
      <c r="A1165" s="432" t="s">
        <v>3180</v>
      </c>
      <c r="B1165" s="432" t="s">
        <v>855</v>
      </c>
      <c r="C1165" s="463" t="s">
        <v>3181</v>
      </c>
      <c r="D1165" s="433">
        <f t="shared" ca="1" si="591"/>
        <v>18039</v>
      </c>
      <c r="E1165" s="570">
        <v>0</v>
      </c>
      <c r="F1165" s="432" t="s">
        <v>2002</v>
      </c>
      <c r="G1165" s="431" t="s">
        <v>858</v>
      </c>
      <c r="H1165" s="569">
        <v>-0.1</v>
      </c>
      <c r="I1165" s="569">
        <v>0.1</v>
      </c>
      <c r="J1165" s="430" t="s">
        <v>859</v>
      </c>
      <c r="K1165" s="430"/>
      <c r="L1165" s="430"/>
      <c r="M1165" s="557">
        <f t="shared" si="567"/>
        <v>0</v>
      </c>
      <c r="N1165" s="557">
        <f t="shared" si="568"/>
        <v>0</v>
      </c>
      <c r="O1165" s="558">
        <v>0.95</v>
      </c>
      <c r="P1165" s="559">
        <f t="shared" si="564"/>
        <v>0</v>
      </c>
      <c r="Q1165" s="560">
        <f t="shared" si="565"/>
        <v>0</v>
      </c>
      <c r="R1165" s="560">
        <f t="shared" si="566"/>
        <v>0</v>
      </c>
      <c r="S1165" s="557">
        <f t="shared" si="569"/>
        <v>0</v>
      </c>
      <c r="T1165" s="432">
        <f t="shared" si="563"/>
        <v>0</v>
      </c>
      <c r="U1165" s="432" t="e">
        <f ca="1">_xll.RiskNormal($E1165,$S1165,_xll.RiskName($A1165))</f>
        <v>#NAME?</v>
      </c>
      <c r="V1165" s="561"/>
    </row>
    <row r="1166" spans="1:22" x14ac:dyDescent="0.3">
      <c r="A1166" s="432" t="s">
        <v>3182</v>
      </c>
      <c r="B1166" s="432" t="s">
        <v>855</v>
      </c>
      <c r="C1166" s="463" t="s">
        <v>3183</v>
      </c>
      <c r="D1166" s="433">
        <f t="shared" ca="1" si="591"/>
        <v>16028</v>
      </c>
      <c r="E1166" s="570">
        <v>0</v>
      </c>
      <c r="F1166" s="432" t="s">
        <v>2002</v>
      </c>
      <c r="G1166" s="431" t="s">
        <v>858</v>
      </c>
      <c r="H1166" s="569">
        <v>-0.1</v>
      </c>
      <c r="I1166" s="569">
        <v>0.1</v>
      </c>
      <c r="J1166" s="430" t="s">
        <v>859</v>
      </c>
      <c r="K1166" s="430"/>
      <c r="L1166" s="430"/>
      <c r="M1166" s="557">
        <f t="shared" si="567"/>
        <v>0</v>
      </c>
      <c r="N1166" s="557">
        <f t="shared" si="568"/>
        <v>0</v>
      </c>
      <c r="O1166" s="558">
        <v>0.95</v>
      </c>
      <c r="P1166" s="559">
        <f t="shared" si="564"/>
        <v>0</v>
      </c>
      <c r="Q1166" s="560">
        <f t="shared" si="565"/>
        <v>0</v>
      </c>
      <c r="R1166" s="560">
        <f t="shared" si="566"/>
        <v>0</v>
      </c>
      <c r="S1166" s="557">
        <f t="shared" si="569"/>
        <v>0</v>
      </c>
      <c r="T1166" s="432">
        <f t="shared" si="563"/>
        <v>0</v>
      </c>
      <c r="U1166" s="432" t="e">
        <f ca="1">_xll.RiskNormal($E1166,$S1166,_xll.RiskName($A1166))</f>
        <v>#NAME?</v>
      </c>
      <c r="V1166" s="561"/>
    </row>
    <row r="1167" spans="1:22" x14ac:dyDescent="0.3">
      <c r="A1167" s="432" t="s">
        <v>3184</v>
      </c>
      <c r="B1167" s="432" t="s">
        <v>855</v>
      </c>
      <c r="C1167" s="463" t="s">
        <v>3185</v>
      </c>
      <c r="D1167" s="433">
        <f t="shared" ca="1" si="591"/>
        <v>9295</v>
      </c>
      <c r="E1167" s="570">
        <v>0</v>
      </c>
      <c r="F1167" s="432" t="s">
        <v>2002</v>
      </c>
      <c r="G1167" s="431" t="s">
        <v>858</v>
      </c>
      <c r="H1167" s="569">
        <v>-0.1</v>
      </c>
      <c r="I1167" s="569">
        <v>0.1</v>
      </c>
      <c r="J1167" s="430" t="s">
        <v>859</v>
      </c>
      <c r="K1167" s="430"/>
      <c r="L1167" s="430"/>
      <c r="M1167" s="557">
        <f t="shared" si="567"/>
        <v>0</v>
      </c>
      <c r="N1167" s="557">
        <f t="shared" si="568"/>
        <v>0</v>
      </c>
      <c r="O1167" s="558">
        <v>0.95</v>
      </c>
      <c r="P1167" s="559">
        <f t="shared" si="564"/>
        <v>0</v>
      </c>
      <c r="Q1167" s="560">
        <f t="shared" si="565"/>
        <v>0</v>
      </c>
      <c r="R1167" s="560">
        <f t="shared" si="566"/>
        <v>0</v>
      </c>
      <c r="S1167" s="557">
        <f t="shared" si="569"/>
        <v>0</v>
      </c>
      <c r="T1167" s="432">
        <f t="shared" si="563"/>
        <v>0</v>
      </c>
      <c r="U1167" s="432" t="e">
        <f ca="1">_xll.RiskNormal($E1167,$S1167,_xll.RiskName($A1167))</f>
        <v>#NAME?</v>
      </c>
      <c r="V1167" s="561"/>
    </row>
    <row r="1168" spans="1:22" x14ac:dyDescent="0.3">
      <c r="A1168" s="432" t="s">
        <v>3186</v>
      </c>
      <c r="B1168" s="432" t="s">
        <v>855</v>
      </c>
      <c r="C1168" s="463" t="s">
        <v>3187</v>
      </c>
      <c r="D1168" s="433">
        <f t="shared" ca="1" si="591"/>
        <v>19353</v>
      </c>
      <c r="E1168" s="570">
        <v>0</v>
      </c>
      <c r="F1168" s="432" t="s">
        <v>2002</v>
      </c>
      <c r="G1168" s="431" t="s">
        <v>858</v>
      </c>
      <c r="H1168" s="569">
        <v>-0.1</v>
      </c>
      <c r="I1168" s="569">
        <v>0.1</v>
      </c>
      <c r="J1168" s="430" t="s">
        <v>859</v>
      </c>
      <c r="K1168" s="430"/>
      <c r="L1168" s="430"/>
      <c r="M1168" s="557">
        <f t="shared" si="567"/>
        <v>0</v>
      </c>
      <c r="N1168" s="557">
        <f t="shared" si="568"/>
        <v>0</v>
      </c>
      <c r="O1168" s="558">
        <v>0.95</v>
      </c>
      <c r="P1168" s="559">
        <f t="shared" si="564"/>
        <v>0</v>
      </c>
      <c r="Q1168" s="560">
        <f t="shared" si="565"/>
        <v>0</v>
      </c>
      <c r="R1168" s="560">
        <f t="shared" si="566"/>
        <v>0</v>
      </c>
      <c r="S1168" s="557">
        <f t="shared" si="569"/>
        <v>0</v>
      </c>
      <c r="T1168" s="432">
        <f t="shared" si="563"/>
        <v>0</v>
      </c>
      <c r="U1168" s="432" t="e">
        <f ca="1">_xll.RiskNormal($E1168,$S1168,_xll.RiskName($A1168))</f>
        <v>#NAME?</v>
      </c>
      <c r="V1168" s="561"/>
    </row>
    <row r="1169" spans="1:22" x14ac:dyDescent="0.3">
      <c r="A1169" s="432" t="s">
        <v>3188</v>
      </c>
      <c r="B1169" s="432" t="s">
        <v>855</v>
      </c>
      <c r="C1169" s="463" t="s">
        <v>3189</v>
      </c>
      <c r="D1169" s="433">
        <f t="shared" ca="1" si="591"/>
        <v>30947</v>
      </c>
      <c r="E1169" s="570">
        <v>0</v>
      </c>
      <c r="F1169" s="432" t="s">
        <v>2002</v>
      </c>
      <c r="G1169" s="431" t="s">
        <v>858</v>
      </c>
      <c r="H1169" s="569">
        <v>-0.1</v>
      </c>
      <c r="I1169" s="569">
        <v>0.1</v>
      </c>
      <c r="J1169" s="430" t="s">
        <v>859</v>
      </c>
      <c r="K1169" s="430"/>
      <c r="L1169" s="430"/>
      <c r="M1169" s="557">
        <f t="shared" si="567"/>
        <v>0</v>
      </c>
      <c r="N1169" s="557">
        <f t="shared" si="568"/>
        <v>0</v>
      </c>
      <c r="O1169" s="558">
        <v>0.95</v>
      </c>
      <c r="P1169" s="559">
        <f t="shared" si="564"/>
        <v>0</v>
      </c>
      <c r="Q1169" s="560">
        <f t="shared" si="565"/>
        <v>0</v>
      </c>
      <c r="R1169" s="560">
        <f t="shared" si="566"/>
        <v>0</v>
      </c>
      <c r="S1169" s="557">
        <f t="shared" si="569"/>
        <v>0</v>
      </c>
      <c r="T1169" s="432">
        <f t="shared" si="563"/>
        <v>0</v>
      </c>
      <c r="U1169" s="432" t="e">
        <f ca="1">_xll.RiskNormal($E1169,$S1169,_xll.RiskName($A1169))</f>
        <v>#NAME?</v>
      </c>
      <c r="V1169" s="561"/>
    </row>
    <row r="1170" spans="1:22" x14ac:dyDescent="0.3">
      <c r="A1170" s="432" t="s">
        <v>3190</v>
      </c>
      <c r="B1170" s="432" t="s">
        <v>855</v>
      </c>
      <c r="C1170" s="463" t="s">
        <v>3191</v>
      </c>
      <c r="D1170" s="433">
        <f t="shared" ca="1" si="591"/>
        <v>18431</v>
      </c>
      <c r="E1170" s="570">
        <v>0</v>
      </c>
      <c r="F1170" s="432" t="s">
        <v>2002</v>
      </c>
      <c r="G1170" s="431" t="s">
        <v>858</v>
      </c>
      <c r="H1170" s="569">
        <v>-0.1</v>
      </c>
      <c r="I1170" s="569">
        <v>0.1</v>
      </c>
      <c r="J1170" s="430" t="s">
        <v>859</v>
      </c>
      <c r="K1170" s="430"/>
      <c r="L1170" s="430"/>
      <c r="M1170" s="557">
        <f t="shared" si="567"/>
        <v>0</v>
      </c>
      <c r="N1170" s="557">
        <f t="shared" si="568"/>
        <v>0</v>
      </c>
      <c r="O1170" s="558">
        <v>0.95</v>
      </c>
      <c r="P1170" s="559">
        <f t="shared" si="564"/>
        <v>0</v>
      </c>
      <c r="Q1170" s="560">
        <f t="shared" si="565"/>
        <v>0</v>
      </c>
      <c r="R1170" s="560">
        <f t="shared" si="566"/>
        <v>0</v>
      </c>
      <c r="S1170" s="557">
        <f t="shared" si="569"/>
        <v>0</v>
      </c>
      <c r="T1170" s="432">
        <f t="shared" si="563"/>
        <v>0</v>
      </c>
      <c r="U1170" s="432" t="e">
        <f ca="1">_xll.RiskNormal($E1170,$S1170,_xll.RiskName($A1170))</f>
        <v>#NAME?</v>
      </c>
      <c r="V1170" s="561"/>
    </row>
    <row r="1171" spans="1:22" x14ac:dyDescent="0.3">
      <c r="A1171" s="432" t="s">
        <v>3192</v>
      </c>
      <c r="B1171" s="432" t="s">
        <v>855</v>
      </c>
      <c r="C1171" s="463" t="s">
        <v>3193</v>
      </c>
      <c r="D1171" s="433">
        <f t="shared" ca="1" si="591"/>
        <v>9295</v>
      </c>
      <c r="E1171" s="570">
        <v>0</v>
      </c>
      <c r="F1171" s="432" t="s">
        <v>2002</v>
      </c>
      <c r="G1171" s="431" t="s">
        <v>858</v>
      </c>
      <c r="H1171" s="569">
        <v>-0.1</v>
      </c>
      <c r="I1171" s="569">
        <v>0.1</v>
      </c>
      <c r="J1171" s="430" t="s">
        <v>859</v>
      </c>
      <c r="K1171" s="430"/>
      <c r="L1171" s="430"/>
      <c r="M1171" s="557">
        <f t="shared" si="567"/>
        <v>0</v>
      </c>
      <c r="N1171" s="557">
        <f t="shared" si="568"/>
        <v>0</v>
      </c>
      <c r="O1171" s="558">
        <v>0.95</v>
      </c>
      <c r="P1171" s="559">
        <f t="shared" si="564"/>
        <v>0</v>
      </c>
      <c r="Q1171" s="560">
        <f t="shared" si="565"/>
        <v>0</v>
      </c>
      <c r="R1171" s="560">
        <f t="shared" si="566"/>
        <v>0</v>
      </c>
      <c r="S1171" s="557">
        <f t="shared" si="569"/>
        <v>0</v>
      </c>
      <c r="T1171" s="432">
        <f t="shared" si="563"/>
        <v>0</v>
      </c>
      <c r="U1171" s="432" t="e">
        <f ca="1">_xll.RiskNormal($E1171,$S1171,_xll.RiskName($A1171))</f>
        <v>#NAME?</v>
      </c>
      <c r="V1171" s="561"/>
    </row>
    <row r="1172" spans="1:22" x14ac:dyDescent="0.3">
      <c r="A1172" s="432" t="s">
        <v>3194</v>
      </c>
      <c r="B1172" s="432" t="s">
        <v>855</v>
      </c>
      <c r="C1172" s="463" t="s">
        <v>3195</v>
      </c>
      <c r="D1172" s="433">
        <f t="shared" ca="1" si="591"/>
        <v>9294</v>
      </c>
      <c r="E1172" s="570">
        <v>0</v>
      </c>
      <c r="F1172" s="432" t="s">
        <v>2002</v>
      </c>
      <c r="G1172" s="431" t="s">
        <v>858</v>
      </c>
      <c r="H1172" s="569">
        <v>-0.1</v>
      </c>
      <c r="I1172" s="569">
        <v>0.1</v>
      </c>
      <c r="J1172" s="430" t="s">
        <v>859</v>
      </c>
      <c r="K1172" s="430"/>
      <c r="L1172" s="430"/>
      <c r="M1172" s="557">
        <f t="shared" si="567"/>
        <v>0</v>
      </c>
      <c r="N1172" s="557">
        <f t="shared" si="568"/>
        <v>0</v>
      </c>
      <c r="O1172" s="558">
        <v>0.95</v>
      </c>
      <c r="P1172" s="559">
        <f t="shared" si="564"/>
        <v>0</v>
      </c>
      <c r="Q1172" s="560">
        <f t="shared" si="565"/>
        <v>0</v>
      </c>
      <c r="R1172" s="560">
        <f t="shared" si="566"/>
        <v>0</v>
      </c>
      <c r="S1172" s="557">
        <f t="shared" si="569"/>
        <v>0</v>
      </c>
      <c r="T1172" s="432">
        <f t="shared" si="563"/>
        <v>0</v>
      </c>
      <c r="U1172" s="432" t="e">
        <f ca="1">_xll.RiskNormal($E1172,$S1172,_xll.RiskName($A1172))</f>
        <v>#NAME?</v>
      </c>
      <c r="V1172" s="561"/>
    </row>
    <row r="1173" spans="1:22" x14ac:dyDescent="0.3">
      <c r="A1173" s="432" t="s">
        <v>3196</v>
      </c>
      <c r="B1173" s="432" t="s">
        <v>855</v>
      </c>
      <c r="C1173" s="463" t="s">
        <v>3197</v>
      </c>
      <c r="D1173" s="433">
        <f t="shared" ca="1" si="591"/>
        <v>15227</v>
      </c>
      <c r="E1173" s="570">
        <v>0</v>
      </c>
      <c r="F1173" s="432" t="s">
        <v>2002</v>
      </c>
      <c r="G1173" s="431" t="s">
        <v>858</v>
      </c>
      <c r="H1173" s="569">
        <v>-0.1</v>
      </c>
      <c r="I1173" s="569">
        <v>0.1</v>
      </c>
      <c r="J1173" s="430" t="s">
        <v>859</v>
      </c>
      <c r="K1173" s="430"/>
      <c r="L1173" s="430"/>
      <c r="M1173" s="557">
        <f t="shared" ref="M1173:M1176" si="592">(H1173*E1173)+E1173</f>
        <v>0</v>
      </c>
      <c r="N1173" s="557">
        <f t="shared" ref="N1173:N1176" si="593">(E1173*I1173)+E1173</f>
        <v>0</v>
      </c>
      <c r="O1173" s="558">
        <v>0.95</v>
      </c>
      <c r="P1173" s="559">
        <f t="shared" ref="P1173:P1176" si="594">(M1173+N1173)/2</f>
        <v>0</v>
      </c>
      <c r="Q1173" s="560">
        <f t="shared" ref="Q1173:Q1176" si="595">P1173-((P1173-M1173)*50%/(50%-2.5%))</f>
        <v>0</v>
      </c>
      <c r="R1173" s="560">
        <f t="shared" ref="R1173:R1176" si="596">P1173+((N1173-P1173)*50%/(50%-2.5%))</f>
        <v>0</v>
      </c>
      <c r="S1173" s="557">
        <f t="shared" ref="S1173:S1176" si="597">E1173*I1173/1.96</f>
        <v>0</v>
      </c>
      <c r="T1173" s="432">
        <f t="shared" ref="T1173:T1176" si="598">E1173</f>
        <v>0</v>
      </c>
      <c r="U1173" s="432" t="e">
        <f ca="1">_xll.RiskNormal($E1173,$S1173,_xll.RiskName($A1173))</f>
        <v>#NAME?</v>
      </c>
      <c r="V1173" s="561"/>
    </row>
    <row r="1174" spans="1:22" x14ac:dyDescent="0.3">
      <c r="A1174" s="432" t="s">
        <v>3198</v>
      </c>
      <c r="B1174" s="432" t="s">
        <v>855</v>
      </c>
      <c r="C1174" s="463" t="s">
        <v>3199</v>
      </c>
      <c r="D1174" s="433">
        <f t="shared" ca="1" si="591"/>
        <v>42262</v>
      </c>
      <c r="E1174" s="570">
        <v>0</v>
      </c>
      <c r="F1174" s="432" t="s">
        <v>2002</v>
      </c>
      <c r="G1174" s="431" t="s">
        <v>858</v>
      </c>
      <c r="H1174" s="569">
        <v>-0.1</v>
      </c>
      <c r="I1174" s="569">
        <v>0.1</v>
      </c>
      <c r="J1174" s="430" t="s">
        <v>859</v>
      </c>
      <c r="K1174" s="430"/>
      <c r="L1174" s="430"/>
      <c r="M1174" s="557">
        <f t="shared" si="592"/>
        <v>0</v>
      </c>
      <c r="N1174" s="557">
        <f t="shared" si="593"/>
        <v>0</v>
      </c>
      <c r="O1174" s="558">
        <v>0.95</v>
      </c>
      <c r="P1174" s="559">
        <f t="shared" si="594"/>
        <v>0</v>
      </c>
      <c r="Q1174" s="560">
        <f t="shared" si="595"/>
        <v>0</v>
      </c>
      <c r="R1174" s="560">
        <f t="shared" si="596"/>
        <v>0</v>
      </c>
      <c r="S1174" s="557">
        <f t="shared" si="597"/>
        <v>0</v>
      </c>
      <c r="T1174" s="432">
        <f t="shared" si="598"/>
        <v>0</v>
      </c>
      <c r="U1174" s="432" t="e">
        <f ca="1">_xll.RiskNormal($E1174,$S1174,_xll.RiskName($A1174))</f>
        <v>#NAME?</v>
      </c>
      <c r="V1174" s="561"/>
    </row>
    <row r="1175" spans="1:22" x14ac:dyDescent="0.3">
      <c r="A1175" s="432" t="s">
        <v>3200</v>
      </c>
      <c r="B1175" s="432" t="s">
        <v>855</v>
      </c>
      <c r="C1175" s="463" t="s">
        <v>3201</v>
      </c>
      <c r="D1175" s="433">
        <f t="shared" ca="1" si="591"/>
        <v>20895</v>
      </c>
      <c r="E1175" s="570">
        <v>0</v>
      </c>
      <c r="F1175" s="432" t="s">
        <v>2002</v>
      </c>
      <c r="G1175" s="431" t="s">
        <v>858</v>
      </c>
      <c r="H1175" s="569">
        <v>-0.1</v>
      </c>
      <c r="I1175" s="569">
        <v>0.1</v>
      </c>
      <c r="J1175" s="430" t="s">
        <v>859</v>
      </c>
      <c r="K1175" s="430"/>
      <c r="L1175" s="430"/>
      <c r="M1175" s="557">
        <f t="shared" si="592"/>
        <v>0</v>
      </c>
      <c r="N1175" s="557">
        <f t="shared" si="593"/>
        <v>0</v>
      </c>
      <c r="O1175" s="558">
        <v>0.95</v>
      </c>
      <c r="P1175" s="559">
        <f t="shared" si="594"/>
        <v>0</v>
      </c>
      <c r="Q1175" s="560">
        <f t="shared" si="595"/>
        <v>0</v>
      </c>
      <c r="R1175" s="560">
        <f t="shared" si="596"/>
        <v>0</v>
      </c>
      <c r="S1175" s="557">
        <f t="shared" si="597"/>
        <v>0</v>
      </c>
      <c r="T1175" s="432">
        <f t="shared" si="598"/>
        <v>0</v>
      </c>
      <c r="U1175" s="432" t="e">
        <f ca="1">_xll.RiskNormal($E1175,$S1175,_xll.RiskName($A1175))</f>
        <v>#NAME?</v>
      </c>
      <c r="V1175" s="561"/>
    </row>
    <row r="1176" spans="1:22" x14ac:dyDescent="0.3">
      <c r="A1176" s="432" t="s">
        <v>3202</v>
      </c>
      <c r="B1176" s="432" t="s">
        <v>855</v>
      </c>
      <c r="C1176" s="463" t="s">
        <v>3203</v>
      </c>
      <c r="D1176" s="433">
        <f t="shared" ca="1" si="591"/>
        <v>30520</v>
      </c>
      <c r="E1176" s="570">
        <v>0</v>
      </c>
      <c r="F1176" s="432" t="s">
        <v>2002</v>
      </c>
      <c r="G1176" s="431" t="s">
        <v>858</v>
      </c>
      <c r="H1176" s="569">
        <v>-0.1</v>
      </c>
      <c r="I1176" s="569">
        <v>0.1</v>
      </c>
      <c r="J1176" s="430" t="s">
        <v>859</v>
      </c>
      <c r="K1176" s="430"/>
      <c r="L1176" s="430"/>
      <c r="M1176" s="557">
        <f t="shared" si="592"/>
        <v>0</v>
      </c>
      <c r="N1176" s="557">
        <f t="shared" si="593"/>
        <v>0</v>
      </c>
      <c r="O1176" s="558">
        <v>0.95</v>
      </c>
      <c r="P1176" s="559">
        <f t="shared" si="594"/>
        <v>0</v>
      </c>
      <c r="Q1176" s="560">
        <f t="shared" si="595"/>
        <v>0</v>
      </c>
      <c r="R1176" s="560">
        <f t="shared" si="596"/>
        <v>0</v>
      </c>
      <c r="S1176" s="557">
        <f t="shared" si="597"/>
        <v>0</v>
      </c>
      <c r="T1176" s="432">
        <f t="shared" si="598"/>
        <v>0</v>
      </c>
      <c r="U1176" s="432" t="e">
        <f ca="1">_xll.RiskNormal($E1176,$S1176,_xll.RiskName($A1176))</f>
        <v>#NAME?</v>
      </c>
      <c r="V1176" s="561"/>
    </row>
    <row r="1177" spans="1:22" x14ac:dyDescent="0.3">
      <c r="A1177" s="432" t="s">
        <v>3204</v>
      </c>
      <c r="B1177" s="432" t="s">
        <v>855</v>
      </c>
      <c r="C1177" s="463" t="s">
        <v>3205</v>
      </c>
      <c r="D1177" s="433">
        <f t="shared" ca="1" si="591"/>
        <v>38192</v>
      </c>
      <c r="E1177" s="570">
        <v>0</v>
      </c>
      <c r="F1177" s="432" t="s">
        <v>2002</v>
      </c>
      <c r="G1177" s="431" t="s">
        <v>858</v>
      </c>
      <c r="H1177" s="569">
        <v>-0.1</v>
      </c>
      <c r="I1177" s="569">
        <v>0.1</v>
      </c>
      <c r="J1177" s="430" t="s">
        <v>859</v>
      </c>
      <c r="K1177" s="430"/>
      <c r="L1177" s="430"/>
      <c r="M1177" s="557">
        <f t="shared" ref="M1177:M1184" si="599">(H1177*E1177)+E1177</f>
        <v>0</v>
      </c>
      <c r="N1177" s="557">
        <f t="shared" ref="N1177:N1184" si="600">(E1177*I1177)+E1177</f>
        <v>0</v>
      </c>
      <c r="O1177" s="558">
        <v>0.95</v>
      </c>
      <c r="P1177" s="559">
        <f t="shared" ref="P1177:P1184" si="601">(M1177+N1177)/2</f>
        <v>0</v>
      </c>
      <c r="Q1177" s="560">
        <f t="shared" ref="Q1177:Q1184" si="602">P1177-((P1177-M1177)*50%/(50%-2.5%))</f>
        <v>0</v>
      </c>
      <c r="R1177" s="560">
        <f t="shared" ref="R1177:R1184" si="603">P1177+((N1177-P1177)*50%/(50%-2.5%))</f>
        <v>0</v>
      </c>
      <c r="S1177" s="557">
        <f t="shared" ref="S1177:S1184" si="604">E1177*I1177/1.96</f>
        <v>0</v>
      </c>
      <c r="T1177" s="432">
        <f t="shared" ref="T1177:T1184" si="605">E1177</f>
        <v>0</v>
      </c>
      <c r="U1177" s="432" t="e">
        <f ca="1">_xll.RiskNormal($E1177,$S1177,_xll.RiskName($A1177))</f>
        <v>#NAME?</v>
      </c>
      <c r="V1177" s="561"/>
    </row>
    <row r="1178" spans="1:22" x14ac:dyDescent="0.3">
      <c r="A1178" s="432" t="s">
        <v>3206</v>
      </c>
      <c r="B1178" s="432" t="s">
        <v>855</v>
      </c>
      <c r="C1178" s="463" t="s">
        <v>3207</v>
      </c>
      <c r="D1178" s="433">
        <f t="shared" ca="1" si="591"/>
        <v>11265</v>
      </c>
      <c r="E1178" s="570">
        <v>0</v>
      </c>
      <c r="F1178" s="432" t="s">
        <v>2002</v>
      </c>
      <c r="G1178" s="431" t="s">
        <v>858</v>
      </c>
      <c r="H1178" s="569">
        <v>-0.1</v>
      </c>
      <c r="I1178" s="569">
        <v>0.1</v>
      </c>
      <c r="J1178" s="430" t="s">
        <v>859</v>
      </c>
      <c r="K1178" s="430"/>
      <c r="L1178" s="430"/>
      <c r="M1178" s="557">
        <f t="shared" si="599"/>
        <v>0</v>
      </c>
      <c r="N1178" s="557">
        <f t="shared" si="600"/>
        <v>0</v>
      </c>
      <c r="O1178" s="558">
        <v>0.95</v>
      </c>
      <c r="P1178" s="559">
        <f t="shared" si="601"/>
        <v>0</v>
      </c>
      <c r="Q1178" s="560">
        <f t="shared" si="602"/>
        <v>0</v>
      </c>
      <c r="R1178" s="560">
        <f t="shared" si="603"/>
        <v>0</v>
      </c>
      <c r="S1178" s="557">
        <f t="shared" si="604"/>
        <v>0</v>
      </c>
      <c r="T1178" s="432">
        <f t="shared" si="605"/>
        <v>0</v>
      </c>
      <c r="U1178" s="432" t="e">
        <f ca="1">_xll.RiskNormal($E1178,$S1178,_xll.RiskName($A1178))</f>
        <v>#NAME?</v>
      </c>
      <c r="V1178" s="561"/>
    </row>
    <row r="1179" spans="1:22" x14ac:dyDescent="0.3">
      <c r="A1179" s="432" t="s">
        <v>3208</v>
      </c>
      <c r="B1179" s="432" t="s">
        <v>855</v>
      </c>
      <c r="C1179" s="463" t="s">
        <v>3209</v>
      </c>
      <c r="D1179" s="433">
        <f t="shared" ca="1" si="591"/>
        <v>13732</v>
      </c>
      <c r="E1179" s="570">
        <v>0</v>
      </c>
      <c r="F1179" s="432" t="s">
        <v>2002</v>
      </c>
      <c r="G1179" s="431" t="s">
        <v>858</v>
      </c>
      <c r="H1179" s="569">
        <v>-0.1</v>
      </c>
      <c r="I1179" s="569">
        <v>0.1</v>
      </c>
      <c r="J1179" s="430" t="s">
        <v>859</v>
      </c>
      <c r="K1179" s="430"/>
      <c r="L1179" s="430"/>
      <c r="M1179" s="557">
        <f t="shared" si="599"/>
        <v>0</v>
      </c>
      <c r="N1179" s="557">
        <f t="shared" si="600"/>
        <v>0</v>
      </c>
      <c r="O1179" s="558">
        <v>0.95</v>
      </c>
      <c r="P1179" s="559">
        <f t="shared" si="601"/>
        <v>0</v>
      </c>
      <c r="Q1179" s="560">
        <f t="shared" si="602"/>
        <v>0</v>
      </c>
      <c r="R1179" s="560">
        <f t="shared" si="603"/>
        <v>0</v>
      </c>
      <c r="S1179" s="557">
        <f t="shared" si="604"/>
        <v>0</v>
      </c>
      <c r="T1179" s="432">
        <f t="shared" si="605"/>
        <v>0</v>
      </c>
      <c r="U1179" s="432" t="e">
        <f ca="1">_xll.RiskNormal($E1179,$S1179,_xll.RiskName($A1179))</f>
        <v>#NAME?</v>
      </c>
      <c r="V1179" s="561"/>
    </row>
    <row r="1180" spans="1:22" x14ac:dyDescent="0.3">
      <c r="A1180" s="432" t="s">
        <v>3210</v>
      </c>
      <c r="B1180" s="432" t="s">
        <v>855</v>
      </c>
      <c r="C1180" s="463" t="s">
        <v>3211</v>
      </c>
      <c r="D1180" s="433">
        <f t="shared" ca="1" si="591"/>
        <v>10575</v>
      </c>
      <c r="E1180" s="570">
        <v>0</v>
      </c>
      <c r="F1180" s="432" t="s">
        <v>2002</v>
      </c>
      <c r="G1180" s="431" t="s">
        <v>858</v>
      </c>
      <c r="H1180" s="569">
        <v>-0.1</v>
      </c>
      <c r="I1180" s="569">
        <v>0.1</v>
      </c>
      <c r="J1180" s="430" t="s">
        <v>859</v>
      </c>
      <c r="K1180" s="430"/>
      <c r="L1180" s="430"/>
      <c r="M1180" s="557">
        <f t="shared" si="599"/>
        <v>0</v>
      </c>
      <c r="N1180" s="557">
        <f t="shared" si="600"/>
        <v>0</v>
      </c>
      <c r="O1180" s="558">
        <v>0.95</v>
      </c>
      <c r="P1180" s="559">
        <f t="shared" si="601"/>
        <v>0</v>
      </c>
      <c r="Q1180" s="560">
        <f t="shared" si="602"/>
        <v>0</v>
      </c>
      <c r="R1180" s="560">
        <f t="shared" si="603"/>
        <v>0</v>
      </c>
      <c r="S1180" s="557">
        <f t="shared" si="604"/>
        <v>0</v>
      </c>
      <c r="T1180" s="432">
        <f t="shared" si="605"/>
        <v>0</v>
      </c>
      <c r="U1180" s="432" t="e">
        <f ca="1">_xll.RiskNormal($E1180,$S1180,_xll.RiskName($A1180))</f>
        <v>#NAME?</v>
      </c>
      <c r="V1180" s="561"/>
    </row>
    <row r="1181" spans="1:22" x14ac:dyDescent="0.3">
      <c r="A1181" s="432" t="s">
        <v>3212</v>
      </c>
      <c r="B1181" s="432" t="s">
        <v>855</v>
      </c>
      <c r="C1181" s="463" t="s">
        <v>3213</v>
      </c>
      <c r="D1181" s="433">
        <f t="shared" ca="1" si="591"/>
        <v>15491</v>
      </c>
      <c r="E1181" s="570">
        <v>0</v>
      </c>
      <c r="F1181" s="432" t="s">
        <v>2002</v>
      </c>
      <c r="G1181" s="431" t="s">
        <v>858</v>
      </c>
      <c r="H1181" s="569">
        <v>-0.1</v>
      </c>
      <c r="I1181" s="569">
        <v>0.1</v>
      </c>
      <c r="J1181" s="430" t="s">
        <v>859</v>
      </c>
      <c r="K1181" s="430"/>
      <c r="L1181" s="430"/>
      <c r="M1181" s="557">
        <f t="shared" si="599"/>
        <v>0</v>
      </c>
      <c r="N1181" s="557">
        <f t="shared" si="600"/>
        <v>0</v>
      </c>
      <c r="O1181" s="558">
        <v>0.95</v>
      </c>
      <c r="P1181" s="559">
        <f t="shared" si="601"/>
        <v>0</v>
      </c>
      <c r="Q1181" s="560">
        <f t="shared" si="602"/>
        <v>0</v>
      </c>
      <c r="R1181" s="560">
        <f t="shared" si="603"/>
        <v>0</v>
      </c>
      <c r="S1181" s="557">
        <f t="shared" si="604"/>
        <v>0</v>
      </c>
      <c r="T1181" s="432">
        <f t="shared" si="605"/>
        <v>0</v>
      </c>
      <c r="U1181" s="432" t="e">
        <f ca="1">_xll.RiskNormal($E1181,$S1181,_xll.RiskName($A1181))</f>
        <v>#NAME?</v>
      </c>
      <c r="V1181" s="561"/>
    </row>
    <row r="1182" spans="1:22" x14ac:dyDescent="0.3">
      <c r="A1182" s="432" t="s">
        <v>3214</v>
      </c>
      <c r="B1182" s="432" t="s">
        <v>855</v>
      </c>
      <c r="C1182" s="463" t="s">
        <v>3215</v>
      </c>
      <c r="D1182" s="433">
        <f t="shared" ca="1" si="591"/>
        <v>10622</v>
      </c>
      <c r="E1182" s="570">
        <v>0</v>
      </c>
      <c r="F1182" s="432" t="s">
        <v>2002</v>
      </c>
      <c r="G1182" s="431" t="s">
        <v>858</v>
      </c>
      <c r="H1182" s="569">
        <v>-0.1</v>
      </c>
      <c r="I1182" s="569">
        <v>0.1</v>
      </c>
      <c r="J1182" s="430" t="s">
        <v>859</v>
      </c>
      <c r="K1182" s="430"/>
      <c r="L1182" s="430"/>
      <c r="M1182" s="557">
        <f t="shared" si="599"/>
        <v>0</v>
      </c>
      <c r="N1182" s="557">
        <f t="shared" si="600"/>
        <v>0</v>
      </c>
      <c r="O1182" s="558">
        <v>0.95</v>
      </c>
      <c r="P1182" s="559">
        <f t="shared" si="601"/>
        <v>0</v>
      </c>
      <c r="Q1182" s="560">
        <f t="shared" si="602"/>
        <v>0</v>
      </c>
      <c r="R1182" s="560">
        <f t="shared" si="603"/>
        <v>0</v>
      </c>
      <c r="S1182" s="557">
        <f t="shared" si="604"/>
        <v>0</v>
      </c>
      <c r="T1182" s="432">
        <f t="shared" si="605"/>
        <v>0</v>
      </c>
      <c r="U1182" s="432" t="e">
        <f ca="1">_xll.RiskNormal($E1182,$S1182,_xll.RiskName($A1182))</f>
        <v>#NAME?</v>
      </c>
      <c r="V1182" s="561"/>
    </row>
    <row r="1183" spans="1:22" x14ac:dyDescent="0.3">
      <c r="A1183" s="432" t="s">
        <v>3216</v>
      </c>
      <c r="B1183" s="432" t="s">
        <v>855</v>
      </c>
      <c r="C1183" s="463" t="s">
        <v>3217</v>
      </c>
      <c r="D1183" s="433">
        <f t="shared" ca="1" si="591"/>
        <v>11682</v>
      </c>
      <c r="E1183" s="570">
        <v>0</v>
      </c>
      <c r="F1183" s="432" t="s">
        <v>2002</v>
      </c>
      <c r="G1183" s="431" t="s">
        <v>858</v>
      </c>
      <c r="H1183" s="569">
        <v>-0.1</v>
      </c>
      <c r="I1183" s="569">
        <v>0.1</v>
      </c>
      <c r="J1183" s="430" t="s">
        <v>859</v>
      </c>
      <c r="K1183" s="430"/>
      <c r="L1183" s="430"/>
      <c r="M1183" s="557">
        <f t="shared" si="599"/>
        <v>0</v>
      </c>
      <c r="N1183" s="557">
        <f t="shared" si="600"/>
        <v>0</v>
      </c>
      <c r="O1183" s="558">
        <v>0.95</v>
      </c>
      <c r="P1183" s="559">
        <f t="shared" si="601"/>
        <v>0</v>
      </c>
      <c r="Q1183" s="560">
        <f t="shared" si="602"/>
        <v>0</v>
      </c>
      <c r="R1183" s="560">
        <f t="shared" si="603"/>
        <v>0</v>
      </c>
      <c r="S1183" s="557">
        <f t="shared" si="604"/>
        <v>0</v>
      </c>
      <c r="T1183" s="432">
        <f t="shared" si="605"/>
        <v>0</v>
      </c>
      <c r="U1183" s="432" t="e">
        <f ca="1">_xll.RiskNormal($E1183,$S1183,_xll.RiskName($A1183))</f>
        <v>#NAME?</v>
      </c>
      <c r="V1183" s="561"/>
    </row>
    <row r="1184" spans="1:22" x14ac:dyDescent="0.3">
      <c r="A1184" s="432" t="s">
        <v>3218</v>
      </c>
      <c r="B1184" s="432" t="s">
        <v>855</v>
      </c>
      <c r="C1184" s="463" t="s">
        <v>3219</v>
      </c>
      <c r="D1184" s="433">
        <f t="shared" ca="1" si="591"/>
        <v>10239</v>
      </c>
      <c r="E1184" s="570">
        <v>0</v>
      </c>
      <c r="F1184" s="432" t="s">
        <v>2002</v>
      </c>
      <c r="G1184" s="431" t="s">
        <v>858</v>
      </c>
      <c r="H1184" s="569">
        <v>-0.1</v>
      </c>
      <c r="I1184" s="569">
        <v>0.1</v>
      </c>
      <c r="J1184" s="430" t="s">
        <v>859</v>
      </c>
      <c r="K1184" s="430"/>
      <c r="L1184" s="430"/>
      <c r="M1184" s="557">
        <f t="shared" si="599"/>
        <v>0</v>
      </c>
      <c r="N1184" s="557">
        <f t="shared" si="600"/>
        <v>0</v>
      </c>
      <c r="O1184" s="558">
        <v>0.95</v>
      </c>
      <c r="P1184" s="559">
        <f t="shared" si="601"/>
        <v>0</v>
      </c>
      <c r="Q1184" s="560">
        <f t="shared" si="602"/>
        <v>0</v>
      </c>
      <c r="R1184" s="560">
        <f t="shared" si="603"/>
        <v>0</v>
      </c>
      <c r="S1184" s="557">
        <f t="shared" si="604"/>
        <v>0</v>
      </c>
      <c r="T1184" s="432">
        <f t="shared" si="605"/>
        <v>0</v>
      </c>
      <c r="U1184" s="432" t="e">
        <f ca="1">_xll.RiskNormal($E1184,$S1184,_xll.RiskName($A1184))</f>
        <v>#NAME?</v>
      </c>
      <c r="V1184" s="561"/>
    </row>
    <row r="1185" spans="1:22" x14ac:dyDescent="0.3">
      <c r="A1185" s="432" t="s">
        <v>3220</v>
      </c>
      <c r="B1185" s="432" t="s">
        <v>855</v>
      </c>
      <c r="C1185" s="463" t="s">
        <v>3221</v>
      </c>
      <c r="D1185" s="433">
        <f t="shared" ca="1" si="591"/>
        <v>0</v>
      </c>
      <c r="E1185" s="570">
        <v>650.04999999999995</v>
      </c>
      <c r="F1185" s="432" t="s">
        <v>2002</v>
      </c>
      <c r="G1185" s="431" t="s">
        <v>858</v>
      </c>
      <c r="H1185" s="569">
        <v>-0.1</v>
      </c>
      <c r="I1185" s="569">
        <v>0.1</v>
      </c>
      <c r="J1185" s="430" t="s">
        <v>859</v>
      </c>
      <c r="K1185" s="430"/>
      <c r="L1185" s="430"/>
      <c r="M1185" s="557">
        <f t="shared" ref="M1185:M1240" si="606">(H1185*E1185)+E1185</f>
        <v>585.04499999999996</v>
      </c>
      <c r="N1185" s="557">
        <f t="shared" ref="N1185:N1240" si="607">(E1185*I1185)+E1185</f>
        <v>715.05499999999995</v>
      </c>
      <c r="O1185" s="558">
        <v>0.95</v>
      </c>
      <c r="P1185" s="559">
        <f t="shared" ref="P1185:P1240" si="608">(M1185+N1185)/2</f>
        <v>650.04999999999995</v>
      </c>
      <c r="Q1185" s="560">
        <f t="shared" ref="Q1185:Q1240" si="609">P1185-((P1185-M1185)*50%/(50%-2.5%))</f>
        <v>581.62368421052633</v>
      </c>
      <c r="R1185" s="560">
        <f t="shared" ref="R1185:R1240" si="610">P1185+((N1185-P1185)*50%/(50%-2.5%))</f>
        <v>718.47631578947357</v>
      </c>
      <c r="S1185" s="557">
        <f t="shared" ref="S1185:S1240" si="611">E1185*I1185/1.96</f>
        <v>33.16581632653061</v>
      </c>
      <c r="T1185" s="432">
        <f t="shared" ref="T1185:T1240" si="612">E1185</f>
        <v>650.04999999999995</v>
      </c>
      <c r="U1185" s="432" t="e">
        <f ca="1">_xll.RiskNormal($E1185,$S1185,_xll.RiskName($A1185))</f>
        <v>#NAME?</v>
      </c>
      <c r="V1185" s="561"/>
    </row>
    <row r="1186" spans="1:22" x14ac:dyDescent="0.3">
      <c r="A1186" s="432" t="s">
        <v>3222</v>
      </c>
      <c r="B1186" s="432" t="s">
        <v>855</v>
      </c>
      <c r="C1186" s="463" t="s">
        <v>3223</v>
      </c>
      <c r="D1186" s="433">
        <f t="shared" ca="1" si="591"/>
        <v>0</v>
      </c>
      <c r="E1186" s="570">
        <v>765.3</v>
      </c>
      <c r="F1186" s="432" t="s">
        <v>2002</v>
      </c>
      <c r="G1186" s="431" t="s">
        <v>858</v>
      </c>
      <c r="H1186" s="569">
        <v>-0.1</v>
      </c>
      <c r="I1186" s="569">
        <v>0.1</v>
      </c>
      <c r="J1186" s="430" t="s">
        <v>859</v>
      </c>
      <c r="K1186" s="430"/>
      <c r="L1186" s="430"/>
      <c r="M1186" s="557">
        <f t="shared" si="606"/>
        <v>688.77</v>
      </c>
      <c r="N1186" s="557">
        <f t="shared" si="607"/>
        <v>841.82999999999993</v>
      </c>
      <c r="O1186" s="558">
        <v>0.95</v>
      </c>
      <c r="P1186" s="559">
        <f t="shared" si="608"/>
        <v>765.3</v>
      </c>
      <c r="Q1186" s="560">
        <f t="shared" si="609"/>
        <v>684.7421052631579</v>
      </c>
      <c r="R1186" s="560">
        <f t="shared" si="610"/>
        <v>845.85789473684201</v>
      </c>
      <c r="S1186" s="557">
        <f t="shared" si="611"/>
        <v>39.045918367346943</v>
      </c>
      <c r="T1186" s="432">
        <f t="shared" si="612"/>
        <v>765.3</v>
      </c>
      <c r="U1186" s="432" t="e">
        <f ca="1">_xll.RiskNormal($E1186,$S1186,_xll.RiskName($A1186))</f>
        <v>#NAME?</v>
      </c>
      <c r="V1186" s="561"/>
    </row>
    <row r="1187" spans="1:22" x14ac:dyDescent="0.3">
      <c r="A1187" s="432" t="s">
        <v>3224</v>
      </c>
      <c r="B1187" s="432" t="s">
        <v>855</v>
      </c>
      <c r="C1187" s="463" t="s">
        <v>3225</v>
      </c>
      <c r="D1187" s="433">
        <f t="shared" ca="1" si="591"/>
        <v>0</v>
      </c>
      <c r="E1187" s="570">
        <v>751.8</v>
      </c>
      <c r="F1187" s="432" t="s">
        <v>2002</v>
      </c>
      <c r="G1187" s="431" t="s">
        <v>858</v>
      </c>
      <c r="H1187" s="569">
        <v>-0.1</v>
      </c>
      <c r="I1187" s="569">
        <v>0.1</v>
      </c>
      <c r="J1187" s="430" t="s">
        <v>859</v>
      </c>
      <c r="K1187" s="430"/>
      <c r="L1187" s="430"/>
      <c r="M1187" s="557">
        <f t="shared" si="606"/>
        <v>676.62</v>
      </c>
      <c r="N1187" s="557">
        <f t="shared" si="607"/>
        <v>826.9799999999999</v>
      </c>
      <c r="O1187" s="558">
        <v>0.95</v>
      </c>
      <c r="P1187" s="559">
        <f t="shared" si="608"/>
        <v>751.8</v>
      </c>
      <c r="Q1187" s="560">
        <f t="shared" si="609"/>
        <v>672.66315789473686</v>
      </c>
      <c r="R1187" s="560">
        <f t="shared" si="610"/>
        <v>830.93684210526305</v>
      </c>
      <c r="S1187" s="557">
        <f t="shared" si="611"/>
        <v>38.357142857142854</v>
      </c>
      <c r="T1187" s="432">
        <f t="shared" si="612"/>
        <v>751.8</v>
      </c>
      <c r="U1187" s="432" t="e">
        <f ca="1">_xll.RiskNormal($E1187,$S1187,_xll.RiskName($A1187))</f>
        <v>#NAME?</v>
      </c>
      <c r="V1187" s="561"/>
    </row>
    <row r="1188" spans="1:22" x14ac:dyDescent="0.3">
      <c r="A1188" s="432" t="s">
        <v>3226</v>
      </c>
      <c r="B1188" s="432" t="s">
        <v>855</v>
      </c>
      <c r="C1188" s="463" t="s">
        <v>3227</v>
      </c>
      <c r="D1188" s="433">
        <f t="shared" ca="1" si="591"/>
        <v>0</v>
      </c>
      <c r="E1188" s="570">
        <v>652</v>
      </c>
      <c r="F1188" s="432" t="s">
        <v>2002</v>
      </c>
      <c r="G1188" s="431" t="s">
        <v>858</v>
      </c>
      <c r="H1188" s="569">
        <v>-0.1</v>
      </c>
      <c r="I1188" s="569">
        <v>0.1</v>
      </c>
      <c r="J1188" s="430" t="s">
        <v>859</v>
      </c>
      <c r="K1188" s="430"/>
      <c r="L1188" s="430"/>
      <c r="M1188" s="557">
        <f t="shared" si="606"/>
        <v>586.79999999999995</v>
      </c>
      <c r="N1188" s="557">
        <f t="shared" si="607"/>
        <v>717.2</v>
      </c>
      <c r="O1188" s="558">
        <v>0.95</v>
      </c>
      <c r="P1188" s="559">
        <f t="shared" si="608"/>
        <v>652</v>
      </c>
      <c r="Q1188" s="560">
        <f t="shared" si="609"/>
        <v>583.36842105263156</v>
      </c>
      <c r="R1188" s="560">
        <f t="shared" si="610"/>
        <v>720.63157894736844</v>
      </c>
      <c r="S1188" s="557">
        <f t="shared" si="611"/>
        <v>33.265306122448983</v>
      </c>
      <c r="T1188" s="432">
        <f t="shared" si="612"/>
        <v>652</v>
      </c>
      <c r="U1188" s="432" t="e">
        <f ca="1">_xll.RiskNormal($E1188,$S1188,_xll.RiskName($A1188))</f>
        <v>#NAME?</v>
      </c>
      <c r="V1188" s="561"/>
    </row>
    <row r="1189" spans="1:22" x14ac:dyDescent="0.3">
      <c r="A1189" s="432" t="s">
        <v>3228</v>
      </c>
      <c r="B1189" s="432" t="s">
        <v>855</v>
      </c>
      <c r="C1189" s="463" t="s">
        <v>3229</v>
      </c>
      <c r="D1189" s="433">
        <f t="shared" ref="D1189:D1251" ca="1" si="613">INDIRECT(C1189)</f>
        <v>0</v>
      </c>
      <c r="E1189" s="570">
        <v>528</v>
      </c>
      <c r="F1189" s="432" t="s">
        <v>2002</v>
      </c>
      <c r="G1189" s="431" t="s">
        <v>858</v>
      </c>
      <c r="H1189" s="569">
        <v>-0.1</v>
      </c>
      <c r="I1189" s="569">
        <v>0.1</v>
      </c>
      <c r="J1189" s="430" t="s">
        <v>859</v>
      </c>
      <c r="K1189" s="430"/>
      <c r="L1189" s="430"/>
      <c r="M1189" s="557">
        <f t="shared" si="606"/>
        <v>475.2</v>
      </c>
      <c r="N1189" s="557">
        <f t="shared" si="607"/>
        <v>580.79999999999995</v>
      </c>
      <c r="O1189" s="558">
        <v>0.95</v>
      </c>
      <c r="P1189" s="559">
        <f t="shared" si="608"/>
        <v>528</v>
      </c>
      <c r="Q1189" s="560">
        <f t="shared" si="609"/>
        <v>472.42105263157896</v>
      </c>
      <c r="R1189" s="560">
        <f t="shared" si="610"/>
        <v>583.57894736842104</v>
      </c>
      <c r="S1189" s="557">
        <f t="shared" si="611"/>
        <v>26.938775510204085</v>
      </c>
      <c r="T1189" s="432">
        <f t="shared" si="612"/>
        <v>528</v>
      </c>
      <c r="U1189" s="432" t="e">
        <f ca="1">_xll.RiskNormal($E1189,$S1189,_xll.RiskName($A1189))</f>
        <v>#NAME?</v>
      </c>
      <c r="V1189" s="561"/>
    </row>
    <row r="1190" spans="1:22" x14ac:dyDescent="0.3">
      <c r="A1190" s="432" t="s">
        <v>3230</v>
      </c>
      <c r="B1190" s="432" t="s">
        <v>855</v>
      </c>
      <c r="C1190" s="463" t="s">
        <v>3231</v>
      </c>
      <c r="D1190" s="433">
        <f t="shared" ca="1" si="613"/>
        <v>0</v>
      </c>
      <c r="E1190" s="570">
        <v>517.5</v>
      </c>
      <c r="F1190" s="432" t="s">
        <v>2002</v>
      </c>
      <c r="G1190" s="431" t="s">
        <v>858</v>
      </c>
      <c r="H1190" s="569">
        <v>-0.1</v>
      </c>
      <c r="I1190" s="569">
        <v>0.1</v>
      </c>
      <c r="J1190" s="430" t="s">
        <v>859</v>
      </c>
      <c r="K1190" s="430"/>
      <c r="L1190" s="430"/>
      <c r="M1190" s="557">
        <f t="shared" si="606"/>
        <v>465.75</v>
      </c>
      <c r="N1190" s="557">
        <f t="shared" si="607"/>
        <v>569.25</v>
      </c>
      <c r="O1190" s="558">
        <v>0.95</v>
      </c>
      <c r="P1190" s="559">
        <f t="shared" si="608"/>
        <v>517.5</v>
      </c>
      <c r="Q1190" s="560">
        <f t="shared" si="609"/>
        <v>463.0263157894737</v>
      </c>
      <c r="R1190" s="560">
        <f t="shared" si="610"/>
        <v>571.97368421052636</v>
      </c>
      <c r="S1190" s="557">
        <f t="shared" si="611"/>
        <v>26.403061224489797</v>
      </c>
      <c r="T1190" s="432">
        <f t="shared" si="612"/>
        <v>517.5</v>
      </c>
      <c r="U1190" s="432" t="e">
        <f ca="1">_xll.RiskNormal($E1190,$S1190,_xll.RiskName($A1190))</f>
        <v>#NAME?</v>
      </c>
      <c r="V1190" s="561"/>
    </row>
    <row r="1191" spans="1:22" x14ac:dyDescent="0.3">
      <c r="A1191" s="432" t="s">
        <v>3232</v>
      </c>
      <c r="B1191" s="432" t="s">
        <v>855</v>
      </c>
      <c r="C1191" s="463" t="s">
        <v>3233</v>
      </c>
      <c r="D1191" s="433">
        <f t="shared" ca="1" si="613"/>
        <v>0</v>
      </c>
      <c r="E1191" s="570">
        <v>405</v>
      </c>
      <c r="F1191" s="432" t="s">
        <v>2002</v>
      </c>
      <c r="G1191" s="431" t="s">
        <v>858</v>
      </c>
      <c r="H1191" s="569">
        <v>-0.1</v>
      </c>
      <c r="I1191" s="569">
        <v>0.1</v>
      </c>
      <c r="J1191" s="430" t="s">
        <v>859</v>
      </c>
      <c r="K1191" s="430"/>
      <c r="L1191" s="430"/>
      <c r="M1191" s="557">
        <f t="shared" si="606"/>
        <v>364.5</v>
      </c>
      <c r="N1191" s="557">
        <f t="shared" si="607"/>
        <v>445.5</v>
      </c>
      <c r="O1191" s="558">
        <v>0.95</v>
      </c>
      <c r="P1191" s="559">
        <f t="shared" si="608"/>
        <v>405</v>
      </c>
      <c r="Q1191" s="560">
        <f t="shared" si="609"/>
        <v>362.36842105263156</v>
      </c>
      <c r="R1191" s="560">
        <f t="shared" si="610"/>
        <v>447.63157894736844</v>
      </c>
      <c r="S1191" s="557">
        <f t="shared" si="611"/>
        <v>20.663265306122451</v>
      </c>
      <c r="T1191" s="432">
        <f t="shared" si="612"/>
        <v>405</v>
      </c>
      <c r="U1191" s="432" t="e">
        <f ca="1">_xll.RiskNormal($E1191,$S1191,_xll.RiskName($A1191))</f>
        <v>#NAME?</v>
      </c>
      <c r="V1191" s="561"/>
    </row>
    <row r="1192" spans="1:22" x14ac:dyDescent="0.3">
      <c r="A1192" s="432" t="s">
        <v>3234</v>
      </c>
      <c r="B1192" s="432" t="s">
        <v>855</v>
      </c>
      <c r="C1192" s="463" t="s">
        <v>3235</v>
      </c>
      <c r="D1192" s="433">
        <f t="shared" ca="1" si="613"/>
        <v>0</v>
      </c>
      <c r="E1192" s="570">
        <v>469</v>
      </c>
      <c r="F1192" s="432" t="s">
        <v>2002</v>
      </c>
      <c r="G1192" s="431" t="s">
        <v>858</v>
      </c>
      <c r="H1192" s="569">
        <v>-0.1</v>
      </c>
      <c r="I1192" s="569">
        <v>0.1</v>
      </c>
      <c r="J1192" s="430" t="s">
        <v>859</v>
      </c>
      <c r="K1192" s="430"/>
      <c r="L1192" s="430"/>
      <c r="M1192" s="557">
        <f t="shared" si="606"/>
        <v>422.1</v>
      </c>
      <c r="N1192" s="557">
        <f t="shared" si="607"/>
        <v>515.9</v>
      </c>
      <c r="O1192" s="558">
        <v>0.95</v>
      </c>
      <c r="P1192" s="559">
        <f t="shared" si="608"/>
        <v>469</v>
      </c>
      <c r="Q1192" s="560">
        <f t="shared" si="609"/>
        <v>419.63157894736844</v>
      </c>
      <c r="R1192" s="560">
        <f t="shared" si="610"/>
        <v>518.36842105263156</v>
      </c>
      <c r="S1192" s="557">
        <f t="shared" si="611"/>
        <v>23.928571428571431</v>
      </c>
      <c r="T1192" s="432">
        <f t="shared" si="612"/>
        <v>469</v>
      </c>
      <c r="U1192" s="432" t="e">
        <f ca="1">_xll.RiskNormal($E1192,$S1192,_xll.RiskName($A1192))</f>
        <v>#NAME?</v>
      </c>
      <c r="V1192" s="561"/>
    </row>
    <row r="1193" spans="1:22" x14ac:dyDescent="0.3">
      <c r="A1193" s="432" t="s">
        <v>3236</v>
      </c>
      <c r="B1193" s="432" t="s">
        <v>855</v>
      </c>
      <c r="C1193" s="463" t="s">
        <v>3237</v>
      </c>
      <c r="D1193" s="433">
        <f t="shared" ca="1" si="613"/>
        <v>0</v>
      </c>
      <c r="E1193" s="570">
        <v>532</v>
      </c>
      <c r="F1193" s="432" t="s">
        <v>2002</v>
      </c>
      <c r="G1193" s="431" t="s">
        <v>858</v>
      </c>
      <c r="H1193" s="569">
        <v>-0.1</v>
      </c>
      <c r="I1193" s="569">
        <v>0.1</v>
      </c>
      <c r="J1193" s="430" t="s">
        <v>859</v>
      </c>
      <c r="K1193" s="430"/>
      <c r="L1193" s="430"/>
      <c r="M1193" s="557">
        <f t="shared" si="606"/>
        <v>478.8</v>
      </c>
      <c r="N1193" s="557">
        <f t="shared" si="607"/>
        <v>585.20000000000005</v>
      </c>
      <c r="O1193" s="558">
        <v>0.95</v>
      </c>
      <c r="P1193" s="559">
        <f t="shared" si="608"/>
        <v>532</v>
      </c>
      <c r="Q1193" s="560">
        <f t="shared" si="609"/>
        <v>476</v>
      </c>
      <c r="R1193" s="560">
        <f t="shared" si="610"/>
        <v>588</v>
      </c>
      <c r="S1193" s="557">
        <f t="shared" si="611"/>
        <v>27.142857142857146</v>
      </c>
      <c r="T1193" s="432">
        <f t="shared" si="612"/>
        <v>532</v>
      </c>
      <c r="U1193" s="432" t="e">
        <f ca="1">_xll.RiskNormal($E1193,$S1193,_xll.RiskName($A1193))</f>
        <v>#NAME?</v>
      </c>
      <c r="V1193" s="561"/>
    </row>
    <row r="1194" spans="1:22" x14ac:dyDescent="0.3">
      <c r="A1194" s="432" t="s">
        <v>3238</v>
      </c>
      <c r="B1194" s="432" t="s">
        <v>855</v>
      </c>
      <c r="C1194" s="463" t="s">
        <v>3239</v>
      </c>
      <c r="D1194" s="433">
        <f t="shared" ca="1" si="613"/>
        <v>0</v>
      </c>
      <c r="E1194" s="570">
        <v>600</v>
      </c>
      <c r="F1194" s="432" t="s">
        <v>2002</v>
      </c>
      <c r="G1194" s="431" t="s">
        <v>858</v>
      </c>
      <c r="H1194" s="569">
        <v>-0.1</v>
      </c>
      <c r="I1194" s="569">
        <v>0.1</v>
      </c>
      <c r="J1194" s="430" t="s">
        <v>859</v>
      </c>
      <c r="K1194" s="430"/>
      <c r="L1194" s="430"/>
      <c r="M1194" s="557">
        <f t="shared" si="606"/>
        <v>540</v>
      </c>
      <c r="N1194" s="557">
        <f t="shared" si="607"/>
        <v>660</v>
      </c>
      <c r="O1194" s="558">
        <v>0.95</v>
      </c>
      <c r="P1194" s="559">
        <f t="shared" si="608"/>
        <v>600</v>
      </c>
      <c r="Q1194" s="560">
        <f t="shared" si="609"/>
        <v>536.84210526315792</v>
      </c>
      <c r="R1194" s="560">
        <f t="shared" si="610"/>
        <v>663.15789473684208</v>
      </c>
      <c r="S1194" s="557">
        <f t="shared" si="611"/>
        <v>30.612244897959183</v>
      </c>
      <c r="T1194" s="432">
        <f t="shared" si="612"/>
        <v>600</v>
      </c>
      <c r="U1194" s="432" t="e">
        <f ca="1">_xll.RiskNormal($E1194,$S1194,_xll.RiskName($A1194))</f>
        <v>#NAME?</v>
      </c>
      <c r="V1194" s="561"/>
    </row>
    <row r="1195" spans="1:22" x14ac:dyDescent="0.3">
      <c r="A1195" s="432" t="s">
        <v>3240</v>
      </c>
      <c r="B1195" s="432" t="s">
        <v>855</v>
      </c>
      <c r="C1195" s="463" t="s">
        <v>3241</v>
      </c>
      <c r="D1195" s="433">
        <f t="shared" ca="1" si="613"/>
        <v>0</v>
      </c>
      <c r="E1195" s="570">
        <v>606</v>
      </c>
      <c r="F1195" s="432" t="s">
        <v>2002</v>
      </c>
      <c r="G1195" s="431" t="s">
        <v>858</v>
      </c>
      <c r="H1195" s="569">
        <v>-0.1</v>
      </c>
      <c r="I1195" s="569">
        <v>0.1</v>
      </c>
      <c r="J1195" s="430" t="s">
        <v>859</v>
      </c>
      <c r="K1195" s="430"/>
      <c r="L1195" s="430"/>
      <c r="M1195" s="557">
        <f t="shared" si="606"/>
        <v>545.4</v>
      </c>
      <c r="N1195" s="557">
        <f t="shared" si="607"/>
        <v>666.6</v>
      </c>
      <c r="O1195" s="558">
        <v>0.95</v>
      </c>
      <c r="P1195" s="559">
        <f t="shared" si="608"/>
        <v>606</v>
      </c>
      <c r="Q1195" s="560">
        <f t="shared" si="609"/>
        <v>542.21052631578948</v>
      </c>
      <c r="R1195" s="560">
        <f t="shared" si="610"/>
        <v>669.78947368421052</v>
      </c>
      <c r="S1195" s="557">
        <f t="shared" si="611"/>
        <v>30.918367346938776</v>
      </c>
      <c r="T1195" s="432">
        <f t="shared" si="612"/>
        <v>606</v>
      </c>
      <c r="U1195" s="432" t="e">
        <f ca="1">_xll.RiskNormal($E1195,$S1195,_xll.RiskName($A1195))</f>
        <v>#NAME?</v>
      </c>
      <c r="V1195" s="561"/>
    </row>
    <row r="1196" spans="1:22" x14ac:dyDescent="0.3">
      <c r="A1196" s="432" t="s">
        <v>3242</v>
      </c>
      <c r="B1196" s="432" t="s">
        <v>855</v>
      </c>
      <c r="C1196" s="463" t="s">
        <v>3243</v>
      </c>
      <c r="D1196" s="433">
        <f t="shared" ca="1" si="613"/>
        <v>0</v>
      </c>
      <c r="E1196" s="570">
        <v>421</v>
      </c>
      <c r="F1196" s="432" t="s">
        <v>2002</v>
      </c>
      <c r="G1196" s="431" t="s">
        <v>858</v>
      </c>
      <c r="H1196" s="569">
        <v>-0.1</v>
      </c>
      <c r="I1196" s="569">
        <v>0.1</v>
      </c>
      <c r="J1196" s="430" t="s">
        <v>859</v>
      </c>
      <c r="K1196" s="430"/>
      <c r="L1196" s="430"/>
      <c r="M1196" s="557">
        <f t="shared" si="606"/>
        <v>378.9</v>
      </c>
      <c r="N1196" s="557">
        <f t="shared" si="607"/>
        <v>463.1</v>
      </c>
      <c r="O1196" s="558">
        <v>0.95</v>
      </c>
      <c r="P1196" s="559">
        <f t="shared" si="608"/>
        <v>421</v>
      </c>
      <c r="Q1196" s="560">
        <f t="shared" si="609"/>
        <v>376.68421052631578</v>
      </c>
      <c r="R1196" s="560">
        <f t="shared" si="610"/>
        <v>465.31578947368422</v>
      </c>
      <c r="S1196" s="557">
        <f t="shared" si="611"/>
        <v>21.479591836734695</v>
      </c>
      <c r="T1196" s="432">
        <f t="shared" si="612"/>
        <v>421</v>
      </c>
      <c r="U1196" s="432" t="e">
        <f ca="1">_xll.RiskNormal($E1196,$S1196,_xll.RiskName($A1196))</f>
        <v>#NAME?</v>
      </c>
      <c r="V1196" s="561"/>
    </row>
    <row r="1197" spans="1:22" x14ac:dyDescent="0.3">
      <c r="A1197" s="432" t="s">
        <v>3244</v>
      </c>
      <c r="B1197" s="432" t="s">
        <v>855</v>
      </c>
      <c r="C1197" s="463" t="s">
        <v>3245</v>
      </c>
      <c r="D1197" s="433">
        <f t="shared" ca="1" si="613"/>
        <v>0</v>
      </c>
      <c r="E1197" s="570">
        <v>430</v>
      </c>
      <c r="F1197" s="432" t="s">
        <v>2002</v>
      </c>
      <c r="G1197" s="431" t="s">
        <v>858</v>
      </c>
      <c r="H1197" s="569">
        <v>-0.1</v>
      </c>
      <c r="I1197" s="569">
        <v>0.1</v>
      </c>
      <c r="J1197" s="430" t="s">
        <v>859</v>
      </c>
      <c r="K1197" s="430"/>
      <c r="L1197" s="430"/>
      <c r="M1197" s="557">
        <f t="shared" si="606"/>
        <v>387</v>
      </c>
      <c r="N1197" s="557">
        <f t="shared" si="607"/>
        <v>473</v>
      </c>
      <c r="O1197" s="558">
        <v>0.95</v>
      </c>
      <c r="P1197" s="559">
        <f t="shared" si="608"/>
        <v>430</v>
      </c>
      <c r="Q1197" s="560">
        <f t="shared" si="609"/>
        <v>384.73684210526318</v>
      </c>
      <c r="R1197" s="560">
        <f t="shared" si="610"/>
        <v>475.26315789473682</v>
      </c>
      <c r="S1197" s="557">
        <f t="shared" si="611"/>
        <v>21.938775510204081</v>
      </c>
      <c r="T1197" s="432">
        <f t="shared" si="612"/>
        <v>430</v>
      </c>
      <c r="U1197" s="432" t="e">
        <f ca="1">_xll.RiskNormal($E1197,$S1197,_xll.RiskName($A1197))</f>
        <v>#NAME?</v>
      </c>
      <c r="V1197" s="561"/>
    </row>
    <row r="1198" spans="1:22" x14ac:dyDescent="0.3">
      <c r="A1198" s="432" t="s">
        <v>3246</v>
      </c>
      <c r="B1198" s="432" t="s">
        <v>855</v>
      </c>
      <c r="C1198" s="463" t="s">
        <v>3247</v>
      </c>
      <c r="D1198" s="433">
        <f t="shared" ca="1" si="613"/>
        <v>0</v>
      </c>
      <c r="E1198" s="570">
        <v>571</v>
      </c>
      <c r="F1198" s="432" t="s">
        <v>2002</v>
      </c>
      <c r="G1198" s="431" t="s">
        <v>858</v>
      </c>
      <c r="H1198" s="569">
        <v>-0.1</v>
      </c>
      <c r="I1198" s="569">
        <v>0.1</v>
      </c>
      <c r="J1198" s="430" t="s">
        <v>859</v>
      </c>
      <c r="K1198" s="430"/>
      <c r="L1198" s="430"/>
      <c r="M1198" s="557">
        <f t="shared" si="606"/>
        <v>513.9</v>
      </c>
      <c r="N1198" s="557">
        <f t="shared" si="607"/>
        <v>628.1</v>
      </c>
      <c r="O1198" s="558">
        <v>0.95</v>
      </c>
      <c r="P1198" s="559">
        <f t="shared" si="608"/>
        <v>571</v>
      </c>
      <c r="Q1198" s="560">
        <f t="shared" si="609"/>
        <v>510.89473684210526</v>
      </c>
      <c r="R1198" s="560">
        <f t="shared" si="610"/>
        <v>631.1052631578948</v>
      </c>
      <c r="S1198" s="557">
        <f t="shared" si="611"/>
        <v>29.132653061224492</v>
      </c>
      <c r="T1198" s="432">
        <f t="shared" si="612"/>
        <v>571</v>
      </c>
      <c r="U1198" s="432" t="e">
        <f ca="1">_xll.RiskNormal($E1198,$S1198,_xll.RiskName($A1198))</f>
        <v>#NAME?</v>
      </c>
      <c r="V1198" s="561"/>
    </row>
    <row r="1199" spans="1:22" x14ac:dyDescent="0.3">
      <c r="A1199" s="432" t="s">
        <v>3248</v>
      </c>
      <c r="B1199" s="432" t="s">
        <v>855</v>
      </c>
      <c r="C1199" s="463" t="s">
        <v>3249</v>
      </c>
      <c r="D1199" s="433">
        <f t="shared" ca="1" si="613"/>
        <v>0</v>
      </c>
      <c r="E1199" s="570">
        <v>567</v>
      </c>
      <c r="F1199" s="432" t="s">
        <v>2002</v>
      </c>
      <c r="G1199" s="431" t="s">
        <v>858</v>
      </c>
      <c r="H1199" s="569">
        <v>-0.1</v>
      </c>
      <c r="I1199" s="569">
        <v>0.1</v>
      </c>
      <c r="J1199" s="430" t="s">
        <v>859</v>
      </c>
      <c r="K1199" s="430"/>
      <c r="L1199" s="430"/>
      <c r="M1199" s="557">
        <f t="shared" si="606"/>
        <v>510.3</v>
      </c>
      <c r="N1199" s="557">
        <f t="shared" si="607"/>
        <v>623.70000000000005</v>
      </c>
      <c r="O1199" s="558">
        <v>0.95</v>
      </c>
      <c r="P1199" s="559">
        <f t="shared" si="608"/>
        <v>567</v>
      </c>
      <c r="Q1199" s="560">
        <f t="shared" si="609"/>
        <v>507.31578947368422</v>
      </c>
      <c r="R1199" s="560">
        <f t="shared" si="610"/>
        <v>626.68421052631584</v>
      </c>
      <c r="S1199" s="557">
        <f t="shared" si="611"/>
        <v>28.928571428571431</v>
      </c>
      <c r="T1199" s="432">
        <f t="shared" si="612"/>
        <v>567</v>
      </c>
      <c r="U1199" s="432" t="e">
        <f ca="1">_xll.RiskNormal($E1199,$S1199,_xll.RiskName($A1199))</f>
        <v>#NAME?</v>
      </c>
      <c r="V1199" s="561"/>
    </row>
    <row r="1200" spans="1:22" x14ac:dyDescent="0.3">
      <c r="A1200" s="432" t="s">
        <v>3250</v>
      </c>
      <c r="B1200" s="432" t="s">
        <v>855</v>
      </c>
      <c r="C1200" s="463" t="s">
        <v>3251</v>
      </c>
      <c r="D1200" s="433">
        <f t="shared" ca="1" si="613"/>
        <v>0</v>
      </c>
      <c r="E1200" s="570">
        <v>730</v>
      </c>
      <c r="F1200" s="432" t="s">
        <v>2002</v>
      </c>
      <c r="G1200" s="431" t="s">
        <v>858</v>
      </c>
      <c r="H1200" s="569">
        <v>-0.1</v>
      </c>
      <c r="I1200" s="569">
        <v>0.1</v>
      </c>
      <c r="J1200" s="430" t="s">
        <v>859</v>
      </c>
      <c r="K1200" s="430"/>
      <c r="L1200" s="430"/>
      <c r="M1200" s="557">
        <f t="shared" si="606"/>
        <v>657</v>
      </c>
      <c r="N1200" s="557">
        <f t="shared" si="607"/>
        <v>803</v>
      </c>
      <c r="O1200" s="558">
        <v>0.95</v>
      </c>
      <c r="P1200" s="559">
        <f t="shared" si="608"/>
        <v>730</v>
      </c>
      <c r="Q1200" s="560">
        <f t="shared" si="609"/>
        <v>653.15789473684208</v>
      </c>
      <c r="R1200" s="560">
        <f t="shared" si="610"/>
        <v>806.84210526315792</v>
      </c>
      <c r="S1200" s="557">
        <f t="shared" si="611"/>
        <v>37.244897959183675</v>
      </c>
      <c r="T1200" s="432">
        <f t="shared" si="612"/>
        <v>730</v>
      </c>
      <c r="U1200" s="432" t="e">
        <f ca="1">_xll.RiskNormal($E1200,$S1200,_xll.RiskName($A1200))</f>
        <v>#NAME?</v>
      </c>
      <c r="V1200" s="561"/>
    </row>
    <row r="1201" spans="1:22" x14ac:dyDescent="0.3">
      <c r="A1201" s="432" t="s">
        <v>3252</v>
      </c>
      <c r="B1201" s="432" t="s">
        <v>855</v>
      </c>
      <c r="C1201" s="463" t="s">
        <v>3253</v>
      </c>
      <c r="D1201" s="433">
        <f t="shared" ca="1" si="613"/>
        <v>0</v>
      </c>
      <c r="E1201" s="570">
        <v>562</v>
      </c>
      <c r="F1201" s="432" t="s">
        <v>2002</v>
      </c>
      <c r="G1201" s="431" t="s">
        <v>858</v>
      </c>
      <c r="H1201" s="569">
        <v>-0.1</v>
      </c>
      <c r="I1201" s="569">
        <v>0.1</v>
      </c>
      <c r="J1201" s="430" t="s">
        <v>859</v>
      </c>
      <c r="K1201" s="430"/>
      <c r="L1201" s="430"/>
      <c r="M1201" s="557">
        <f t="shared" si="606"/>
        <v>505.8</v>
      </c>
      <c r="N1201" s="557">
        <f t="shared" si="607"/>
        <v>618.20000000000005</v>
      </c>
      <c r="O1201" s="558">
        <v>0.95</v>
      </c>
      <c r="P1201" s="559">
        <f t="shared" si="608"/>
        <v>562</v>
      </c>
      <c r="Q1201" s="560">
        <f t="shared" si="609"/>
        <v>502.84210526315792</v>
      </c>
      <c r="R1201" s="560">
        <f t="shared" si="610"/>
        <v>621.1578947368422</v>
      </c>
      <c r="S1201" s="557">
        <f t="shared" si="611"/>
        <v>28.673469387755105</v>
      </c>
      <c r="T1201" s="432">
        <f t="shared" si="612"/>
        <v>562</v>
      </c>
      <c r="U1201" s="432" t="e">
        <f ca="1">_xll.RiskNormal($E1201,$S1201,_xll.RiskName($A1201))</f>
        <v>#NAME?</v>
      </c>
      <c r="V1201" s="561"/>
    </row>
    <row r="1202" spans="1:22" x14ac:dyDescent="0.3">
      <c r="A1202" s="432" t="s">
        <v>3254</v>
      </c>
      <c r="B1202" s="432" t="s">
        <v>855</v>
      </c>
      <c r="C1202" s="463" t="s">
        <v>3255</v>
      </c>
      <c r="D1202" s="433">
        <f t="shared" ca="1" si="613"/>
        <v>0</v>
      </c>
      <c r="E1202" s="570">
        <v>462</v>
      </c>
      <c r="F1202" s="432" t="s">
        <v>2002</v>
      </c>
      <c r="G1202" s="431" t="s">
        <v>858</v>
      </c>
      <c r="H1202" s="569">
        <v>-0.1</v>
      </c>
      <c r="I1202" s="569">
        <v>0.1</v>
      </c>
      <c r="J1202" s="430" t="s">
        <v>859</v>
      </c>
      <c r="K1202" s="430"/>
      <c r="L1202" s="430"/>
      <c r="M1202" s="557">
        <f t="shared" si="606"/>
        <v>415.8</v>
      </c>
      <c r="N1202" s="557">
        <f t="shared" si="607"/>
        <v>508.2</v>
      </c>
      <c r="O1202" s="558">
        <v>0.95</v>
      </c>
      <c r="P1202" s="559">
        <f t="shared" si="608"/>
        <v>462</v>
      </c>
      <c r="Q1202" s="560">
        <f t="shared" si="609"/>
        <v>413.36842105263156</v>
      </c>
      <c r="R1202" s="560">
        <f t="shared" si="610"/>
        <v>510.63157894736844</v>
      </c>
      <c r="S1202" s="557">
        <f t="shared" si="611"/>
        <v>23.571428571428573</v>
      </c>
      <c r="T1202" s="432">
        <f t="shared" si="612"/>
        <v>462</v>
      </c>
      <c r="U1202" s="432" t="e">
        <f ca="1">_xll.RiskNormal($E1202,$S1202,_xll.RiskName($A1202))</f>
        <v>#NAME?</v>
      </c>
      <c r="V1202" s="561"/>
    </row>
    <row r="1203" spans="1:22" x14ac:dyDescent="0.3">
      <c r="A1203" s="432" t="s">
        <v>3256</v>
      </c>
      <c r="B1203" s="432" t="s">
        <v>855</v>
      </c>
      <c r="C1203" s="463" t="s">
        <v>3257</v>
      </c>
      <c r="D1203" s="433">
        <f t="shared" ca="1" si="613"/>
        <v>0</v>
      </c>
      <c r="E1203" s="570">
        <v>593</v>
      </c>
      <c r="F1203" s="432" t="s">
        <v>2002</v>
      </c>
      <c r="G1203" s="431" t="s">
        <v>858</v>
      </c>
      <c r="H1203" s="569">
        <v>-0.1</v>
      </c>
      <c r="I1203" s="569">
        <v>0.1</v>
      </c>
      <c r="J1203" s="430" t="s">
        <v>859</v>
      </c>
      <c r="K1203" s="430"/>
      <c r="L1203" s="430"/>
      <c r="M1203" s="557">
        <f t="shared" si="606"/>
        <v>533.70000000000005</v>
      </c>
      <c r="N1203" s="557">
        <f t="shared" si="607"/>
        <v>652.29999999999995</v>
      </c>
      <c r="O1203" s="558">
        <v>0.95</v>
      </c>
      <c r="P1203" s="559">
        <f t="shared" si="608"/>
        <v>593</v>
      </c>
      <c r="Q1203" s="560">
        <f t="shared" si="609"/>
        <v>530.57894736842104</v>
      </c>
      <c r="R1203" s="560">
        <f t="shared" si="610"/>
        <v>655.42105263157896</v>
      </c>
      <c r="S1203" s="557">
        <f t="shared" si="611"/>
        <v>30.255102040816329</v>
      </c>
      <c r="T1203" s="432">
        <f t="shared" si="612"/>
        <v>593</v>
      </c>
      <c r="U1203" s="432" t="e">
        <f ca="1">_xll.RiskNormal($E1203,$S1203,_xll.RiskName($A1203))</f>
        <v>#NAME?</v>
      </c>
      <c r="V1203" s="561"/>
    </row>
    <row r="1204" spans="1:22" x14ac:dyDescent="0.3">
      <c r="A1204" s="432" t="s">
        <v>3258</v>
      </c>
      <c r="B1204" s="432" t="s">
        <v>855</v>
      </c>
      <c r="C1204" s="463" t="s">
        <v>3259</v>
      </c>
      <c r="D1204" s="433">
        <f t="shared" ca="1" si="613"/>
        <v>0</v>
      </c>
      <c r="E1204" s="570">
        <v>520</v>
      </c>
      <c r="F1204" s="432" t="s">
        <v>2002</v>
      </c>
      <c r="G1204" s="431" t="s">
        <v>858</v>
      </c>
      <c r="H1204" s="569">
        <v>-0.1</v>
      </c>
      <c r="I1204" s="569">
        <v>0.1</v>
      </c>
      <c r="J1204" s="430" t="s">
        <v>859</v>
      </c>
      <c r="K1204" s="430"/>
      <c r="L1204" s="430"/>
      <c r="M1204" s="557">
        <f t="shared" si="606"/>
        <v>468</v>
      </c>
      <c r="N1204" s="557">
        <f t="shared" si="607"/>
        <v>572</v>
      </c>
      <c r="O1204" s="558">
        <v>0.95</v>
      </c>
      <c r="P1204" s="559">
        <f t="shared" si="608"/>
        <v>520</v>
      </c>
      <c r="Q1204" s="560">
        <f t="shared" si="609"/>
        <v>465.26315789473682</v>
      </c>
      <c r="R1204" s="560">
        <f t="shared" si="610"/>
        <v>574.73684210526312</v>
      </c>
      <c r="S1204" s="557">
        <f t="shared" si="611"/>
        <v>26.530612244897959</v>
      </c>
      <c r="T1204" s="432">
        <f t="shared" si="612"/>
        <v>520</v>
      </c>
      <c r="U1204" s="432" t="e">
        <f ca="1">_xll.RiskNormal($E1204,$S1204,_xll.RiskName($A1204))</f>
        <v>#NAME?</v>
      </c>
      <c r="V1204" s="561"/>
    </row>
    <row r="1205" spans="1:22" x14ac:dyDescent="0.3">
      <c r="A1205" s="432" t="s">
        <v>3260</v>
      </c>
      <c r="B1205" s="432" t="s">
        <v>855</v>
      </c>
      <c r="C1205" s="463" t="s">
        <v>3261</v>
      </c>
      <c r="D1205" s="433">
        <f t="shared" ca="1" si="613"/>
        <v>0</v>
      </c>
      <c r="E1205" s="570">
        <v>504</v>
      </c>
      <c r="F1205" s="432" t="s">
        <v>2002</v>
      </c>
      <c r="G1205" s="431" t="s">
        <v>858</v>
      </c>
      <c r="H1205" s="569">
        <v>-0.1</v>
      </c>
      <c r="I1205" s="569">
        <v>0.1</v>
      </c>
      <c r="J1205" s="430" t="s">
        <v>859</v>
      </c>
      <c r="K1205" s="430"/>
      <c r="L1205" s="430"/>
      <c r="M1205" s="557">
        <f t="shared" si="606"/>
        <v>453.6</v>
      </c>
      <c r="N1205" s="557">
        <f t="shared" si="607"/>
        <v>554.4</v>
      </c>
      <c r="O1205" s="558">
        <v>0.95</v>
      </c>
      <c r="P1205" s="559">
        <f t="shared" si="608"/>
        <v>504</v>
      </c>
      <c r="Q1205" s="560">
        <f t="shared" si="609"/>
        <v>450.94736842105266</v>
      </c>
      <c r="R1205" s="560">
        <f t="shared" si="610"/>
        <v>557.0526315789474</v>
      </c>
      <c r="S1205" s="557">
        <f t="shared" si="611"/>
        <v>25.714285714285719</v>
      </c>
      <c r="T1205" s="432">
        <f t="shared" si="612"/>
        <v>504</v>
      </c>
      <c r="U1205" s="432" t="e">
        <f ca="1">_xll.RiskNormal($E1205,$S1205,_xll.RiskName($A1205))</f>
        <v>#NAME?</v>
      </c>
      <c r="V1205" s="561"/>
    </row>
    <row r="1206" spans="1:22" x14ac:dyDescent="0.3">
      <c r="A1206" s="432" t="s">
        <v>3262</v>
      </c>
      <c r="B1206" s="432" t="s">
        <v>855</v>
      </c>
      <c r="C1206" s="463" t="s">
        <v>3263</v>
      </c>
      <c r="D1206" s="433">
        <f t="shared" ca="1" si="613"/>
        <v>0</v>
      </c>
      <c r="E1206" s="570">
        <v>574</v>
      </c>
      <c r="F1206" s="432" t="s">
        <v>2002</v>
      </c>
      <c r="G1206" s="431" t="s">
        <v>858</v>
      </c>
      <c r="H1206" s="569">
        <v>-0.1</v>
      </c>
      <c r="I1206" s="569">
        <v>0.1</v>
      </c>
      <c r="J1206" s="430" t="s">
        <v>859</v>
      </c>
      <c r="K1206" s="430"/>
      <c r="L1206" s="430"/>
      <c r="M1206" s="557">
        <f t="shared" si="606"/>
        <v>516.6</v>
      </c>
      <c r="N1206" s="557">
        <f t="shared" si="607"/>
        <v>631.4</v>
      </c>
      <c r="O1206" s="558">
        <v>0.95</v>
      </c>
      <c r="P1206" s="559">
        <f t="shared" si="608"/>
        <v>574</v>
      </c>
      <c r="Q1206" s="560">
        <f t="shared" si="609"/>
        <v>513.57894736842104</v>
      </c>
      <c r="R1206" s="560">
        <f t="shared" si="610"/>
        <v>634.42105263157896</v>
      </c>
      <c r="S1206" s="557">
        <f t="shared" si="611"/>
        <v>29.285714285714288</v>
      </c>
      <c r="T1206" s="432">
        <f t="shared" si="612"/>
        <v>574</v>
      </c>
      <c r="U1206" s="432" t="e">
        <f ca="1">_xll.RiskNormal($E1206,$S1206,_xll.RiskName($A1206))</f>
        <v>#NAME?</v>
      </c>
      <c r="V1206" s="561"/>
    </row>
    <row r="1207" spans="1:22" x14ac:dyDescent="0.3">
      <c r="A1207" s="432" t="s">
        <v>3264</v>
      </c>
      <c r="B1207" s="432" t="s">
        <v>855</v>
      </c>
      <c r="C1207" s="463" t="s">
        <v>3265</v>
      </c>
      <c r="D1207" s="433">
        <f t="shared" ca="1" si="613"/>
        <v>0</v>
      </c>
      <c r="E1207" s="570">
        <v>522</v>
      </c>
      <c r="F1207" s="432" t="s">
        <v>2002</v>
      </c>
      <c r="G1207" s="431" t="s">
        <v>858</v>
      </c>
      <c r="H1207" s="569">
        <v>-0.1</v>
      </c>
      <c r="I1207" s="569">
        <v>0.1</v>
      </c>
      <c r="J1207" s="430" t="s">
        <v>859</v>
      </c>
      <c r="K1207" s="430"/>
      <c r="L1207" s="430"/>
      <c r="M1207" s="557">
        <f t="shared" si="606"/>
        <v>469.8</v>
      </c>
      <c r="N1207" s="557">
        <f t="shared" si="607"/>
        <v>574.20000000000005</v>
      </c>
      <c r="O1207" s="558">
        <v>0.95</v>
      </c>
      <c r="P1207" s="559">
        <f t="shared" si="608"/>
        <v>522</v>
      </c>
      <c r="Q1207" s="560">
        <f t="shared" si="609"/>
        <v>467.0526315789474</v>
      </c>
      <c r="R1207" s="560">
        <f t="shared" si="610"/>
        <v>576.94736842105272</v>
      </c>
      <c r="S1207" s="557">
        <f t="shared" si="611"/>
        <v>26.632653061224492</v>
      </c>
      <c r="T1207" s="432">
        <f t="shared" si="612"/>
        <v>522</v>
      </c>
      <c r="U1207" s="432" t="e">
        <f ca="1">_xll.RiskNormal($E1207,$S1207,_xll.RiskName($A1207))</f>
        <v>#NAME?</v>
      </c>
      <c r="V1207" s="561"/>
    </row>
    <row r="1208" spans="1:22" x14ac:dyDescent="0.3">
      <c r="A1208" s="432" t="s">
        <v>3266</v>
      </c>
      <c r="B1208" s="432" t="s">
        <v>855</v>
      </c>
      <c r="C1208" s="463" t="s">
        <v>3267</v>
      </c>
      <c r="D1208" s="433">
        <f t="shared" ca="1" si="613"/>
        <v>0</v>
      </c>
      <c r="E1208" s="570">
        <v>493.5</v>
      </c>
      <c r="F1208" s="432" t="s">
        <v>2002</v>
      </c>
      <c r="G1208" s="431" t="s">
        <v>858</v>
      </c>
      <c r="H1208" s="569">
        <v>-0.1</v>
      </c>
      <c r="I1208" s="569">
        <v>0.1</v>
      </c>
      <c r="J1208" s="430" t="s">
        <v>859</v>
      </c>
      <c r="K1208" s="430"/>
      <c r="L1208" s="430"/>
      <c r="M1208" s="557">
        <f t="shared" si="606"/>
        <v>444.15</v>
      </c>
      <c r="N1208" s="557">
        <f t="shared" si="607"/>
        <v>542.85</v>
      </c>
      <c r="O1208" s="558">
        <v>0.95</v>
      </c>
      <c r="P1208" s="559">
        <f t="shared" si="608"/>
        <v>493.5</v>
      </c>
      <c r="Q1208" s="560">
        <f t="shared" si="609"/>
        <v>441.55263157894734</v>
      </c>
      <c r="R1208" s="560">
        <f t="shared" si="610"/>
        <v>545.44736842105272</v>
      </c>
      <c r="S1208" s="557">
        <f t="shared" si="611"/>
        <v>25.178571428571431</v>
      </c>
      <c r="T1208" s="432">
        <f t="shared" si="612"/>
        <v>493.5</v>
      </c>
      <c r="U1208" s="432" t="e">
        <f ca="1">_xll.RiskNormal($E1208,$S1208,_xll.RiskName($A1208))</f>
        <v>#NAME?</v>
      </c>
      <c r="V1208" s="561"/>
    </row>
    <row r="1209" spans="1:22" x14ac:dyDescent="0.3">
      <c r="A1209" s="432" t="s">
        <v>3268</v>
      </c>
      <c r="B1209" s="432" t="s">
        <v>855</v>
      </c>
      <c r="C1209" s="463" t="s">
        <v>3269</v>
      </c>
      <c r="D1209" s="433">
        <f t="shared" ca="1" si="613"/>
        <v>0</v>
      </c>
      <c r="E1209" s="570">
        <v>582</v>
      </c>
      <c r="F1209" s="432" t="s">
        <v>2002</v>
      </c>
      <c r="G1209" s="431" t="s">
        <v>858</v>
      </c>
      <c r="H1209" s="569">
        <v>-0.1</v>
      </c>
      <c r="I1209" s="569">
        <v>0.1</v>
      </c>
      <c r="J1209" s="430" t="s">
        <v>859</v>
      </c>
      <c r="K1209" s="430"/>
      <c r="L1209" s="430"/>
      <c r="M1209" s="557">
        <f t="shared" si="606"/>
        <v>523.79999999999995</v>
      </c>
      <c r="N1209" s="557">
        <f t="shared" si="607"/>
        <v>640.20000000000005</v>
      </c>
      <c r="O1209" s="558">
        <v>0.95</v>
      </c>
      <c r="P1209" s="559">
        <f t="shared" si="608"/>
        <v>582</v>
      </c>
      <c r="Q1209" s="560">
        <f t="shared" si="609"/>
        <v>520.73684210526312</v>
      </c>
      <c r="R1209" s="560">
        <f t="shared" si="610"/>
        <v>643.26315789473688</v>
      </c>
      <c r="S1209" s="557">
        <f t="shared" si="611"/>
        <v>29.69387755102041</v>
      </c>
      <c r="T1209" s="432">
        <f t="shared" si="612"/>
        <v>582</v>
      </c>
      <c r="U1209" s="432" t="e">
        <f ca="1">_xll.RiskNormal($E1209,$S1209,_xll.RiskName($A1209))</f>
        <v>#NAME?</v>
      </c>
      <c r="V1209" s="561"/>
    </row>
    <row r="1210" spans="1:22" x14ac:dyDescent="0.3">
      <c r="A1210" s="432" t="s">
        <v>3270</v>
      </c>
      <c r="B1210" s="432" t="s">
        <v>855</v>
      </c>
      <c r="C1210" s="463" t="s">
        <v>3271</v>
      </c>
      <c r="D1210" s="433">
        <f t="shared" ca="1" si="613"/>
        <v>0</v>
      </c>
      <c r="E1210" s="570">
        <v>582</v>
      </c>
      <c r="F1210" s="432" t="s">
        <v>2002</v>
      </c>
      <c r="G1210" s="431" t="s">
        <v>858</v>
      </c>
      <c r="H1210" s="569">
        <v>-0.1</v>
      </c>
      <c r="I1210" s="569">
        <v>0.1</v>
      </c>
      <c r="J1210" s="430" t="s">
        <v>859</v>
      </c>
      <c r="K1210" s="430"/>
      <c r="L1210" s="430"/>
      <c r="M1210" s="557">
        <f t="shared" si="606"/>
        <v>523.79999999999995</v>
      </c>
      <c r="N1210" s="557">
        <f t="shared" si="607"/>
        <v>640.20000000000005</v>
      </c>
      <c r="O1210" s="558">
        <v>0.95</v>
      </c>
      <c r="P1210" s="559">
        <f t="shared" si="608"/>
        <v>582</v>
      </c>
      <c r="Q1210" s="560">
        <f t="shared" si="609"/>
        <v>520.73684210526312</v>
      </c>
      <c r="R1210" s="560">
        <f t="shared" si="610"/>
        <v>643.26315789473688</v>
      </c>
      <c r="S1210" s="557">
        <f t="shared" si="611"/>
        <v>29.69387755102041</v>
      </c>
      <c r="T1210" s="432">
        <f t="shared" si="612"/>
        <v>582</v>
      </c>
      <c r="U1210" s="432" t="e">
        <f ca="1">_xll.RiskNormal($E1210,$S1210,_xll.RiskName($A1210))</f>
        <v>#NAME?</v>
      </c>
      <c r="V1210" s="561"/>
    </row>
    <row r="1211" spans="1:22" x14ac:dyDescent="0.3">
      <c r="A1211" s="432" t="s">
        <v>3272</v>
      </c>
      <c r="B1211" s="432" t="s">
        <v>855</v>
      </c>
      <c r="C1211" s="463" t="s">
        <v>3273</v>
      </c>
      <c r="D1211" s="433">
        <f t="shared" ca="1" si="613"/>
        <v>0</v>
      </c>
      <c r="E1211" s="570">
        <v>550</v>
      </c>
      <c r="F1211" s="432" t="s">
        <v>2002</v>
      </c>
      <c r="G1211" s="431" t="s">
        <v>858</v>
      </c>
      <c r="H1211" s="569">
        <v>-0.1</v>
      </c>
      <c r="I1211" s="569">
        <v>0.1</v>
      </c>
      <c r="J1211" s="430" t="s">
        <v>859</v>
      </c>
      <c r="K1211" s="430"/>
      <c r="L1211" s="430"/>
      <c r="M1211" s="557">
        <f t="shared" si="606"/>
        <v>495</v>
      </c>
      <c r="N1211" s="557">
        <f t="shared" si="607"/>
        <v>605</v>
      </c>
      <c r="O1211" s="558">
        <v>0.95</v>
      </c>
      <c r="P1211" s="559">
        <f t="shared" si="608"/>
        <v>550</v>
      </c>
      <c r="Q1211" s="560">
        <f t="shared" si="609"/>
        <v>492.10526315789474</v>
      </c>
      <c r="R1211" s="560">
        <f t="shared" si="610"/>
        <v>607.89473684210532</v>
      </c>
      <c r="S1211" s="557">
        <f t="shared" si="611"/>
        <v>28.061224489795919</v>
      </c>
      <c r="T1211" s="432">
        <f t="shared" si="612"/>
        <v>550</v>
      </c>
      <c r="U1211" s="432" t="e">
        <f ca="1">_xll.RiskNormal($E1211,$S1211,_xll.RiskName($A1211))</f>
        <v>#NAME?</v>
      </c>
      <c r="V1211" s="561"/>
    </row>
    <row r="1212" spans="1:22" x14ac:dyDescent="0.3">
      <c r="A1212" s="432" t="s">
        <v>3274</v>
      </c>
      <c r="B1212" s="432" t="s">
        <v>855</v>
      </c>
      <c r="C1212" s="463" t="s">
        <v>3275</v>
      </c>
      <c r="D1212" s="433">
        <f t="shared" ca="1" si="613"/>
        <v>0</v>
      </c>
      <c r="E1212" s="570">
        <v>584</v>
      </c>
      <c r="F1212" s="432" t="s">
        <v>2002</v>
      </c>
      <c r="G1212" s="431" t="s">
        <v>858</v>
      </c>
      <c r="H1212" s="569">
        <v>-0.1</v>
      </c>
      <c r="I1212" s="569">
        <v>0.1</v>
      </c>
      <c r="J1212" s="430" t="s">
        <v>859</v>
      </c>
      <c r="K1212" s="430"/>
      <c r="L1212" s="430"/>
      <c r="M1212" s="557">
        <f t="shared" si="606"/>
        <v>525.6</v>
      </c>
      <c r="N1212" s="557">
        <f t="shared" si="607"/>
        <v>642.4</v>
      </c>
      <c r="O1212" s="558">
        <v>0.95</v>
      </c>
      <c r="P1212" s="559">
        <f t="shared" si="608"/>
        <v>584</v>
      </c>
      <c r="Q1212" s="560">
        <f t="shared" si="609"/>
        <v>522.52631578947376</v>
      </c>
      <c r="R1212" s="560">
        <f t="shared" si="610"/>
        <v>645.47368421052624</v>
      </c>
      <c r="S1212" s="557">
        <f t="shared" si="611"/>
        <v>29.795918367346943</v>
      </c>
      <c r="T1212" s="432">
        <f t="shared" si="612"/>
        <v>584</v>
      </c>
      <c r="U1212" s="432" t="e">
        <f ca="1">_xll.RiskNormal($E1212,$S1212,_xll.RiskName($A1212))</f>
        <v>#NAME?</v>
      </c>
      <c r="V1212" s="561"/>
    </row>
    <row r="1213" spans="1:22" x14ac:dyDescent="0.3">
      <c r="A1213" s="432" t="s">
        <v>3276</v>
      </c>
      <c r="B1213" s="432" t="s">
        <v>855</v>
      </c>
      <c r="C1213" s="463" t="s">
        <v>3277</v>
      </c>
      <c r="D1213" s="433">
        <f t="shared" ca="1" si="613"/>
        <v>0</v>
      </c>
      <c r="E1213" s="570">
        <v>558</v>
      </c>
      <c r="F1213" s="432" t="s">
        <v>2002</v>
      </c>
      <c r="G1213" s="431" t="s">
        <v>858</v>
      </c>
      <c r="H1213" s="569">
        <v>-0.1</v>
      </c>
      <c r="I1213" s="569">
        <v>0.1</v>
      </c>
      <c r="J1213" s="430" t="s">
        <v>859</v>
      </c>
      <c r="K1213" s="430"/>
      <c r="L1213" s="430"/>
      <c r="M1213" s="557">
        <f t="shared" si="606"/>
        <v>502.2</v>
      </c>
      <c r="N1213" s="557">
        <f t="shared" si="607"/>
        <v>613.79999999999995</v>
      </c>
      <c r="O1213" s="558">
        <v>0.95</v>
      </c>
      <c r="P1213" s="559">
        <f t="shared" si="608"/>
        <v>558</v>
      </c>
      <c r="Q1213" s="560">
        <f t="shared" si="609"/>
        <v>499.26315789473682</v>
      </c>
      <c r="R1213" s="560">
        <f t="shared" si="610"/>
        <v>616.73684210526312</v>
      </c>
      <c r="S1213" s="557">
        <f t="shared" si="611"/>
        <v>28.469387755102044</v>
      </c>
      <c r="T1213" s="432">
        <f t="shared" si="612"/>
        <v>558</v>
      </c>
      <c r="U1213" s="432" t="e">
        <f ca="1">_xll.RiskNormal($E1213,$S1213,_xll.RiskName($A1213))</f>
        <v>#NAME?</v>
      </c>
      <c r="V1213" s="561"/>
    </row>
    <row r="1214" spans="1:22" x14ac:dyDescent="0.3">
      <c r="A1214" s="432" t="s">
        <v>3278</v>
      </c>
      <c r="B1214" s="432" t="s">
        <v>855</v>
      </c>
      <c r="C1214" s="463" t="s">
        <v>3279</v>
      </c>
      <c r="D1214" s="433">
        <f t="shared" ca="1" si="613"/>
        <v>0</v>
      </c>
      <c r="E1214" s="570">
        <v>616</v>
      </c>
      <c r="F1214" s="432" t="s">
        <v>2002</v>
      </c>
      <c r="G1214" s="431" t="s">
        <v>858</v>
      </c>
      <c r="H1214" s="569">
        <v>-0.1</v>
      </c>
      <c r="I1214" s="569">
        <v>0.1</v>
      </c>
      <c r="J1214" s="430" t="s">
        <v>859</v>
      </c>
      <c r="K1214" s="430"/>
      <c r="L1214" s="430"/>
      <c r="M1214" s="557">
        <f t="shared" si="606"/>
        <v>554.4</v>
      </c>
      <c r="N1214" s="557">
        <f t="shared" si="607"/>
        <v>677.6</v>
      </c>
      <c r="O1214" s="558">
        <v>0.95</v>
      </c>
      <c r="P1214" s="559">
        <f t="shared" si="608"/>
        <v>616</v>
      </c>
      <c r="Q1214" s="560">
        <f t="shared" si="609"/>
        <v>551.15789473684208</v>
      </c>
      <c r="R1214" s="560">
        <f t="shared" si="610"/>
        <v>680.84210526315792</v>
      </c>
      <c r="S1214" s="557">
        <f t="shared" si="611"/>
        <v>31.428571428571431</v>
      </c>
      <c r="T1214" s="432">
        <f t="shared" si="612"/>
        <v>616</v>
      </c>
      <c r="U1214" s="432" t="e">
        <f ca="1">_xll.RiskNormal($E1214,$S1214,_xll.RiskName($A1214))</f>
        <v>#NAME?</v>
      </c>
      <c r="V1214" s="561"/>
    </row>
    <row r="1215" spans="1:22" x14ac:dyDescent="0.3">
      <c r="A1215" s="432" t="s">
        <v>3280</v>
      </c>
      <c r="B1215" s="432" t="s">
        <v>855</v>
      </c>
      <c r="C1215" s="463" t="s">
        <v>3281</v>
      </c>
      <c r="D1215" s="433">
        <f t="shared" ca="1" si="613"/>
        <v>0</v>
      </c>
      <c r="E1215" s="570">
        <v>561</v>
      </c>
      <c r="F1215" s="432" t="s">
        <v>2002</v>
      </c>
      <c r="G1215" s="431" t="s">
        <v>858</v>
      </c>
      <c r="H1215" s="569">
        <v>-0.1</v>
      </c>
      <c r="I1215" s="569">
        <v>0.1</v>
      </c>
      <c r="J1215" s="430" t="s">
        <v>859</v>
      </c>
      <c r="K1215" s="430"/>
      <c r="L1215" s="430"/>
      <c r="M1215" s="557">
        <f t="shared" si="606"/>
        <v>504.9</v>
      </c>
      <c r="N1215" s="557">
        <f t="shared" si="607"/>
        <v>617.1</v>
      </c>
      <c r="O1215" s="558">
        <v>0.95</v>
      </c>
      <c r="P1215" s="559">
        <f t="shared" si="608"/>
        <v>561</v>
      </c>
      <c r="Q1215" s="560">
        <f t="shared" si="609"/>
        <v>501.9473684210526</v>
      </c>
      <c r="R1215" s="560">
        <f t="shared" si="610"/>
        <v>620.0526315789474</v>
      </c>
      <c r="S1215" s="557">
        <f t="shared" si="611"/>
        <v>28.622448979591837</v>
      </c>
      <c r="T1215" s="432">
        <f t="shared" si="612"/>
        <v>561</v>
      </c>
      <c r="U1215" s="432" t="e">
        <f ca="1">_xll.RiskNormal($E1215,$S1215,_xll.RiskName($A1215))</f>
        <v>#NAME?</v>
      </c>
      <c r="V1215" s="561"/>
    </row>
    <row r="1216" spans="1:22" x14ac:dyDescent="0.3">
      <c r="A1216" s="432" t="s">
        <v>3282</v>
      </c>
      <c r="B1216" s="432" t="s">
        <v>855</v>
      </c>
      <c r="C1216" s="463" t="s">
        <v>3283</v>
      </c>
      <c r="D1216" s="433">
        <f t="shared" ca="1" si="613"/>
        <v>0</v>
      </c>
      <c r="E1216" s="570">
        <v>708</v>
      </c>
      <c r="F1216" s="432" t="s">
        <v>2002</v>
      </c>
      <c r="G1216" s="431" t="s">
        <v>858</v>
      </c>
      <c r="H1216" s="569">
        <v>-0.1</v>
      </c>
      <c r="I1216" s="569">
        <v>0.1</v>
      </c>
      <c r="J1216" s="430" t="s">
        <v>859</v>
      </c>
      <c r="K1216" s="430"/>
      <c r="L1216" s="430"/>
      <c r="M1216" s="557">
        <f t="shared" si="606"/>
        <v>637.20000000000005</v>
      </c>
      <c r="N1216" s="557">
        <f t="shared" si="607"/>
        <v>778.8</v>
      </c>
      <c r="O1216" s="558">
        <v>0.95</v>
      </c>
      <c r="P1216" s="559">
        <f t="shared" si="608"/>
        <v>708</v>
      </c>
      <c r="Q1216" s="560">
        <f t="shared" si="609"/>
        <v>633.47368421052636</v>
      </c>
      <c r="R1216" s="560">
        <f t="shared" si="610"/>
        <v>782.52631578947364</v>
      </c>
      <c r="S1216" s="557">
        <f t="shared" si="611"/>
        <v>36.122448979591837</v>
      </c>
      <c r="T1216" s="432">
        <f t="shared" si="612"/>
        <v>708</v>
      </c>
      <c r="U1216" s="432" t="e">
        <f ca="1">_xll.RiskNormal($E1216,$S1216,_xll.RiskName($A1216))</f>
        <v>#NAME?</v>
      </c>
      <c r="V1216" s="561"/>
    </row>
    <row r="1217" spans="1:22" x14ac:dyDescent="0.3">
      <c r="A1217" s="432" t="s">
        <v>3284</v>
      </c>
      <c r="B1217" s="432" t="s">
        <v>855</v>
      </c>
      <c r="C1217" s="463" t="s">
        <v>3285</v>
      </c>
      <c r="D1217" s="433">
        <f t="shared" ca="1" si="613"/>
        <v>0</v>
      </c>
      <c r="E1217" s="570">
        <v>602</v>
      </c>
      <c r="F1217" s="432" t="s">
        <v>2002</v>
      </c>
      <c r="G1217" s="431" t="s">
        <v>858</v>
      </c>
      <c r="H1217" s="569">
        <v>-0.1</v>
      </c>
      <c r="I1217" s="569">
        <v>0.1</v>
      </c>
      <c r="J1217" s="430" t="s">
        <v>859</v>
      </c>
      <c r="K1217" s="430"/>
      <c r="L1217" s="430"/>
      <c r="M1217" s="557">
        <f t="shared" si="606"/>
        <v>541.79999999999995</v>
      </c>
      <c r="N1217" s="557">
        <f t="shared" si="607"/>
        <v>662.2</v>
      </c>
      <c r="O1217" s="558">
        <v>0.95</v>
      </c>
      <c r="P1217" s="559">
        <f t="shared" si="608"/>
        <v>602</v>
      </c>
      <c r="Q1217" s="560">
        <f t="shared" si="609"/>
        <v>538.63157894736833</v>
      </c>
      <c r="R1217" s="560">
        <f t="shared" si="610"/>
        <v>665.36842105263167</v>
      </c>
      <c r="S1217" s="557">
        <f t="shared" si="611"/>
        <v>30.714285714285715</v>
      </c>
      <c r="T1217" s="432">
        <f t="shared" si="612"/>
        <v>602</v>
      </c>
      <c r="U1217" s="432" t="e">
        <f ca="1">_xll.RiskNormal($E1217,$S1217,_xll.RiskName($A1217))</f>
        <v>#NAME?</v>
      </c>
      <c r="V1217" s="561"/>
    </row>
    <row r="1218" spans="1:22" x14ac:dyDescent="0.3">
      <c r="A1218" s="432" t="s">
        <v>3286</v>
      </c>
      <c r="B1218" s="432" t="s">
        <v>855</v>
      </c>
      <c r="C1218" s="463" t="s">
        <v>3287</v>
      </c>
      <c r="D1218" s="433">
        <f t="shared" ca="1" si="613"/>
        <v>0</v>
      </c>
      <c r="E1218" s="570">
        <v>864</v>
      </c>
      <c r="F1218" s="432" t="s">
        <v>2002</v>
      </c>
      <c r="G1218" s="431" t="s">
        <v>858</v>
      </c>
      <c r="H1218" s="569">
        <v>-0.1</v>
      </c>
      <c r="I1218" s="569">
        <v>0.1</v>
      </c>
      <c r="J1218" s="430" t="s">
        <v>859</v>
      </c>
      <c r="K1218" s="430"/>
      <c r="L1218" s="430"/>
      <c r="M1218" s="557">
        <f t="shared" si="606"/>
        <v>777.6</v>
      </c>
      <c r="N1218" s="557">
        <f t="shared" si="607"/>
        <v>950.4</v>
      </c>
      <c r="O1218" s="558">
        <v>0.95</v>
      </c>
      <c r="P1218" s="559">
        <f t="shared" si="608"/>
        <v>864</v>
      </c>
      <c r="Q1218" s="560">
        <f t="shared" si="609"/>
        <v>773.0526315789474</v>
      </c>
      <c r="R1218" s="560">
        <f t="shared" si="610"/>
        <v>954.9473684210526</v>
      </c>
      <c r="S1218" s="557">
        <f t="shared" si="611"/>
        <v>44.081632653061227</v>
      </c>
      <c r="T1218" s="432">
        <f t="shared" si="612"/>
        <v>864</v>
      </c>
      <c r="U1218" s="432" t="e">
        <f ca="1">_xll.RiskNormal($E1218,$S1218,_xll.RiskName($A1218))</f>
        <v>#NAME?</v>
      </c>
      <c r="V1218" s="561"/>
    </row>
    <row r="1219" spans="1:22" x14ac:dyDescent="0.3">
      <c r="A1219" s="432" t="s">
        <v>3288</v>
      </c>
      <c r="B1219" s="432" t="s">
        <v>855</v>
      </c>
      <c r="C1219" s="463" t="s">
        <v>3289</v>
      </c>
      <c r="D1219" s="433">
        <f t="shared" ca="1" si="613"/>
        <v>0</v>
      </c>
      <c r="E1219" s="570">
        <v>1016</v>
      </c>
      <c r="F1219" s="432" t="s">
        <v>2002</v>
      </c>
      <c r="G1219" s="431" t="s">
        <v>858</v>
      </c>
      <c r="H1219" s="569">
        <v>-0.1</v>
      </c>
      <c r="I1219" s="569">
        <v>0.1</v>
      </c>
      <c r="J1219" s="430" t="s">
        <v>859</v>
      </c>
      <c r="K1219" s="430"/>
      <c r="L1219" s="430"/>
      <c r="M1219" s="557">
        <f t="shared" si="606"/>
        <v>914.4</v>
      </c>
      <c r="N1219" s="557">
        <f t="shared" si="607"/>
        <v>1117.5999999999999</v>
      </c>
      <c r="O1219" s="558">
        <v>0.95</v>
      </c>
      <c r="P1219" s="559">
        <f t="shared" si="608"/>
        <v>1016</v>
      </c>
      <c r="Q1219" s="560">
        <f t="shared" si="609"/>
        <v>909.05263157894728</v>
      </c>
      <c r="R1219" s="560">
        <f t="shared" si="610"/>
        <v>1122.9473684210525</v>
      </c>
      <c r="S1219" s="557">
        <f t="shared" si="611"/>
        <v>51.83673469387756</v>
      </c>
      <c r="T1219" s="432">
        <f t="shared" si="612"/>
        <v>1016</v>
      </c>
      <c r="U1219" s="432" t="e">
        <f ca="1">_xll.RiskNormal($E1219,$S1219,_xll.RiskName($A1219))</f>
        <v>#NAME?</v>
      </c>
      <c r="V1219" s="561"/>
    </row>
    <row r="1220" spans="1:22" x14ac:dyDescent="0.3">
      <c r="A1220" s="432" t="s">
        <v>3290</v>
      </c>
      <c r="B1220" s="432" t="s">
        <v>855</v>
      </c>
      <c r="C1220" s="463" t="s">
        <v>3291</v>
      </c>
      <c r="D1220" s="433">
        <f t="shared" ca="1" si="613"/>
        <v>0</v>
      </c>
      <c r="E1220" s="570">
        <v>624</v>
      </c>
      <c r="F1220" s="432" t="s">
        <v>2002</v>
      </c>
      <c r="G1220" s="431" t="s">
        <v>858</v>
      </c>
      <c r="H1220" s="569">
        <v>-0.1</v>
      </c>
      <c r="I1220" s="569">
        <v>0.1</v>
      </c>
      <c r="J1220" s="430" t="s">
        <v>859</v>
      </c>
      <c r="K1220" s="430"/>
      <c r="L1220" s="430"/>
      <c r="M1220" s="557">
        <f t="shared" si="606"/>
        <v>561.6</v>
      </c>
      <c r="N1220" s="557">
        <f t="shared" si="607"/>
        <v>686.4</v>
      </c>
      <c r="O1220" s="558">
        <v>0.95</v>
      </c>
      <c r="P1220" s="559">
        <f t="shared" si="608"/>
        <v>624</v>
      </c>
      <c r="Q1220" s="560">
        <f t="shared" si="609"/>
        <v>558.31578947368428</v>
      </c>
      <c r="R1220" s="560">
        <f t="shared" si="610"/>
        <v>689.68421052631572</v>
      </c>
      <c r="S1220" s="557">
        <f t="shared" si="611"/>
        <v>31.836734693877556</v>
      </c>
      <c r="T1220" s="432">
        <f t="shared" si="612"/>
        <v>624</v>
      </c>
      <c r="U1220" s="432" t="e">
        <f ca="1">_xll.RiskNormal($E1220,$S1220,_xll.RiskName($A1220))</f>
        <v>#NAME?</v>
      </c>
      <c r="V1220" s="561"/>
    </row>
    <row r="1221" spans="1:22" x14ac:dyDescent="0.3">
      <c r="A1221" s="432" t="s">
        <v>3292</v>
      </c>
      <c r="B1221" s="432" t="s">
        <v>855</v>
      </c>
      <c r="C1221" s="463" t="s">
        <v>3293</v>
      </c>
      <c r="D1221" s="433">
        <f t="shared" ca="1" si="613"/>
        <v>0</v>
      </c>
      <c r="E1221" s="570">
        <v>608</v>
      </c>
      <c r="F1221" s="432" t="s">
        <v>2002</v>
      </c>
      <c r="G1221" s="431" t="s">
        <v>858</v>
      </c>
      <c r="H1221" s="569">
        <v>-0.1</v>
      </c>
      <c r="I1221" s="569">
        <v>0.1</v>
      </c>
      <c r="J1221" s="430" t="s">
        <v>859</v>
      </c>
      <c r="K1221" s="430"/>
      <c r="L1221" s="430"/>
      <c r="M1221" s="557">
        <f t="shared" si="606"/>
        <v>547.20000000000005</v>
      </c>
      <c r="N1221" s="557">
        <f t="shared" si="607"/>
        <v>668.8</v>
      </c>
      <c r="O1221" s="558">
        <v>0.95</v>
      </c>
      <c r="P1221" s="559">
        <f t="shared" si="608"/>
        <v>608</v>
      </c>
      <c r="Q1221" s="560">
        <f t="shared" si="609"/>
        <v>544</v>
      </c>
      <c r="R1221" s="560">
        <f t="shared" si="610"/>
        <v>672</v>
      </c>
      <c r="S1221" s="557">
        <f t="shared" si="611"/>
        <v>31.020408163265309</v>
      </c>
      <c r="T1221" s="432">
        <f t="shared" si="612"/>
        <v>608</v>
      </c>
      <c r="U1221" s="432" t="e">
        <f ca="1">_xll.RiskNormal($E1221,$S1221,_xll.RiskName($A1221))</f>
        <v>#NAME?</v>
      </c>
      <c r="V1221" s="561"/>
    </row>
    <row r="1222" spans="1:22" x14ac:dyDescent="0.3">
      <c r="A1222" s="432" t="s">
        <v>3294</v>
      </c>
      <c r="B1222" s="432" t="s">
        <v>855</v>
      </c>
      <c r="C1222" s="463" t="s">
        <v>3295</v>
      </c>
      <c r="D1222" s="433">
        <f t="shared" ca="1" si="613"/>
        <v>0</v>
      </c>
      <c r="E1222" s="570">
        <v>470</v>
      </c>
      <c r="F1222" s="432" t="s">
        <v>2002</v>
      </c>
      <c r="G1222" s="431" t="s">
        <v>858</v>
      </c>
      <c r="H1222" s="569">
        <v>-0.1</v>
      </c>
      <c r="I1222" s="569">
        <v>0.1</v>
      </c>
      <c r="J1222" s="430" t="s">
        <v>859</v>
      </c>
      <c r="K1222" s="430"/>
      <c r="L1222" s="430"/>
      <c r="M1222" s="557">
        <f t="shared" si="606"/>
        <v>423</v>
      </c>
      <c r="N1222" s="557">
        <f t="shared" si="607"/>
        <v>517</v>
      </c>
      <c r="O1222" s="558">
        <v>0.95</v>
      </c>
      <c r="P1222" s="559">
        <f t="shared" si="608"/>
        <v>470</v>
      </c>
      <c r="Q1222" s="560">
        <f t="shared" si="609"/>
        <v>420.5263157894737</v>
      </c>
      <c r="R1222" s="560">
        <f t="shared" si="610"/>
        <v>519.47368421052636</v>
      </c>
      <c r="S1222" s="557">
        <f t="shared" si="611"/>
        <v>23.979591836734695</v>
      </c>
      <c r="T1222" s="432">
        <f t="shared" si="612"/>
        <v>470</v>
      </c>
      <c r="U1222" s="432" t="e">
        <f ca="1">_xll.RiskNormal($E1222,$S1222,_xll.RiskName($A1222))</f>
        <v>#NAME?</v>
      </c>
      <c r="V1222" s="561"/>
    </row>
    <row r="1223" spans="1:22" x14ac:dyDescent="0.3">
      <c r="A1223" s="432" t="s">
        <v>3296</v>
      </c>
      <c r="B1223" s="432" t="s">
        <v>855</v>
      </c>
      <c r="C1223" s="914" t="s">
        <v>3297</v>
      </c>
      <c r="D1223" s="433">
        <f t="shared" ca="1" si="613"/>
        <v>0</v>
      </c>
      <c r="E1223" s="570">
        <v>688.99999999999989</v>
      </c>
      <c r="F1223" s="432" t="s">
        <v>2002</v>
      </c>
      <c r="G1223" s="431" t="s">
        <v>858</v>
      </c>
      <c r="H1223" s="569">
        <v>-0.1</v>
      </c>
      <c r="I1223" s="569">
        <v>0.1</v>
      </c>
      <c r="J1223" s="430" t="s">
        <v>859</v>
      </c>
      <c r="K1223" s="430"/>
      <c r="L1223" s="430"/>
      <c r="M1223" s="557">
        <f t="shared" si="606"/>
        <v>620.09999999999991</v>
      </c>
      <c r="N1223" s="557">
        <f t="shared" si="607"/>
        <v>757.89999999999986</v>
      </c>
      <c r="O1223" s="558">
        <v>0.95</v>
      </c>
      <c r="P1223" s="559">
        <f t="shared" si="608"/>
        <v>688.99999999999989</v>
      </c>
      <c r="Q1223" s="560">
        <f t="shared" si="609"/>
        <v>616.47368421052624</v>
      </c>
      <c r="R1223" s="560">
        <f t="shared" si="610"/>
        <v>761.52631578947353</v>
      </c>
      <c r="S1223" s="557">
        <f t="shared" si="611"/>
        <v>35.15306122448979</v>
      </c>
      <c r="T1223" s="432">
        <f t="shared" si="612"/>
        <v>688.99999999999989</v>
      </c>
      <c r="U1223" s="432" t="e">
        <f ca="1">_xll.RiskNormal($E1223,$S1223,_xll.RiskName($A1223))</f>
        <v>#NAME?</v>
      </c>
      <c r="V1223" s="561"/>
    </row>
    <row r="1224" spans="1:22" x14ac:dyDescent="0.3">
      <c r="A1224" s="432" t="s">
        <v>3298</v>
      </c>
      <c r="B1224" s="432" t="s">
        <v>855</v>
      </c>
      <c r="C1224" s="463" t="s">
        <v>3299</v>
      </c>
      <c r="D1224" s="433">
        <f t="shared" ca="1" si="613"/>
        <v>0</v>
      </c>
      <c r="E1224" s="570">
        <v>663.3</v>
      </c>
      <c r="F1224" s="432" t="s">
        <v>2002</v>
      </c>
      <c r="G1224" s="431" t="s">
        <v>858</v>
      </c>
      <c r="H1224" s="569">
        <v>-0.1</v>
      </c>
      <c r="I1224" s="569">
        <v>0.1</v>
      </c>
      <c r="J1224" s="430" t="s">
        <v>859</v>
      </c>
      <c r="K1224" s="430"/>
      <c r="L1224" s="430"/>
      <c r="M1224" s="557">
        <f t="shared" si="606"/>
        <v>596.96999999999991</v>
      </c>
      <c r="N1224" s="557">
        <f t="shared" si="607"/>
        <v>729.63</v>
      </c>
      <c r="O1224" s="558">
        <v>0.95</v>
      </c>
      <c r="P1224" s="559">
        <f t="shared" si="608"/>
        <v>663.3</v>
      </c>
      <c r="Q1224" s="560">
        <f t="shared" si="609"/>
        <v>593.4789473684209</v>
      </c>
      <c r="R1224" s="560">
        <f t="shared" si="610"/>
        <v>733.121052631579</v>
      </c>
      <c r="S1224" s="557">
        <f t="shared" si="611"/>
        <v>33.841836734693878</v>
      </c>
      <c r="T1224" s="432">
        <f t="shared" si="612"/>
        <v>663.3</v>
      </c>
      <c r="U1224" s="432" t="e">
        <f ca="1">_xll.RiskNormal($E1224,$S1224,_xll.RiskName($A1224))</f>
        <v>#NAME?</v>
      </c>
      <c r="V1224" s="561"/>
    </row>
    <row r="1225" spans="1:22" x14ac:dyDescent="0.3">
      <c r="A1225" s="432" t="s">
        <v>3300</v>
      </c>
      <c r="B1225" s="432" t="s">
        <v>855</v>
      </c>
      <c r="C1225" s="463" t="s">
        <v>3301</v>
      </c>
      <c r="D1225" s="433">
        <f t="shared" ca="1" si="613"/>
        <v>0</v>
      </c>
      <c r="E1225" s="570">
        <v>690.7</v>
      </c>
      <c r="F1225" s="432" t="s">
        <v>2002</v>
      </c>
      <c r="G1225" s="431" t="s">
        <v>858</v>
      </c>
      <c r="H1225" s="569">
        <v>-0.1</v>
      </c>
      <c r="I1225" s="569">
        <v>0.1</v>
      </c>
      <c r="J1225" s="430" t="s">
        <v>859</v>
      </c>
      <c r="K1225" s="430"/>
      <c r="L1225" s="430"/>
      <c r="M1225" s="557">
        <f t="shared" si="606"/>
        <v>621.63</v>
      </c>
      <c r="N1225" s="557">
        <f t="shared" si="607"/>
        <v>759.7700000000001</v>
      </c>
      <c r="O1225" s="558">
        <v>0.95</v>
      </c>
      <c r="P1225" s="559">
        <f t="shared" si="608"/>
        <v>690.7</v>
      </c>
      <c r="Q1225" s="560">
        <f t="shared" si="609"/>
        <v>617.99473684210523</v>
      </c>
      <c r="R1225" s="560">
        <f t="shared" si="610"/>
        <v>763.40526315789486</v>
      </c>
      <c r="S1225" s="557">
        <f t="shared" si="611"/>
        <v>35.239795918367349</v>
      </c>
      <c r="T1225" s="432">
        <f t="shared" si="612"/>
        <v>690.7</v>
      </c>
      <c r="U1225" s="432" t="e">
        <f ca="1">_xll.RiskNormal($E1225,$S1225,_xll.RiskName($A1225))</f>
        <v>#NAME?</v>
      </c>
      <c r="V1225" s="561"/>
    </row>
    <row r="1226" spans="1:22" x14ac:dyDescent="0.3">
      <c r="A1226" s="432" t="s">
        <v>3302</v>
      </c>
      <c r="B1226" s="432" t="s">
        <v>855</v>
      </c>
      <c r="C1226" s="463" t="s">
        <v>3303</v>
      </c>
      <c r="D1226" s="433">
        <f t="shared" ca="1" si="613"/>
        <v>0</v>
      </c>
      <c r="E1226" s="570">
        <v>617.20000000000005</v>
      </c>
      <c r="F1226" s="432" t="s">
        <v>2002</v>
      </c>
      <c r="G1226" s="431" t="s">
        <v>858</v>
      </c>
      <c r="H1226" s="569">
        <v>-0.1</v>
      </c>
      <c r="I1226" s="569">
        <v>0.1</v>
      </c>
      <c r="J1226" s="430" t="s">
        <v>859</v>
      </c>
      <c r="K1226" s="430"/>
      <c r="L1226" s="430"/>
      <c r="M1226" s="557">
        <f t="shared" si="606"/>
        <v>555.48</v>
      </c>
      <c r="N1226" s="557">
        <f t="shared" si="607"/>
        <v>678.92000000000007</v>
      </c>
      <c r="O1226" s="558">
        <v>0.95</v>
      </c>
      <c r="P1226" s="559">
        <f t="shared" si="608"/>
        <v>617.20000000000005</v>
      </c>
      <c r="Q1226" s="560">
        <f t="shared" si="609"/>
        <v>552.23157894736846</v>
      </c>
      <c r="R1226" s="560">
        <f t="shared" si="610"/>
        <v>682.16842105263163</v>
      </c>
      <c r="S1226" s="557">
        <f t="shared" si="611"/>
        <v>31.489795918367349</v>
      </c>
      <c r="T1226" s="432">
        <f t="shared" si="612"/>
        <v>617.20000000000005</v>
      </c>
      <c r="U1226" s="432" t="e">
        <f ca="1">_xll.RiskNormal($E1226,$S1226,_xll.RiskName($A1226))</f>
        <v>#NAME?</v>
      </c>
      <c r="V1226" s="561"/>
    </row>
    <row r="1227" spans="1:22" x14ac:dyDescent="0.3">
      <c r="A1227" s="432" t="s">
        <v>3304</v>
      </c>
      <c r="B1227" s="432" t="s">
        <v>855</v>
      </c>
      <c r="C1227" s="463" t="s">
        <v>3305</v>
      </c>
      <c r="D1227" s="433">
        <f t="shared" ca="1" si="613"/>
        <v>0</v>
      </c>
      <c r="E1227" s="570">
        <v>687.49999999999989</v>
      </c>
      <c r="F1227" s="432" t="s">
        <v>2002</v>
      </c>
      <c r="G1227" s="431" t="s">
        <v>858</v>
      </c>
      <c r="H1227" s="569">
        <v>-0.1</v>
      </c>
      <c r="I1227" s="569">
        <v>0.1</v>
      </c>
      <c r="J1227" s="430" t="s">
        <v>859</v>
      </c>
      <c r="K1227" s="430"/>
      <c r="L1227" s="430"/>
      <c r="M1227" s="557">
        <f t="shared" si="606"/>
        <v>618.74999999999989</v>
      </c>
      <c r="N1227" s="557">
        <f t="shared" si="607"/>
        <v>756.24999999999989</v>
      </c>
      <c r="O1227" s="558">
        <v>0.95</v>
      </c>
      <c r="P1227" s="559">
        <f t="shared" si="608"/>
        <v>687.49999999999989</v>
      </c>
      <c r="Q1227" s="560">
        <f t="shared" si="609"/>
        <v>615.13157894736833</v>
      </c>
      <c r="R1227" s="560">
        <f t="shared" si="610"/>
        <v>759.86842105263145</v>
      </c>
      <c r="S1227" s="557">
        <f t="shared" si="611"/>
        <v>35.076530612244895</v>
      </c>
      <c r="T1227" s="432">
        <f t="shared" si="612"/>
        <v>687.49999999999989</v>
      </c>
      <c r="U1227" s="432" t="e">
        <f ca="1">_xll.RiskNormal($E1227,$S1227,_xll.RiskName($A1227))</f>
        <v>#NAME?</v>
      </c>
      <c r="V1227" s="561"/>
    </row>
    <row r="1228" spans="1:22" x14ac:dyDescent="0.3">
      <c r="A1228" s="432" t="s">
        <v>3306</v>
      </c>
      <c r="B1228" s="432" t="s">
        <v>855</v>
      </c>
      <c r="C1228" s="463" t="s">
        <v>3307</v>
      </c>
      <c r="D1228" s="433">
        <f t="shared" ca="1" si="613"/>
        <v>0</v>
      </c>
      <c r="E1228" s="570">
        <v>734.6</v>
      </c>
      <c r="F1228" s="432" t="s">
        <v>2002</v>
      </c>
      <c r="G1228" s="431" t="s">
        <v>858</v>
      </c>
      <c r="H1228" s="569">
        <v>-0.1</v>
      </c>
      <c r="I1228" s="569">
        <v>0.1</v>
      </c>
      <c r="J1228" s="430" t="s">
        <v>859</v>
      </c>
      <c r="K1228" s="430"/>
      <c r="L1228" s="430"/>
      <c r="M1228" s="557">
        <f t="shared" si="606"/>
        <v>661.14</v>
      </c>
      <c r="N1228" s="557">
        <f t="shared" si="607"/>
        <v>808.06000000000006</v>
      </c>
      <c r="O1228" s="558">
        <v>0.95</v>
      </c>
      <c r="P1228" s="559">
        <f t="shared" si="608"/>
        <v>734.6</v>
      </c>
      <c r="Q1228" s="560">
        <f t="shared" si="609"/>
        <v>657.27368421052631</v>
      </c>
      <c r="R1228" s="560">
        <f t="shared" si="610"/>
        <v>811.92631578947373</v>
      </c>
      <c r="S1228" s="557">
        <f t="shared" si="611"/>
        <v>37.479591836734699</v>
      </c>
      <c r="T1228" s="432">
        <f t="shared" si="612"/>
        <v>734.6</v>
      </c>
      <c r="U1228" s="432" t="e">
        <f ca="1">_xll.RiskNormal($E1228,$S1228,_xll.RiskName($A1228))</f>
        <v>#NAME?</v>
      </c>
      <c r="V1228" s="561"/>
    </row>
    <row r="1229" spans="1:22" x14ac:dyDescent="0.3">
      <c r="A1229" s="432" t="s">
        <v>3308</v>
      </c>
      <c r="B1229" s="432" t="s">
        <v>855</v>
      </c>
      <c r="C1229" s="463" t="s">
        <v>3309</v>
      </c>
      <c r="D1229" s="433">
        <f ca="1">INDIRECT(C1229)</f>
        <v>0</v>
      </c>
      <c r="E1229" s="570">
        <v>0</v>
      </c>
      <c r="F1229" s="432" t="s">
        <v>2002</v>
      </c>
      <c r="G1229" s="431" t="s">
        <v>858</v>
      </c>
      <c r="H1229" s="569">
        <v>-0.1</v>
      </c>
      <c r="I1229" s="569">
        <v>0.1</v>
      </c>
      <c r="J1229" s="430" t="s">
        <v>859</v>
      </c>
      <c r="K1229" s="430"/>
      <c r="L1229" s="430"/>
      <c r="M1229" s="557">
        <f t="shared" si="606"/>
        <v>0</v>
      </c>
      <c r="N1229" s="557">
        <f t="shared" si="607"/>
        <v>0</v>
      </c>
      <c r="O1229" s="558">
        <v>0.95</v>
      </c>
      <c r="P1229" s="559">
        <f t="shared" si="608"/>
        <v>0</v>
      </c>
      <c r="Q1229" s="560">
        <f t="shared" si="609"/>
        <v>0</v>
      </c>
      <c r="R1229" s="560">
        <f t="shared" si="610"/>
        <v>0</v>
      </c>
      <c r="S1229" s="557">
        <f t="shared" si="611"/>
        <v>0</v>
      </c>
      <c r="T1229" s="432">
        <f t="shared" si="612"/>
        <v>0</v>
      </c>
      <c r="U1229" s="432" t="e">
        <f ca="1">_xll.RiskNormal($E1229,$S1229,_xll.RiskName($A1229))</f>
        <v>#NAME?</v>
      </c>
      <c r="V1229" s="561"/>
    </row>
    <row r="1230" spans="1:22" x14ac:dyDescent="0.3">
      <c r="A1230" s="432" t="s">
        <v>3310</v>
      </c>
      <c r="B1230" s="432" t="s">
        <v>855</v>
      </c>
      <c r="C1230" s="463" t="s">
        <v>3311</v>
      </c>
      <c r="D1230" s="433">
        <f t="shared" ref="D1230:D1240" ca="1" si="614">INDIRECT(C1230)</f>
        <v>0</v>
      </c>
      <c r="E1230" s="570">
        <v>0</v>
      </c>
      <c r="F1230" s="432" t="s">
        <v>2002</v>
      </c>
      <c r="G1230" s="431" t="s">
        <v>858</v>
      </c>
      <c r="H1230" s="569">
        <v>-0.1</v>
      </c>
      <c r="I1230" s="569">
        <v>0.1</v>
      </c>
      <c r="J1230" s="430" t="s">
        <v>859</v>
      </c>
      <c r="K1230" s="430"/>
      <c r="L1230" s="430"/>
      <c r="M1230" s="557">
        <f t="shared" si="606"/>
        <v>0</v>
      </c>
      <c r="N1230" s="557">
        <f t="shared" si="607"/>
        <v>0</v>
      </c>
      <c r="O1230" s="558">
        <v>0.95</v>
      </c>
      <c r="P1230" s="559">
        <f t="shared" si="608"/>
        <v>0</v>
      </c>
      <c r="Q1230" s="560">
        <f t="shared" si="609"/>
        <v>0</v>
      </c>
      <c r="R1230" s="560">
        <f t="shared" si="610"/>
        <v>0</v>
      </c>
      <c r="S1230" s="557">
        <f t="shared" si="611"/>
        <v>0</v>
      </c>
      <c r="T1230" s="432">
        <f t="shared" si="612"/>
        <v>0</v>
      </c>
      <c r="U1230" s="432" t="e">
        <f ca="1">_xll.RiskNormal($E1230,$S1230,_xll.RiskName($A1230))</f>
        <v>#NAME?</v>
      </c>
      <c r="V1230" s="561"/>
    </row>
    <row r="1231" spans="1:22" x14ac:dyDescent="0.3">
      <c r="A1231" s="432" t="s">
        <v>3312</v>
      </c>
      <c r="B1231" s="432" t="s">
        <v>855</v>
      </c>
      <c r="C1231" s="463" t="s">
        <v>3313</v>
      </c>
      <c r="D1231" s="433">
        <f t="shared" ca="1" si="614"/>
        <v>0</v>
      </c>
      <c r="E1231" s="570">
        <v>0</v>
      </c>
      <c r="F1231" s="432" t="s">
        <v>2002</v>
      </c>
      <c r="G1231" s="431" t="s">
        <v>858</v>
      </c>
      <c r="H1231" s="569">
        <v>-0.1</v>
      </c>
      <c r="I1231" s="569">
        <v>0.1</v>
      </c>
      <c r="J1231" s="430" t="s">
        <v>859</v>
      </c>
      <c r="K1231" s="430"/>
      <c r="L1231" s="430"/>
      <c r="M1231" s="557">
        <f t="shared" si="606"/>
        <v>0</v>
      </c>
      <c r="N1231" s="557">
        <f t="shared" si="607"/>
        <v>0</v>
      </c>
      <c r="O1231" s="558">
        <v>0.95</v>
      </c>
      <c r="P1231" s="559">
        <f t="shared" si="608"/>
        <v>0</v>
      </c>
      <c r="Q1231" s="560">
        <f t="shared" si="609"/>
        <v>0</v>
      </c>
      <c r="R1231" s="560">
        <f t="shared" si="610"/>
        <v>0</v>
      </c>
      <c r="S1231" s="557">
        <f t="shared" si="611"/>
        <v>0</v>
      </c>
      <c r="T1231" s="432">
        <f t="shared" si="612"/>
        <v>0</v>
      </c>
      <c r="U1231" s="432" t="e">
        <f ca="1">_xll.RiskNormal($E1231,$S1231,_xll.RiskName($A1231))</f>
        <v>#NAME?</v>
      </c>
      <c r="V1231" s="561"/>
    </row>
    <row r="1232" spans="1:22" x14ac:dyDescent="0.3">
      <c r="A1232" s="432" t="s">
        <v>3314</v>
      </c>
      <c r="B1232" s="432" t="s">
        <v>855</v>
      </c>
      <c r="C1232" s="463" t="s">
        <v>3315</v>
      </c>
      <c r="D1232" s="433">
        <f t="shared" ca="1" si="614"/>
        <v>0</v>
      </c>
      <c r="E1232" s="570">
        <v>0</v>
      </c>
      <c r="F1232" s="432" t="s">
        <v>2002</v>
      </c>
      <c r="G1232" s="431" t="s">
        <v>858</v>
      </c>
      <c r="H1232" s="569">
        <v>-0.1</v>
      </c>
      <c r="I1232" s="569">
        <v>0.1</v>
      </c>
      <c r="J1232" s="430" t="s">
        <v>859</v>
      </c>
      <c r="K1232" s="430"/>
      <c r="L1232" s="430"/>
      <c r="M1232" s="557">
        <f t="shared" si="606"/>
        <v>0</v>
      </c>
      <c r="N1232" s="557">
        <f t="shared" si="607"/>
        <v>0</v>
      </c>
      <c r="O1232" s="558">
        <v>0.95</v>
      </c>
      <c r="P1232" s="559">
        <f t="shared" si="608"/>
        <v>0</v>
      </c>
      <c r="Q1232" s="560">
        <f t="shared" si="609"/>
        <v>0</v>
      </c>
      <c r="R1232" s="560">
        <f t="shared" si="610"/>
        <v>0</v>
      </c>
      <c r="S1232" s="557">
        <f t="shared" si="611"/>
        <v>0</v>
      </c>
      <c r="T1232" s="432">
        <f t="shared" si="612"/>
        <v>0</v>
      </c>
      <c r="U1232" s="432" t="e">
        <f ca="1">_xll.RiskNormal($E1232,$S1232,_xll.RiskName($A1232))</f>
        <v>#NAME?</v>
      </c>
      <c r="V1232" s="561"/>
    </row>
    <row r="1233" spans="1:22" x14ac:dyDescent="0.3">
      <c r="A1233" s="432" t="s">
        <v>3316</v>
      </c>
      <c r="B1233" s="432" t="s">
        <v>855</v>
      </c>
      <c r="C1233" s="463" t="s">
        <v>3317</v>
      </c>
      <c r="D1233" s="433">
        <f t="shared" ca="1" si="614"/>
        <v>0</v>
      </c>
      <c r="E1233" s="570">
        <v>0</v>
      </c>
      <c r="F1233" s="432" t="s">
        <v>2002</v>
      </c>
      <c r="G1233" s="431" t="s">
        <v>858</v>
      </c>
      <c r="H1233" s="569">
        <v>-0.1</v>
      </c>
      <c r="I1233" s="569">
        <v>0.1</v>
      </c>
      <c r="J1233" s="430" t="s">
        <v>859</v>
      </c>
      <c r="K1233" s="430"/>
      <c r="L1233" s="430"/>
      <c r="M1233" s="557">
        <f t="shared" si="606"/>
        <v>0</v>
      </c>
      <c r="N1233" s="557">
        <f t="shared" si="607"/>
        <v>0</v>
      </c>
      <c r="O1233" s="558">
        <v>0.95</v>
      </c>
      <c r="P1233" s="559">
        <f t="shared" si="608"/>
        <v>0</v>
      </c>
      <c r="Q1233" s="560">
        <f t="shared" si="609"/>
        <v>0</v>
      </c>
      <c r="R1233" s="560">
        <f t="shared" si="610"/>
        <v>0</v>
      </c>
      <c r="S1233" s="557">
        <f t="shared" si="611"/>
        <v>0</v>
      </c>
      <c r="T1233" s="432">
        <f t="shared" si="612"/>
        <v>0</v>
      </c>
      <c r="U1233" s="432" t="e">
        <f ca="1">_xll.RiskNormal($E1233,$S1233,_xll.RiskName($A1233))</f>
        <v>#NAME?</v>
      </c>
      <c r="V1233" s="561"/>
    </row>
    <row r="1234" spans="1:22" x14ac:dyDescent="0.3">
      <c r="A1234" s="432" t="s">
        <v>3318</v>
      </c>
      <c r="B1234" s="432" t="s">
        <v>855</v>
      </c>
      <c r="C1234" s="463" t="s">
        <v>3319</v>
      </c>
      <c r="D1234" s="433">
        <f t="shared" ca="1" si="614"/>
        <v>0</v>
      </c>
      <c r="E1234" s="570">
        <v>0</v>
      </c>
      <c r="F1234" s="432" t="s">
        <v>2002</v>
      </c>
      <c r="G1234" s="431" t="s">
        <v>858</v>
      </c>
      <c r="H1234" s="569">
        <v>-0.1</v>
      </c>
      <c r="I1234" s="569">
        <v>0.1</v>
      </c>
      <c r="J1234" s="430" t="s">
        <v>859</v>
      </c>
      <c r="K1234" s="430"/>
      <c r="L1234" s="430"/>
      <c r="M1234" s="557">
        <f t="shared" si="606"/>
        <v>0</v>
      </c>
      <c r="N1234" s="557">
        <f t="shared" si="607"/>
        <v>0</v>
      </c>
      <c r="O1234" s="558">
        <v>0.95</v>
      </c>
      <c r="P1234" s="559">
        <f t="shared" si="608"/>
        <v>0</v>
      </c>
      <c r="Q1234" s="560">
        <f t="shared" si="609"/>
        <v>0</v>
      </c>
      <c r="R1234" s="560">
        <f t="shared" si="610"/>
        <v>0</v>
      </c>
      <c r="S1234" s="557">
        <f t="shared" si="611"/>
        <v>0</v>
      </c>
      <c r="T1234" s="432">
        <f t="shared" si="612"/>
        <v>0</v>
      </c>
      <c r="U1234" s="432" t="e">
        <f ca="1">_xll.RiskNormal($E1234,$S1234,_xll.RiskName($A1234))</f>
        <v>#NAME?</v>
      </c>
      <c r="V1234" s="561"/>
    </row>
    <row r="1235" spans="1:22" x14ac:dyDescent="0.3">
      <c r="A1235" s="432" t="s">
        <v>3320</v>
      </c>
      <c r="B1235" s="432" t="s">
        <v>855</v>
      </c>
      <c r="C1235" s="463" t="s">
        <v>3321</v>
      </c>
      <c r="D1235" s="433">
        <f t="shared" ca="1" si="614"/>
        <v>0</v>
      </c>
      <c r="E1235" s="570">
        <v>0</v>
      </c>
      <c r="F1235" s="432" t="s">
        <v>2002</v>
      </c>
      <c r="G1235" s="431" t="s">
        <v>858</v>
      </c>
      <c r="H1235" s="569">
        <v>-0.1</v>
      </c>
      <c r="I1235" s="569">
        <v>0.1</v>
      </c>
      <c r="J1235" s="430" t="s">
        <v>859</v>
      </c>
      <c r="K1235" s="430"/>
      <c r="L1235" s="430"/>
      <c r="M1235" s="557">
        <f t="shared" si="606"/>
        <v>0</v>
      </c>
      <c r="N1235" s="557">
        <f t="shared" si="607"/>
        <v>0</v>
      </c>
      <c r="O1235" s="558">
        <v>0.95</v>
      </c>
      <c r="P1235" s="559">
        <f t="shared" si="608"/>
        <v>0</v>
      </c>
      <c r="Q1235" s="560">
        <f t="shared" si="609"/>
        <v>0</v>
      </c>
      <c r="R1235" s="560">
        <f t="shared" si="610"/>
        <v>0</v>
      </c>
      <c r="S1235" s="557">
        <f t="shared" si="611"/>
        <v>0</v>
      </c>
      <c r="T1235" s="432">
        <f t="shared" si="612"/>
        <v>0</v>
      </c>
      <c r="U1235" s="432" t="e">
        <f ca="1">_xll.RiskNormal($E1235,$S1235,_xll.RiskName($A1235))</f>
        <v>#NAME?</v>
      </c>
      <c r="V1235" s="561"/>
    </row>
    <row r="1236" spans="1:22" x14ac:dyDescent="0.3">
      <c r="A1236" s="432" t="s">
        <v>3322</v>
      </c>
      <c r="B1236" s="432" t="s">
        <v>855</v>
      </c>
      <c r="C1236" s="463" t="s">
        <v>3323</v>
      </c>
      <c r="D1236" s="433">
        <f t="shared" ca="1" si="614"/>
        <v>0</v>
      </c>
      <c r="E1236" s="570">
        <v>0</v>
      </c>
      <c r="F1236" s="432" t="s">
        <v>2002</v>
      </c>
      <c r="G1236" s="431" t="s">
        <v>858</v>
      </c>
      <c r="H1236" s="569">
        <v>-0.1</v>
      </c>
      <c r="I1236" s="569">
        <v>0.1</v>
      </c>
      <c r="J1236" s="430" t="s">
        <v>859</v>
      </c>
      <c r="K1236" s="430"/>
      <c r="L1236" s="430"/>
      <c r="M1236" s="557">
        <f t="shared" si="606"/>
        <v>0</v>
      </c>
      <c r="N1236" s="557">
        <f t="shared" si="607"/>
        <v>0</v>
      </c>
      <c r="O1236" s="558">
        <v>0.95</v>
      </c>
      <c r="P1236" s="559">
        <f t="shared" si="608"/>
        <v>0</v>
      </c>
      <c r="Q1236" s="560">
        <f t="shared" si="609"/>
        <v>0</v>
      </c>
      <c r="R1236" s="560">
        <f t="shared" si="610"/>
        <v>0</v>
      </c>
      <c r="S1236" s="557">
        <f t="shared" si="611"/>
        <v>0</v>
      </c>
      <c r="T1236" s="432">
        <f t="shared" si="612"/>
        <v>0</v>
      </c>
      <c r="U1236" s="432" t="e">
        <f ca="1">_xll.RiskNormal($E1236,$S1236,_xll.RiskName($A1236))</f>
        <v>#NAME?</v>
      </c>
      <c r="V1236" s="561"/>
    </row>
    <row r="1237" spans="1:22" x14ac:dyDescent="0.3">
      <c r="A1237" s="432" t="s">
        <v>3324</v>
      </c>
      <c r="B1237" s="432" t="s">
        <v>855</v>
      </c>
      <c r="C1237" s="463" t="s">
        <v>3325</v>
      </c>
      <c r="D1237" s="433">
        <f t="shared" ca="1" si="614"/>
        <v>0</v>
      </c>
      <c r="E1237" s="570">
        <v>0</v>
      </c>
      <c r="F1237" s="432" t="s">
        <v>2002</v>
      </c>
      <c r="G1237" s="431" t="s">
        <v>858</v>
      </c>
      <c r="H1237" s="569">
        <v>-0.1</v>
      </c>
      <c r="I1237" s="569">
        <v>0.1</v>
      </c>
      <c r="J1237" s="430" t="s">
        <v>859</v>
      </c>
      <c r="K1237" s="430"/>
      <c r="L1237" s="430"/>
      <c r="M1237" s="557">
        <f t="shared" si="606"/>
        <v>0</v>
      </c>
      <c r="N1237" s="557">
        <f t="shared" si="607"/>
        <v>0</v>
      </c>
      <c r="O1237" s="558">
        <v>0.95</v>
      </c>
      <c r="P1237" s="559">
        <f t="shared" si="608"/>
        <v>0</v>
      </c>
      <c r="Q1237" s="560">
        <f t="shared" si="609"/>
        <v>0</v>
      </c>
      <c r="R1237" s="560">
        <f t="shared" si="610"/>
        <v>0</v>
      </c>
      <c r="S1237" s="557">
        <f t="shared" si="611"/>
        <v>0</v>
      </c>
      <c r="T1237" s="432">
        <f t="shared" si="612"/>
        <v>0</v>
      </c>
      <c r="U1237" s="432" t="e">
        <f ca="1">_xll.RiskNormal($E1237,$S1237,_xll.RiskName($A1237))</f>
        <v>#NAME?</v>
      </c>
      <c r="V1237" s="561"/>
    </row>
    <row r="1238" spans="1:22" x14ac:dyDescent="0.3">
      <c r="A1238" s="432" t="s">
        <v>3326</v>
      </c>
      <c r="B1238" s="432" t="s">
        <v>855</v>
      </c>
      <c r="C1238" s="463" t="s">
        <v>3327</v>
      </c>
      <c r="D1238" s="433">
        <f t="shared" ca="1" si="614"/>
        <v>0</v>
      </c>
      <c r="E1238" s="570">
        <v>0</v>
      </c>
      <c r="F1238" s="432" t="s">
        <v>2002</v>
      </c>
      <c r="G1238" s="431" t="s">
        <v>858</v>
      </c>
      <c r="H1238" s="569">
        <v>-0.1</v>
      </c>
      <c r="I1238" s="569">
        <v>0.1</v>
      </c>
      <c r="J1238" s="430" t="s">
        <v>859</v>
      </c>
      <c r="K1238" s="430"/>
      <c r="L1238" s="430"/>
      <c r="M1238" s="557">
        <f t="shared" si="606"/>
        <v>0</v>
      </c>
      <c r="N1238" s="557">
        <f t="shared" si="607"/>
        <v>0</v>
      </c>
      <c r="O1238" s="558">
        <v>0.95</v>
      </c>
      <c r="P1238" s="559">
        <f t="shared" si="608"/>
        <v>0</v>
      </c>
      <c r="Q1238" s="560">
        <f t="shared" si="609"/>
        <v>0</v>
      </c>
      <c r="R1238" s="560">
        <f t="shared" si="610"/>
        <v>0</v>
      </c>
      <c r="S1238" s="557">
        <f t="shared" si="611"/>
        <v>0</v>
      </c>
      <c r="T1238" s="432">
        <f t="shared" si="612"/>
        <v>0</v>
      </c>
      <c r="U1238" s="432" t="e">
        <f ca="1">_xll.RiskNormal($E1238,$S1238,_xll.RiskName($A1238))</f>
        <v>#NAME?</v>
      </c>
      <c r="V1238" s="561"/>
    </row>
    <row r="1239" spans="1:22" x14ac:dyDescent="0.3">
      <c r="A1239" s="432" t="s">
        <v>3328</v>
      </c>
      <c r="B1239" s="432" t="s">
        <v>855</v>
      </c>
      <c r="C1239" s="463" t="s">
        <v>3329</v>
      </c>
      <c r="D1239" s="433">
        <f t="shared" ca="1" si="614"/>
        <v>0</v>
      </c>
      <c r="E1239" s="570">
        <v>0</v>
      </c>
      <c r="F1239" s="432" t="s">
        <v>2002</v>
      </c>
      <c r="G1239" s="431" t="s">
        <v>858</v>
      </c>
      <c r="H1239" s="569">
        <v>-0.1</v>
      </c>
      <c r="I1239" s="569">
        <v>0.1</v>
      </c>
      <c r="J1239" s="430" t="s">
        <v>859</v>
      </c>
      <c r="K1239" s="430"/>
      <c r="L1239" s="430"/>
      <c r="M1239" s="557">
        <f t="shared" si="606"/>
        <v>0</v>
      </c>
      <c r="N1239" s="557">
        <f t="shared" si="607"/>
        <v>0</v>
      </c>
      <c r="O1239" s="558">
        <v>0.95</v>
      </c>
      <c r="P1239" s="559">
        <f t="shared" si="608"/>
        <v>0</v>
      </c>
      <c r="Q1239" s="560">
        <f t="shared" si="609"/>
        <v>0</v>
      </c>
      <c r="R1239" s="560">
        <f t="shared" si="610"/>
        <v>0</v>
      </c>
      <c r="S1239" s="557">
        <f t="shared" si="611"/>
        <v>0</v>
      </c>
      <c r="T1239" s="432">
        <f t="shared" si="612"/>
        <v>0</v>
      </c>
      <c r="U1239" s="432" t="e">
        <f ca="1">_xll.RiskNormal($E1239,$S1239,_xll.RiskName($A1239))</f>
        <v>#NAME?</v>
      </c>
      <c r="V1239" s="561"/>
    </row>
    <row r="1240" spans="1:22" x14ac:dyDescent="0.3">
      <c r="A1240" s="432" t="s">
        <v>3330</v>
      </c>
      <c r="B1240" s="432" t="s">
        <v>855</v>
      </c>
      <c r="C1240" s="463" t="s">
        <v>3331</v>
      </c>
      <c r="D1240" s="433">
        <f t="shared" ca="1" si="614"/>
        <v>0</v>
      </c>
      <c r="E1240" s="570">
        <v>0</v>
      </c>
      <c r="F1240" s="432" t="s">
        <v>2002</v>
      </c>
      <c r="G1240" s="431" t="s">
        <v>858</v>
      </c>
      <c r="H1240" s="569">
        <v>-0.1</v>
      </c>
      <c r="I1240" s="569">
        <v>0.1</v>
      </c>
      <c r="J1240" s="430" t="s">
        <v>859</v>
      </c>
      <c r="K1240" s="430"/>
      <c r="L1240" s="430"/>
      <c r="M1240" s="557">
        <f t="shared" si="606"/>
        <v>0</v>
      </c>
      <c r="N1240" s="557">
        <f t="shared" si="607"/>
        <v>0</v>
      </c>
      <c r="O1240" s="558">
        <v>0.95</v>
      </c>
      <c r="P1240" s="559">
        <f t="shared" si="608"/>
        <v>0</v>
      </c>
      <c r="Q1240" s="560">
        <f t="shared" si="609"/>
        <v>0</v>
      </c>
      <c r="R1240" s="560">
        <f t="shared" si="610"/>
        <v>0</v>
      </c>
      <c r="S1240" s="557">
        <f t="shared" si="611"/>
        <v>0</v>
      </c>
      <c r="T1240" s="432">
        <f t="shared" si="612"/>
        <v>0</v>
      </c>
      <c r="U1240" s="432" t="e">
        <f ca="1">_xll.RiskNormal($E1240,$S1240,_xll.RiskName($A1240))</f>
        <v>#NAME?</v>
      </c>
      <c r="V1240" s="561"/>
    </row>
    <row r="1241" spans="1:22" x14ac:dyDescent="0.3">
      <c r="A1241" s="432" t="s">
        <v>3332</v>
      </c>
      <c r="B1241" s="432" t="s">
        <v>855</v>
      </c>
      <c r="C1241" s="463" t="s">
        <v>3333</v>
      </c>
      <c r="D1241" s="433">
        <f t="shared" ca="1" si="613"/>
        <v>0</v>
      </c>
      <c r="E1241" s="570">
        <v>21569.17</v>
      </c>
      <c r="F1241" s="432" t="s">
        <v>2002</v>
      </c>
      <c r="G1241" s="431" t="s">
        <v>858</v>
      </c>
      <c r="H1241" s="569">
        <v>-0.1</v>
      </c>
      <c r="I1241" s="569">
        <v>0.1</v>
      </c>
      <c r="J1241" s="430" t="s">
        <v>859</v>
      </c>
      <c r="K1241" s="430"/>
      <c r="L1241" s="430"/>
      <c r="M1241" s="557">
        <f t="shared" ref="M1241:M1244" si="615">(H1241*E1241)+E1241</f>
        <v>19412.252999999997</v>
      </c>
      <c r="N1241" s="557">
        <f t="shared" ref="N1241:N1244" si="616">(E1241*I1241)+E1241</f>
        <v>23726.087</v>
      </c>
      <c r="O1241" s="558">
        <v>0.95</v>
      </c>
      <c r="P1241" s="559">
        <f t="shared" ref="P1241:P1244" si="617">(M1241+N1241)/2</f>
        <v>21569.17</v>
      </c>
      <c r="Q1241" s="560">
        <f t="shared" ref="Q1241:Q1244" si="618">P1241-((P1241-M1241)*50%/(50%-2.5%))</f>
        <v>19298.731052631578</v>
      </c>
      <c r="R1241" s="560">
        <f t="shared" ref="R1241:R1244" si="619">P1241+((N1241-P1241)*50%/(50%-2.5%))</f>
        <v>23839.608947368419</v>
      </c>
      <c r="S1241" s="557">
        <f t="shared" ref="S1241:S1244" si="620">E1241*I1241/1.96</f>
        <v>1100.4678571428572</v>
      </c>
      <c r="T1241" s="432">
        <f t="shared" ref="T1241:T1244" si="621">E1241</f>
        <v>21569.17</v>
      </c>
      <c r="U1241" s="432" t="e">
        <f ca="1">_xll.RiskNormal($E1241,$S1241,_xll.RiskName($A1241))</f>
        <v>#NAME?</v>
      </c>
      <c r="V1241" s="561"/>
    </row>
    <row r="1242" spans="1:22" x14ac:dyDescent="0.3">
      <c r="A1242" s="432" t="s">
        <v>3334</v>
      </c>
      <c r="B1242" s="432" t="s">
        <v>855</v>
      </c>
      <c r="C1242" s="463" t="s">
        <v>3335</v>
      </c>
      <c r="D1242" s="433">
        <f t="shared" ca="1" si="613"/>
        <v>0</v>
      </c>
      <c r="E1242" s="570">
        <v>21502.38</v>
      </c>
      <c r="F1242" s="432" t="s">
        <v>2002</v>
      </c>
      <c r="G1242" s="431" t="s">
        <v>858</v>
      </c>
      <c r="H1242" s="569">
        <v>-0.1</v>
      </c>
      <c r="I1242" s="569">
        <v>0.1</v>
      </c>
      <c r="J1242" s="430" t="s">
        <v>859</v>
      </c>
      <c r="K1242" s="430"/>
      <c r="L1242" s="430"/>
      <c r="M1242" s="557">
        <f t="shared" si="615"/>
        <v>19352.142</v>
      </c>
      <c r="N1242" s="557">
        <f t="shared" si="616"/>
        <v>23652.618000000002</v>
      </c>
      <c r="O1242" s="558">
        <v>0.95</v>
      </c>
      <c r="P1242" s="559">
        <f t="shared" si="617"/>
        <v>21502.38</v>
      </c>
      <c r="Q1242" s="560">
        <f t="shared" si="618"/>
        <v>19238.971578947367</v>
      </c>
      <c r="R1242" s="560">
        <f t="shared" si="619"/>
        <v>23765.788421052635</v>
      </c>
      <c r="S1242" s="557">
        <f t="shared" si="620"/>
        <v>1097.0602040816327</v>
      </c>
      <c r="T1242" s="432">
        <f t="shared" si="621"/>
        <v>21502.38</v>
      </c>
      <c r="U1242" s="432" t="e">
        <f ca="1">_xll.RiskNormal($E1242,$S1242,_xll.RiskName($A1242))</f>
        <v>#NAME?</v>
      </c>
      <c r="V1242" s="561"/>
    </row>
    <row r="1243" spans="1:22" x14ac:dyDescent="0.3">
      <c r="A1243" s="432" t="s">
        <v>3336</v>
      </c>
      <c r="B1243" s="432" t="s">
        <v>855</v>
      </c>
      <c r="C1243" s="463" t="s">
        <v>3337</v>
      </c>
      <c r="D1243" s="433">
        <f t="shared" ca="1" si="613"/>
        <v>0</v>
      </c>
      <c r="E1243" s="570">
        <v>22816.38</v>
      </c>
      <c r="F1243" s="432" t="s">
        <v>2002</v>
      </c>
      <c r="G1243" s="431" t="s">
        <v>858</v>
      </c>
      <c r="H1243" s="569">
        <v>-0.1</v>
      </c>
      <c r="I1243" s="569">
        <v>0.1</v>
      </c>
      <c r="J1243" s="430" t="s">
        <v>859</v>
      </c>
      <c r="K1243" s="430"/>
      <c r="L1243" s="430"/>
      <c r="M1243" s="557">
        <f t="shared" si="615"/>
        <v>20534.742000000002</v>
      </c>
      <c r="N1243" s="557">
        <f t="shared" si="616"/>
        <v>25098.018</v>
      </c>
      <c r="O1243" s="558">
        <v>0.95</v>
      </c>
      <c r="P1243" s="559">
        <f t="shared" si="617"/>
        <v>22816.38</v>
      </c>
      <c r="Q1243" s="560">
        <f t="shared" si="618"/>
        <v>20414.655789473687</v>
      </c>
      <c r="R1243" s="560">
        <f t="shared" si="619"/>
        <v>25218.104210526315</v>
      </c>
      <c r="S1243" s="557">
        <f t="shared" si="620"/>
        <v>1164.1010204081635</v>
      </c>
      <c r="T1243" s="432">
        <f t="shared" si="621"/>
        <v>22816.38</v>
      </c>
      <c r="U1243" s="432" t="e">
        <f ca="1">_xll.RiskNormal($E1243,$S1243,_xll.RiskName($A1243))</f>
        <v>#NAME?</v>
      </c>
      <c r="V1243" s="561"/>
    </row>
    <row r="1244" spans="1:22" x14ac:dyDescent="0.3">
      <c r="A1244" s="432" t="s">
        <v>3338</v>
      </c>
      <c r="B1244" s="432" t="s">
        <v>855</v>
      </c>
      <c r="C1244" s="463" t="s">
        <v>3339</v>
      </c>
      <c r="D1244" s="433">
        <f t="shared" ca="1" si="613"/>
        <v>0</v>
      </c>
      <c r="E1244" s="570">
        <v>21270.42</v>
      </c>
      <c r="F1244" s="432" t="s">
        <v>2002</v>
      </c>
      <c r="G1244" s="431" t="s">
        <v>858</v>
      </c>
      <c r="H1244" s="569">
        <v>-0.1</v>
      </c>
      <c r="I1244" s="569">
        <v>0.1</v>
      </c>
      <c r="J1244" s="430" t="s">
        <v>859</v>
      </c>
      <c r="K1244" s="430"/>
      <c r="L1244" s="430"/>
      <c r="M1244" s="557">
        <f t="shared" si="615"/>
        <v>19143.377999999997</v>
      </c>
      <c r="N1244" s="557">
        <f t="shared" si="616"/>
        <v>23397.462</v>
      </c>
      <c r="O1244" s="558">
        <v>0.95</v>
      </c>
      <c r="P1244" s="559">
        <f t="shared" si="617"/>
        <v>21270.42</v>
      </c>
      <c r="Q1244" s="560">
        <f t="shared" si="618"/>
        <v>19031.428421052628</v>
      </c>
      <c r="R1244" s="560">
        <f t="shared" si="619"/>
        <v>23509.411578947369</v>
      </c>
      <c r="S1244" s="557">
        <f t="shared" si="620"/>
        <v>1085.2255102040815</v>
      </c>
      <c r="T1244" s="432">
        <f t="shared" si="621"/>
        <v>21270.42</v>
      </c>
      <c r="U1244" s="432" t="e">
        <f ca="1">_xll.RiskNormal($E1244,$S1244,_xll.RiskName($A1244))</f>
        <v>#NAME?</v>
      </c>
      <c r="V1244" s="561"/>
    </row>
    <row r="1245" spans="1:22" x14ac:dyDescent="0.3">
      <c r="A1245" s="432" t="s">
        <v>3340</v>
      </c>
      <c r="B1245" s="432" t="s">
        <v>855</v>
      </c>
      <c r="C1245" s="463" t="s">
        <v>3341</v>
      </c>
      <c r="D1245" s="433">
        <f t="shared" ca="1" si="613"/>
        <v>0</v>
      </c>
      <c r="E1245" s="570">
        <v>21925.1</v>
      </c>
      <c r="F1245" s="432" t="s">
        <v>2002</v>
      </c>
      <c r="G1245" s="431" t="s">
        <v>858</v>
      </c>
      <c r="H1245" s="569">
        <v>-0.1</v>
      </c>
      <c r="I1245" s="569">
        <v>0.1</v>
      </c>
      <c r="J1245" s="430" t="s">
        <v>859</v>
      </c>
      <c r="K1245" s="430"/>
      <c r="L1245" s="430"/>
      <c r="M1245" s="557">
        <f t="shared" ref="M1245:M1274" si="622">(H1245*E1245)+E1245</f>
        <v>19732.59</v>
      </c>
      <c r="N1245" s="557">
        <f t="shared" ref="N1245:N1274" si="623">(E1245*I1245)+E1245</f>
        <v>24117.609999999997</v>
      </c>
      <c r="O1245" s="558">
        <v>0.95</v>
      </c>
      <c r="P1245" s="559">
        <f t="shared" ref="P1245:P1273" si="624">(M1245+N1245)/2</f>
        <v>21925.1</v>
      </c>
      <c r="Q1245" s="560">
        <f t="shared" ref="Q1245:Q1273" si="625">P1245-((P1245-M1245)*50%/(50%-2.5%))</f>
        <v>19617.194736842106</v>
      </c>
      <c r="R1245" s="560">
        <f t="shared" ref="R1245:R1273" si="626">P1245+((N1245-P1245)*50%/(50%-2.5%))</f>
        <v>24233.005263157891</v>
      </c>
      <c r="S1245" s="557">
        <f t="shared" ref="S1245:S1274" si="627">E1245*I1245/1.96</f>
        <v>1118.627551020408</v>
      </c>
      <c r="T1245" s="432">
        <f t="shared" ref="T1245:T1271" si="628">E1245</f>
        <v>21925.1</v>
      </c>
      <c r="U1245" s="432" t="e">
        <f ca="1">_xll.RiskNormal($E1245,$S1245,_xll.RiskName($A1245))</f>
        <v>#NAME?</v>
      </c>
      <c r="V1245" s="561"/>
    </row>
    <row r="1246" spans="1:22" x14ac:dyDescent="0.3">
      <c r="A1246" s="432" t="s">
        <v>3342</v>
      </c>
      <c r="B1246" s="432" t="s">
        <v>855</v>
      </c>
      <c r="C1246" s="463" t="s">
        <v>3343</v>
      </c>
      <c r="D1246" s="433">
        <f t="shared" ca="1" si="613"/>
        <v>0</v>
      </c>
      <c r="E1246" s="570">
        <v>22359.57</v>
      </c>
      <c r="F1246" s="432" t="s">
        <v>2002</v>
      </c>
      <c r="G1246" s="431" t="s">
        <v>858</v>
      </c>
      <c r="H1246" s="569">
        <v>-0.1</v>
      </c>
      <c r="I1246" s="569">
        <v>0.1</v>
      </c>
      <c r="J1246" s="430" t="s">
        <v>859</v>
      </c>
      <c r="K1246" s="430"/>
      <c r="L1246" s="430"/>
      <c r="M1246" s="557">
        <f t="shared" si="622"/>
        <v>20123.613000000001</v>
      </c>
      <c r="N1246" s="557">
        <f t="shared" si="623"/>
        <v>24595.526999999998</v>
      </c>
      <c r="O1246" s="558">
        <v>0.95</v>
      </c>
      <c r="P1246" s="559">
        <f t="shared" si="624"/>
        <v>22359.57</v>
      </c>
      <c r="Q1246" s="560">
        <f t="shared" si="625"/>
        <v>20005.931052631582</v>
      </c>
      <c r="R1246" s="560">
        <f t="shared" si="626"/>
        <v>24713.208947368417</v>
      </c>
      <c r="S1246" s="557">
        <f t="shared" si="627"/>
        <v>1140.794387755102</v>
      </c>
      <c r="T1246" s="432">
        <f t="shared" si="628"/>
        <v>22359.57</v>
      </c>
      <c r="U1246" s="432" t="e">
        <f ca="1">_xll.RiskNormal($E1246,$S1246,_xll.RiskName($A1246))</f>
        <v>#NAME?</v>
      </c>
      <c r="V1246" s="561"/>
    </row>
    <row r="1247" spans="1:22" x14ac:dyDescent="0.3">
      <c r="A1247" s="432" t="s">
        <v>3344</v>
      </c>
      <c r="B1247" s="432" t="s">
        <v>855</v>
      </c>
      <c r="C1247" s="463" t="s">
        <v>3345</v>
      </c>
      <c r="D1247" s="433">
        <f t="shared" ca="1" si="613"/>
        <v>0</v>
      </c>
      <c r="E1247" s="570">
        <v>22896.27</v>
      </c>
      <c r="F1247" s="432" t="s">
        <v>2002</v>
      </c>
      <c r="G1247" s="431" t="s">
        <v>858</v>
      </c>
      <c r="H1247" s="569">
        <v>-0.1</v>
      </c>
      <c r="I1247" s="569">
        <v>0.1</v>
      </c>
      <c r="J1247" s="430" t="s">
        <v>859</v>
      </c>
      <c r="K1247" s="430"/>
      <c r="L1247" s="430"/>
      <c r="M1247" s="557">
        <f t="shared" si="622"/>
        <v>20606.643</v>
      </c>
      <c r="N1247" s="557">
        <f t="shared" si="623"/>
        <v>25185.897000000001</v>
      </c>
      <c r="O1247" s="558">
        <v>0.95</v>
      </c>
      <c r="P1247" s="559">
        <f t="shared" si="624"/>
        <v>22896.27</v>
      </c>
      <c r="Q1247" s="560">
        <f t="shared" si="625"/>
        <v>20486.136315789474</v>
      </c>
      <c r="R1247" s="560">
        <f t="shared" si="626"/>
        <v>25306.403684210527</v>
      </c>
      <c r="S1247" s="557">
        <f t="shared" si="627"/>
        <v>1168.1770408163266</v>
      </c>
      <c r="T1247" s="432">
        <f t="shared" si="628"/>
        <v>22896.27</v>
      </c>
      <c r="U1247" s="432" t="e">
        <f ca="1">_xll.RiskNormal($E1247,$S1247,_xll.RiskName($A1247))</f>
        <v>#NAME?</v>
      </c>
      <c r="V1247" s="561"/>
    </row>
    <row r="1248" spans="1:22" x14ac:dyDescent="0.3">
      <c r="A1248" s="432" t="s">
        <v>3346</v>
      </c>
      <c r="B1248" s="432" t="s">
        <v>855</v>
      </c>
      <c r="C1248" s="463" t="s">
        <v>3347</v>
      </c>
      <c r="D1248" s="433">
        <f t="shared" ca="1" si="613"/>
        <v>0</v>
      </c>
      <c r="E1248" s="570">
        <v>22339.83</v>
      </c>
      <c r="F1248" s="432" t="s">
        <v>2002</v>
      </c>
      <c r="G1248" s="431" t="s">
        <v>858</v>
      </c>
      <c r="H1248" s="569">
        <v>-0.1</v>
      </c>
      <c r="I1248" s="569">
        <v>0.1</v>
      </c>
      <c r="J1248" s="430" t="s">
        <v>859</v>
      </c>
      <c r="K1248" s="430"/>
      <c r="L1248" s="430"/>
      <c r="M1248" s="557">
        <f t="shared" si="622"/>
        <v>20105.847000000002</v>
      </c>
      <c r="N1248" s="557">
        <f t="shared" si="623"/>
        <v>24573.813000000002</v>
      </c>
      <c r="O1248" s="558">
        <v>0.95</v>
      </c>
      <c r="P1248" s="559">
        <f t="shared" si="624"/>
        <v>22339.83</v>
      </c>
      <c r="Q1248" s="560">
        <f t="shared" si="625"/>
        <v>19988.268947368422</v>
      </c>
      <c r="R1248" s="560">
        <f t="shared" si="626"/>
        <v>24691.391052631581</v>
      </c>
      <c r="S1248" s="557">
        <f t="shared" si="627"/>
        <v>1139.7872448979592</v>
      </c>
      <c r="T1248" s="432">
        <f t="shared" si="628"/>
        <v>22339.83</v>
      </c>
      <c r="U1248" s="432" t="e">
        <f ca="1">_xll.RiskNormal($E1248,$S1248,_xll.RiskName($A1248))</f>
        <v>#NAME?</v>
      </c>
      <c r="V1248" s="561"/>
    </row>
    <row r="1249" spans="1:22" x14ac:dyDescent="0.3">
      <c r="A1249" s="432" t="s">
        <v>3348</v>
      </c>
      <c r="B1249" s="432" t="s">
        <v>855</v>
      </c>
      <c r="C1249" s="463" t="s">
        <v>3349</v>
      </c>
      <c r="D1249" s="433">
        <f t="shared" ca="1" si="613"/>
        <v>0</v>
      </c>
      <c r="E1249" s="570">
        <v>21129.25</v>
      </c>
      <c r="F1249" s="432" t="s">
        <v>2002</v>
      </c>
      <c r="G1249" s="431" t="s">
        <v>858</v>
      </c>
      <c r="H1249" s="569">
        <v>-0.1</v>
      </c>
      <c r="I1249" s="569">
        <v>0.1</v>
      </c>
      <c r="J1249" s="430" t="s">
        <v>859</v>
      </c>
      <c r="K1249" s="430"/>
      <c r="L1249" s="430"/>
      <c r="M1249" s="557">
        <f t="shared" si="622"/>
        <v>19016.325000000001</v>
      </c>
      <c r="N1249" s="557">
        <f t="shared" si="623"/>
        <v>23242.174999999999</v>
      </c>
      <c r="O1249" s="558">
        <v>0.95</v>
      </c>
      <c r="P1249" s="559">
        <f t="shared" si="624"/>
        <v>21129.25</v>
      </c>
      <c r="Q1249" s="560">
        <f t="shared" si="625"/>
        <v>18905.118421052633</v>
      </c>
      <c r="R1249" s="560">
        <f t="shared" si="626"/>
        <v>23353.381578947367</v>
      </c>
      <c r="S1249" s="557">
        <f t="shared" si="627"/>
        <v>1078.0229591836735</v>
      </c>
      <c r="T1249" s="432">
        <f t="shared" si="628"/>
        <v>21129.25</v>
      </c>
      <c r="U1249" s="432" t="e">
        <f ca="1">_xll.RiskNormal($E1249,$S1249,_xll.RiskName($A1249))</f>
        <v>#NAME?</v>
      </c>
      <c r="V1249" s="561"/>
    </row>
    <row r="1250" spans="1:22" x14ac:dyDescent="0.3">
      <c r="A1250" s="432" t="s">
        <v>3350</v>
      </c>
      <c r="B1250" s="432" t="s">
        <v>855</v>
      </c>
      <c r="C1250" s="463" t="s">
        <v>3351</v>
      </c>
      <c r="D1250" s="433">
        <f t="shared" ca="1" si="613"/>
        <v>0</v>
      </c>
      <c r="E1250" s="570">
        <v>20872.05</v>
      </c>
      <c r="F1250" s="432" t="s">
        <v>2002</v>
      </c>
      <c r="G1250" s="431" t="s">
        <v>858</v>
      </c>
      <c r="H1250" s="569">
        <v>-0.1</v>
      </c>
      <c r="I1250" s="569">
        <v>0.1</v>
      </c>
      <c r="J1250" s="430" t="s">
        <v>859</v>
      </c>
      <c r="K1250" s="430"/>
      <c r="L1250" s="430"/>
      <c r="M1250" s="557">
        <f t="shared" si="622"/>
        <v>18784.845000000001</v>
      </c>
      <c r="N1250" s="557">
        <f t="shared" si="623"/>
        <v>22959.254999999997</v>
      </c>
      <c r="O1250" s="558">
        <v>0.95</v>
      </c>
      <c r="P1250" s="559">
        <f t="shared" si="624"/>
        <v>20872.05</v>
      </c>
      <c r="Q1250" s="560">
        <f t="shared" si="625"/>
        <v>18674.992105263158</v>
      </c>
      <c r="R1250" s="560">
        <f t="shared" si="626"/>
        <v>23069.107894736841</v>
      </c>
      <c r="S1250" s="557">
        <f t="shared" si="627"/>
        <v>1064.9005102040817</v>
      </c>
      <c r="T1250" s="432">
        <f t="shared" si="628"/>
        <v>20872.05</v>
      </c>
      <c r="U1250" s="432" t="e">
        <f ca="1">_xll.RiskNormal($E1250,$S1250,_xll.RiskName($A1250))</f>
        <v>#NAME?</v>
      </c>
      <c r="V1250" s="561"/>
    </row>
    <row r="1251" spans="1:22" x14ac:dyDescent="0.3">
      <c r="A1251" s="432" t="s">
        <v>3352</v>
      </c>
      <c r="B1251" s="432" t="s">
        <v>855</v>
      </c>
      <c r="C1251" s="463" t="s">
        <v>3353</v>
      </c>
      <c r="D1251" s="433">
        <f t="shared" ca="1" si="613"/>
        <v>0</v>
      </c>
      <c r="E1251" s="570">
        <v>20679.39</v>
      </c>
      <c r="F1251" s="432" t="s">
        <v>2002</v>
      </c>
      <c r="G1251" s="431" t="s">
        <v>858</v>
      </c>
      <c r="H1251" s="569">
        <v>-0.1</v>
      </c>
      <c r="I1251" s="569">
        <v>0.1</v>
      </c>
      <c r="J1251" s="430" t="s">
        <v>859</v>
      </c>
      <c r="K1251" s="430"/>
      <c r="L1251" s="430"/>
      <c r="M1251" s="557">
        <f t="shared" si="622"/>
        <v>18611.451000000001</v>
      </c>
      <c r="N1251" s="557">
        <f t="shared" si="623"/>
        <v>22747.328999999998</v>
      </c>
      <c r="O1251" s="558">
        <v>0.95</v>
      </c>
      <c r="P1251" s="559">
        <f t="shared" si="624"/>
        <v>20679.39</v>
      </c>
      <c r="Q1251" s="560">
        <f t="shared" si="625"/>
        <v>18502.612105263157</v>
      </c>
      <c r="R1251" s="560">
        <f t="shared" si="626"/>
        <v>22856.167894736842</v>
      </c>
      <c r="S1251" s="557">
        <f t="shared" si="627"/>
        <v>1055.0709183673468</v>
      </c>
      <c r="T1251" s="432">
        <f t="shared" si="628"/>
        <v>20679.39</v>
      </c>
      <c r="U1251" s="432" t="e">
        <f ca="1">_xll.RiskNormal($E1251,$S1251,_xll.RiskName($A1251))</f>
        <v>#NAME?</v>
      </c>
      <c r="V1251" s="561"/>
    </row>
    <row r="1252" spans="1:22" x14ac:dyDescent="0.3">
      <c r="A1252" s="432" t="s">
        <v>3354</v>
      </c>
      <c r="B1252" s="432" t="s">
        <v>855</v>
      </c>
      <c r="C1252" s="463" t="s">
        <v>3355</v>
      </c>
      <c r="D1252" s="433">
        <f t="shared" ref="D1252:D1304" ca="1" si="629">INDIRECT(C1252)</f>
        <v>0</v>
      </c>
      <c r="E1252" s="570">
        <v>19822.73</v>
      </c>
      <c r="F1252" s="432" t="s">
        <v>2002</v>
      </c>
      <c r="G1252" s="431" t="s">
        <v>858</v>
      </c>
      <c r="H1252" s="569">
        <v>-0.1</v>
      </c>
      <c r="I1252" s="569">
        <v>0.1</v>
      </c>
      <c r="J1252" s="430" t="s">
        <v>859</v>
      </c>
      <c r="K1252" s="430"/>
      <c r="L1252" s="430"/>
      <c r="M1252" s="557">
        <f t="shared" si="622"/>
        <v>17840.456999999999</v>
      </c>
      <c r="N1252" s="557">
        <f t="shared" si="623"/>
        <v>21805.003000000001</v>
      </c>
      <c r="O1252" s="558">
        <v>0.95</v>
      </c>
      <c r="P1252" s="559">
        <f t="shared" si="624"/>
        <v>19822.73</v>
      </c>
      <c r="Q1252" s="560">
        <f t="shared" si="625"/>
        <v>17736.126842105263</v>
      </c>
      <c r="R1252" s="560">
        <f t="shared" si="626"/>
        <v>21909.333157894736</v>
      </c>
      <c r="S1252" s="557">
        <f t="shared" si="627"/>
        <v>1011.3637755102042</v>
      </c>
      <c r="T1252" s="432">
        <f t="shared" si="628"/>
        <v>19822.73</v>
      </c>
      <c r="U1252" s="432" t="e">
        <f ca="1">_xll.RiskNormal($E1252,$S1252,_xll.RiskName($A1252))</f>
        <v>#NAME?</v>
      </c>
      <c r="V1252" s="561"/>
    </row>
    <row r="1253" spans="1:22" x14ac:dyDescent="0.3">
      <c r="A1253" s="432" t="s">
        <v>3356</v>
      </c>
      <c r="B1253" s="432" t="s">
        <v>855</v>
      </c>
      <c r="C1253" s="463" t="s">
        <v>3357</v>
      </c>
      <c r="D1253" s="433">
        <f t="shared" ca="1" si="629"/>
        <v>0</v>
      </c>
      <c r="E1253" s="570">
        <v>19900.330000000002</v>
      </c>
      <c r="F1253" s="432" t="s">
        <v>2002</v>
      </c>
      <c r="G1253" s="431" t="s">
        <v>858</v>
      </c>
      <c r="H1253" s="569">
        <v>-0.1</v>
      </c>
      <c r="I1253" s="569">
        <v>0.1</v>
      </c>
      <c r="J1253" s="430" t="s">
        <v>859</v>
      </c>
      <c r="K1253" s="430"/>
      <c r="L1253" s="430"/>
      <c r="M1253" s="557">
        <f t="shared" si="622"/>
        <v>17910.297000000002</v>
      </c>
      <c r="N1253" s="557">
        <f t="shared" si="623"/>
        <v>21890.363000000001</v>
      </c>
      <c r="O1253" s="558">
        <v>0.95</v>
      </c>
      <c r="P1253" s="559">
        <f t="shared" si="624"/>
        <v>19900.330000000002</v>
      </c>
      <c r="Q1253" s="560">
        <f t="shared" si="625"/>
        <v>17805.558421052636</v>
      </c>
      <c r="R1253" s="560">
        <f t="shared" si="626"/>
        <v>21995.101578947368</v>
      </c>
      <c r="S1253" s="557">
        <f t="shared" si="627"/>
        <v>1015.3229591836737</v>
      </c>
      <c r="T1253" s="432">
        <f t="shared" si="628"/>
        <v>19900.330000000002</v>
      </c>
      <c r="U1253" s="432" t="e">
        <f ca="1">_xll.RiskNormal($E1253,$S1253,_xll.RiskName($A1253))</f>
        <v>#NAME?</v>
      </c>
      <c r="V1253" s="561"/>
    </row>
    <row r="1254" spans="1:22" x14ac:dyDescent="0.3">
      <c r="A1254" s="432" t="s">
        <v>3358</v>
      </c>
      <c r="B1254" s="432" t="s">
        <v>855</v>
      </c>
      <c r="C1254" s="463" t="s">
        <v>3359</v>
      </c>
      <c r="D1254" s="433">
        <f t="shared" ca="1" si="629"/>
        <v>0</v>
      </c>
      <c r="E1254" s="570">
        <v>17819.330000000002</v>
      </c>
      <c r="F1254" s="432" t="s">
        <v>2002</v>
      </c>
      <c r="G1254" s="431" t="s">
        <v>858</v>
      </c>
      <c r="H1254" s="569">
        <v>-0.1</v>
      </c>
      <c r="I1254" s="569">
        <v>0.1</v>
      </c>
      <c r="J1254" s="430" t="s">
        <v>859</v>
      </c>
      <c r="K1254" s="430"/>
      <c r="L1254" s="430"/>
      <c r="M1254" s="557">
        <f t="shared" si="622"/>
        <v>16037.397000000001</v>
      </c>
      <c r="N1254" s="557">
        <f t="shared" si="623"/>
        <v>19601.263000000003</v>
      </c>
      <c r="O1254" s="558">
        <v>0.95</v>
      </c>
      <c r="P1254" s="559">
        <f t="shared" si="624"/>
        <v>17819.330000000002</v>
      </c>
      <c r="Q1254" s="560">
        <f t="shared" si="625"/>
        <v>15943.611052631579</v>
      </c>
      <c r="R1254" s="560">
        <f t="shared" si="626"/>
        <v>19695.048947368425</v>
      </c>
      <c r="S1254" s="557">
        <f t="shared" si="627"/>
        <v>909.1494897959185</v>
      </c>
      <c r="T1254" s="432">
        <f t="shared" si="628"/>
        <v>17819.330000000002</v>
      </c>
      <c r="U1254" s="432" t="e">
        <f ca="1">_xll.RiskNormal($E1254,$S1254,_xll.RiskName($A1254))</f>
        <v>#NAME?</v>
      </c>
      <c r="V1254" s="561"/>
    </row>
    <row r="1255" spans="1:22" x14ac:dyDescent="0.3">
      <c r="A1255" s="432" t="s">
        <v>3360</v>
      </c>
      <c r="B1255" s="432" t="s">
        <v>855</v>
      </c>
      <c r="C1255" s="463" t="s">
        <v>3361</v>
      </c>
      <c r="D1255" s="433">
        <f t="shared" ca="1" si="629"/>
        <v>0</v>
      </c>
      <c r="E1255" s="570">
        <v>18173.66</v>
      </c>
      <c r="F1255" s="432" t="s">
        <v>2002</v>
      </c>
      <c r="G1255" s="431" t="s">
        <v>858</v>
      </c>
      <c r="H1255" s="569">
        <v>-0.1</v>
      </c>
      <c r="I1255" s="569">
        <v>0.1</v>
      </c>
      <c r="J1255" s="430" t="s">
        <v>859</v>
      </c>
      <c r="K1255" s="430"/>
      <c r="L1255" s="430"/>
      <c r="M1255" s="557">
        <f t="shared" si="622"/>
        <v>16356.294</v>
      </c>
      <c r="N1255" s="557">
        <f t="shared" si="623"/>
        <v>19991.025999999998</v>
      </c>
      <c r="O1255" s="558">
        <v>0.95</v>
      </c>
      <c r="P1255" s="559">
        <f t="shared" si="624"/>
        <v>18173.66</v>
      </c>
      <c r="Q1255" s="560">
        <f t="shared" si="625"/>
        <v>16260.643157894736</v>
      </c>
      <c r="R1255" s="560">
        <f t="shared" si="626"/>
        <v>20086.676842105262</v>
      </c>
      <c r="S1255" s="557">
        <f t="shared" si="627"/>
        <v>927.22755102040821</v>
      </c>
      <c r="T1255" s="432">
        <f t="shared" si="628"/>
        <v>18173.66</v>
      </c>
      <c r="U1255" s="432" t="e">
        <f ca="1">_xll.RiskNormal($E1255,$S1255,_xll.RiskName($A1255))</f>
        <v>#NAME?</v>
      </c>
      <c r="V1255" s="561"/>
    </row>
    <row r="1256" spans="1:22" x14ac:dyDescent="0.3">
      <c r="A1256" s="432" t="s">
        <v>3362</v>
      </c>
      <c r="B1256" s="432" t="s">
        <v>855</v>
      </c>
      <c r="C1256" s="463" t="s">
        <v>3363</v>
      </c>
      <c r="D1256" s="433">
        <f t="shared" ca="1" si="629"/>
        <v>0</v>
      </c>
      <c r="E1256" s="570">
        <v>17756.54</v>
      </c>
      <c r="F1256" s="432" t="s">
        <v>2002</v>
      </c>
      <c r="G1256" s="431" t="s">
        <v>858</v>
      </c>
      <c r="H1256" s="569">
        <v>-0.1</v>
      </c>
      <c r="I1256" s="569">
        <v>0.1</v>
      </c>
      <c r="J1256" s="430" t="s">
        <v>859</v>
      </c>
      <c r="K1256" s="430"/>
      <c r="L1256" s="430"/>
      <c r="M1256" s="557">
        <f t="shared" si="622"/>
        <v>15980.886</v>
      </c>
      <c r="N1256" s="557">
        <f t="shared" si="623"/>
        <v>19532.194</v>
      </c>
      <c r="O1256" s="558">
        <v>0.95</v>
      </c>
      <c r="P1256" s="559">
        <f t="shared" si="624"/>
        <v>17756.54</v>
      </c>
      <c r="Q1256" s="560">
        <f t="shared" si="625"/>
        <v>15887.430526315789</v>
      </c>
      <c r="R1256" s="560">
        <f t="shared" si="626"/>
        <v>19625.649473684211</v>
      </c>
      <c r="S1256" s="557">
        <f t="shared" si="627"/>
        <v>905.94591836734708</v>
      </c>
      <c r="T1256" s="432">
        <f t="shared" si="628"/>
        <v>17756.54</v>
      </c>
      <c r="U1256" s="432" t="e">
        <f ca="1">_xll.RiskNormal($E1256,$S1256,_xll.RiskName($A1256))</f>
        <v>#NAME?</v>
      </c>
      <c r="V1256" s="561"/>
    </row>
    <row r="1257" spans="1:22" x14ac:dyDescent="0.3">
      <c r="A1257" s="432" t="s">
        <v>3364</v>
      </c>
      <c r="B1257" s="432" t="s">
        <v>855</v>
      </c>
      <c r="C1257" s="463" t="s">
        <v>3365</v>
      </c>
      <c r="D1257" s="433">
        <f t="shared" ca="1" si="629"/>
        <v>0</v>
      </c>
      <c r="E1257" s="570">
        <v>16512.34</v>
      </c>
      <c r="F1257" s="432" t="s">
        <v>2002</v>
      </c>
      <c r="G1257" s="431" t="s">
        <v>858</v>
      </c>
      <c r="H1257" s="569">
        <v>-0.1</v>
      </c>
      <c r="I1257" s="569">
        <v>0.1</v>
      </c>
      <c r="J1257" s="430" t="s">
        <v>859</v>
      </c>
      <c r="K1257" s="430"/>
      <c r="L1257" s="430"/>
      <c r="M1257" s="557">
        <f t="shared" si="622"/>
        <v>14861.106</v>
      </c>
      <c r="N1257" s="557">
        <f t="shared" si="623"/>
        <v>18163.574000000001</v>
      </c>
      <c r="O1257" s="558">
        <v>0.95</v>
      </c>
      <c r="P1257" s="559">
        <f t="shared" si="624"/>
        <v>16512.34</v>
      </c>
      <c r="Q1257" s="560">
        <f t="shared" si="625"/>
        <v>14774.198947368421</v>
      </c>
      <c r="R1257" s="560">
        <f t="shared" si="626"/>
        <v>18250.481052631578</v>
      </c>
      <c r="S1257" s="557">
        <f t="shared" si="627"/>
        <v>842.46632653061238</v>
      </c>
      <c r="T1257" s="432">
        <f t="shared" si="628"/>
        <v>16512.34</v>
      </c>
      <c r="U1257" s="432" t="e">
        <f ca="1">_xll.RiskNormal($E1257,$S1257,_xll.RiskName($A1257))</f>
        <v>#NAME?</v>
      </c>
      <c r="V1257" s="561"/>
    </row>
    <row r="1258" spans="1:22" x14ac:dyDescent="0.3">
      <c r="A1258" s="432" t="s">
        <v>3366</v>
      </c>
      <c r="B1258" s="432" t="s">
        <v>855</v>
      </c>
      <c r="C1258" s="463" t="s">
        <v>3367</v>
      </c>
      <c r="D1258" s="433">
        <f t="shared" ca="1" si="629"/>
        <v>0</v>
      </c>
      <c r="E1258" s="570">
        <v>20216.93</v>
      </c>
      <c r="F1258" s="432" t="s">
        <v>2002</v>
      </c>
      <c r="G1258" s="431" t="s">
        <v>858</v>
      </c>
      <c r="H1258" s="569">
        <v>-0.1</v>
      </c>
      <c r="I1258" s="569">
        <v>0.1</v>
      </c>
      <c r="J1258" s="430" t="s">
        <v>859</v>
      </c>
      <c r="K1258" s="430"/>
      <c r="L1258" s="430"/>
      <c r="M1258" s="557">
        <f t="shared" si="622"/>
        <v>18195.237000000001</v>
      </c>
      <c r="N1258" s="557">
        <f t="shared" si="623"/>
        <v>22238.623</v>
      </c>
      <c r="O1258" s="558">
        <v>0.95</v>
      </c>
      <c r="P1258" s="559">
        <f t="shared" si="624"/>
        <v>20216.93</v>
      </c>
      <c r="Q1258" s="560">
        <f t="shared" si="625"/>
        <v>18088.832105263158</v>
      </c>
      <c r="R1258" s="560">
        <f t="shared" si="626"/>
        <v>22345.027894736842</v>
      </c>
      <c r="S1258" s="557">
        <f t="shared" si="627"/>
        <v>1031.4760204081633</v>
      </c>
      <c r="T1258" s="432">
        <f t="shared" si="628"/>
        <v>20216.93</v>
      </c>
      <c r="U1258" s="432" t="e">
        <f ca="1">_xll.RiskNormal($E1258,$S1258,_xll.RiskName($A1258))</f>
        <v>#NAME?</v>
      </c>
      <c r="V1258" s="561"/>
    </row>
    <row r="1259" spans="1:22" x14ac:dyDescent="0.3">
      <c r="A1259" s="432" t="s">
        <v>3368</v>
      </c>
      <c r="B1259" s="432" t="s">
        <v>855</v>
      </c>
      <c r="C1259" s="463" t="s">
        <v>3369</v>
      </c>
      <c r="D1259" s="433">
        <f t="shared" ca="1" si="629"/>
        <v>0</v>
      </c>
      <c r="E1259" s="570">
        <v>18531.830000000002</v>
      </c>
      <c r="F1259" s="432" t="s">
        <v>2002</v>
      </c>
      <c r="G1259" s="431" t="s">
        <v>858</v>
      </c>
      <c r="H1259" s="569">
        <v>-0.1</v>
      </c>
      <c r="I1259" s="569">
        <v>0.1</v>
      </c>
      <c r="J1259" s="430" t="s">
        <v>859</v>
      </c>
      <c r="K1259" s="430"/>
      <c r="L1259" s="430"/>
      <c r="M1259" s="557">
        <f t="shared" si="622"/>
        <v>16678.647000000001</v>
      </c>
      <c r="N1259" s="557">
        <f t="shared" si="623"/>
        <v>20385.013000000003</v>
      </c>
      <c r="O1259" s="558">
        <v>0.95</v>
      </c>
      <c r="P1259" s="559">
        <f t="shared" si="624"/>
        <v>18531.830000000002</v>
      </c>
      <c r="Q1259" s="560">
        <f t="shared" si="625"/>
        <v>16581.111052631579</v>
      </c>
      <c r="R1259" s="560">
        <f t="shared" si="626"/>
        <v>20482.548947368425</v>
      </c>
      <c r="S1259" s="557">
        <f t="shared" si="627"/>
        <v>945.50153061224501</v>
      </c>
      <c r="T1259" s="432">
        <f t="shared" si="628"/>
        <v>18531.830000000002</v>
      </c>
      <c r="U1259" s="432" t="e">
        <f ca="1">_xll.RiskNormal($E1259,$S1259,_xll.RiskName($A1259))</f>
        <v>#NAME?</v>
      </c>
      <c r="V1259" s="561"/>
    </row>
    <row r="1260" spans="1:22" x14ac:dyDescent="0.3">
      <c r="A1260" s="432" t="s">
        <v>3370</v>
      </c>
      <c r="B1260" s="432" t="s">
        <v>855</v>
      </c>
      <c r="C1260" s="463" t="s">
        <v>3371</v>
      </c>
      <c r="D1260" s="433">
        <f t="shared" ca="1" si="629"/>
        <v>0</v>
      </c>
      <c r="E1260" s="570">
        <v>17552.43</v>
      </c>
      <c r="F1260" s="432" t="s">
        <v>2002</v>
      </c>
      <c r="G1260" s="431" t="s">
        <v>858</v>
      </c>
      <c r="H1260" s="569">
        <v>-0.1</v>
      </c>
      <c r="I1260" s="569">
        <v>0.1</v>
      </c>
      <c r="J1260" s="430" t="s">
        <v>859</v>
      </c>
      <c r="K1260" s="430"/>
      <c r="L1260" s="430"/>
      <c r="M1260" s="557">
        <f t="shared" si="622"/>
        <v>15797.187</v>
      </c>
      <c r="N1260" s="557">
        <f t="shared" si="623"/>
        <v>19307.672999999999</v>
      </c>
      <c r="O1260" s="558">
        <v>0.95</v>
      </c>
      <c r="P1260" s="559">
        <f t="shared" si="624"/>
        <v>17552.43</v>
      </c>
      <c r="Q1260" s="560">
        <f t="shared" si="625"/>
        <v>15704.805789473685</v>
      </c>
      <c r="R1260" s="560">
        <f t="shared" si="626"/>
        <v>19400.054210526316</v>
      </c>
      <c r="S1260" s="557">
        <f t="shared" si="627"/>
        <v>895.53214285714296</v>
      </c>
      <c r="T1260" s="432">
        <f t="shared" si="628"/>
        <v>17552.43</v>
      </c>
      <c r="U1260" s="432" t="e">
        <f ca="1">_xll.RiskNormal($E1260,$S1260,_xll.RiskName($A1260))</f>
        <v>#NAME?</v>
      </c>
      <c r="V1260" s="561"/>
    </row>
    <row r="1261" spans="1:22" x14ac:dyDescent="0.3">
      <c r="A1261" s="432" t="s">
        <v>3372</v>
      </c>
      <c r="B1261" s="432" t="s">
        <v>855</v>
      </c>
      <c r="C1261" s="463" t="s">
        <v>3373</v>
      </c>
      <c r="D1261" s="433">
        <f t="shared" ca="1" si="629"/>
        <v>0</v>
      </c>
      <c r="E1261" s="570">
        <v>17462.23</v>
      </c>
      <c r="F1261" s="432" t="s">
        <v>2002</v>
      </c>
      <c r="G1261" s="431" t="s">
        <v>858</v>
      </c>
      <c r="H1261" s="569">
        <v>-0.1</v>
      </c>
      <c r="I1261" s="569">
        <v>0.1</v>
      </c>
      <c r="J1261" s="430" t="s">
        <v>859</v>
      </c>
      <c r="K1261" s="430"/>
      <c r="L1261" s="430"/>
      <c r="M1261" s="557">
        <f t="shared" si="622"/>
        <v>15716.007</v>
      </c>
      <c r="N1261" s="557">
        <f t="shared" si="623"/>
        <v>19208.453000000001</v>
      </c>
      <c r="O1261" s="558">
        <v>0.95</v>
      </c>
      <c r="P1261" s="559">
        <f t="shared" si="624"/>
        <v>17462.23</v>
      </c>
      <c r="Q1261" s="560">
        <f t="shared" si="625"/>
        <v>15624.100526315789</v>
      </c>
      <c r="R1261" s="560">
        <f t="shared" si="626"/>
        <v>19300.359473684213</v>
      </c>
      <c r="S1261" s="557">
        <f t="shared" si="627"/>
        <v>890.93010204081634</v>
      </c>
      <c r="T1261" s="432">
        <f t="shared" si="628"/>
        <v>17462.23</v>
      </c>
      <c r="U1261" s="432" t="e">
        <f ca="1">_xll.RiskNormal($E1261,$S1261,_xll.RiskName($A1261))</f>
        <v>#NAME?</v>
      </c>
      <c r="V1261" s="561"/>
    </row>
    <row r="1262" spans="1:22" x14ac:dyDescent="0.3">
      <c r="A1262" s="432" t="s">
        <v>3374</v>
      </c>
      <c r="B1262" s="432" t="s">
        <v>855</v>
      </c>
      <c r="C1262" s="463" t="s">
        <v>3375</v>
      </c>
      <c r="D1262" s="433">
        <f t="shared" ca="1" si="629"/>
        <v>0</v>
      </c>
      <c r="E1262" s="570">
        <v>17450.830000000002</v>
      </c>
      <c r="F1262" s="432" t="s">
        <v>2002</v>
      </c>
      <c r="G1262" s="431" t="s">
        <v>858</v>
      </c>
      <c r="H1262" s="569">
        <v>-0.1</v>
      </c>
      <c r="I1262" s="569">
        <v>0.1</v>
      </c>
      <c r="J1262" s="430" t="s">
        <v>859</v>
      </c>
      <c r="K1262" s="430"/>
      <c r="L1262" s="430"/>
      <c r="M1262" s="557">
        <f t="shared" si="622"/>
        <v>15705.747000000001</v>
      </c>
      <c r="N1262" s="557">
        <f t="shared" si="623"/>
        <v>19195.913</v>
      </c>
      <c r="O1262" s="558">
        <v>0.95</v>
      </c>
      <c r="P1262" s="559">
        <f t="shared" si="624"/>
        <v>17450.830000000002</v>
      </c>
      <c r="Q1262" s="560">
        <f t="shared" si="625"/>
        <v>15613.900526315791</v>
      </c>
      <c r="R1262" s="560">
        <f t="shared" si="626"/>
        <v>19287.759473684211</v>
      </c>
      <c r="S1262" s="557">
        <f t="shared" si="627"/>
        <v>890.34846938775524</v>
      </c>
      <c r="T1262" s="432">
        <f t="shared" si="628"/>
        <v>17450.830000000002</v>
      </c>
      <c r="U1262" s="432" t="e">
        <f ca="1">_xll.RiskNormal($E1262,$S1262,_xll.RiskName($A1262))</f>
        <v>#NAME?</v>
      </c>
      <c r="V1262" s="561"/>
    </row>
    <row r="1263" spans="1:22" x14ac:dyDescent="0.3">
      <c r="A1263" s="432" t="s">
        <v>3376</v>
      </c>
      <c r="B1263" s="432" t="s">
        <v>855</v>
      </c>
      <c r="C1263" s="463" t="s">
        <v>3377</v>
      </c>
      <c r="D1263" s="433">
        <f t="shared" ca="1" si="629"/>
        <v>0</v>
      </c>
      <c r="E1263" s="570">
        <v>18152.114285714288</v>
      </c>
      <c r="F1263" s="432" t="s">
        <v>2002</v>
      </c>
      <c r="G1263" s="431" t="s">
        <v>858</v>
      </c>
      <c r="H1263" s="569">
        <v>-0.1</v>
      </c>
      <c r="I1263" s="569">
        <v>0.1</v>
      </c>
      <c r="J1263" s="430" t="s">
        <v>859</v>
      </c>
      <c r="K1263" s="430"/>
      <c r="L1263" s="430"/>
      <c r="M1263" s="557">
        <f t="shared" si="622"/>
        <v>16336.902857142859</v>
      </c>
      <c r="N1263" s="557">
        <f t="shared" si="623"/>
        <v>19967.325714285718</v>
      </c>
      <c r="O1263" s="558">
        <v>0.95</v>
      </c>
      <c r="P1263" s="559">
        <f t="shared" si="624"/>
        <v>18152.114285714288</v>
      </c>
      <c r="Q1263" s="560">
        <f t="shared" si="625"/>
        <v>16241.365413533837</v>
      </c>
      <c r="R1263" s="560">
        <f t="shared" si="626"/>
        <v>20062.863157894742</v>
      </c>
      <c r="S1263" s="557">
        <f t="shared" si="627"/>
        <v>926.12827988338199</v>
      </c>
      <c r="T1263" s="432">
        <f t="shared" si="628"/>
        <v>18152.114285714288</v>
      </c>
      <c r="U1263" s="432" t="e">
        <f ca="1">_xll.RiskNormal($E1263,$S1263,_xll.RiskName($A1263))</f>
        <v>#NAME?</v>
      </c>
      <c r="V1263" s="561"/>
    </row>
    <row r="1264" spans="1:22" x14ac:dyDescent="0.3">
      <c r="A1264" s="432" t="s">
        <v>3378</v>
      </c>
      <c r="B1264" s="432" t="s">
        <v>855</v>
      </c>
      <c r="C1264" s="463" t="s">
        <v>3379</v>
      </c>
      <c r="D1264" s="433">
        <f t="shared" ca="1" si="629"/>
        <v>0</v>
      </c>
      <c r="E1264" s="570">
        <v>17166.771428571428</v>
      </c>
      <c r="F1264" s="432" t="s">
        <v>2002</v>
      </c>
      <c r="G1264" s="431" t="s">
        <v>858</v>
      </c>
      <c r="H1264" s="569">
        <v>-0.1</v>
      </c>
      <c r="I1264" s="569">
        <v>0.1</v>
      </c>
      <c r="J1264" s="430" t="s">
        <v>859</v>
      </c>
      <c r="K1264" s="430"/>
      <c r="L1264" s="430"/>
      <c r="M1264" s="557">
        <f t="shared" si="622"/>
        <v>15450.094285714285</v>
      </c>
      <c r="N1264" s="557">
        <f t="shared" si="623"/>
        <v>18883.448571428569</v>
      </c>
      <c r="O1264" s="558">
        <v>0.95</v>
      </c>
      <c r="P1264" s="559">
        <f t="shared" si="624"/>
        <v>17166.771428571428</v>
      </c>
      <c r="Q1264" s="560">
        <f t="shared" si="625"/>
        <v>15359.742857142857</v>
      </c>
      <c r="R1264" s="560">
        <f t="shared" si="626"/>
        <v>18973.8</v>
      </c>
      <c r="S1264" s="557">
        <f t="shared" si="627"/>
        <v>875.85568513119529</v>
      </c>
      <c r="T1264" s="432">
        <f t="shared" si="628"/>
        <v>17166.771428571428</v>
      </c>
      <c r="U1264" s="432" t="e">
        <f ca="1">_xll.RiskNormal($E1264,$S1264,_xll.RiskName($A1264))</f>
        <v>#NAME?</v>
      </c>
      <c r="V1264" s="561"/>
    </row>
    <row r="1265" spans="1:22" x14ac:dyDescent="0.3">
      <c r="A1265" s="432" t="s">
        <v>3380</v>
      </c>
      <c r="B1265" s="432" t="s">
        <v>855</v>
      </c>
      <c r="C1265" s="463" t="s">
        <v>3381</v>
      </c>
      <c r="D1265" s="433">
        <f t="shared" ca="1" si="629"/>
        <v>0</v>
      </c>
      <c r="E1265" s="570">
        <v>17516.428571428572</v>
      </c>
      <c r="F1265" s="432" t="s">
        <v>2002</v>
      </c>
      <c r="G1265" s="431" t="s">
        <v>858</v>
      </c>
      <c r="H1265" s="569">
        <v>-0.1</v>
      </c>
      <c r="I1265" s="569">
        <v>0.1</v>
      </c>
      <c r="J1265" s="430" t="s">
        <v>859</v>
      </c>
      <c r="K1265" s="430"/>
      <c r="L1265" s="430"/>
      <c r="M1265" s="557">
        <f t="shared" si="622"/>
        <v>15764.785714285716</v>
      </c>
      <c r="N1265" s="557">
        <f t="shared" si="623"/>
        <v>19268.071428571431</v>
      </c>
      <c r="O1265" s="558">
        <v>0.95</v>
      </c>
      <c r="P1265" s="559">
        <f t="shared" si="624"/>
        <v>17516.428571428572</v>
      </c>
      <c r="Q1265" s="560">
        <f t="shared" si="625"/>
        <v>15672.593984962406</v>
      </c>
      <c r="R1265" s="560">
        <f t="shared" si="626"/>
        <v>19360.26315789474</v>
      </c>
      <c r="S1265" s="557">
        <f t="shared" si="627"/>
        <v>893.69533527696808</v>
      </c>
      <c r="T1265" s="432">
        <f t="shared" si="628"/>
        <v>17516.428571428572</v>
      </c>
      <c r="U1265" s="432" t="e">
        <f ca="1">_xll.RiskNormal($E1265,$S1265,_xll.RiskName($A1265))</f>
        <v>#NAME?</v>
      </c>
      <c r="V1265" s="561"/>
    </row>
    <row r="1266" spans="1:22" x14ac:dyDescent="0.3">
      <c r="A1266" s="432" t="s">
        <v>3382</v>
      </c>
      <c r="B1266" s="432" t="s">
        <v>855</v>
      </c>
      <c r="C1266" s="463" t="s">
        <v>3383</v>
      </c>
      <c r="D1266" s="433">
        <f t="shared" ca="1" si="629"/>
        <v>0</v>
      </c>
      <c r="E1266" s="570">
        <v>17436.371428571427</v>
      </c>
      <c r="F1266" s="432" t="s">
        <v>2002</v>
      </c>
      <c r="G1266" s="431" t="s">
        <v>858</v>
      </c>
      <c r="H1266" s="569">
        <v>-0.1</v>
      </c>
      <c r="I1266" s="569">
        <v>0.1</v>
      </c>
      <c r="J1266" s="430" t="s">
        <v>859</v>
      </c>
      <c r="K1266" s="430"/>
      <c r="L1266" s="430"/>
      <c r="M1266" s="557">
        <f t="shared" si="622"/>
        <v>15692.734285714283</v>
      </c>
      <c r="N1266" s="557">
        <f t="shared" si="623"/>
        <v>19180.008571428571</v>
      </c>
      <c r="O1266" s="558">
        <v>0.95</v>
      </c>
      <c r="P1266" s="559">
        <f t="shared" si="624"/>
        <v>17436.371428571427</v>
      </c>
      <c r="Q1266" s="560">
        <f t="shared" si="625"/>
        <v>15600.963909774433</v>
      </c>
      <c r="R1266" s="560">
        <f t="shared" si="626"/>
        <v>19271.778947368421</v>
      </c>
      <c r="S1266" s="557">
        <f t="shared" si="627"/>
        <v>889.61078717201167</v>
      </c>
      <c r="T1266" s="432">
        <f t="shared" si="628"/>
        <v>17436.371428571427</v>
      </c>
      <c r="U1266" s="432" t="e">
        <f ca="1">_xll.RiskNormal($E1266,$S1266,_xll.RiskName($A1266))</f>
        <v>#NAME?</v>
      </c>
      <c r="V1266" s="561"/>
    </row>
    <row r="1267" spans="1:22" x14ac:dyDescent="0.3">
      <c r="A1267" s="432" t="s">
        <v>3384</v>
      </c>
      <c r="B1267" s="432" t="s">
        <v>855</v>
      </c>
      <c r="C1267" s="463" t="s">
        <v>3385</v>
      </c>
      <c r="D1267" s="433">
        <f t="shared" ca="1" si="629"/>
        <v>0</v>
      </c>
      <c r="E1267" s="570">
        <v>19673.657142857144</v>
      </c>
      <c r="F1267" s="432" t="s">
        <v>2002</v>
      </c>
      <c r="G1267" s="431" t="s">
        <v>858</v>
      </c>
      <c r="H1267" s="569">
        <v>-0.1</v>
      </c>
      <c r="I1267" s="569">
        <v>0.1</v>
      </c>
      <c r="J1267" s="430" t="s">
        <v>859</v>
      </c>
      <c r="K1267" s="430"/>
      <c r="L1267" s="430"/>
      <c r="M1267" s="557">
        <f t="shared" si="622"/>
        <v>17706.291428571429</v>
      </c>
      <c r="N1267" s="557">
        <f t="shared" si="623"/>
        <v>21641.02285714286</v>
      </c>
      <c r="O1267" s="558">
        <v>0.95</v>
      </c>
      <c r="P1267" s="559">
        <f t="shared" si="624"/>
        <v>19673.657142857144</v>
      </c>
      <c r="Q1267" s="560">
        <f t="shared" si="625"/>
        <v>17602.745864661654</v>
      </c>
      <c r="R1267" s="560">
        <f t="shared" si="626"/>
        <v>21744.568421052634</v>
      </c>
      <c r="S1267" s="557">
        <f t="shared" si="627"/>
        <v>1003.7580174927116</v>
      </c>
      <c r="T1267" s="432">
        <f t="shared" si="628"/>
        <v>19673.657142857144</v>
      </c>
      <c r="U1267" s="432" t="e">
        <f ca="1">_xll.RiskNormal($E1267,$S1267,_xll.RiskName($A1267))</f>
        <v>#NAME?</v>
      </c>
      <c r="V1267" s="561"/>
    </row>
    <row r="1268" spans="1:22" x14ac:dyDescent="0.3">
      <c r="A1268" s="432" t="s">
        <v>3386</v>
      </c>
      <c r="B1268" s="432" t="s">
        <v>855</v>
      </c>
      <c r="C1268" s="463" t="s">
        <v>3387</v>
      </c>
      <c r="D1268" s="433">
        <f t="shared" ca="1" si="629"/>
        <v>0</v>
      </c>
      <c r="E1268" s="570">
        <v>18280.11</v>
      </c>
      <c r="F1268" s="432" t="s">
        <v>2002</v>
      </c>
      <c r="G1268" s="431" t="s">
        <v>858</v>
      </c>
      <c r="H1268" s="569">
        <v>-0.1</v>
      </c>
      <c r="I1268" s="569">
        <v>0.1</v>
      </c>
      <c r="J1268" s="430" t="s">
        <v>859</v>
      </c>
      <c r="K1268" s="430"/>
      <c r="L1268" s="430"/>
      <c r="M1268" s="557">
        <f t="shared" si="622"/>
        <v>16452.099000000002</v>
      </c>
      <c r="N1268" s="557">
        <f t="shared" si="623"/>
        <v>20108.120999999999</v>
      </c>
      <c r="O1268" s="558">
        <v>0.95</v>
      </c>
      <c r="P1268" s="559">
        <f t="shared" si="624"/>
        <v>18280.11</v>
      </c>
      <c r="Q1268" s="560">
        <f t="shared" si="625"/>
        <v>16355.887894736845</v>
      </c>
      <c r="R1268" s="560">
        <f t="shared" si="626"/>
        <v>20204.332105263158</v>
      </c>
      <c r="S1268" s="557">
        <f t="shared" si="627"/>
        <v>932.65867346938785</v>
      </c>
      <c r="T1268" s="432">
        <f t="shared" si="628"/>
        <v>18280.11</v>
      </c>
      <c r="U1268" s="432" t="e">
        <f ca="1">_xll.RiskNormal($E1268,$S1268,_xll.RiskName($A1268))</f>
        <v>#NAME?</v>
      </c>
      <c r="V1268" s="561"/>
    </row>
    <row r="1269" spans="1:22" x14ac:dyDescent="0.3">
      <c r="A1269" s="432" t="s">
        <v>3388</v>
      </c>
      <c r="B1269" s="432" t="s">
        <v>855</v>
      </c>
      <c r="C1269" s="463" t="s">
        <v>3389</v>
      </c>
      <c r="D1269" s="433">
        <f t="shared" ca="1" si="629"/>
        <v>0</v>
      </c>
      <c r="E1269" s="570">
        <v>17710</v>
      </c>
      <c r="F1269" s="432" t="s">
        <v>2002</v>
      </c>
      <c r="G1269" s="431" t="s">
        <v>858</v>
      </c>
      <c r="H1269" s="569">
        <v>-0.1</v>
      </c>
      <c r="I1269" s="569">
        <v>0.1</v>
      </c>
      <c r="J1269" s="430" t="s">
        <v>859</v>
      </c>
      <c r="K1269" s="430"/>
      <c r="L1269" s="430"/>
      <c r="M1269" s="557">
        <f t="shared" si="622"/>
        <v>15939</v>
      </c>
      <c r="N1269" s="557">
        <f t="shared" si="623"/>
        <v>19481</v>
      </c>
      <c r="O1269" s="558">
        <v>0.95</v>
      </c>
      <c r="P1269" s="559">
        <f t="shared" si="624"/>
        <v>17710</v>
      </c>
      <c r="Q1269" s="560">
        <f t="shared" si="625"/>
        <v>15845.78947368421</v>
      </c>
      <c r="R1269" s="560">
        <f t="shared" si="626"/>
        <v>19574.21052631579</v>
      </c>
      <c r="S1269" s="557">
        <f t="shared" si="627"/>
        <v>903.57142857142856</v>
      </c>
      <c r="T1269" s="432">
        <f t="shared" si="628"/>
        <v>17710</v>
      </c>
      <c r="U1269" s="432" t="e">
        <f ca="1">_xll.RiskNormal($E1269,$S1269,_xll.RiskName($A1269))</f>
        <v>#NAME?</v>
      </c>
      <c r="V1269" s="561"/>
    </row>
    <row r="1270" spans="1:22" x14ac:dyDescent="0.3">
      <c r="A1270" s="432" t="s">
        <v>3390</v>
      </c>
      <c r="B1270" s="432" t="s">
        <v>855</v>
      </c>
      <c r="C1270" s="463" t="s">
        <v>3391</v>
      </c>
      <c r="D1270" s="433">
        <f t="shared" ca="1" si="629"/>
        <v>0</v>
      </c>
      <c r="E1270" s="570">
        <v>18629</v>
      </c>
      <c r="F1270" s="432" t="s">
        <v>2002</v>
      </c>
      <c r="G1270" s="431" t="s">
        <v>858</v>
      </c>
      <c r="H1270" s="569">
        <v>-0.1</v>
      </c>
      <c r="I1270" s="569">
        <v>0.1</v>
      </c>
      <c r="J1270" s="430" t="s">
        <v>859</v>
      </c>
      <c r="K1270" s="430"/>
      <c r="L1270" s="430"/>
      <c r="M1270" s="557">
        <f t="shared" si="622"/>
        <v>16766.099999999999</v>
      </c>
      <c r="N1270" s="557">
        <f t="shared" si="623"/>
        <v>20491.900000000001</v>
      </c>
      <c r="O1270" s="558">
        <v>0.95</v>
      </c>
      <c r="P1270" s="559">
        <f t="shared" si="624"/>
        <v>18629</v>
      </c>
      <c r="Q1270" s="560">
        <f t="shared" si="625"/>
        <v>16668.052631578947</v>
      </c>
      <c r="R1270" s="560">
        <f t="shared" si="626"/>
        <v>20589.947368421053</v>
      </c>
      <c r="S1270" s="557">
        <f t="shared" si="627"/>
        <v>950.4591836734694</v>
      </c>
      <c r="T1270" s="432">
        <f t="shared" si="628"/>
        <v>18629</v>
      </c>
      <c r="U1270" s="432" t="e">
        <f ca="1">_xll.RiskNormal($E1270,$S1270,_xll.RiskName($A1270))</f>
        <v>#NAME?</v>
      </c>
      <c r="V1270" s="561"/>
    </row>
    <row r="1271" spans="1:22" x14ac:dyDescent="0.3">
      <c r="A1271" s="432" t="s">
        <v>3392</v>
      </c>
      <c r="B1271" s="432" t="s">
        <v>855</v>
      </c>
      <c r="C1271" s="463" t="s">
        <v>3393</v>
      </c>
      <c r="D1271" s="433">
        <f t="shared" ca="1" si="629"/>
        <v>0</v>
      </c>
      <c r="E1271" s="570">
        <v>19401</v>
      </c>
      <c r="F1271" s="432" t="s">
        <v>2002</v>
      </c>
      <c r="G1271" s="431" t="s">
        <v>858</v>
      </c>
      <c r="H1271" s="569">
        <v>-0.1</v>
      </c>
      <c r="I1271" s="569">
        <v>0.1</v>
      </c>
      <c r="J1271" s="430" t="s">
        <v>859</v>
      </c>
      <c r="K1271" s="430"/>
      <c r="L1271" s="430"/>
      <c r="M1271" s="557">
        <f t="shared" si="622"/>
        <v>17460.900000000001</v>
      </c>
      <c r="N1271" s="557">
        <f t="shared" si="623"/>
        <v>21341.1</v>
      </c>
      <c r="O1271" s="558">
        <v>0.95</v>
      </c>
      <c r="P1271" s="559">
        <f t="shared" si="624"/>
        <v>19401</v>
      </c>
      <c r="Q1271" s="560">
        <f t="shared" si="625"/>
        <v>17358.789473684214</v>
      </c>
      <c r="R1271" s="560">
        <f t="shared" si="626"/>
        <v>21443.210526315786</v>
      </c>
      <c r="S1271" s="557">
        <f t="shared" si="627"/>
        <v>989.84693877551024</v>
      </c>
      <c r="T1271" s="432">
        <f t="shared" si="628"/>
        <v>19401</v>
      </c>
      <c r="U1271" s="432" t="e">
        <f ca="1">_xll.RiskNormal($E1271,$S1271,_xll.RiskName($A1271))</f>
        <v>#NAME?</v>
      </c>
      <c r="V1271" s="561"/>
    </row>
    <row r="1272" spans="1:22" x14ac:dyDescent="0.3">
      <c r="A1272" s="432" t="s">
        <v>3394</v>
      </c>
      <c r="B1272" s="432" t="s">
        <v>855</v>
      </c>
      <c r="C1272" s="463" t="s">
        <v>3395</v>
      </c>
      <c r="D1272" s="433">
        <f t="shared" ca="1" si="629"/>
        <v>0</v>
      </c>
      <c r="E1272" s="570">
        <v>18788.82</v>
      </c>
      <c r="F1272" s="432" t="s">
        <v>2002</v>
      </c>
      <c r="G1272" s="431" t="s">
        <v>858</v>
      </c>
      <c r="H1272" s="569">
        <v>-0.1</v>
      </c>
      <c r="I1272" s="569">
        <v>0.1</v>
      </c>
      <c r="J1272" s="430" t="s">
        <v>859</v>
      </c>
      <c r="K1272" s="430"/>
      <c r="L1272" s="430"/>
      <c r="M1272" s="557">
        <f t="shared" si="622"/>
        <v>16909.937999999998</v>
      </c>
      <c r="N1272" s="557">
        <f t="shared" si="623"/>
        <v>20667.702000000001</v>
      </c>
      <c r="O1272" s="558">
        <v>0.95</v>
      </c>
      <c r="P1272" s="559">
        <f t="shared" si="624"/>
        <v>18788.82</v>
      </c>
      <c r="Q1272" s="560">
        <f t="shared" si="625"/>
        <v>16811.049473684208</v>
      </c>
      <c r="R1272" s="560">
        <f t="shared" si="626"/>
        <v>20766.590526315791</v>
      </c>
      <c r="S1272" s="557">
        <f t="shared" si="627"/>
        <v>958.61326530612246</v>
      </c>
      <c r="T1272" s="432">
        <f t="shared" ref="T1272:T1403" si="630">E1272</f>
        <v>18788.82</v>
      </c>
      <c r="U1272" s="432" t="e">
        <f ca="1">_xll.RiskNormal($E1272,$S1272,_xll.RiskName($A1272))</f>
        <v>#NAME?</v>
      </c>
      <c r="V1272" s="561"/>
    </row>
    <row r="1273" spans="1:22" x14ac:dyDescent="0.3">
      <c r="A1273" s="432" t="s">
        <v>3396</v>
      </c>
      <c r="B1273" s="432" t="s">
        <v>855</v>
      </c>
      <c r="C1273" s="463" t="s">
        <v>3397</v>
      </c>
      <c r="D1273" s="433">
        <f t="shared" ca="1" si="629"/>
        <v>0</v>
      </c>
      <c r="E1273" s="570">
        <v>18351</v>
      </c>
      <c r="F1273" s="432" t="s">
        <v>2002</v>
      </c>
      <c r="G1273" s="431" t="s">
        <v>858</v>
      </c>
      <c r="H1273" s="569">
        <v>-0.1</v>
      </c>
      <c r="I1273" s="569">
        <v>0.1</v>
      </c>
      <c r="J1273" s="430" t="s">
        <v>859</v>
      </c>
      <c r="K1273" s="430"/>
      <c r="L1273" s="430"/>
      <c r="M1273" s="557">
        <f t="shared" si="622"/>
        <v>16515.900000000001</v>
      </c>
      <c r="N1273" s="557">
        <f t="shared" si="623"/>
        <v>20186.099999999999</v>
      </c>
      <c r="O1273" s="558">
        <v>0.95</v>
      </c>
      <c r="P1273" s="559">
        <f t="shared" si="624"/>
        <v>18351</v>
      </c>
      <c r="Q1273" s="560">
        <f t="shared" si="625"/>
        <v>16419.315789473687</v>
      </c>
      <c r="R1273" s="560">
        <f t="shared" si="626"/>
        <v>20282.684210526313</v>
      </c>
      <c r="S1273" s="557">
        <f t="shared" si="627"/>
        <v>936.27551020408168</v>
      </c>
      <c r="T1273" s="432">
        <f t="shared" si="630"/>
        <v>18351</v>
      </c>
      <c r="U1273" s="432" t="e">
        <f ca="1">_xll.RiskNormal($E1273,$S1273,_xll.RiskName($A1273))</f>
        <v>#NAME?</v>
      </c>
      <c r="V1273" s="561"/>
    </row>
    <row r="1274" spans="1:22" x14ac:dyDescent="0.3">
      <c r="A1274" s="432" t="s">
        <v>3398</v>
      </c>
      <c r="B1274" s="432" t="s">
        <v>855</v>
      </c>
      <c r="C1274" s="463" t="s">
        <v>3399</v>
      </c>
      <c r="D1274" s="433">
        <f t="shared" ca="1" si="629"/>
        <v>0</v>
      </c>
      <c r="E1274" s="570">
        <v>19456.349999999999</v>
      </c>
      <c r="F1274" s="432" t="s">
        <v>2002</v>
      </c>
      <c r="G1274" s="431" t="s">
        <v>858</v>
      </c>
      <c r="H1274" s="569">
        <v>-0.1</v>
      </c>
      <c r="I1274" s="569">
        <v>0.1</v>
      </c>
      <c r="J1274" s="430" t="s">
        <v>859</v>
      </c>
      <c r="K1274" s="430"/>
      <c r="L1274" s="430"/>
      <c r="M1274" s="557">
        <f t="shared" si="622"/>
        <v>17510.715</v>
      </c>
      <c r="N1274" s="557">
        <f t="shared" si="623"/>
        <v>21401.984999999997</v>
      </c>
      <c r="O1274" s="558">
        <v>0.95</v>
      </c>
      <c r="P1274" s="559">
        <f t="shared" ref="P1274:P1323" si="631">(M1274+N1274)/2</f>
        <v>19456.349999999999</v>
      </c>
      <c r="Q1274" s="560">
        <f t="shared" ref="Q1274:Q1323" si="632">P1274-((P1274-M1274)*50%/(50%-2.5%))</f>
        <v>17408.313157894736</v>
      </c>
      <c r="R1274" s="560">
        <f t="shared" ref="R1274:R1323" si="633">P1274+((N1274-P1274)*50%/(50%-2.5%))</f>
        <v>21504.386842105261</v>
      </c>
      <c r="S1274" s="557">
        <f t="shared" si="627"/>
        <v>992.67091836734699</v>
      </c>
      <c r="T1274" s="432">
        <f t="shared" si="630"/>
        <v>19456.349999999999</v>
      </c>
      <c r="U1274" s="432" t="e">
        <f ca="1">_xll.RiskNormal($E1274,$S1274,_xll.RiskName($A1274))</f>
        <v>#NAME?</v>
      </c>
      <c r="V1274" s="561"/>
    </row>
    <row r="1275" spans="1:22" x14ac:dyDescent="0.3">
      <c r="A1275" s="432" t="s">
        <v>3400</v>
      </c>
      <c r="B1275" s="432" t="s">
        <v>855</v>
      </c>
      <c r="C1275" s="463" t="s">
        <v>3401</v>
      </c>
      <c r="D1275" s="433">
        <f t="shared" ca="1" si="629"/>
        <v>0</v>
      </c>
      <c r="E1275" s="570">
        <v>22338.38</v>
      </c>
      <c r="F1275" s="432" t="s">
        <v>2002</v>
      </c>
      <c r="G1275" s="431" t="s">
        <v>858</v>
      </c>
      <c r="H1275" s="569">
        <v>-0.1</v>
      </c>
      <c r="I1275" s="569">
        <v>0.1</v>
      </c>
      <c r="J1275" s="430" t="s">
        <v>859</v>
      </c>
      <c r="K1275" s="430"/>
      <c r="L1275" s="430"/>
      <c r="M1275" s="557">
        <f t="shared" ref="M1275:M1407" si="634">(H1275*E1275)+E1275</f>
        <v>20104.542000000001</v>
      </c>
      <c r="N1275" s="557">
        <f t="shared" ref="N1275:N1407" si="635">(E1275*I1275)+E1275</f>
        <v>24572.218000000001</v>
      </c>
      <c r="O1275" s="558">
        <v>0.95</v>
      </c>
      <c r="P1275" s="559">
        <f t="shared" si="631"/>
        <v>22338.38</v>
      </c>
      <c r="Q1275" s="560">
        <f t="shared" si="632"/>
        <v>19986.97157894737</v>
      </c>
      <c r="R1275" s="560">
        <f t="shared" si="633"/>
        <v>24689.788421052632</v>
      </c>
      <c r="S1275" s="557">
        <f t="shared" ref="S1275:S1407" si="636">E1275*I1275/1.96</f>
        <v>1139.7132653061226</v>
      </c>
      <c r="T1275" s="432">
        <f t="shared" si="630"/>
        <v>22338.38</v>
      </c>
      <c r="U1275" s="432" t="e">
        <f ca="1">_xll.RiskNormal($E1275,$S1275,_xll.RiskName($A1275))</f>
        <v>#NAME?</v>
      </c>
      <c r="V1275" s="561"/>
    </row>
    <row r="1276" spans="1:22" x14ac:dyDescent="0.3">
      <c r="A1276" s="432" t="s">
        <v>3402</v>
      </c>
      <c r="B1276" s="432" t="s">
        <v>855</v>
      </c>
      <c r="C1276" s="463" t="s">
        <v>3403</v>
      </c>
      <c r="D1276" s="433">
        <f t="shared" ca="1" si="629"/>
        <v>0</v>
      </c>
      <c r="E1276" s="570">
        <v>19614.400000000001</v>
      </c>
      <c r="F1276" s="432" t="s">
        <v>2002</v>
      </c>
      <c r="G1276" s="431" t="s">
        <v>858</v>
      </c>
      <c r="H1276" s="569">
        <v>-0.1</v>
      </c>
      <c r="I1276" s="569">
        <v>0.1</v>
      </c>
      <c r="J1276" s="430" t="s">
        <v>859</v>
      </c>
      <c r="K1276" s="430"/>
      <c r="L1276" s="430"/>
      <c r="M1276" s="557">
        <f t="shared" si="634"/>
        <v>17652.960000000003</v>
      </c>
      <c r="N1276" s="557">
        <f t="shared" si="635"/>
        <v>21575.84</v>
      </c>
      <c r="O1276" s="558">
        <v>0.95</v>
      </c>
      <c r="P1276" s="559">
        <f t="shared" si="631"/>
        <v>19614.400000000001</v>
      </c>
      <c r="Q1276" s="560">
        <f t="shared" si="632"/>
        <v>17549.726315789478</v>
      </c>
      <c r="R1276" s="560">
        <f t="shared" si="633"/>
        <v>21679.073684210525</v>
      </c>
      <c r="S1276" s="557">
        <f t="shared" si="636"/>
        <v>1000.7346938775512</v>
      </c>
      <c r="T1276" s="432">
        <f t="shared" si="630"/>
        <v>19614.400000000001</v>
      </c>
      <c r="U1276" s="432" t="e">
        <f ca="1">_xll.RiskNormal($E1276,$S1276,_xll.RiskName($A1276))</f>
        <v>#NAME?</v>
      </c>
      <c r="V1276" s="561"/>
    </row>
    <row r="1277" spans="1:22" x14ac:dyDescent="0.3">
      <c r="A1277" s="432" t="s">
        <v>3404</v>
      </c>
      <c r="B1277" s="432" t="s">
        <v>855</v>
      </c>
      <c r="C1277" s="463" t="s">
        <v>3405</v>
      </c>
      <c r="D1277" s="433">
        <f t="shared" ca="1" si="629"/>
        <v>0</v>
      </c>
      <c r="E1277" s="570">
        <v>19261.39</v>
      </c>
      <c r="F1277" s="432" t="s">
        <v>2002</v>
      </c>
      <c r="G1277" s="431" t="s">
        <v>858</v>
      </c>
      <c r="H1277" s="569">
        <v>-0.1</v>
      </c>
      <c r="I1277" s="569">
        <v>0.1</v>
      </c>
      <c r="J1277" s="430" t="s">
        <v>859</v>
      </c>
      <c r="K1277" s="430"/>
      <c r="L1277" s="430"/>
      <c r="M1277" s="557">
        <f t="shared" si="634"/>
        <v>17335.251</v>
      </c>
      <c r="N1277" s="557">
        <f t="shared" si="635"/>
        <v>21187.528999999999</v>
      </c>
      <c r="O1277" s="558">
        <v>0.95</v>
      </c>
      <c r="P1277" s="559">
        <f t="shared" si="631"/>
        <v>19261.39</v>
      </c>
      <c r="Q1277" s="560">
        <f t="shared" si="632"/>
        <v>17233.875263157894</v>
      </c>
      <c r="R1277" s="560">
        <f t="shared" si="633"/>
        <v>21288.904736842105</v>
      </c>
      <c r="S1277" s="557">
        <f t="shared" si="636"/>
        <v>982.72397959183684</v>
      </c>
      <c r="T1277" s="432">
        <f t="shared" si="630"/>
        <v>19261.39</v>
      </c>
      <c r="U1277" s="432" t="e">
        <f ca="1">_xll.RiskNormal($E1277,$S1277,_xll.RiskName($A1277))</f>
        <v>#NAME?</v>
      </c>
      <c r="V1277" s="561"/>
    </row>
    <row r="1278" spans="1:22" x14ac:dyDescent="0.3">
      <c r="A1278" s="432" t="s">
        <v>3406</v>
      </c>
      <c r="B1278" s="432" t="s">
        <v>855</v>
      </c>
      <c r="C1278" s="463" t="s">
        <v>3407</v>
      </c>
      <c r="D1278" s="433">
        <f t="shared" ca="1" si="629"/>
        <v>0</v>
      </c>
      <c r="E1278" s="570">
        <v>20181.93</v>
      </c>
      <c r="F1278" s="432" t="s">
        <v>2002</v>
      </c>
      <c r="G1278" s="431" t="s">
        <v>858</v>
      </c>
      <c r="H1278" s="569">
        <v>-0.1</v>
      </c>
      <c r="I1278" s="569">
        <v>0.1</v>
      </c>
      <c r="J1278" s="430" t="s">
        <v>859</v>
      </c>
      <c r="K1278" s="430"/>
      <c r="L1278" s="430"/>
      <c r="M1278" s="557">
        <f t="shared" si="634"/>
        <v>18163.737000000001</v>
      </c>
      <c r="N1278" s="557">
        <f t="shared" si="635"/>
        <v>22200.123</v>
      </c>
      <c r="O1278" s="558">
        <v>0.95</v>
      </c>
      <c r="P1278" s="559">
        <f t="shared" si="631"/>
        <v>20181.93</v>
      </c>
      <c r="Q1278" s="560">
        <f t="shared" si="632"/>
        <v>18057.516315789475</v>
      </c>
      <c r="R1278" s="560">
        <f t="shared" si="633"/>
        <v>22306.343684210526</v>
      </c>
      <c r="S1278" s="557">
        <f t="shared" si="636"/>
        <v>1029.6903061224491</v>
      </c>
      <c r="T1278" s="432">
        <f t="shared" si="630"/>
        <v>20181.93</v>
      </c>
      <c r="U1278" s="432" t="e">
        <f ca="1">_xll.RiskNormal($E1278,$S1278,_xll.RiskName($A1278))</f>
        <v>#NAME?</v>
      </c>
      <c r="V1278" s="561"/>
    </row>
    <row r="1279" spans="1:22" x14ac:dyDescent="0.3">
      <c r="A1279" s="432" t="s">
        <v>3408</v>
      </c>
      <c r="B1279" s="432" t="s">
        <v>855</v>
      </c>
      <c r="C1279" s="914" t="s">
        <v>3409</v>
      </c>
      <c r="D1279" s="433">
        <f t="shared" ca="1" si="629"/>
        <v>0</v>
      </c>
      <c r="E1279" s="570">
        <v>20891.919999999998</v>
      </c>
      <c r="F1279" s="432" t="s">
        <v>2002</v>
      </c>
      <c r="G1279" s="431" t="s">
        <v>858</v>
      </c>
      <c r="H1279" s="569">
        <v>-0.1</v>
      </c>
      <c r="I1279" s="569">
        <v>0.1</v>
      </c>
      <c r="J1279" s="430" t="s">
        <v>859</v>
      </c>
      <c r="K1279" s="430"/>
      <c r="L1279" s="430"/>
      <c r="M1279" s="557">
        <f t="shared" si="634"/>
        <v>18802.727999999999</v>
      </c>
      <c r="N1279" s="557">
        <f t="shared" si="635"/>
        <v>22981.111999999997</v>
      </c>
      <c r="O1279" s="558">
        <v>0.95</v>
      </c>
      <c r="P1279" s="559">
        <f t="shared" si="631"/>
        <v>20891.919999999998</v>
      </c>
      <c r="Q1279" s="560">
        <f t="shared" si="632"/>
        <v>18692.770526315788</v>
      </c>
      <c r="R1279" s="560">
        <f t="shared" si="633"/>
        <v>23091.069473684209</v>
      </c>
      <c r="S1279" s="557">
        <f t="shared" si="636"/>
        <v>1065.9142857142858</v>
      </c>
      <c r="T1279" s="432">
        <f t="shared" si="630"/>
        <v>20891.919999999998</v>
      </c>
      <c r="U1279" s="432" t="e">
        <f ca="1">_xll.RiskNormal($E1279,$S1279,_xll.RiskName($A1279))</f>
        <v>#NAME?</v>
      </c>
      <c r="V1279" s="561"/>
    </row>
    <row r="1280" spans="1:22" x14ac:dyDescent="0.3">
      <c r="A1280" s="432" t="s">
        <v>3410</v>
      </c>
      <c r="B1280" s="432" t="s">
        <v>855</v>
      </c>
      <c r="C1280" s="463" t="s">
        <v>3411</v>
      </c>
      <c r="D1280" s="433">
        <f t="shared" ca="1" si="629"/>
        <v>0</v>
      </c>
      <c r="E1280" s="570">
        <v>20838.810000000001</v>
      </c>
      <c r="F1280" s="432" t="s">
        <v>2002</v>
      </c>
      <c r="G1280" s="431" t="s">
        <v>858</v>
      </c>
      <c r="H1280" s="569">
        <v>-0.1</v>
      </c>
      <c r="I1280" s="569">
        <v>0.1</v>
      </c>
      <c r="J1280" s="430" t="s">
        <v>859</v>
      </c>
      <c r="K1280" s="430"/>
      <c r="L1280" s="430"/>
      <c r="M1280" s="557">
        <f t="shared" si="634"/>
        <v>18754.929</v>
      </c>
      <c r="N1280" s="557">
        <f t="shared" si="635"/>
        <v>22922.691000000003</v>
      </c>
      <c r="O1280" s="558">
        <v>0.95</v>
      </c>
      <c r="P1280" s="559">
        <f t="shared" si="631"/>
        <v>20838.810000000001</v>
      </c>
      <c r="Q1280" s="560">
        <f t="shared" si="632"/>
        <v>18645.251052631578</v>
      </c>
      <c r="R1280" s="560">
        <f t="shared" si="633"/>
        <v>23032.368947368424</v>
      </c>
      <c r="S1280" s="557">
        <f t="shared" si="636"/>
        <v>1063.2045918367348</v>
      </c>
      <c r="T1280" s="432">
        <f t="shared" si="630"/>
        <v>20838.810000000001</v>
      </c>
      <c r="U1280" s="432" t="e">
        <f ca="1">_xll.RiskNormal($E1280,$S1280,_xll.RiskName($A1280))</f>
        <v>#NAME?</v>
      </c>
      <c r="V1280" s="561"/>
    </row>
    <row r="1281" spans="1:22" x14ac:dyDescent="0.3">
      <c r="A1281" s="432" t="s">
        <v>3412</v>
      </c>
      <c r="B1281" s="432" t="s">
        <v>855</v>
      </c>
      <c r="C1281" s="463" t="s">
        <v>3413</v>
      </c>
      <c r="D1281" s="433">
        <f t="shared" ca="1" si="629"/>
        <v>0</v>
      </c>
      <c r="E1281" s="570">
        <v>20438.11</v>
      </c>
      <c r="F1281" s="432" t="s">
        <v>2002</v>
      </c>
      <c r="G1281" s="431" t="s">
        <v>858</v>
      </c>
      <c r="H1281" s="569">
        <v>-0.1</v>
      </c>
      <c r="I1281" s="569">
        <v>0.1</v>
      </c>
      <c r="J1281" s="430" t="s">
        <v>859</v>
      </c>
      <c r="K1281" s="430"/>
      <c r="L1281" s="430"/>
      <c r="M1281" s="557">
        <f t="shared" si="634"/>
        <v>18394.298999999999</v>
      </c>
      <c r="N1281" s="557">
        <f t="shared" si="635"/>
        <v>22481.921000000002</v>
      </c>
      <c r="O1281" s="558">
        <v>0.95</v>
      </c>
      <c r="P1281" s="559">
        <f t="shared" si="631"/>
        <v>20438.11</v>
      </c>
      <c r="Q1281" s="560">
        <f t="shared" si="632"/>
        <v>18286.73</v>
      </c>
      <c r="R1281" s="560">
        <f t="shared" si="633"/>
        <v>22589.49</v>
      </c>
      <c r="S1281" s="557">
        <f t="shared" si="636"/>
        <v>1042.7607142857144</v>
      </c>
      <c r="T1281" s="432">
        <f t="shared" si="630"/>
        <v>20438.11</v>
      </c>
      <c r="U1281" s="432" t="e">
        <f ca="1">_xll.RiskNormal($E1281,$S1281,_xll.RiskName($A1281))</f>
        <v>#NAME?</v>
      </c>
      <c r="V1281" s="561"/>
    </row>
    <row r="1282" spans="1:22" x14ac:dyDescent="0.3">
      <c r="A1282" s="432" t="s">
        <v>3414</v>
      </c>
      <c r="B1282" s="432" t="s">
        <v>855</v>
      </c>
      <c r="C1282" s="463" t="s">
        <v>3415</v>
      </c>
      <c r="D1282" s="433">
        <f t="shared" ca="1" si="629"/>
        <v>0</v>
      </c>
      <c r="E1282" s="570">
        <v>21020.31</v>
      </c>
      <c r="F1282" s="432" t="s">
        <v>2002</v>
      </c>
      <c r="G1282" s="431" t="s">
        <v>858</v>
      </c>
      <c r="H1282" s="569">
        <v>-0.1</v>
      </c>
      <c r="I1282" s="569">
        <v>0.1</v>
      </c>
      <c r="J1282" s="430" t="s">
        <v>859</v>
      </c>
      <c r="K1282" s="430"/>
      <c r="L1282" s="430"/>
      <c r="M1282" s="557">
        <f t="shared" si="634"/>
        <v>18918.279000000002</v>
      </c>
      <c r="N1282" s="557">
        <f t="shared" si="635"/>
        <v>23122.341</v>
      </c>
      <c r="O1282" s="558">
        <v>0.95</v>
      </c>
      <c r="P1282" s="559">
        <f t="shared" si="631"/>
        <v>21020.31</v>
      </c>
      <c r="Q1282" s="560">
        <f t="shared" si="632"/>
        <v>18807.645789473685</v>
      </c>
      <c r="R1282" s="560">
        <f t="shared" si="633"/>
        <v>23232.974210526318</v>
      </c>
      <c r="S1282" s="557">
        <f t="shared" si="636"/>
        <v>1072.4647959183676</v>
      </c>
      <c r="T1282" s="432">
        <f t="shared" si="630"/>
        <v>21020.31</v>
      </c>
      <c r="U1282" s="432" t="e">
        <f ca="1">_xll.RiskNormal($E1282,$S1282,_xll.RiskName($A1282))</f>
        <v>#NAME?</v>
      </c>
      <c r="V1282" s="561"/>
    </row>
    <row r="1283" spans="1:22" x14ac:dyDescent="0.3">
      <c r="A1283" s="432" t="s">
        <v>3416</v>
      </c>
      <c r="B1283" s="432" t="s">
        <v>855</v>
      </c>
      <c r="C1283" s="463" t="s">
        <v>3417</v>
      </c>
      <c r="D1283" s="433">
        <f t="shared" ca="1" si="629"/>
        <v>0</v>
      </c>
      <c r="E1283" s="570">
        <v>20891.919999999998</v>
      </c>
      <c r="F1283" s="432" t="s">
        <v>2002</v>
      </c>
      <c r="G1283" s="431" t="s">
        <v>858</v>
      </c>
      <c r="H1283" s="569">
        <v>-0.1</v>
      </c>
      <c r="I1283" s="569">
        <v>0.1</v>
      </c>
      <c r="J1283" s="430" t="s">
        <v>859</v>
      </c>
      <c r="K1283" s="430"/>
      <c r="L1283" s="430"/>
      <c r="M1283" s="557">
        <f t="shared" si="634"/>
        <v>18802.727999999999</v>
      </c>
      <c r="N1283" s="557">
        <f t="shared" si="635"/>
        <v>22981.111999999997</v>
      </c>
      <c r="O1283" s="558">
        <v>0.95</v>
      </c>
      <c r="P1283" s="559">
        <f t="shared" si="631"/>
        <v>20891.919999999998</v>
      </c>
      <c r="Q1283" s="560">
        <f t="shared" si="632"/>
        <v>18692.770526315788</v>
      </c>
      <c r="R1283" s="560">
        <f t="shared" si="633"/>
        <v>23091.069473684209</v>
      </c>
      <c r="S1283" s="557">
        <f t="shared" si="636"/>
        <v>1065.9142857142858</v>
      </c>
      <c r="T1283" s="432">
        <f t="shared" si="630"/>
        <v>20891.919999999998</v>
      </c>
      <c r="U1283" s="432" t="e">
        <f ca="1">_xll.RiskNormal($E1283,$S1283,_xll.RiskName($A1283))</f>
        <v>#NAME?</v>
      </c>
      <c r="V1283" s="561"/>
    </row>
    <row r="1284" spans="1:22" x14ac:dyDescent="0.3">
      <c r="A1284" s="432" t="s">
        <v>3418</v>
      </c>
      <c r="B1284" s="432" t="s">
        <v>855</v>
      </c>
      <c r="C1284" s="463" t="s">
        <v>3419</v>
      </c>
      <c r="D1284" s="433">
        <f t="shared" ca="1" si="629"/>
        <v>0</v>
      </c>
      <c r="E1284" s="570">
        <v>20941.29</v>
      </c>
      <c r="F1284" s="432" t="s">
        <v>2002</v>
      </c>
      <c r="G1284" s="431" t="s">
        <v>858</v>
      </c>
      <c r="H1284" s="569">
        <v>-0.1</v>
      </c>
      <c r="I1284" s="569">
        <v>0.1</v>
      </c>
      <c r="J1284" s="430" t="s">
        <v>859</v>
      </c>
      <c r="K1284" s="430"/>
      <c r="L1284" s="430"/>
      <c r="M1284" s="557">
        <f t="shared" si="634"/>
        <v>18847.161</v>
      </c>
      <c r="N1284" s="557">
        <f t="shared" si="635"/>
        <v>23035.419000000002</v>
      </c>
      <c r="O1284" s="558">
        <v>0.95</v>
      </c>
      <c r="P1284" s="559">
        <f t="shared" si="631"/>
        <v>20941.29</v>
      </c>
      <c r="Q1284" s="560">
        <f t="shared" si="632"/>
        <v>18736.943684210528</v>
      </c>
      <c r="R1284" s="560">
        <f t="shared" si="633"/>
        <v>23145.636315789474</v>
      </c>
      <c r="S1284" s="557">
        <f t="shared" si="636"/>
        <v>1068.4331632653063</v>
      </c>
      <c r="T1284" s="432">
        <f t="shared" si="630"/>
        <v>20941.29</v>
      </c>
      <c r="U1284" s="432" t="e">
        <f ca="1">_xll.RiskNormal($E1284,$S1284,_xll.RiskName($A1284))</f>
        <v>#NAME?</v>
      </c>
      <c r="V1284" s="561"/>
    </row>
    <row r="1285" spans="1:22" x14ac:dyDescent="0.3">
      <c r="A1285" s="432" t="s">
        <v>3420</v>
      </c>
      <c r="B1285" s="432" t="s">
        <v>855</v>
      </c>
      <c r="C1285" s="463" t="s">
        <v>3421</v>
      </c>
      <c r="D1285" s="433">
        <f t="shared" ca="1" si="629"/>
        <v>0</v>
      </c>
      <c r="E1285" s="570">
        <v>20665.189999999999</v>
      </c>
      <c r="F1285" s="432" t="s">
        <v>2002</v>
      </c>
      <c r="G1285" s="431" t="s">
        <v>858</v>
      </c>
      <c r="H1285" s="569">
        <v>-0.1</v>
      </c>
      <c r="I1285" s="569">
        <v>0.1</v>
      </c>
      <c r="J1285" s="430" t="s">
        <v>859</v>
      </c>
      <c r="K1285" s="430"/>
      <c r="L1285" s="430"/>
      <c r="M1285" s="557">
        <f t="shared" si="634"/>
        <v>18598.670999999998</v>
      </c>
      <c r="N1285" s="557">
        <f t="shared" si="635"/>
        <v>22731.708999999999</v>
      </c>
      <c r="O1285" s="558">
        <v>0.95</v>
      </c>
      <c r="P1285" s="559">
        <f t="shared" si="631"/>
        <v>20665.189999999999</v>
      </c>
      <c r="Q1285" s="560">
        <f t="shared" si="632"/>
        <v>18489.906842105262</v>
      </c>
      <c r="R1285" s="560">
        <f t="shared" si="633"/>
        <v>22840.473157894736</v>
      </c>
      <c r="S1285" s="557">
        <f t="shared" si="636"/>
        <v>1054.3464285714285</v>
      </c>
      <c r="T1285" s="432">
        <f t="shared" si="630"/>
        <v>20665.189999999999</v>
      </c>
      <c r="U1285" s="432" t="e">
        <f ca="1">_xll.RiskNormal($E1285,$S1285,_xll.RiskName($A1285))</f>
        <v>#NAME?</v>
      </c>
      <c r="V1285" s="561"/>
    </row>
    <row r="1286" spans="1:22" x14ac:dyDescent="0.3">
      <c r="A1286" s="432" t="s">
        <v>3422</v>
      </c>
      <c r="B1286" s="432" t="s">
        <v>855</v>
      </c>
      <c r="C1286" s="463" t="s">
        <v>3423</v>
      </c>
      <c r="D1286" s="433">
        <f t="shared" ca="1" si="629"/>
        <v>0</v>
      </c>
      <c r="E1286" s="570">
        <v>21601.05</v>
      </c>
      <c r="F1286" s="432" t="s">
        <v>2002</v>
      </c>
      <c r="G1286" s="431" t="s">
        <v>858</v>
      </c>
      <c r="H1286" s="569">
        <v>-0.1</v>
      </c>
      <c r="I1286" s="569">
        <v>0.1</v>
      </c>
      <c r="J1286" s="430" t="s">
        <v>859</v>
      </c>
      <c r="K1286" s="430"/>
      <c r="L1286" s="430"/>
      <c r="M1286" s="557">
        <f t="shared" si="634"/>
        <v>19440.945</v>
      </c>
      <c r="N1286" s="557">
        <f t="shared" si="635"/>
        <v>23761.154999999999</v>
      </c>
      <c r="O1286" s="558">
        <v>0.95</v>
      </c>
      <c r="P1286" s="559">
        <f t="shared" si="631"/>
        <v>21601.05</v>
      </c>
      <c r="Q1286" s="560">
        <f t="shared" si="632"/>
        <v>19327.255263157895</v>
      </c>
      <c r="R1286" s="560">
        <f t="shared" si="633"/>
        <v>23874.844736842104</v>
      </c>
      <c r="S1286" s="557">
        <f t="shared" si="636"/>
        <v>1102.0943877551022</v>
      </c>
      <c r="T1286" s="432">
        <f t="shared" si="630"/>
        <v>21601.05</v>
      </c>
      <c r="U1286" s="432" t="e">
        <f ca="1">_xll.RiskNormal($E1286,$S1286,_xll.RiskName($A1286))</f>
        <v>#NAME?</v>
      </c>
      <c r="V1286" s="561"/>
    </row>
    <row r="1287" spans="1:22" x14ac:dyDescent="0.3">
      <c r="A1287" s="432" t="s">
        <v>3424</v>
      </c>
      <c r="B1287" s="432" t="s">
        <v>855</v>
      </c>
      <c r="C1287" s="463" t="s">
        <v>3425</v>
      </c>
      <c r="D1287" s="433">
        <f t="shared" ca="1" si="629"/>
        <v>0</v>
      </c>
      <c r="E1287" s="570">
        <v>21630.26</v>
      </c>
      <c r="F1287" s="432" t="s">
        <v>2002</v>
      </c>
      <c r="G1287" s="431" t="s">
        <v>858</v>
      </c>
      <c r="H1287" s="569">
        <v>-0.1</v>
      </c>
      <c r="I1287" s="569">
        <v>0.1</v>
      </c>
      <c r="J1287" s="430" t="s">
        <v>859</v>
      </c>
      <c r="K1287" s="430"/>
      <c r="L1287" s="430"/>
      <c r="M1287" s="557">
        <f t="shared" si="634"/>
        <v>19467.233999999997</v>
      </c>
      <c r="N1287" s="557">
        <f t="shared" si="635"/>
        <v>23793.286</v>
      </c>
      <c r="O1287" s="558">
        <v>0.95</v>
      </c>
      <c r="P1287" s="559">
        <f t="shared" si="631"/>
        <v>21630.26</v>
      </c>
      <c r="Q1287" s="560">
        <f t="shared" si="632"/>
        <v>19353.390526315787</v>
      </c>
      <c r="R1287" s="560">
        <f t="shared" si="633"/>
        <v>23907.12947368421</v>
      </c>
      <c r="S1287" s="557">
        <f t="shared" si="636"/>
        <v>1103.584693877551</v>
      </c>
      <c r="T1287" s="432">
        <f t="shared" si="630"/>
        <v>21630.26</v>
      </c>
      <c r="U1287" s="432" t="e">
        <f ca="1">_xll.RiskNormal($E1287,$S1287,_xll.RiskName($A1287))</f>
        <v>#NAME?</v>
      </c>
      <c r="V1287" s="561"/>
    </row>
    <row r="1288" spans="1:22" x14ac:dyDescent="0.3">
      <c r="A1288" s="432" t="s">
        <v>3426</v>
      </c>
      <c r="B1288" s="432" t="s">
        <v>855</v>
      </c>
      <c r="C1288" s="463" t="s">
        <v>3427</v>
      </c>
      <c r="D1288" s="433">
        <f t="shared" ca="1" si="629"/>
        <v>0</v>
      </c>
      <c r="E1288" s="570">
        <v>21128.13</v>
      </c>
      <c r="F1288" s="432" t="s">
        <v>2002</v>
      </c>
      <c r="G1288" s="431" t="s">
        <v>858</v>
      </c>
      <c r="H1288" s="569">
        <v>-0.1</v>
      </c>
      <c r="I1288" s="569">
        <v>0.1</v>
      </c>
      <c r="J1288" s="430" t="s">
        <v>859</v>
      </c>
      <c r="K1288" s="430"/>
      <c r="L1288" s="430"/>
      <c r="M1288" s="557">
        <f t="shared" si="634"/>
        <v>19015.317000000003</v>
      </c>
      <c r="N1288" s="557">
        <f t="shared" si="635"/>
        <v>23240.942999999999</v>
      </c>
      <c r="O1288" s="558">
        <v>0.95</v>
      </c>
      <c r="P1288" s="559">
        <f t="shared" si="631"/>
        <v>21128.13</v>
      </c>
      <c r="Q1288" s="560">
        <f t="shared" si="632"/>
        <v>18904.116315789477</v>
      </c>
      <c r="R1288" s="560">
        <f t="shared" si="633"/>
        <v>23352.143684210525</v>
      </c>
      <c r="S1288" s="557">
        <f t="shared" si="636"/>
        <v>1077.9658163265308</v>
      </c>
      <c r="T1288" s="432">
        <f t="shared" si="630"/>
        <v>21128.13</v>
      </c>
      <c r="U1288" s="432" t="e">
        <f ca="1">_xll.RiskNormal($E1288,$S1288,_xll.RiskName($A1288))</f>
        <v>#NAME?</v>
      </c>
      <c r="V1288" s="561"/>
    </row>
    <row r="1289" spans="1:22" x14ac:dyDescent="0.3">
      <c r="A1289" s="432" t="s">
        <v>3428</v>
      </c>
      <c r="B1289" s="432" t="s">
        <v>855</v>
      </c>
      <c r="C1289" s="463" t="s">
        <v>3429</v>
      </c>
      <c r="D1289" s="433">
        <f t="shared" ca="1" si="629"/>
        <v>0</v>
      </c>
      <c r="E1289" s="570">
        <v>22675.83</v>
      </c>
      <c r="F1289" s="432" t="s">
        <v>2002</v>
      </c>
      <c r="G1289" s="431" t="s">
        <v>858</v>
      </c>
      <c r="H1289" s="569">
        <v>-0.1</v>
      </c>
      <c r="I1289" s="569">
        <v>0.1</v>
      </c>
      <c r="J1289" s="430" t="s">
        <v>859</v>
      </c>
      <c r="K1289" s="430"/>
      <c r="L1289" s="430"/>
      <c r="M1289" s="557">
        <f t="shared" ref="M1289:M1296" si="637">(H1289*E1289)+E1289</f>
        <v>20408.247000000003</v>
      </c>
      <c r="N1289" s="557">
        <f t="shared" ref="N1289:N1296" si="638">(E1289*I1289)+E1289</f>
        <v>24943.413</v>
      </c>
      <c r="O1289" s="558">
        <v>0.95</v>
      </c>
      <c r="P1289" s="559">
        <f t="shared" ref="P1289:P1296" si="639">(M1289+N1289)/2</f>
        <v>22675.83</v>
      </c>
      <c r="Q1289" s="560">
        <f t="shared" ref="Q1289:Q1296" si="640">P1289-((P1289-M1289)*50%/(50%-2.5%))</f>
        <v>20288.900526315792</v>
      </c>
      <c r="R1289" s="560">
        <f t="shared" ref="R1289:R1296" si="641">P1289+((N1289-P1289)*50%/(50%-2.5%))</f>
        <v>25062.759473684211</v>
      </c>
      <c r="S1289" s="557">
        <f t="shared" ref="S1289:S1296" si="642">E1289*I1289/1.96</f>
        <v>1156.9301020408163</v>
      </c>
      <c r="T1289" s="432">
        <f t="shared" ref="T1289:T1296" si="643">E1289</f>
        <v>22675.83</v>
      </c>
      <c r="U1289" s="432" t="e">
        <f ca="1">_xll.RiskNormal($E1289,$S1289,_xll.RiskName($A1289))</f>
        <v>#NAME?</v>
      </c>
      <c r="V1289" s="561"/>
    </row>
    <row r="1290" spans="1:22" x14ac:dyDescent="0.3">
      <c r="A1290" s="432" t="s">
        <v>3430</v>
      </c>
      <c r="B1290" s="432" t="s">
        <v>855</v>
      </c>
      <c r="C1290" s="463" t="s">
        <v>3431</v>
      </c>
      <c r="D1290" s="433">
        <f t="shared" ca="1" si="629"/>
        <v>0</v>
      </c>
      <c r="E1290" s="570">
        <v>24942.66</v>
      </c>
      <c r="F1290" s="432" t="s">
        <v>2002</v>
      </c>
      <c r="G1290" s="431" t="s">
        <v>858</v>
      </c>
      <c r="H1290" s="569">
        <v>-0.1</v>
      </c>
      <c r="I1290" s="569">
        <v>0.1</v>
      </c>
      <c r="J1290" s="430" t="s">
        <v>859</v>
      </c>
      <c r="K1290" s="430"/>
      <c r="L1290" s="430"/>
      <c r="M1290" s="557">
        <f t="shared" si="637"/>
        <v>22448.394</v>
      </c>
      <c r="N1290" s="557">
        <f t="shared" si="638"/>
        <v>27436.925999999999</v>
      </c>
      <c r="O1290" s="558">
        <v>0.95</v>
      </c>
      <c r="P1290" s="559">
        <f t="shared" si="639"/>
        <v>24942.66</v>
      </c>
      <c r="Q1290" s="560">
        <f t="shared" si="640"/>
        <v>22317.116842105264</v>
      </c>
      <c r="R1290" s="560">
        <f t="shared" si="641"/>
        <v>27568.203157894735</v>
      </c>
      <c r="S1290" s="557">
        <f t="shared" si="642"/>
        <v>1272.584693877551</v>
      </c>
      <c r="T1290" s="432">
        <f t="shared" si="643"/>
        <v>24942.66</v>
      </c>
      <c r="U1290" s="432" t="e">
        <f ca="1">_xll.RiskNormal($E1290,$S1290,_xll.RiskName($A1290))</f>
        <v>#NAME?</v>
      </c>
      <c r="V1290" s="561"/>
    </row>
    <row r="1291" spans="1:22" x14ac:dyDescent="0.3">
      <c r="A1291" s="432" t="s">
        <v>3432</v>
      </c>
      <c r="B1291" s="432" t="s">
        <v>855</v>
      </c>
      <c r="C1291" s="463" t="s">
        <v>3433</v>
      </c>
      <c r="D1291" s="433">
        <f t="shared" ca="1" si="629"/>
        <v>0</v>
      </c>
      <c r="E1291" s="570">
        <v>23019.98</v>
      </c>
      <c r="F1291" s="432" t="s">
        <v>2002</v>
      </c>
      <c r="G1291" s="431" t="s">
        <v>858</v>
      </c>
      <c r="H1291" s="569">
        <v>-0.1</v>
      </c>
      <c r="I1291" s="569">
        <v>0.1</v>
      </c>
      <c r="J1291" s="430" t="s">
        <v>859</v>
      </c>
      <c r="K1291" s="430"/>
      <c r="L1291" s="430"/>
      <c r="M1291" s="557">
        <f t="shared" si="637"/>
        <v>20717.982</v>
      </c>
      <c r="N1291" s="557">
        <f t="shared" si="638"/>
        <v>25321.977999999999</v>
      </c>
      <c r="O1291" s="558">
        <v>0.95</v>
      </c>
      <c r="P1291" s="559">
        <f t="shared" si="639"/>
        <v>23019.98</v>
      </c>
      <c r="Q1291" s="560">
        <f t="shared" si="640"/>
        <v>20596.824210526316</v>
      </c>
      <c r="R1291" s="560">
        <f t="shared" si="641"/>
        <v>25443.135789473683</v>
      </c>
      <c r="S1291" s="557">
        <f t="shared" si="642"/>
        <v>1174.4887755102041</v>
      </c>
      <c r="T1291" s="432">
        <f t="shared" si="643"/>
        <v>23019.98</v>
      </c>
      <c r="U1291" s="432" t="e">
        <f ca="1">_xll.RiskNormal($E1291,$S1291,_xll.RiskName($A1291))</f>
        <v>#NAME?</v>
      </c>
      <c r="V1291" s="561"/>
    </row>
    <row r="1292" spans="1:22" x14ac:dyDescent="0.3">
      <c r="A1292" s="432" t="s">
        <v>3434</v>
      </c>
      <c r="B1292" s="432" t="s">
        <v>855</v>
      </c>
      <c r="C1292" s="463" t="s">
        <v>3435</v>
      </c>
      <c r="D1292" s="433">
        <f t="shared" ca="1" si="629"/>
        <v>0</v>
      </c>
      <c r="E1292" s="570">
        <v>22401.52</v>
      </c>
      <c r="F1292" s="432" t="s">
        <v>2002</v>
      </c>
      <c r="G1292" s="431" t="s">
        <v>858</v>
      </c>
      <c r="H1292" s="569">
        <v>-0.1</v>
      </c>
      <c r="I1292" s="569">
        <v>0.1</v>
      </c>
      <c r="J1292" s="430" t="s">
        <v>859</v>
      </c>
      <c r="K1292" s="430"/>
      <c r="L1292" s="430"/>
      <c r="M1292" s="557">
        <f t="shared" si="637"/>
        <v>20161.368000000002</v>
      </c>
      <c r="N1292" s="557">
        <f t="shared" si="638"/>
        <v>24641.671999999999</v>
      </c>
      <c r="O1292" s="558">
        <v>0.95</v>
      </c>
      <c r="P1292" s="559">
        <f t="shared" si="639"/>
        <v>22401.52</v>
      </c>
      <c r="Q1292" s="560">
        <f t="shared" si="640"/>
        <v>20043.465263157897</v>
      </c>
      <c r="R1292" s="560">
        <f t="shared" si="641"/>
        <v>24759.574736842103</v>
      </c>
      <c r="S1292" s="557">
        <f t="shared" si="642"/>
        <v>1142.9346938775511</v>
      </c>
      <c r="T1292" s="432">
        <f t="shared" si="643"/>
        <v>22401.52</v>
      </c>
      <c r="U1292" s="432" t="e">
        <f ca="1">_xll.RiskNormal($E1292,$S1292,_xll.RiskName($A1292))</f>
        <v>#NAME?</v>
      </c>
      <c r="V1292" s="561"/>
    </row>
    <row r="1293" spans="1:22" x14ac:dyDescent="0.3">
      <c r="A1293" s="432" t="s">
        <v>3436</v>
      </c>
      <c r="B1293" s="432" t="s">
        <v>855</v>
      </c>
      <c r="C1293" s="463" t="s">
        <v>3437</v>
      </c>
      <c r="D1293" s="433">
        <f t="shared" ca="1" si="629"/>
        <v>0</v>
      </c>
      <c r="E1293" s="570">
        <v>22551.71</v>
      </c>
      <c r="F1293" s="432" t="s">
        <v>2002</v>
      </c>
      <c r="G1293" s="431" t="s">
        <v>858</v>
      </c>
      <c r="H1293" s="569">
        <v>-0.1</v>
      </c>
      <c r="I1293" s="569">
        <v>0.1</v>
      </c>
      <c r="J1293" s="430" t="s">
        <v>859</v>
      </c>
      <c r="K1293" s="430"/>
      <c r="L1293" s="430"/>
      <c r="M1293" s="557">
        <f t="shared" si="637"/>
        <v>20296.539000000001</v>
      </c>
      <c r="N1293" s="557">
        <f t="shared" si="638"/>
        <v>24806.880999999998</v>
      </c>
      <c r="O1293" s="558">
        <v>0.95</v>
      </c>
      <c r="P1293" s="559">
        <f t="shared" si="639"/>
        <v>22551.71</v>
      </c>
      <c r="Q1293" s="560">
        <f t="shared" si="640"/>
        <v>20177.845789473686</v>
      </c>
      <c r="R1293" s="560">
        <f t="shared" si="641"/>
        <v>24925.574210526313</v>
      </c>
      <c r="S1293" s="557">
        <f t="shared" si="642"/>
        <v>1150.5974489795917</v>
      </c>
      <c r="T1293" s="432">
        <f t="shared" si="643"/>
        <v>22551.71</v>
      </c>
      <c r="U1293" s="432" t="e">
        <f ca="1">_xll.RiskNormal($E1293,$S1293,_xll.RiskName($A1293))</f>
        <v>#NAME?</v>
      </c>
      <c r="V1293" s="561"/>
    </row>
    <row r="1294" spans="1:22" x14ac:dyDescent="0.3">
      <c r="A1294" s="432" t="s">
        <v>3438</v>
      </c>
      <c r="B1294" s="432" t="s">
        <v>855</v>
      </c>
      <c r="C1294" s="463" t="s">
        <v>3439</v>
      </c>
      <c r="D1294" s="433">
        <f t="shared" ca="1" si="629"/>
        <v>0</v>
      </c>
      <c r="E1294" s="570">
        <v>22621.45</v>
      </c>
      <c r="F1294" s="432" t="s">
        <v>2002</v>
      </c>
      <c r="G1294" s="431" t="s">
        <v>858</v>
      </c>
      <c r="H1294" s="569">
        <v>-0.1</v>
      </c>
      <c r="I1294" s="569">
        <v>0.1</v>
      </c>
      <c r="J1294" s="430" t="s">
        <v>859</v>
      </c>
      <c r="K1294" s="430"/>
      <c r="L1294" s="430"/>
      <c r="M1294" s="557">
        <f t="shared" si="637"/>
        <v>20359.305</v>
      </c>
      <c r="N1294" s="557">
        <f t="shared" si="638"/>
        <v>24883.595000000001</v>
      </c>
      <c r="O1294" s="558">
        <v>0.95</v>
      </c>
      <c r="P1294" s="559">
        <f t="shared" si="639"/>
        <v>22621.45</v>
      </c>
      <c r="Q1294" s="560">
        <f t="shared" si="640"/>
        <v>20240.244736842105</v>
      </c>
      <c r="R1294" s="560">
        <f t="shared" si="641"/>
        <v>25002.655263157896</v>
      </c>
      <c r="S1294" s="557">
        <f t="shared" si="642"/>
        <v>1154.1556122448981</v>
      </c>
      <c r="T1294" s="432">
        <f t="shared" si="643"/>
        <v>22621.45</v>
      </c>
      <c r="U1294" s="432" t="e">
        <f ca="1">_xll.RiskNormal($E1294,$S1294,_xll.RiskName($A1294))</f>
        <v>#NAME?</v>
      </c>
      <c r="V1294" s="561"/>
    </row>
    <row r="1295" spans="1:22" x14ac:dyDescent="0.3">
      <c r="A1295" s="432" t="s">
        <v>3440</v>
      </c>
      <c r="B1295" s="432" t="s">
        <v>855</v>
      </c>
      <c r="C1295" s="463" t="s">
        <v>3441</v>
      </c>
      <c r="D1295" s="433">
        <f t="shared" ca="1" si="629"/>
        <v>0</v>
      </c>
      <c r="E1295" s="570">
        <v>23394.9</v>
      </c>
      <c r="F1295" s="432" t="s">
        <v>2002</v>
      </c>
      <c r="G1295" s="431" t="s">
        <v>858</v>
      </c>
      <c r="H1295" s="569">
        <v>-0.1</v>
      </c>
      <c r="I1295" s="569">
        <v>0.1</v>
      </c>
      <c r="J1295" s="430" t="s">
        <v>859</v>
      </c>
      <c r="K1295" s="430"/>
      <c r="L1295" s="430"/>
      <c r="M1295" s="557">
        <f t="shared" si="637"/>
        <v>21055.41</v>
      </c>
      <c r="N1295" s="557">
        <f t="shared" si="638"/>
        <v>25734.390000000003</v>
      </c>
      <c r="O1295" s="558">
        <v>0.95</v>
      </c>
      <c r="P1295" s="559">
        <f t="shared" si="639"/>
        <v>23394.9</v>
      </c>
      <c r="Q1295" s="560">
        <f t="shared" si="640"/>
        <v>20932.278947368421</v>
      </c>
      <c r="R1295" s="560">
        <f t="shared" si="641"/>
        <v>25857.521052631582</v>
      </c>
      <c r="S1295" s="557">
        <f t="shared" si="642"/>
        <v>1193.6173469387757</v>
      </c>
      <c r="T1295" s="432">
        <f t="shared" si="643"/>
        <v>23394.9</v>
      </c>
      <c r="U1295" s="432" t="e">
        <f ca="1">_xll.RiskNormal($E1295,$S1295,_xll.RiskName($A1295))</f>
        <v>#NAME?</v>
      </c>
      <c r="V1295" s="561"/>
    </row>
    <row r="1296" spans="1:22" x14ac:dyDescent="0.3">
      <c r="A1296" s="432" t="s">
        <v>3442</v>
      </c>
      <c r="B1296" s="432" t="s">
        <v>855</v>
      </c>
      <c r="C1296" s="463" t="s">
        <v>3443</v>
      </c>
      <c r="D1296" s="433">
        <f t="shared" ca="1" si="629"/>
        <v>0</v>
      </c>
      <c r="E1296" s="570">
        <v>22066.16</v>
      </c>
      <c r="F1296" s="432" t="s">
        <v>2002</v>
      </c>
      <c r="G1296" s="431" t="s">
        <v>858</v>
      </c>
      <c r="H1296" s="569">
        <v>-0.1</v>
      </c>
      <c r="I1296" s="569">
        <v>0.1</v>
      </c>
      <c r="J1296" s="430" t="s">
        <v>859</v>
      </c>
      <c r="K1296" s="430"/>
      <c r="L1296" s="430"/>
      <c r="M1296" s="557">
        <f t="shared" si="637"/>
        <v>19859.544000000002</v>
      </c>
      <c r="N1296" s="557">
        <f t="shared" si="638"/>
        <v>24272.775999999998</v>
      </c>
      <c r="O1296" s="558">
        <v>0.95</v>
      </c>
      <c r="P1296" s="559">
        <f t="shared" si="639"/>
        <v>22066.16</v>
      </c>
      <c r="Q1296" s="560">
        <f t="shared" si="640"/>
        <v>19743.406315789474</v>
      </c>
      <c r="R1296" s="560">
        <f t="shared" si="641"/>
        <v>24388.913684210525</v>
      </c>
      <c r="S1296" s="557">
        <f t="shared" si="642"/>
        <v>1125.8244897959185</v>
      </c>
      <c r="T1296" s="432">
        <f t="shared" si="643"/>
        <v>22066.16</v>
      </c>
      <c r="U1296" s="432" t="e">
        <f ca="1">_xll.RiskNormal($E1296,$S1296,_xll.RiskName($A1296))</f>
        <v>#NAME?</v>
      </c>
      <c r="V1296" s="561"/>
    </row>
    <row r="1297" spans="1:22" x14ac:dyDescent="0.3">
      <c r="A1297" s="432" t="s">
        <v>3444</v>
      </c>
      <c r="B1297" s="432" t="s">
        <v>855</v>
      </c>
      <c r="C1297" s="463" t="s">
        <v>3445</v>
      </c>
      <c r="D1297" s="433">
        <f t="shared" ca="1" si="629"/>
        <v>0</v>
      </c>
      <c r="E1297" s="570">
        <v>21923.55</v>
      </c>
      <c r="F1297" s="432" t="s">
        <v>2002</v>
      </c>
      <c r="G1297" s="431" t="s">
        <v>858</v>
      </c>
      <c r="H1297" s="569">
        <v>-0.1</v>
      </c>
      <c r="I1297" s="569">
        <v>0.1</v>
      </c>
      <c r="J1297" s="430" t="s">
        <v>859</v>
      </c>
      <c r="K1297" s="430"/>
      <c r="L1297" s="430"/>
      <c r="M1297" s="557">
        <f t="shared" ref="M1297:M1304" si="644">(H1297*E1297)+E1297</f>
        <v>19731.195</v>
      </c>
      <c r="N1297" s="557">
        <f t="shared" ref="N1297:N1304" si="645">(E1297*I1297)+E1297</f>
        <v>24115.904999999999</v>
      </c>
      <c r="O1297" s="558">
        <v>0.95</v>
      </c>
      <c r="P1297" s="559">
        <f t="shared" ref="P1297:P1304" si="646">(M1297+N1297)/2</f>
        <v>21923.55</v>
      </c>
      <c r="Q1297" s="560">
        <f t="shared" ref="Q1297:Q1304" si="647">P1297-((P1297-M1297)*50%/(50%-2.5%))</f>
        <v>19615.807894736841</v>
      </c>
      <c r="R1297" s="560">
        <f t="shared" ref="R1297:R1304" si="648">P1297+((N1297-P1297)*50%/(50%-2.5%))</f>
        <v>24231.292105263157</v>
      </c>
      <c r="S1297" s="557">
        <f t="shared" ref="S1297:S1304" si="649">E1297*I1297/1.96</f>
        <v>1118.5484693877552</v>
      </c>
      <c r="T1297" s="432">
        <f t="shared" ref="T1297:T1304" si="650">E1297</f>
        <v>21923.55</v>
      </c>
      <c r="U1297" s="432" t="e">
        <f ca="1">_xll.RiskNormal($E1297,$S1297,_xll.RiskName($A1297))</f>
        <v>#NAME?</v>
      </c>
      <c r="V1297" s="561"/>
    </row>
    <row r="1298" spans="1:22" x14ac:dyDescent="0.3">
      <c r="A1298" s="432" t="s">
        <v>3446</v>
      </c>
      <c r="B1298" s="432" t="s">
        <v>855</v>
      </c>
      <c r="C1298" s="463" t="s">
        <v>3447</v>
      </c>
      <c r="D1298" s="433">
        <f t="shared" ca="1" si="629"/>
        <v>0</v>
      </c>
      <c r="E1298" s="570">
        <v>19971.669999999998</v>
      </c>
      <c r="F1298" s="432" t="s">
        <v>2002</v>
      </c>
      <c r="G1298" s="431" t="s">
        <v>858</v>
      </c>
      <c r="H1298" s="569">
        <v>-0.1</v>
      </c>
      <c r="I1298" s="569">
        <v>0.1</v>
      </c>
      <c r="J1298" s="430" t="s">
        <v>859</v>
      </c>
      <c r="K1298" s="430"/>
      <c r="L1298" s="430"/>
      <c r="M1298" s="557">
        <f t="shared" si="644"/>
        <v>17974.502999999997</v>
      </c>
      <c r="N1298" s="557">
        <f t="shared" si="645"/>
        <v>21968.837</v>
      </c>
      <c r="O1298" s="558">
        <v>0.95</v>
      </c>
      <c r="P1298" s="559">
        <f t="shared" si="646"/>
        <v>19971.669999999998</v>
      </c>
      <c r="Q1298" s="560">
        <f t="shared" si="647"/>
        <v>17869.388947368418</v>
      </c>
      <c r="R1298" s="560">
        <f t="shared" si="648"/>
        <v>22073.951052631579</v>
      </c>
      <c r="S1298" s="557">
        <f t="shared" si="649"/>
        <v>1018.9627551020408</v>
      </c>
      <c r="T1298" s="432">
        <f t="shared" si="650"/>
        <v>19971.669999999998</v>
      </c>
      <c r="U1298" s="432" t="e">
        <f ca="1">_xll.RiskNormal($E1298,$S1298,_xll.RiskName($A1298))</f>
        <v>#NAME?</v>
      </c>
      <c r="V1298" s="561"/>
    </row>
    <row r="1299" spans="1:22" x14ac:dyDescent="0.3">
      <c r="A1299" s="432" t="s">
        <v>3448</v>
      </c>
      <c r="B1299" s="432" t="s">
        <v>855</v>
      </c>
      <c r="C1299" s="463" t="s">
        <v>3449</v>
      </c>
      <c r="D1299" s="433">
        <f t="shared" ca="1" si="629"/>
        <v>0</v>
      </c>
      <c r="E1299" s="570">
        <v>24362.66</v>
      </c>
      <c r="F1299" s="432" t="s">
        <v>2002</v>
      </c>
      <c r="G1299" s="431" t="s">
        <v>858</v>
      </c>
      <c r="H1299" s="569">
        <v>-0.1</v>
      </c>
      <c r="I1299" s="569">
        <v>0.1</v>
      </c>
      <c r="J1299" s="430" t="s">
        <v>859</v>
      </c>
      <c r="K1299" s="430"/>
      <c r="L1299" s="430"/>
      <c r="M1299" s="557">
        <f t="shared" si="644"/>
        <v>21926.394</v>
      </c>
      <c r="N1299" s="557">
        <f t="shared" si="645"/>
        <v>26798.925999999999</v>
      </c>
      <c r="O1299" s="558">
        <v>0.95</v>
      </c>
      <c r="P1299" s="559">
        <f t="shared" si="646"/>
        <v>24362.66</v>
      </c>
      <c r="Q1299" s="560">
        <f t="shared" si="647"/>
        <v>21798.169473684211</v>
      </c>
      <c r="R1299" s="560">
        <f t="shared" si="648"/>
        <v>26927.150526315789</v>
      </c>
      <c r="S1299" s="557">
        <f t="shared" si="649"/>
        <v>1242.9928571428572</v>
      </c>
      <c r="T1299" s="432">
        <f t="shared" si="650"/>
        <v>24362.66</v>
      </c>
      <c r="U1299" s="432" t="e">
        <f ca="1">_xll.RiskNormal($E1299,$S1299,_xll.RiskName($A1299))</f>
        <v>#NAME?</v>
      </c>
      <c r="V1299" s="561"/>
    </row>
    <row r="1300" spans="1:22" x14ac:dyDescent="0.3">
      <c r="A1300" s="432" t="s">
        <v>3450</v>
      </c>
      <c r="B1300" s="432" t="s">
        <v>855</v>
      </c>
      <c r="C1300" s="463" t="s">
        <v>3451</v>
      </c>
      <c r="D1300" s="433">
        <f t="shared" ca="1" si="629"/>
        <v>0</v>
      </c>
      <c r="E1300" s="570">
        <v>21294.639999999999</v>
      </c>
      <c r="F1300" s="432" t="s">
        <v>2002</v>
      </c>
      <c r="G1300" s="431" t="s">
        <v>858</v>
      </c>
      <c r="H1300" s="569">
        <v>-0.1</v>
      </c>
      <c r="I1300" s="569">
        <v>0.1</v>
      </c>
      <c r="J1300" s="430" t="s">
        <v>859</v>
      </c>
      <c r="K1300" s="430"/>
      <c r="L1300" s="430"/>
      <c r="M1300" s="557">
        <f t="shared" si="644"/>
        <v>19165.175999999999</v>
      </c>
      <c r="N1300" s="557">
        <f t="shared" si="645"/>
        <v>23424.103999999999</v>
      </c>
      <c r="O1300" s="558">
        <v>0.95</v>
      </c>
      <c r="P1300" s="559">
        <f t="shared" si="646"/>
        <v>21294.639999999999</v>
      </c>
      <c r="Q1300" s="560">
        <f t="shared" si="647"/>
        <v>19053.09894736842</v>
      </c>
      <c r="R1300" s="560">
        <f t="shared" si="648"/>
        <v>23536.181052631578</v>
      </c>
      <c r="S1300" s="557">
        <f t="shared" si="649"/>
        <v>1086.461224489796</v>
      </c>
      <c r="T1300" s="432">
        <f t="shared" si="650"/>
        <v>21294.639999999999</v>
      </c>
      <c r="U1300" s="432" t="e">
        <f ca="1">_xll.RiskNormal($E1300,$S1300,_xll.RiskName($A1300))</f>
        <v>#NAME?</v>
      </c>
      <c r="V1300" s="561"/>
    </row>
    <row r="1301" spans="1:22" x14ac:dyDescent="0.3">
      <c r="A1301" s="432" t="s">
        <v>3452</v>
      </c>
      <c r="B1301" s="432" t="s">
        <v>855</v>
      </c>
      <c r="C1301" s="463" t="s">
        <v>3453</v>
      </c>
      <c r="D1301" s="433">
        <f t="shared" ca="1" si="629"/>
        <v>0</v>
      </c>
      <c r="E1301" s="570">
        <v>19966.150000000001</v>
      </c>
      <c r="F1301" s="432" t="s">
        <v>2002</v>
      </c>
      <c r="G1301" s="431" t="s">
        <v>858</v>
      </c>
      <c r="H1301" s="569">
        <v>-0.1</v>
      </c>
      <c r="I1301" s="569">
        <v>0.1</v>
      </c>
      <c r="J1301" s="430" t="s">
        <v>859</v>
      </c>
      <c r="K1301" s="430"/>
      <c r="L1301" s="430"/>
      <c r="M1301" s="557">
        <f t="shared" si="644"/>
        <v>17969.535</v>
      </c>
      <c r="N1301" s="557">
        <f t="shared" si="645"/>
        <v>21962.765000000003</v>
      </c>
      <c r="O1301" s="558">
        <v>0.95</v>
      </c>
      <c r="P1301" s="559">
        <f t="shared" si="646"/>
        <v>19966.150000000001</v>
      </c>
      <c r="Q1301" s="560">
        <f t="shared" si="647"/>
        <v>17864.45</v>
      </c>
      <c r="R1301" s="560">
        <f t="shared" si="648"/>
        <v>22067.850000000002</v>
      </c>
      <c r="S1301" s="557">
        <f t="shared" si="649"/>
        <v>1018.6811224489797</v>
      </c>
      <c r="T1301" s="432">
        <f t="shared" si="650"/>
        <v>19966.150000000001</v>
      </c>
      <c r="U1301" s="432" t="e">
        <f ca="1">_xll.RiskNormal($E1301,$S1301,_xll.RiskName($A1301))</f>
        <v>#NAME?</v>
      </c>
      <c r="V1301" s="561"/>
    </row>
    <row r="1302" spans="1:22" x14ac:dyDescent="0.3">
      <c r="A1302" s="432" t="s">
        <v>3454</v>
      </c>
      <c r="B1302" s="432" t="s">
        <v>855</v>
      </c>
      <c r="C1302" s="463" t="s">
        <v>3455</v>
      </c>
      <c r="D1302" s="433">
        <f t="shared" ca="1" si="629"/>
        <v>0</v>
      </c>
      <c r="E1302" s="570">
        <v>22476.89</v>
      </c>
      <c r="F1302" s="432" t="s">
        <v>2002</v>
      </c>
      <c r="G1302" s="431" t="s">
        <v>858</v>
      </c>
      <c r="H1302" s="569">
        <v>-0.1</v>
      </c>
      <c r="I1302" s="569">
        <v>0.1</v>
      </c>
      <c r="J1302" s="430" t="s">
        <v>859</v>
      </c>
      <c r="K1302" s="430"/>
      <c r="L1302" s="430"/>
      <c r="M1302" s="557">
        <f t="shared" si="644"/>
        <v>20229.201000000001</v>
      </c>
      <c r="N1302" s="557">
        <f t="shared" si="645"/>
        <v>24724.578999999998</v>
      </c>
      <c r="O1302" s="558">
        <v>0.95</v>
      </c>
      <c r="P1302" s="559">
        <f t="shared" si="646"/>
        <v>22476.89</v>
      </c>
      <c r="Q1302" s="560">
        <f t="shared" si="647"/>
        <v>20110.901578947371</v>
      </c>
      <c r="R1302" s="560">
        <f t="shared" si="648"/>
        <v>24842.878421052628</v>
      </c>
      <c r="S1302" s="557">
        <f t="shared" si="649"/>
        <v>1146.7801020408162</v>
      </c>
      <c r="T1302" s="432">
        <f t="shared" si="650"/>
        <v>22476.89</v>
      </c>
      <c r="U1302" s="432" t="e">
        <f ca="1">_xll.RiskNormal($E1302,$S1302,_xll.RiskName($A1302))</f>
        <v>#NAME?</v>
      </c>
      <c r="V1302" s="561"/>
    </row>
    <row r="1303" spans="1:22" x14ac:dyDescent="0.3">
      <c r="A1303" s="432" t="s">
        <v>3456</v>
      </c>
      <c r="B1303" s="432" t="s">
        <v>855</v>
      </c>
      <c r="C1303" s="463" t="s">
        <v>3457</v>
      </c>
      <c r="D1303" s="433">
        <f t="shared" ca="1" si="629"/>
        <v>0</v>
      </c>
      <c r="E1303" s="570">
        <v>22827.66</v>
      </c>
      <c r="F1303" s="432" t="s">
        <v>2002</v>
      </c>
      <c r="G1303" s="431" t="s">
        <v>858</v>
      </c>
      <c r="H1303" s="569">
        <v>-0.1</v>
      </c>
      <c r="I1303" s="569">
        <v>0.1</v>
      </c>
      <c r="J1303" s="430" t="s">
        <v>859</v>
      </c>
      <c r="K1303" s="430"/>
      <c r="L1303" s="430"/>
      <c r="M1303" s="557">
        <f t="shared" si="644"/>
        <v>20544.894</v>
      </c>
      <c r="N1303" s="557">
        <f t="shared" si="645"/>
        <v>25110.425999999999</v>
      </c>
      <c r="O1303" s="558">
        <v>0.95</v>
      </c>
      <c r="P1303" s="559">
        <f t="shared" si="646"/>
        <v>22827.66</v>
      </c>
      <c r="Q1303" s="560">
        <f t="shared" si="647"/>
        <v>20424.748421052631</v>
      </c>
      <c r="R1303" s="560">
        <f t="shared" si="648"/>
        <v>25230.571578947369</v>
      </c>
      <c r="S1303" s="557">
        <f t="shared" si="649"/>
        <v>1164.676530612245</v>
      </c>
      <c r="T1303" s="432">
        <f t="shared" si="650"/>
        <v>22827.66</v>
      </c>
      <c r="U1303" s="432" t="e">
        <f ca="1">_xll.RiskNormal($E1303,$S1303,_xll.RiskName($A1303))</f>
        <v>#NAME?</v>
      </c>
      <c r="V1303" s="561"/>
    </row>
    <row r="1304" spans="1:22" x14ac:dyDescent="0.3">
      <c r="A1304" s="432" t="s">
        <v>3458</v>
      </c>
      <c r="B1304" s="432" t="s">
        <v>855</v>
      </c>
      <c r="C1304" s="463" t="s">
        <v>3459</v>
      </c>
      <c r="D1304" s="433">
        <f t="shared" ca="1" si="629"/>
        <v>0</v>
      </c>
      <c r="E1304" s="570">
        <v>23201.52</v>
      </c>
      <c r="F1304" s="432" t="s">
        <v>2002</v>
      </c>
      <c r="G1304" s="431" t="s">
        <v>858</v>
      </c>
      <c r="H1304" s="569">
        <v>-0.1</v>
      </c>
      <c r="I1304" s="569">
        <v>0.1</v>
      </c>
      <c r="J1304" s="430" t="s">
        <v>859</v>
      </c>
      <c r="K1304" s="430"/>
      <c r="L1304" s="430"/>
      <c r="M1304" s="557">
        <f t="shared" si="644"/>
        <v>20881.368000000002</v>
      </c>
      <c r="N1304" s="557">
        <f t="shared" si="645"/>
        <v>25521.671999999999</v>
      </c>
      <c r="O1304" s="558">
        <v>0.95</v>
      </c>
      <c r="P1304" s="559">
        <f t="shared" si="646"/>
        <v>23201.52</v>
      </c>
      <c r="Q1304" s="560">
        <f t="shared" si="647"/>
        <v>20759.254736842107</v>
      </c>
      <c r="R1304" s="560">
        <f t="shared" si="648"/>
        <v>25643.785263157893</v>
      </c>
      <c r="S1304" s="557">
        <f t="shared" si="649"/>
        <v>1183.7510204081634</v>
      </c>
      <c r="T1304" s="432">
        <f t="shared" si="650"/>
        <v>23201.52</v>
      </c>
      <c r="U1304" s="432" t="e">
        <f ca="1">_xll.RiskNormal($E1304,$S1304,_xll.RiskName($A1304))</f>
        <v>#NAME?</v>
      </c>
      <c r="V1304" s="561"/>
    </row>
    <row r="1305" spans="1:22" x14ac:dyDescent="0.3">
      <c r="A1305" s="432" t="s">
        <v>3460</v>
      </c>
      <c r="B1305" s="432" t="s">
        <v>855</v>
      </c>
      <c r="C1305" s="463" t="s">
        <v>3461</v>
      </c>
      <c r="D1305" s="433">
        <f>'Waste Disposal Data'!J42</f>
        <v>478218.66666666669</v>
      </c>
      <c r="E1305" s="570">
        <v>478218.66666666669</v>
      </c>
      <c r="F1305" s="432" t="s">
        <v>2002</v>
      </c>
      <c r="G1305" s="431" t="s">
        <v>858</v>
      </c>
      <c r="H1305" s="569">
        <v>-0.1</v>
      </c>
      <c r="I1305" s="569">
        <v>0.1</v>
      </c>
      <c r="J1305" s="430" t="s">
        <v>859</v>
      </c>
      <c r="K1305" s="430"/>
      <c r="L1305" s="430"/>
      <c r="M1305" s="557">
        <f t="shared" si="634"/>
        <v>430396.80000000005</v>
      </c>
      <c r="N1305" s="557">
        <f t="shared" si="635"/>
        <v>526040.53333333333</v>
      </c>
      <c r="O1305" s="558">
        <v>0.95</v>
      </c>
      <c r="P1305" s="559">
        <f t="shared" si="631"/>
        <v>478218.66666666669</v>
      </c>
      <c r="Q1305" s="560">
        <f t="shared" si="632"/>
        <v>427879.85964912287</v>
      </c>
      <c r="R1305" s="560">
        <f t="shared" si="633"/>
        <v>528557.47368421056</v>
      </c>
      <c r="S1305" s="557">
        <f t="shared" si="636"/>
        <v>24398.911564625851</v>
      </c>
      <c r="T1305" s="432">
        <f t="shared" si="630"/>
        <v>478218.66666666669</v>
      </c>
      <c r="U1305" s="432" t="e">
        <f ca="1">_xll.RiskNormal($E1305,$S1305,_xll.RiskName($A1305))</f>
        <v>#NAME?</v>
      </c>
      <c r="V1305" s="561"/>
    </row>
    <row r="1306" spans="1:22" x14ac:dyDescent="0.3">
      <c r="A1306" s="432" t="s">
        <v>3462</v>
      </c>
      <c r="B1306" s="432" t="s">
        <v>855</v>
      </c>
      <c r="C1306" s="463" t="s">
        <v>3463</v>
      </c>
      <c r="D1306" s="433">
        <f>'Waste Disposal Data'!J43</f>
        <v>478218.66666666669</v>
      </c>
      <c r="E1306" s="570">
        <v>478218.66666666669</v>
      </c>
      <c r="F1306" s="432" t="s">
        <v>2002</v>
      </c>
      <c r="G1306" s="431" t="s">
        <v>858</v>
      </c>
      <c r="H1306" s="569">
        <v>-0.1</v>
      </c>
      <c r="I1306" s="569">
        <v>0.1</v>
      </c>
      <c r="J1306" s="430" t="s">
        <v>859</v>
      </c>
      <c r="K1306" s="430"/>
      <c r="L1306" s="430"/>
      <c r="M1306" s="557">
        <f t="shared" si="634"/>
        <v>430396.80000000005</v>
      </c>
      <c r="N1306" s="557">
        <f t="shared" si="635"/>
        <v>526040.53333333333</v>
      </c>
      <c r="O1306" s="558">
        <v>0.95</v>
      </c>
      <c r="P1306" s="559">
        <f t="shared" si="631"/>
        <v>478218.66666666669</v>
      </c>
      <c r="Q1306" s="560">
        <f t="shared" si="632"/>
        <v>427879.85964912287</v>
      </c>
      <c r="R1306" s="560">
        <f t="shared" si="633"/>
        <v>528557.47368421056</v>
      </c>
      <c r="S1306" s="557">
        <f t="shared" si="636"/>
        <v>24398.911564625851</v>
      </c>
      <c r="T1306" s="432">
        <f t="shared" si="630"/>
        <v>478218.66666666669</v>
      </c>
      <c r="U1306" s="432" t="e">
        <f ca="1">_xll.RiskNormal($E1306,$S1306,_xll.RiskName($A1306))</f>
        <v>#NAME?</v>
      </c>
      <c r="V1306" s="561"/>
    </row>
    <row r="1307" spans="1:22" x14ac:dyDescent="0.3">
      <c r="A1307" s="432" t="s">
        <v>3464</v>
      </c>
      <c r="B1307" s="432" t="s">
        <v>855</v>
      </c>
      <c r="C1307" s="463" t="s">
        <v>3465</v>
      </c>
      <c r="D1307" s="433">
        <f>'Waste Disposal Data'!J44</f>
        <v>478218.66666666669</v>
      </c>
      <c r="E1307" s="570">
        <v>478218.66666666669</v>
      </c>
      <c r="F1307" s="432" t="s">
        <v>2002</v>
      </c>
      <c r="G1307" s="431" t="s">
        <v>858</v>
      </c>
      <c r="H1307" s="569">
        <v>-0.1</v>
      </c>
      <c r="I1307" s="569">
        <v>0.1</v>
      </c>
      <c r="J1307" s="430" t="s">
        <v>859</v>
      </c>
      <c r="K1307" s="430"/>
      <c r="L1307" s="430"/>
      <c r="M1307" s="557">
        <f t="shared" si="634"/>
        <v>430396.80000000005</v>
      </c>
      <c r="N1307" s="557">
        <f t="shared" si="635"/>
        <v>526040.53333333333</v>
      </c>
      <c r="O1307" s="558">
        <v>0.95</v>
      </c>
      <c r="P1307" s="559">
        <f t="shared" si="631"/>
        <v>478218.66666666669</v>
      </c>
      <c r="Q1307" s="560">
        <f t="shared" si="632"/>
        <v>427879.85964912287</v>
      </c>
      <c r="R1307" s="560">
        <f t="shared" si="633"/>
        <v>528557.47368421056</v>
      </c>
      <c r="S1307" s="557">
        <f t="shared" si="636"/>
        <v>24398.911564625851</v>
      </c>
      <c r="T1307" s="432">
        <f t="shared" si="630"/>
        <v>478218.66666666669</v>
      </c>
      <c r="U1307" s="432" t="e">
        <f ca="1">_xll.RiskNormal($E1307,$S1307,_xll.RiskName($A1307))</f>
        <v>#NAME?</v>
      </c>
      <c r="V1307" s="561"/>
    </row>
    <row r="1308" spans="1:22" x14ac:dyDescent="0.3">
      <c r="A1308" s="432" t="s">
        <v>3466</v>
      </c>
      <c r="B1308" s="432" t="s">
        <v>855</v>
      </c>
      <c r="C1308" s="463" t="s">
        <v>3467</v>
      </c>
      <c r="D1308" s="433">
        <f>'Waste Disposal Data'!J45</f>
        <v>478218.66666666669</v>
      </c>
      <c r="E1308" s="570">
        <v>478218.66666666669</v>
      </c>
      <c r="F1308" s="432" t="s">
        <v>2002</v>
      </c>
      <c r="G1308" s="431" t="s">
        <v>858</v>
      </c>
      <c r="H1308" s="569">
        <v>-0.1</v>
      </c>
      <c r="I1308" s="569">
        <v>0.1</v>
      </c>
      <c r="J1308" s="430" t="s">
        <v>859</v>
      </c>
      <c r="K1308" s="430"/>
      <c r="L1308" s="430"/>
      <c r="M1308" s="557">
        <f t="shared" si="634"/>
        <v>430396.80000000005</v>
      </c>
      <c r="N1308" s="557">
        <f t="shared" si="635"/>
        <v>526040.53333333333</v>
      </c>
      <c r="O1308" s="558">
        <v>0.95</v>
      </c>
      <c r="P1308" s="559">
        <f t="shared" si="631"/>
        <v>478218.66666666669</v>
      </c>
      <c r="Q1308" s="560">
        <f t="shared" si="632"/>
        <v>427879.85964912287</v>
      </c>
      <c r="R1308" s="560">
        <f t="shared" si="633"/>
        <v>528557.47368421056</v>
      </c>
      <c r="S1308" s="557">
        <f t="shared" si="636"/>
        <v>24398.911564625851</v>
      </c>
      <c r="T1308" s="432">
        <f t="shared" si="630"/>
        <v>478218.66666666669</v>
      </c>
      <c r="U1308" s="432" t="e">
        <f ca="1">_xll.RiskNormal($E1308,$S1308,_xll.RiskName($A1308))</f>
        <v>#NAME?</v>
      </c>
      <c r="V1308" s="561"/>
    </row>
    <row r="1309" spans="1:22" x14ac:dyDescent="0.3">
      <c r="A1309" s="432" t="s">
        <v>3468</v>
      </c>
      <c r="B1309" s="432" t="s">
        <v>855</v>
      </c>
      <c r="C1309" s="463" t="s">
        <v>3469</v>
      </c>
      <c r="D1309" s="433">
        <f>'Waste Disposal Data'!J46</f>
        <v>478218.66666666669</v>
      </c>
      <c r="E1309" s="570">
        <v>478218.66666666669</v>
      </c>
      <c r="F1309" s="432" t="s">
        <v>2002</v>
      </c>
      <c r="G1309" s="431" t="s">
        <v>858</v>
      </c>
      <c r="H1309" s="569">
        <v>-0.1</v>
      </c>
      <c r="I1309" s="569">
        <v>0.1</v>
      </c>
      <c r="J1309" s="430" t="s">
        <v>859</v>
      </c>
      <c r="K1309" s="430"/>
      <c r="L1309" s="430"/>
      <c r="M1309" s="557">
        <f t="shared" si="634"/>
        <v>430396.80000000005</v>
      </c>
      <c r="N1309" s="557">
        <f t="shared" si="635"/>
        <v>526040.53333333333</v>
      </c>
      <c r="O1309" s="558">
        <v>0.95</v>
      </c>
      <c r="P1309" s="559">
        <f t="shared" si="631"/>
        <v>478218.66666666669</v>
      </c>
      <c r="Q1309" s="560">
        <f t="shared" si="632"/>
        <v>427879.85964912287</v>
      </c>
      <c r="R1309" s="560">
        <f t="shared" si="633"/>
        <v>528557.47368421056</v>
      </c>
      <c r="S1309" s="557">
        <f t="shared" si="636"/>
        <v>24398.911564625851</v>
      </c>
      <c r="T1309" s="432">
        <f t="shared" si="630"/>
        <v>478218.66666666669</v>
      </c>
      <c r="U1309" s="432" t="e">
        <f ca="1">_xll.RiskNormal($E1309,$S1309,_xll.RiskName($A1309))</f>
        <v>#NAME?</v>
      </c>
      <c r="V1309" s="561"/>
    </row>
    <row r="1310" spans="1:22" x14ac:dyDescent="0.3">
      <c r="A1310" s="432" t="s">
        <v>3470</v>
      </c>
      <c r="B1310" s="432" t="s">
        <v>855</v>
      </c>
      <c r="C1310" s="463" t="s">
        <v>3471</v>
      </c>
      <c r="D1310" s="433">
        <f>'Waste Disposal Data'!J47</f>
        <v>478218.66666666669</v>
      </c>
      <c r="E1310" s="570">
        <v>478218.66666666669</v>
      </c>
      <c r="F1310" s="432" t="s">
        <v>2002</v>
      </c>
      <c r="G1310" s="431" t="s">
        <v>858</v>
      </c>
      <c r="H1310" s="569">
        <v>-0.1</v>
      </c>
      <c r="I1310" s="569">
        <v>0.1</v>
      </c>
      <c r="J1310" s="430" t="s">
        <v>859</v>
      </c>
      <c r="K1310" s="430"/>
      <c r="L1310" s="430"/>
      <c r="M1310" s="557">
        <f t="shared" si="634"/>
        <v>430396.80000000005</v>
      </c>
      <c r="N1310" s="557">
        <f t="shared" si="635"/>
        <v>526040.53333333333</v>
      </c>
      <c r="O1310" s="558">
        <v>0.95</v>
      </c>
      <c r="P1310" s="559">
        <f t="shared" si="631"/>
        <v>478218.66666666669</v>
      </c>
      <c r="Q1310" s="560">
        <f t="shared" si="632"/>
        <v>427879.85964912287</v>
      </c>
      <c r="R1310" s="560">
        <f t="shared" si="633"/>
        <v>528557.47368421056</v>
      </c>
      <c r="S1310" s="557">
        <f t="shared" si="636"/>
        <v>24398.911564625851</v>
      </c>
      <c r="T1310" s="432">
        <f t="shared" si="630"/>
        <v>478218.66666666669</v>
      </c>
      <c r="U1310" s="432" t="e">
        <f ca="1">_xll.RiskNormal($E1310,$S1310,_xll.RiskName($A1310))</f>
        <v>#NAME?</v>
      </c>
      <c r="V1310" s="561"/>
    </row>
    <row r="1311" spans="1:22" x14ac:dyDescent="0.3">
      <c r="A1311" s="432" t="s">
        <v>3472</v>
      </c>
      <c r="B1311" s="432" t="s">
        <v>855</v>
      </c>
      <c r="C1311" s="463" t="s">
        <v>3473</v>
      </c>
      <c r="D1311" s="433">
        <f>'Waste Disposal Data'!J48</f>
        <v>459137</v>
      </c>
      <c r="E1311" s="570">
        <v>459137</v>
      </c>
      <c r="F1311" s="432" t="s">
        <v>2002</v>
      </c>
      <c r="G1311" s="431" t="s">
        <v>858</v>
      </c>
      <c r="H1311" s="569">
        <v>-0.1</v>
      </c>
      <c r="I1311" s="569">
        <v>0.1</v>
      </c>
      <c r="J1311" s="430" t="s">
        <v>859</v>
      </c>
      <c r="K1311" s="430"/>
      <c r="L1311" s="430"/>
      <c r="M1311" s="557">
        <f t="shared" si="634"/>
        <v>413223.3</v>
      </c>
      <c r="N1311" s="557">
        <f t="shared" si="635"/>
        <v>505050.7</v>
      </c>
      <c r="O1311" s="558">
        <v>0.95</v>
      </c>
      <c r="P1311" s="559">
        <f t="shared" si="631"/>
        <v>459137</v>
      </c>
      <c r="Q1311" s="560">
        <f t="shared" si="632"/>
        <v>410806.78947368421</v>
      </c>
      <c r="R1311" s="560">
        <f t="shared" si="633"/>
        <v>507467.21052631579</v>
      </c>
      <c r="S1311" s="557">
        <f t="shared" si="636"/>
        <v>23425.357142857145</v>
      </c>
      <c r="T1311" s="432">
        <f t="shared" si="630"/>
        <v>459137</v>
      </c>
      <c r="U1311" s="432" t="e">
        <f ca="1">_xll.RiskNormal($E1311,$S1311,_xll.RiskName($A1311))</f>
        <v>#NAME?</v>
      </c>
      <c r="V1311" s="561"/>
    </row>
    <row r="1312" spans="1:22" x14ac:dyDescent="0.3">
      <c r="A1312" s="432" t="s">
        <v>3474</v>
      </c>
      <c r="B1312" s="432" t="s">
        <v>855</v>
      </c>
      <c r="C1312" s="463" t="s">
        <v>3475</v>
      </c>
      <c r="D1312" s="433">
        <f>'Waste Disposal Data'!J49</f>
        <v>464831</v>
      </c>
      <c r="E1312" s="570">
        <v>464831</v>
      </c>
      <c r="F1312" s="432" t="s">
        <v>2002</v>
      </c>
      <c r="G1312" s="431" t="s">
        <v>858</v>
      </c>
      <c r="H1312" s="569">
        <v>-0.1</v>
      </c>
      <c r="I1312" s="569">
        <v>0.1</v>
      </c>
      <c r="J1312" s="430" t="s">
        <v>859</v>
      </c>
      <c r="K1312" s="430"/>
      <c r="L1312" s="430"/>
      <c r="M1312" s="557">
        <f t="shared" si="634"/>
        <v>418347.9</v>
      </c>
      <c r="N1312" s="557">
        <f t="shared" si="635"/>
        <v>511314.1</v>
      </c>
      <c r="O1312" s="558">
        <v>0.95</v>
      </c>
      <c r="P1312" s="559">
        <f t="shared" si="631"/>
        <v>464831</v>
      </c>
      <c r="Q1312" s="560">
        <f t="shared" si="632"/>
        <v>415901.42105263157</v>
      </c>
      <c r="R1312" s="560">
        <f t="shared" si="633"/>
        <v>513760.57894736843</v>
      </c>
      <c r="S1312" s="557">
        <f t="shared" si="636"/>
        <v>23715.86734693878</v>
      </c>
      <c r="T1312" s="432">
        <f t="shared" si="630"/>
        <v>464831</v>
      </c>
      <c r="U1312" s="432" t="e">
        <f ca="1">_xll.RiskNormal($E1312,$S1312,_xll.RiskName($A1312))</f>
        <v>#NAME?</v>
      </c>
      <c r="V1312" s="561"/>
    </row>
    <row r="1313" spans="1:22" x14ac:dyDescent="0.3">
      <c r="A1313" s="432" t="s">
        <v>3476</v>
      </c>
      <c r="B1313" s="432" t="s">
        <v>855</v>
      </c>
      <c r="C1313" s="463" t="s">
        <v>3477</v>
      </c>
      <c r="D1313" s="433">
        <f>'Waste Disposal Data'!J50</f>
        <v>516810</v>
      </c>
      <c r="E1313" s="570">
        <v>516810</v>
      </c>
      <c r="F1313" s="432" t="s">
        <v>2002</v>
      </c>
      <c r="G1313" s="431" t="s">
        <v>858</v>
      </c>
      <c r="H1313" s="569">
        <v>-0.1</v>
      </c>
      <c r="I1313" s="569">
        <v>0.1</v>
      </c>
      <c r="J1313" s="430" t="s">
        <v>859</v>
      </c>
      <c r="K1313" s="430"/>
      <c r="L1313" s="430"/>
      <c r="M1313" s="557">
        <f t="shared" si="634"/>
        <v>465129</v>
      </c>
      <c r="N1313" s="557">
        <f t="shared" si="635"/>
        <v>568491</v>
      </c>
      <c r="O1313" s="558">
        <v>0.95</v>
      </c>
      <c r="P1313" s="559">
        <f t="shared" si="631"/>
        <v>516810</v>
      </c>
      <c r="Q1313" s="560">
        <f t="shared" si="632"/>
        <v>462408.94736842107</v>
      </c>
      <c r="R1313" s="560">
        <f t="shared" si="633"/>
        <v>571211.05263157899</v>
      </c>
      <c r="S1313" s="557">
        <f t="shared" si="636"/>
        <v>26367.857142857145</v>
      </c>
      <c r="T1313" s="432">
        <f t="shared" si="630"/>
        <v>516810</v>
      </c>
      <c r="U1313" s="432" t="e">
        <f ca="1">_xll.RiskNormal($E1313,$S1313,_xll.RiskName($A1313))</f>
        <v>#NAME?</v>
      </c>
      <c r="V1313" s="561"/>
    </row>
    <row r="1314" spans="1:22" x14ac:dyDescent="0.3">
      <c r="A1314" s="432" t="s">
        <v>3478</v>
      </c>
      <c r="B1314" s="432" t="s">
        <v>855</v>
      </c>
      <c r="C1314" s="463" t="s">
        <v>3479</v>
      </c>
      <c r="D1314" s="433">
        <f>'Waste Disposal Data'!J51</f>
        <v>514566</v>
      </c>
      <c r="E1314" s="570">
        <v>514566</v>
      </c>
      <c r="F1314" s="432" t="s">
        <v>2002</v>
      </c>
      <c r="G1314" s="431" t="s">
        <v>858</v>
      </c>
      <c r="H1314" s="569">
        <v>-0.1</v>
      </c>
      <c r="I1314" s="569">
        <v>0.1</v>
      </c>
      <c r="J1314" s="430" t="s">
        <v>859</v>
      </c>
      <c r="K1314" s="430"/>
      <c r="L1314" s="430"/>
      <c r="M1314" s="557">
        <f t="shared" si="634"/>
        <v>463109.4</v>
      </c>
      <c r="N1314" s="557">
        <f t="shared" si="635"/>
        <v>566022.6</v>
      </c>
      <c r="O1314" s="558">
        <v>0.95</v>
      </c>
      <c r="P1314" s="559">
        <f t="shared" si="631"/>
        <v>514566</v>
      </c>
      <c r="Q1314" s="560">
        <f t="shared" si="632"/>
        <v>460401.15789473685</v>
      </c>
      <c r="R1314" s="560">
        <f t="shared" si="633"/>
        <v>568730.84210526315</v>
      </c>
      <c r="S1314" s="557">
        <f t="shared" si="636"/>
        <v>26253.36734693878</v>
      </c>
      <c r="T1314" s="432">
        <f t="shared" si="630"/>
        <v>514566</v>
      </c>
      <c r="U1314" s="432" t="e">
        <f ca="1">_xll.RiskNormal($E1314,$S1314,_xll.RiskName($A1314))</f>
        <v>#NAME?</v>
      </c>
      <c r="V1314" s="561"/>
    </row>
    <row r="1315" spans="1:22" x14ac:dyDescent="0.3">
      <c r="A1315" s="432" t="s">
        <v>3480</v>
      </c>
      <c r="B1315" s="432" t="s">
        <v>855</v>
      </c>
      <c r="C1315" s="463" t="s">
        <v>3481</v>
      </c>
      <c r="D1315" s="433">
        <f>'Waste Disposal Data'!J52</f>
        <v>451843</v>
      </c>
      <c r="E1315" s="570">
        <v>451843</v>
      </c>
      <c r="F1315" s="432" t="s">
        <v>2002</v>
      </c>
      <c r="G1315" s="431" t="s">
        <v>858</v>
      </c>
      <c r="H1315" s="569">
        <v>-0.1</v>
      </c>
      <c r="I1315" s="569">
        <v>0.1</v>
      </c>
      <c r="J1315" s="430" t="s">
        <v>859</v>
      </c>
      <c r="K1315" s="430"/>
      <c r="L1315" s="430"/>
      <c r="M1315" s="557">
        <f t="shared" si="634"/>
        <v>406658.7</v>
      </c>
      <c r="N1315" s="557">
        <f t="shared" si="635"/>
        <v>497027.3</v>
      </c>
      <c r="O1315" s="558">
        <v>0.95</v>
      </c>
      <c r="P1315" s="559">
        <f t="shared" si="631"/>
        <v>451843</v>
      </c>
      <c r="Q1315" s="560">
        <f t="shared" si="632"/>
        <v>404280.57894736843</v>
      </c>
      <c r="R1315" s="560">
        <f t="shared" si="633"/>
        <v>499405.42105263157</v>
      </c>
      <c r="S1315" s="557">
        <f t="shared" si="636"/>
        <v>23053.214285714286</v>
      </c>
      <c r="T1315" s="432">
        <f t="shared" si="630"/>
        <v>451843</v>
      </c>
      <c r="U1315" s="432" t="e">
        <f ca="1">_xll.RiskNormal($E1315,$S1315,_xll.RiskName($A1315))</f>
        <v>#NAME?</v>
      </c>
      <c r="V1315" s="561"/>
    </row>
    <row r="1316" spans="1:22" x14ac:dyDescent="0.3">
      <c r="A1316" s="432" t="s">
        <v>3482</v>
      </c>
      <c r="B1316" s="432" t="s">
        <v>855</v>
      </c>
      <c r="C1316" s="463" t="s">
        <v>3483</v>
      </c>
      <c r="D1316" s="433">
        <f>'Waste Disposal Data'!J53</f>
        <v>522161</v>
      </c>
      <c r="E1316" s="570">
        <v>522161</v>
      </c>
      <c r="F1316" s="432" t="s">
        <v>2002</v>
      </c>
      <c r="G1316" s="431" t="s">
        <v>858</v>
      </c>
      <c r="H1316" s="569">
        <v>-0.1</v>
      </c>
      <c r="I1316" s="569">
        <v>0.1</v>
      </c>
      <c r="J1316" s="430" t="s">
        <v>859</v>
      </c>
      <c r="K1316" s="430"/>
      <c r="L1316" s="430"/>
      <c r="M1316" s="557">
        <f t="shared" si="634"/>
        <v>469944.9</v>
      </c>
      <c r="N1316" s="557">
        <f t="shared" si="635"/>
        <v>574377.1</v>
      </c>
      <c r="O1316" s="558">
        <v>0.95</v>
      </c>
      <c r="P1316" s="559">
        <f t="shared" si="631"/>
        <v>522161</v>
      </c>
      <c r="Q1316" s="560">
        <f t="shared" si="632"/>
        <v>467196.68421052635</v>
      </c>
      <c r="R1316" s="560">
        <f t="shared" si="633"/>
        <v>577125.31578947371</v>
      </c>
      <c r="S1316" s="557">
        <f t="shared" si="636"/>
        <v>26640.86734693878</v>
      </c>
      <c r="T1316" s="432">
        <f t="shared" si="630"/>
        <v>522161</v>
      </c>
      <c r="U1316" s="432" t="e">
        <f ca="1">_xll.RiskNormal($E1316,$S1316,_xll.RiskName($A1316))</f>
        <v>#NAME?</v>
      </c>
      <c r="V1316" s="561"/>
    </row>
    <row r="1317" spans="1:22" x14ac:dyDescent="0.3">
      <c r="A1317" s="432" t="s">
        <v>3484</v>
      </c>
      <c r="B1317" s="432" t="s">
        <v>27</v>
      </c>
      <c r="C1317" s="433" t="s">
        <v>3485</v>
      </c>
      <c r="D1317" s="433">
        <f>Conversions_Constants!C65</f>
        <v>4</v>
      </c>
      <c r="E1317" s="570">
        <v>4</v>
      </c>
      <c r="F1317" s="432" t="s">
        <v>3486</v>
      </c>
      <c r="G1317" s="429" t="s">
        <v>868</v>
      </c>
      <c r="H1317" s="556">
        <v>-0.99250000000000005</v>
      </c>
      <c r="I1317" s="556">
        <v>1</v>
      </c>
      <c r="J1317" s="430" t="s">
        <v>3487</v>
      </c>
      <c r="K1317" s="430" t="s">
        <v>3488</v>
      </c>
      <c r="L1317" s="430"/>
      <c r="M1317" s="557">
        <f t="shared" si="634"/>
        <v>2.9999999999999805E-2</v>
      </c>
      <c r="N1317" s="557">
        <f t="shared" si="635"/>
        <v>8</v>
      </c>
      <c r="O1317" s="558">
        <v>0.95</v>
      </c>
      <c r="P1317" s="559">
        <f t="shared" si="631"/>
        <v>4.0149999999999997</v>
      </c>
      <c r="Q1317" s="560">
        <f t="shared" si="632"/>
        <v>-0.17973684210526386</v>
      </c>
      <c r="R1317" s="560">
        <f t="shared" si="633"/>
        <v>8.2097368421052632</v>
      </c>
      <c r="S1317" s="557">
        <f t="shared" si="636"/>
        <v>2.0408163265306123</v>
      </c>
      <c r="T1317" s="432">
        <f t="shared" si="630"/>
        <v>4</v>
      </c>
      <c r="U1317" s="432" t="e">
        <f ca="1">_xll.RiskPert($Q1317,$E1317,$R1317,_xll.RiskName($A1317))</f>
        <v>#NAME?</v>
      </c>
      <c r="V1317" s="561"/>
    </row>
    <row r="1318" spans="1:22" x14ac:dyDescent="0.3">
      <c r="A1318" s="432" t="s">
        <v>3489</v>
      </c>
      <c r="B1318" s="432" t="s">
        <v>27</v>
      </c>
      <c r="C1318" s="433" t="s">
        <v>3490</v>
      </c>
      <c r="D1318" s="565">
        <f>Conversions_Constants!C66</f>
        <v>0.24</v>
      </c>
      <c r="E1318" s="566">
        <v>0.24</v>
      </c>
      <c r="F1318" s="432" t="s">
        <v>3486</v>
      </c>
      <c r="G1318" s="429" t="s">
        <v>868</v>
      </c>
      <c r="H1318" s="556">
        <v>-0.75</v>
      </c>
      <c r="I1318" s="556">
        <v>1.5</v>
      </c>
      <c r="J1318" s="430" t="s">
        <v>3487</v>
      </c>
      <c r="K1318" s="430" t="s">
        <v>3488</v>
      </c>
      <c r="L1318" s="430"/>
      <c r="M1318" s="557">
        <f t="shared" si="634"/>
        <v>0.06</v>
      </c>
      <c r="N1318" s="557">
        <f t="shared" si="635"/>
        <v>0.6</v>
      </c>
      <c r="O1318" s="558">
        <v>0.95</v>
      </c>
      <c r="P1318" s="559">
        <f t="shared" si="631"/>
        <v>0.32999999999999996</v>
      </c>
      <c r="Q1318" s="560">
        <f t="shared" si="632"/>
        <v>4.5789473684210491E-2</v>
      </c>
      <c r="R1318" s="560">
        <f t="shared" si="633"/>
        <v>0.61421052631578954</v>
      </c>
      <c r="S1318" s="557">
        <f t="shared" si="636"/>
        <v>0.18367346938775511</v>
      </c>
      <c r="T1318" s="432">
        <f t="shared" si="630"/>
        <v>0.24</v>
      </c>
      <c r="U1318" s="432" t="e">
        <f ca="1">_xll.RiskPert($Q1318,$E1318,$R1318,_xll.RiskName($A1318))</f>
        <v>#NAME?</v>
      </c>
      <c r="V1318" s="561"/>
    </row>
    <row r="1319" spans="1:22" x14ac:dyDescent="0.3">
      <c r="A1319" s="432" t="s">
        <v>3491</v>
      </c>
      <c r="B1319" s="432" t="s">
        <v>27</v>
      </c>
      <c r="C1319" s="463" t="s">
        <v>3492</v>
      </c>
      <c r="D1319" s="433">
        <f>'Composting Data'!C16</f>
        <v>1255</v>
      </c>
      <c r="E1319" s="570">
        <v>1255</v>
      </c>
      <c r="F1319" s="432" t="s">
        <v>2002</v>
      </c>
      <c r="G1319" s="431" t="s">
        <v>858</v>
      </c>
      <c r="H1319" s="556">
        <v>-0.1</v>
      </c>
      <c r="I1319" s="556">
        <v>0.1</v>
      </c>
      <c r="J1319" s="430" t="s">
        <v>3493</v>
      </c>
      <c r="K1319" s="278"/>
      <c r="L1319" s="278"/>
      <c r="M1319" s="557">
        <f t="shared" ref="M1319:M1322" si="651">(H1319*E1319)+E1319</f>
        <v>1129.5</v>
      </c>
      <c r="N1319" s="557">
        <f t="shared" ref="N1319:N1322" si="652">(E1319*I1319)+E1319</f>
        <v>1380.5</v>
      </c>
      <c r="O1319" s="558">
        <v>0.95</v>
      </c>
      <c r="P1319" s="559">
        <f t="shared" ref="P1319:P1322" si="653">(M1319+N1319)/2</f>
        <v>1255</v>
      </c>
      <c r="Q1319" s="560">
        <f t="shared" ref="Q1319:Q1322" si="654">P1319-((P1319-M1319)*50%/(50%-2.5%))</f>
        <v>1122.8947368421052</v>
      </c>
      <c r="R1319" s="560">
        <f t="shared" ref="R1319:R1322" si="655">P1319+((N1319-P1319)*50%/(50%-2.5%))</f>
        <v>1387.1052631578948</v>
      </c>
      <c r="S1319" s="557">
        <f t="shared" ref="S1319:S1322" si="656">E1319*I1319/1.96</f>
        <v>64.030612244897966</v>
      </c>
      <c r="T1319" s="571">
        <f>E1319</f>
        <v>1255</v>
      </c>
      <c r="U1319" s="432" t="e">
        <f ca="1">_xll.RiskNormal($E1319,$S1319,_xll.RiskName($A1319))</f>
        <v>#NAME?</v>
      </c>
      <c r="V1319" s="561"/>
    </row>
    <row r="1320" spans="1:22" x14ac:dyDescent="0.3">
      <c r="A1320" s="432" t="s">
        <v>3494</v>
      </c>
      <c r="B1320" s="432" t="s">
        <v>27</v>
      </c>
      <c r="C1320" s="463" t="s">
        <v>3495</v>
      </c>
      <c r="D1320" s="433">
        <f>'Composting Data'!F16</f>
        <v>8010</v>
      </c>
      <c r="E1320" s="570">
        <v>8010</v>
      </c>
      <c r="F1320" s="432" t="s">
        <v>2002</v>
      </c>
      <c r="G1320" s="431" t="s">
        <v>858</v>
      </c>
      <c r="H1320" s="556">
        <v>-0.1</v>
      </c>
      <c r="I1320" s="556">
        <v>0.1</v>
      </c>
      <c r="J1320" s="430" t="s">
        <v>3493</v>
      </c>
      <c r="K1320" s="278"/>
      <c r="L1320" s="278"/>
      <c r="M1320" s="557">
        <f t="shared" si="651"/>
        <v>7209</v>
      </c>
      <c r="N1320" s="557">
        <f t="shared" si="652"/>
        <v>8811</v>
      </c>
      <c r="O1320" s="558">
        <v>0.95</v>
      </c>
      <c r="P1320" s="559">
        <f t="shared" si="653"/>
        <v>8010</v>
      </c>
      <c r="Q1320" s="560">
        <f t="shared" si="654"/>
        <v>7166.8421052631575</v>
      </c>
      <c r="R1320" s="560">
        <f t="shared" si="655"/>
        <v>8853.1578947368416</v>
      </c>
      <c r="S1320" s="557">
        <f t="shared" si="656"/>
        <v>408.67346938775512</v>
      </c>
      <c r="T1320" s="432">
        <f t="shared" ref="T1320:T1322" si="657">E1320</f>
        <v>8010</v>
      </c>
      <c r="U1320" s="432" t="e">
        <f ca="1">_xll.RiskNormal($E1320,$S1320,_xll.RiskName($A1320))</f>
        <v>#NAME?</v>
      </c>
      <c r="V1320" s="561"/>
    </row>
    <row r="1321" spans="1:22" x14ac:dyDescent="0.3">
      <c r="A1321" s="432" t="s">
        <v>3496</v>
      </c>
      <c r="B1321" s="432" t="s">
        <v>27</v>
      </c>
      <c r="C1321" s="463" t="s">
        <v>3497</v>
      </c>
      <c r="D1321" s="433">
        <f>'Composting Data'!I16</f>
        <v>105320</v>
      </c>
      <c r="E1321" s="570">
        <v>105320</v>
      </c>
      <c r="F1321" s="432" t="s">
        <v>2002</v>
      </c>
      <c r="G1321" s="431" t="s">
        <v>858</v>
      </c>
      <c r="H1321" s="556">
        <v>-0.1</v>
      </c>
      <c r="I1321" s="556">
        <v>0.1</v>
      </c>
      <c r="J1321" s="430" t="s">
        <v>3493</v>
      </c>
      <c r="K1321" s="278"/>
      <c r="L1321" s="278"/>
      <c r="M1321" s="557">
        <f t="shared" si="651"/>
        <v>94788</v>
      </c>
      <c r="N1321" s="557">
        <f t="shared" si="652"/>
        <v>115852</v>
      </c>
      <c r="O1321" s="558">
        <v>0.95</v>
      </c>
      <c r="P1321" s="559">
        <f t="shared" si="653"/>
        <v>105320</v>
      </c>
      <c r="Q1321" s="560">
        <f t="shared" si="654"/>
        <v>94233.68421052632</v>
      </c>
      <c r="R1321" s="560">
        <f t="shared" si="655"/>
        <v>116406.31578947368</v>
      </c>
      <c r="S1321" s="557">
        <f t="shared" si="656"/>
        <v>5373.4693877551017</v>
      </c>
      <c r="T1321" s="432">
        <f t="shared" si="657"/>
        <v>105320</v>
      </c>
      <c r="U1321" s="432" t="e">
        <f ca="1">_xll.RiskNormal($E1321,$S1321,_xll.RiskName($A1321))</f>
        <v>#NAME?</v>
      </c>
      <c r="V1321" s="561"/>
    </row>
    <row r="1322" spans="1:22" x14ac:dyDescent="0.3">
      <c r="A1322" s="432" t="s">
        <v>3498</v>
      </c>
      <c r="B1322" s="432" t="s">
        <v>27</v>
      </c>
      <c r="C1322" s="463" t="s">
        <v>3499</v>
      </c>
      <c r="D1322" s="433">
        <f>'Composting Data'!L16</f>
        <v>8699</v>
      </c>
      <c r="E1322" s="570">
        <v>8699</v>
      </c>
      <c r="F1322" s="432" t="s">
        <v>2002</v>
      </c>
      <c r="G1322" s="431" t="s">
        <v>858</v>
      </c>
      <c r="H1322" s="556">
        <v>-0.1</v>
      </c>
      <c r="I1322" s="556">
        <v>0.1</v>
      </c>
      <c r="J1322" s="430" t="s">
        <v>3493</v>
      </c>
      <c r="K1322" s="278"/>
      <c r="L1322" s="278"/>
      <c r="M1322" s="557">
        <f t="shared" si="651"/>
        <v>7829.1</v>
      </c>
      <c r="N1322" s="557">
        <f t="shared" si="652"/>
        <v>9568.9</v>
      </c>
      <c r="O1322" s="558">
        <v>0.95</v>
      </c>
      <c r="P1322" s="559">
        <f t="shared" si="653"/>
        <v>8699</v>
      </c>
      <c r="Q1322" s="560">
        <f t="shared" si="654"/>
        <v>7783.3157894736842</v>
      </c>
      <c r="R1322" s="560">
        <f t="shared" si="655"/>
        <v>9614.6842105263149</v>
      </c>
      <c r="S1322" s="557">
        <f t="shared" si="656"/>
        <v>443.82653061224494</v>
      </c>
      <c r="T1322" s="432">
        <f t="shared" si="657"/>
        <v>8699</v>
      </c>
      <c r="U1322" s="432" t="e">
        <f ca="1">_xll.RiskNormal($E1322,$S1322,_xll.RiskName($A1322))</f>
        <v>#NAME?</v>
      </c>
      <c r="V1322" s="561"/>
    </row>
    <row r="1323" spans="1:22" x14ac:dyDescent="0.3">
      <c r="A1323" s="432" t="s">
        <v>3500</v>
      </c>
      <c r="B1323" s="432" t="s">
        <v>31</v>
      </c>
      <c r="C1323" s="463" t="s">
        <v>3501</v>
      </c>
      <c r="D1323" s="430">
        <f>'BOD Data'!F904</f>
        <v>0.22</v>
      </c>
      <c r="E1323" s="572">
        <v>0.22</v>
      </c>
      <c r="F1323" s="430" t="s">
        <v>3502</v>
      </c>
      <c r="G1323" s="431" t="s">
        <v>858</v>
      </c>
      <c r="H1323" s="556">
        <v>-0.1</v>
      </c>
      <c r="I1323" s="556">
        <v>0.1</v>
      </c>
      <c r="J1323" s="430" t="s">
        <v>3493</v>
      </c>
      <c r="K1323" s="278"/>
      <c r="L1323" s="278"/>
      <c r="M1323" s="557">
        <f t="shared" si="634"/>
        <v>0.19800000000000001</v>
      </c>
      <c r="N1323" s="557">
        <f t="shared" si="635"/>
        <v>0.24199999999999999</v>
      </c>
      <c r="O1323" s="558">
        <v>0.95</v>
      </c>
      <c r="P1323" s="559">
        <f t="shared" si="631"/>
        <v>0.22</v>
      </c>
      <c r="Q1323" s="560">
        <f t="shared" si="632"/>
        <v>0.1968421052631579</v>
      </c>
      <c r="R1323" s="560">
        <f t="shared" si="633"/>
        <v>0.2431578947368421</v>
      </c>
      <c r="S1323" s="557">
        <f t="shared" si="636"/>
        <v>1.1224489795918368E-2</v>
      </c>
      <c r="T1323" s="432">
        <f t="shared" si="630"/>
        <v>0.22</v>
      </c>
      <c r="U1323" s="432" t="e">
        <f ca="1">_xll.RiskNormal($E1323,$S1323,_xll.RiskName($A1323))</f>
        <v>#NAME?</v>
      </c>
      <c r="V1323" s="561"/>
    </row>
    <row r="1324" spans="1:22" x14ac:dyDescent="0.3">
      <c r="A1324" s="432" t="s">
        <v>3503</v>
      </c>
      <c r="B1324" s="432" t="s">
        <v>31</v>
      </c>
      <c r="C1324" s="433" t="s">
        <v>3504</v>
      </c>
      <c r="D1324" s="430">
        <f>'BOD Data'!F915</f>
        <v>4.2999999999999997E-2</v>
      </c>
      <c r="E1324" s="572">
        <v>4.2999999999999997E-2</v>
      </c>
      <c r="F1324" s="430" t="s">
        <v>3502</v>
      </c>
      <c r="G1324" s="431" t="s">
        <v>858</v>
      </c>
      <c r="H1324" s="556">
        <v>-0.1</v>
      </c>
      <c r="I1324" s="556">
        <v>0.1</v>
      </c>
      <c r="J1324" s="430" t="s">
        <v>3493</v>
      </c>
      <c r="K1324" s="278"/>
      <c r="L1324" s="278"/>
      <c r="M1324" s="557">
        <f t="shared" si="634"/>
        <v>3.8699999999999998E-2</v>
      </c>
      <c r="N1324" s="557">
        <f t="shared" si="635"/>
        <v>4.7299999999999995E-2</v>
      </c>
      <c r="O1324" s="558">
        <v>0.95</v>
      </c>
      <c r="P1324" s="559">
        <f t="shared" ref="P1324:P1403" si="658">(M1324+N1324)/2</f>
        <v>4.2999999999999997E-2</v>
      </c>
      <c r="Q1324" s="560">
        <f t="shared" ref="Q1324:Q1403" si="659">P1324-((P1324-M1324)*50%/(50%-2.5%))</f>
        <v>3.8473684210526313E-2</v>
      </c>
      <c r="R1324" s="560">
        <f t="shared" ref="R1324:R1403" si="660">P1324+((N1324-P1324)*50%/(50%-2.5%))</f>
        <v>4.752631578947368E-2</v>
      </c>
      <c r="S1324" s="557">
        <f t="shared" si="636"/>
        <v>2.193877551020408E-3</v>
      </c>
      <c r="T1324" s="432">
        <f t="shared" si="630"/>
        <v>4.2999999999999997E-2</v>
      </c>
      <c r="U1324" s="432" t="e">
        <f ca="1">_xll.RiskNormal($E1324,$S1324,_xll.RiskName($A1324))</f>
        <v>#NAME?</v>
      </c>
      <c r="V1324" s="561"/>
    </row>
    <row r="1325" spans="1:22" x14ac:dyDescent="0.3">
      <c r="A1325" s="432" t="s">
        <v>3505</v>
      </c>
      <c r="B1325" s="432" t="s">
        <v>31</v>
      </c>
      <c r="C1325" s="433" t="s">
        <v>3506</v>
      </c>
      <c r="D1325" s="430">
        <f>'BOD Data'!F919</f>
        <v>0.34</v>
      </c>
      <c r="E1325" s="572">
        <v>0.34</v>
      </c>
      <c r="F1325" s="430" t="s">
        <v>3502</v>
      </c>
      <c r="G1325" s="431" t="s">
        <v>858</v>
      </c>
      <c r="H1325" s="556">
        <v>-0.1</v>
      </c>
      <c r="I1325" s="556">
        <v>0.1</v>
      </c>
      <c r="J1325" s="430" t="s">
        <v>3493</v>
      </c>
      <c r="K1325" s="278"/>
      <c r="L1325" s="278"/>
      <c r="M1325" s="557">
        <f t="shared" si="634"/>
        <v>0.30600000000000005</v>
      </c>
      <c r="N1325" s="557">
        <f t="shared" si="635"/>
        <v>0.374</v>
      </c>
      <c r="O1325" s="558">
        <v>0.95</v>
      </c>
      <c r="P1325" s="559">
        <f t="shared" si="658"/>
        <v>0.34</v>
      </c>
      <c r="Q1325" s="560">
        <f t="shared" si="659"/>
        <v>0.30421052631578954</v>
      </c>
      <c r="R1325" s="560">
        <f t="shared" si="660"/>
        <v>0.37578947368421051</v>
      </c>
      <c r="S1325" s="557">
        <f t="shared" si="636"/>
        <v>1.7346938775510204E-2</v>
      </c>
      <c r="T1325" s="432">
        <f t="shared" si="630"/>
        <v>0.34</v>
      </c>
      <c r="U1325" s="432" t="e">
        <f ca="1">_xll.RiskNormal($E1325,$S1325,_xll.RiskName($A1325))</f>
        <v>#NAME?</v>
      </c>
      <c r="V1325" s="561"/>
    </row>
    <row r="1326" spans="1:22" x14ac:dyDescent="0.3">
      <c r="A1326" s="432" t="s">
        <v>3507</v>
      </c>
      <c r="B1326" s="432" t="s">
        <v>31</v>
      </c>
      <c r="C1326" s="433" t="s">
        <v>3508</v>
      </c>
      <c r="D1326" s="430">
        <f>'BOD Data'!F1202</f>
        <v>0.37840000000000001</v>
      </c>
      <c r="E1326" s="572">
        <v>0.37840000000000001</v>
      </c>
      <c r="F1326" s="430" t="s">
        <v>3502</v>
      </c>
      <c r="G1326" s="431" t="s">
        <v>858</v>
      </c>
      <c r="H1326" s="556">
        <v>-0.1</v>
      </c>
      <c r="I1326" s="556">
        <v>0.1</v>
      </c>
      <c r="J1326" s="430" t="s">
        <v>3493</v>
      </c>
      <c r="K1326" s="278"/>
      <c r="L1326" s="278"/>
      <c r="M1326" s="557">
        <f t="shared" si="634"/>
        <v>0.34056000000000003</v>
      </c>
      <c r="N1326" s="557">
        <f t="shared" si="635"/>
        <v>0.41624</v>
      </c>
      <c r="O1326" s="558">
        <v>0.95</v>
      </c>
      <c r="P1326" s="559">
        <f t="shared" si="658"/>
        <v>0.37840000000000001</v>
      </c>
      <c r="Q1326" s="560">
        <f t="shared" si="659"/>
        <v>0.33856842105263163</v>
      </c>
      <c r="R1326" s="560">
        <f t="shared" si="660"/>
        <v>0.4182315789473684</v>
      </c>
      <c r="S1326" s="557">
        <f t="shared" si="636"/>
        <v>1.9306122448979595E-2</v>
      </c>
      <c r="T1326" s="432">
        <f t="shared" si="630"/>
        <v>0.37840000000000001</v>
      </c>
      <c r="U1326" s="432" t="e">
        <f ca="1">_xll.RiskNormal($E1326,$S1326,_xll.RiskName($A1326))</f>
        <v>#NAME?</v>
      </c>
      <c r="V1326" s="561"/>
    </row>
    <row r="1327" spans="1:22" x14ac:dyDescent="0.3">
      <c r="A1327" s="432" t="s">
        <v>3509</v>
      </c>
      <c r="B1327" s="432" t="s">
        <v>31</v>
      </c>
      <c r="C1327" s="433" t="s">
        <v>3510</v>
      </c>
      <c r="D1327" s="430">
        <f>'BOD Data'!F940</f>
        <v>0.215</v>
      </c>
      <c r="E1327" s="572">
        <v>0.215</v>
      </c>
      <c r="F1327" s="430" t="s">
        <v>3502</v>
      </c>
      <c r="G1327" s="431" t="s">
        <v>858</v>
      </c>
      <c r="H1327" s="556">
        <v>-0.1</v>
      </c>
      <c r="I1327" s="556">
        <v>0.1</v>
      </c>
      <c r="J1327" s="430" t="s">
        <v>3493</v>
      </c>
      <c r="K1327" s="278"/>
      <c r="L1327" s="278"/>
      <c r="M1327" s="557">
        <f t="shared" si="634"/>
        <v>0.19350000000000001</v>
      </c>
      <c r="N1327" s="557">
        <f t="shared" si="635"/>
        <v>0.23649999999999999</v>
      </c>
      <c r="O1327" s="558">
        <v>0.95</v>
      </c>
      <c r="P1327" s="559">
        <f t="shared" si="658"/>
        <v>0.215</v>
      </c>
      <c r="Q1327" s="560">
        <f t="shared" si="659"/>
        <v>0.19236842105263158</v>
      </c>
      <c r="R1327" s="560">
        <f t="shared" si="660"/>
        <v>0.23763157894736842</v>
      </c>
      <c r="S1327" s="557">
        <f t="shared" si="636"/>
        <v>1.0969387755102042E-2</v>
      </c>
      <c r="T1327" s="432">
        <f t="shared" si="630"/>
        <v>0.215</v>
      </c>
      <c r="U1327" s="432" t="e">
        <f ca="1">_xll.RiskNormal($E1327,$S1327,_xll.RiskName($A1327))</f>
        <v>#NAME?</v>
      </c>
      <c r="V1327" s="561"/>
    </row>
    <row r="1328" spans="1:22" x14ac:dyDescent="0.3">
      <c r="A1328" s="432" t="s">
        <v>3511</v>
      </c>
      <c r="B1328" s="432" t="s">
        <v>31</v>
      </c>
      <c r="C1328" s="433" t="s">
        <v>3512</v>
      </c>
      <c r="D1328" s="573">
        <f>'BOD Data'!F963</f>
        <v>5.8000000000000003E-2</v>
      </c>
      <c r="E1328" s="892">
        <v>5.8000000000000003E-2</v>
      </c>
      <c r="F1328" s="430" t="s">
        <v>3502</v>
      </c>
      <c r="G1328" s="431" t="s">
        <v>858</v>
      </c>
      <c r="H1328" s="556">
        <v>-0.1</v>
      </c>
      <c r="I1328" s="556">
        <v>0.1</v>
      </c>
      <c r="J1328" s="430" t="s">
        <v>3493</v>
      </c>
      <c r="K1328" s="278"/>
      <c r="L1328" s="278"/>
      <c r="M1328" s="557">
        <f t="shared" si="634"/>
        <v>5.2200000000000003E-2</v>
      </c>
      <c r="N1328" s="557">
        <f t="shared" si="635"/>
        <v>6.3800000000000009E-2</v>
      </c>
      <c r="O1328" s="558">
        <v>0.95</v>
      </c>
      <c r="P1328" s="559">
        <f t="shared" si="658"/>
        <v>5.800000000000001E-2</v>
      </c>
      <c r="Q1328" s="560">
        <f t="shared" si="659"/>
        <v>5.1894736842105264E-2</v>
      </c>
      <c r="R1328" s="560">
        <f t="shared" si="660"/>
        <v>6.4105263157894748E-2</v>
      </c>
      <c r="S1328" s="557">
        <f t="shared" si="636"/>
        <v>2.9591836734693881E-3</v>
      </c>
      <c r="T1328" s="432">
        <f t="shared" si="630"/>
        <v>5.8000000000000003E-2</v>
      </c>
      <c r="U1328" s="432" t="e">
        <f ca="1">_xll.RiskNormal($E1328,$S1328,_xll.RiskName($A1328))</f>
        <v>#NAME?</v>
      </c>
      <c r="V1328" s="561"/>
    </row>
    <row r="1329" spans="1:22" x14ac:dyDescent="0.3">
      <c r="A1329" s="432" t="s">
        <v>3513</v>
      </c>
      <c r="B1329" s="432" t="s">
        <v>31</v>
      </c>
      <c r="C1329" s="433" t="s">
        <v>3514</v>
      </c>
      <c r="D1329" s="573">
        <f>'BOD Data'!F977</f>
        <v>0.17599999999999999</v>
      </c>
      <c r="E1329" s="892">
        <v>0.17599999999999999</v>
      </c>
      <c r="F1329" s="430" t="s">
        <v>3502</v>
      </c>
      <c r="G1329" s="431" t="s">
        <v>858</v>
      </c>
      <c r="H1329" s="556">
        <v>-0.1</v>
      </c>
      <c r="I1329" s="556">
        <v>0.1</v>
      </c>
      <c r="J1329" s="430" t="s">
        <v>3493</v>
      </c>
      <c r="K1329" s="278"/>
      <c r="L1329" s="278"/>
      <c r="M1329" s="557">
        <f t="shared" si="634"/>
        <v>0.15839999999999999</v>
      </c>
      <c r="N1329" s="557">
        <f t="shared" si="635"/>
        <v>0.19359999999999999</v>
      </c>
      <c r="O1329" s="558">
        <v>0.95</v>
      </c>
      <c r="P1329" s="559">
        <f t="shared" si="658"/>
        <v>0.17599999999999999</v>
      </c>
      <c r="Q1329" s="560">
        <f t="shared" si="659"/>
        <v>0.15747368421052629</v>
      </c>
      <c r="R1329" s="560">
        <f t="shared" si="660"/>
        <v>0.19452631578947369</v>
      </c>
      <c r="S1329" s="557">
        <f t="shared" si="636"/>
        <v>8.979591836734694E-3</v>
      </c>
      <c r="T1329" s="432">
        <f t="shared" si="630"/>
        <v>0.17599999999999999</v>
      </c>
      <c r="U1329" s="432" t="e">
        <f ca="1">_xll.RiskNormal($E1329,$S1329,_xll.RiskName($A1329))</f>
        <v>#NAME?</v>
      </c>
      <c r="V1329" s="561"/>
    </row>
    <row r="1330" spans="1:22" x14ac:dyDescent="0.3">
      <c r="A1330" s="432" t="s">
        <v>3515</v>
      </c>
      <c r="B1330" s="432" t="s">
        <v>31</v>
      </c>
      <c r="C1330" s="433" t="s">
        <v>3516</v>
      </c>
      <c r="D1330" s="430">
        <f>'BOD Data'!F982</f>
        <v>0.55500000000000005</v>
      </c>
      <c r="E1330" s="572">
        <v>0.55500000000000005</v>
      </c>
      <c r="F1330" s="430" t="s">
        <v>3502</v>
      </c>
      <c r="G1330" s="431" t="s">
        <v>858</v>
      </c>
      <c r="H1330" s="556">
        <v>-0.1</v>
      </c>
      <c r="I1330" s="556">
        <v>0.1</v>
      </c>
      <c r="J1330" s="430" t="s">
        <v>3493</v>
      </c>
      <c r="K1330" s="278"/>
      <c r="L1330" s="278"/>
      <c r="M1330" s="557">
        <f t="shared" si="634"/>
        <v>0.49950000000000006</v>
      </c>
      <c r="N1330" s="557">
        <f t="shared" si="635"/>
        <v>0.61050000000000004</v>
      </c>
      <c r="O1330" s="558">
        <v>0.95</v>
      </c>
      <c r="P1330" s="559">
        <f t="shared" si="658"/>
        <v>0.55500000000000005</v>
      </c>
      <c r="Q1330" s="560">
        <f t="shared" si="659"/>
        <v>0.49657894736842112</v>
      </c>
      <c r="R1330" s="560">
        <f t="shared" si="660"/>
        <v>0.61342105263157898</v>
      </c>
      <c r="S1330" s="557">
        <f t="shared" si="636"/>
        <v>2.8316326530612248E-2</v>
      </c>
      <c r="T1330" s="432">
        <f t="shared" si="630"/>
        <v>0.55500000000000005</v>
      </c>
      <c r="U1330" s="432" t="e">
        <f ca="1">_xll.RiskNormal($E1330,$S1330,_xll.RiskName($A1330))</f>
        <v>#NAME?</v>
      </c>
      <c r="V1330" s="561"/>
    </row>
    <row r="1331" spans="1:22" x14ac:dyDescent="0.3">
      <c r="A1331" s="432" t="s">
        <v>3517</v>
      </c>
      <c r="B1331" s="432" t="s">
        <v>31</v>
      </c>
      <c r="C1331" s="433" t="s">
        <v>3518</v>
      </c>
      <c r="D1331" s="430">
        <f>'BOD Data'!F989</f>
        <v>0.246</v>
      </c>
      <c r="E1331" s="572">
        <v>0.246</v>
      </c>
      <c r="F1331" s="430" t="s">
        <v>3502</v>
      </c>
      <c r="G1331" s="431" t="s">
        <v>858</v>
      </c>
      <c r="H1331" s="556">
        <v>-0.1</v>
      </c>
      <c r="I1331" s="556">
        <v>0.1</v>
      </c>
      <c r="J1331" s="430" t="s">
        <v>3493</v>
      </c>
      <c r="K1331" s="278"/>
      <c r="L1331" s="278"/>
      <c r="M1331" s="557">
        <f t="shared" si="634"/>
        <v>0.22139999999999999</v>
      </c>
      <c r="N1331" s="557">
        <f t="shared" si="635"/>
        <v>0.27060000000000001</v>
      </c>
      <c r="O1331" s="558">
        <v>0.95</v>
      </c>
      <c r="P1331" s="559">
        <f t="shared" si="658"/>
        <v>0.246</v>
      </c>
      <c r="Q1331" s="560">
        <f t="shared" si="659"/>
        <v>0.22010526315789472</v>
      </c>
      <c r="R1331" s="560">
        <f t="shared" si="660"/>
        <v>0.2718947368421053</v>
      </c>
      <c r="S1331" s="557">
        <f t="shared" si="636"/>
        <v>1.2551020408163265E-2</v>
      </c>
      <c r="T1331" s="432">
        <f t="shared" si="630"/>
        <v>0.246</v>
      </c>
      <c r="U1331" s="432" t="e">
        <f ca="1">_xll.RiskNormal($E1331,$S1331,_xll.RiskName($A1331))</f>
        <v>#NAME?</v>
      </c>
      <c r="V1331" s="561"/>
    </row>
    <row r="1332" spans="1:22" x14ac:dyDescent="0.3">
      <c r="A1332" s="432" t="s">
        <v>3519</v>
      </c>
      <c r="B1332" s="432" t="s">
        <v>31</v>
      </c>
      <c r="C1332" s="433" t="s">
        <v>3520</v>
      </c>
      <c r="D1332" s="430">
        <f>'BOD Data'!F997</f>
        <v>0.375</v>
      </c>
      <c r="E1332" s="572">
        <v>0.375</v>
      </c>
      <c r="F1332" s="430" t="s">
        <v>3502</v>
      </c>
      <c r="G1332" s="431" t="s">
        <v>858</v>
      </c>
      <c r="H1332" s="556">
        <v>-0.1</v>
      </c>
      <c r="I1332" s="556">
        <v>0.1</v>
      </c>
      <c r="J1332" s="430" t="s">
        <v>3493</v>
      </c>
      <c r="K1332" s="278"/>
      <c r="L1332" s="278"/>
      <c r="M1332" s="557">
        <f t="shared" si="634"/>
        <v>0.33750000000000002</v>
      </c>
      <c r="N1332" s="557">
        <f t="shared" si="635"/>
        <v>0.41249999999999998</v>
      </c>
      <c r="O1332" s="558">
        <v>0.95</v>
      </c>
      <c r="P1332" s="559">
        <f t="shared" si="658"/>
        <v>0.375</v>
      </c>
      <c r="Q1332" s="560">
        <f t="shared" si="659"/>
        <v>0.33552631578947373</v>
      </c>
      <c r="R1332" s="560">
        <f t="shared" si="660"/>
        <v>0.41447368421052627</v>
      </c>
      <c r="S1332" s="557">
        <f t="shared" si="636"/>
        <v>1.9132653061224494E-2</v>
      </c>
      <c r="T1332" s="432">
        <f t="shared" si="630"/>
        <v>0.375</v>
      </c>
      <c r="U1332" s="432" t="e">
        <f ca="1">_xll.RiskNormal($E1332,$S1332,_xll.RiskName($A1332))</f>
        <v>#NAME?</v>
      </c>
      <c r="V1332" s="561"/>
    </row>
    <row r="1333" spans="1:22" x14ac:dyDescent="0.3">
      <c r="A1333" s="432" t="s">
        <v>3521</v>
      </c>
      <c r="B1333" s="432" t="s">
        <v>31</v>
      </c>
      <c r="C1333" s="433" t="s">
        <v>3522</v>
      </c>
      <c r="D1333" s="430">
        <f>'BOD Data'!F1003</f>
        <v>0.32800000000000001</v>
      </c>
      <c r="E1333" s="572">
        <v>0.32800000000000001</v>
      </c>
      <c r="F1333" s="430" t="s">
        <v>3502</v>
      </c>
      <c r="G1333" s="431" t="s">
        <v>858</v>
      </c>
      <c r="H1333" s="556">
        <v>-0.1</v>
      </c>
      <c r="I1333" s="556">
        <v>0.1</v>
      </c>
      <c r="J1333" s="430" t="s">
        <v>3493</v>
      </c>
      <c r="K1333" s="278"/>
      <c r="L1333" s="278"/>
      <c r="M1333" s="557">
        <f t="shared" si="634"/>
        <v>0.29520000000000002</v>
      </c>
      <c r="N1333" s="557">
        <f t="shared" si="635"/>
        <v>0.36080000000000001</v>
      </c>
      <c r="O1333" s="558">
        <v>0.95</v>
      </c>
      <c r="P1333" s="559">
        <f t="shared" si="658"/>
        <v>0.32800000000000001</v>
      </c>
      <c r="Q1333" s="560">
        <f t="shared" si="659"/>
        <v>0.29347368421052633</v>
      </c>
      <c r="R1333" s="560">
        <f t="shared" si="660"/>
        <v>0.3625263157894737</v>
      </c>
      <c r="S1333" s="557">
        <f t="shared" si="636"/>
        <v>1.6734693877551023E-2</v>
      </c>
      <c r="T1333" s="432">
        <f t="shared" si="630"/>
        <v>0.32800000000000001</v>
      </c>
      <c r="U1333" s="432" t="e">
        <f ca="1">_xll.RiskNormal($E1333,$S1333,_xll.RiskName($A1333))</f>
        <v>#NAME?</v>
      </c>
      <c r="V1333" s="561"/>
    </row>
    <row r="1334" spans="1:22" x14ac:dyDescent="0.3">
      <c r="A1334" s="432" t="s">
        <v>3523</v>
      </c>
      <c r="B1334" s="432" t="s">
        <v>31</v>
      </c>
      <c r="C1334" s="433" t="s">
        <v>3524</v>
      </c>
      <c r="D1334" s="430">
        <f>'BOD Data'!F1009</f>
        <v>3.7</v>
      </c>
      <c r="E1334" s="572">
        <v>3.7</v>
      </c>
      <c r="F1334" s="430" t="s">
        <v>3502</v>
      </c>
      <c r="G1334" s="431" t="s">
        <v>858</v>
      </c>
      <c r="H1334" s="556">
        <v>-0.1</v>
      </c>
      <c r="I1334" s="556">
        <v>0.1</v>
      </c>
      <c r="J1334" s="430" t="s">
        <v>3493</v>
      </c>
      <c r="K1334" s="278"/>
      <c r="L1334" s="278"/>
      <c r="M1334" s="557">
        <f t="shared" si="634"/>
        <v>3.33</v>
      </c>
      <c r="N1334" s="557">
        <f t="shared" si="635"/>
        <v>4.07</v>
      </c>
      <c r="O1334" s="558">
        <v>0.95</v>
      </c>
      <c r="P1334" s="559">
        <f t="shared" si="658"/>
        <v>3.7</v>
      </c>
      <c r="Q1334" s="560">
        <f t="shared" si="659"/>
        <v>3.3105263157894735</v>
      </c>
      <c r="R1334" s="560">
        <f t="shared" si="660"/>
        <v>4.0894736842105264</v>
      </c>
      <c r="S1334" s="557">
        <f t="shared" si="636"/>
        <v>0.18877551020408168</v>
      </c>
      <c r="T1334" s="432">
        <f t="shared" si="630"/>
        <v>3.7</v>
      </c>
      <c r="U1334" s="432" t="e">
        <f ca="1">_xll.RiskNormal($E1334,$S1334,_xll.RiskName($A1334))</f>
        <v>#NAME?</v>
      </c>
      <c r="V1334" s="561"/>
    </row>
    <row r="1335" spans="1:22" x14ac:dyDescent="0.3">
      <c r="A1335" s="432" t="s">
        <v>3525</v>
      </c>
      <c r="B1335" s="432" t="s">
        <v>31</v>
      </c>
      <c r="C1335" s="433" t="s">
        <v>3526</v>
      </c>
      <c r="D1335" s="430">
        <f>'BOD Data'!F1017</f>
        <v>4.2290000000000001</v>
      </c>
      <c r="E1335" s="572">
        <v>4.2290000000000001</v>
      </c>
      <c r="F1335" s="430" t="s">
        <v>3502</v>
      </c>
      <c r="G1335" s="431" t="s">
        <v>858</v>
      </c>
      <c r="H1335" s="556">
        <v>-0.1</v>
      </c>
      <c r="I1335" s="556">
        <v>0.1</v>
      </c>
      <c r="J1335" s="430" t="s">
        <v>3493</v>
      </c>
      <c r="K1335" s="278"/>
      <c r="L1335" s="278"/>
      <c r="M1335" s="557">
        <f t="shared" si="634"/>
        <v>3.8060999999999998</v>
      </c>
      <c r="N1335" s="557">
        <f t="shared" si="635"/>
        <v>4.6519000000000004</v>
      </c>
      <c r="O1335" s="558">
        <v>0.95</v>
      </c>
      <c r="P1335" s="559">
        <f t="shared" si="658"/>
        <v>4.2290000000000001</v>
      </c>
      <c r="Q1335" s="560">
        <f t="shared" si="659"/>
        <v>3.7838421052631577</v>
      </c>
      <c r="R1335" s="560">
        <f t="shared" si="660"/>
        <v>4.6741578947368421</v>
      </c>
      <c r="S1335" s="557">
        <f t="shared" si="636"/>
        <v>0.21576530612244901</v>
      </c>
      <c r="T1335" s="432">
        <f t="shared" si="630"/>
        <v>4.2290000000000001</v>
      </c>
      <c r="U1335" s="432" t="e">
        <f ca="1">_xll.RiskNormal($E1335,$S1335,_xll.RiskName($A1335))</f>
        <v>#NAME?</v>
      </c>
      <c r="V1335" s="561"/>
    </row>
    <row r="1336" spans="1:22" x14ac:dyDescent="0.3">
      <c r="A1336" s="432" t="s">
        <v>3527</v>
      </c>
      <c r="B1336" s="432" t="s">
        <v>31</v>
      </c>
      <c r="C1336" s="433" t="s">
        <v>3528</v>
      </c>
      <c r="D1336" s="430">
        <f>'BOD Data'!F1024</f>
        <v>5.5</v>
      </c>
      <c r="E1336" s="572">
        <v>5.5</v>
      </c>
      <c r="F1336" s="430" t="s">
        <v>3502</v>
      </c>
      <c r="G1336" s="431" t="s">
        <v>858</v>
      </c>
      <c r="H1336" s="556">
        <v>-0.1</v>
      </c>
      <c r="I1336" s="556">
        <v>0.1</v>
      </c>
      <c r="J1336" s="430" t="s">
        <v>3493</v>
      </c>
      <c r="K1336" s="278"/>
      <c r="L1336" s="278"/>
      <c r="M1336" s="557">
        <f t="shared" si="634"/>
        <v>4.95</v>
      </c>
      <c r="N1336" s="557">
        <f t="shared" si="635"/>
        <v>6.05</v>
      </c>
      <c r="O1336" s="558">
        <v>0.95</v>
      </c>
      <c r="P1336" s="559">
        <f t="shared" si="658"/>
        <v>5.5</v>
      </c>
      <c r="Q1336" s="560">
        <f t="shared" si="659"/>
        <v>4.9210526315789478</v>
      </c>
      <c r="R1336" s="560">
        <f t="shared" si="660"/>
        <v>6.0789473684210522</v>
      </c>
      <c r="S1336" s="557">
        <f t="shared" si="636"/>
        <v>0.28061224489795922</v>
      </c>
      <c r="T1336" s="432">
        <f t="shared" si="630"/>
        <v>5.5</v>
      </c>
      <c r="U1336" s="432" t="e">
        <f ca="1">_xll.RiskNormal($E1336,$S1336,_xll.RiskName($A1336))</f>
        <v>#NAME?</v>
      </c>
      <c r="V1336" s="561"/>
    </row>
    <row r="1337" spans="1:22" x14ac:dyDescent="0.3">
      <c r="A1337" s="432" t="s">
        <v>3529</v>
      </c>
      <c r="B1337" s="432" t="s">
        <v>31</v>
      </c>
      <c r="C1337" s="433" t="s">
        <v>3530</v>
      </c>
      <c r="D1337" s="573">
        <f>'BOD Data'!F1046</f>
        <v>0.13900000000000001</v>
      </c>
      <c r="E1337" s="892">
        <v>0.13900000000000001</v>
      </c>
      <c r="F1337" s="430" t="s">
        <v>3502</v>
      </c>
      <c r="G1337" s="431" t="s">
        <v>858</v>
      </c>
      <c r="H1337" s="556">
        <v>-0.1</v>
      </c>
      <c r="I1337" s="556">
        <v>0.1</v>
      </c>
      <c r="J1337" s="430" t="s">
        <v>3493</v>
      </c>
      <c r="K1337" s="278"/>
      <c r="L1337" s="278"/>
      <c r="M1337" s="557">
        <f t="shared" si="634"/>
        <v>0.12510000000000002</v>
      </c>
      <c r="N1337" s="557">
        <f t="shared" si="635"/>
        <v>0.15290000000000001</v>
      </c>
      <c r="O1337" s="558">
        <v>0.95</v>
      </c>
      <c r="P1337" s="559">
        <f t="shared" si="658"/>
        <v>0.13900000000000001</v>
      </c>
      <c r="Q1337" s="560">
        <f t="shared" si="659"/>
        <v>0.1243684210526316</v>
      </c>
      <c r="R1337" s="560">
        <f t="shared" si="660"/>
        <v>0.15363157894736842</v>
      </c>
      <c r="S1337" s="557">
        <f t="shared" si="636"/>
        <v>7.0918367346938793E-3</v>
      </c>
      <c r="T1337" s="432">
        <f t="shared" si="630"/>
        <v>0.13900000000000001</v>
      </c>
      <c r="U1337" s="432" t="e">
        <f ca="1">_xll.RiskNormal($E1337,$S1337,_xll.RiskName($A1337))</f>
        <v>#NAME?</v>
      </c>
      <c r="V1337" s="561"/>
    </row>
    <row r="1338" spans="1:22" x14ac:dyDescent="0.3">
      <c r="A1338" s="432" t="s">
        <v>3531</v>
      </c>
      <c r="B1338" s="432" t="s">
        <v>31</v>
      </c>
      <c r="C1338" s="433" t="s">
        <v>3532</v>
      </c>
      <c r="D1338" s="430">
        <f>'BOD Data'!F1053</f>
        <v>7.8E-2</v>
      </c>
      <c r="E1338" s="572">
        <v>7.8E-2</v>
      </c>
      <c r="F1338" s="430" t="s">
        <v>3502</v>
      </c>
      <c r="G1338" s="431" t="s">
        <v>858</v>
      </c>
      <c r="H1338" s="556">
        <v>-0.1</v>
      </c>
      <c r="I1338" s="556">
        <v>0.1</v>
      </c>
      <c r="J1338" s="430" t="s">
        <v>3493</v>
      </c>
      <c r="K1338" s="278"/>
      <c r="L1338" s="278"/>
      <c r="M1338" s="557">
        <f t="shared" si="634"/>
        <v>7.0199999999999999E-2</v>
      </c>
      <c r="N1338" s="557">
        <f t="shared" si="635"/>
        <v>8.5800000000000001E-2</v>
      </c>
      <c r="O1338" s="558">
        <v>0.95</v>
      </c>
      <c r="P1338" s="559">
        <f t="shared" si="658"/>
        <v>7.8E-2</v>
      </c>
      <c r="Q1338" s="560">
        <f t="shared" si="659"/>
        <v>6.9789473684210526E-2</v>
      </c>
      <c r="R1338" s="560">
        <f t="shared" si="660"/>
        <v>8.6210526315789474E-2</v>
      </c>
      <c r="S1338" s="557">
        <f t="shared" si="636"/>
        <v>3.9795918367346939E-3</v>
      </c>
      <c r="T1338" s="432">
        <f t="shared" si="630"/>
        <v>7.8E-2</v>
      </c>
      <c r="U1338" s="432" t="e">
        <f ca="1">_xll.RiskNormal($E1338,$S1338,_xll.RiskName($A1338))</f>
        <v>#NAME?</v>
      </c>
      <c r="V1338" s="561"/>
    </row>
    <row r="1339" spans="1:22" x14ac:dyDescent="0.3">
      <c r="A1339" s="432" t="s">
        <v>3533</v>
      </c>
      <c r="B1339" s="432" t="s">
        <v>31</v>
      </c>
      <c r="C1339" s="433" t="s">
        <v>3534</v>
      </c>
      <c r="D1339" s="573">
        <f>'BOD Data'!F1075</f>
        <v>0.30645833333333333</v>
      </c>
      <c r="E1339" s="892">
        <v>0.30645833333333333</v>
      </c>
      <c r="F1339" s="430" t="s">
        <v>3502</v>
      </c>
      <c r="G1339" s="431" t="s">
        <v>858</v>
      </c>
      <c r="H1339" s="556">
        <v>-0.1</v>
      </c>
      <c r="I1339" s="556">
        <v>0.1</v>
      </c>
      <c r="J1339" s="430" t="s">
        <v>3493</v>
      </c>
      <c r="K1339" s="278"/>
      <c r="L1339" s="278"/>
      <c r="M1339" s="557">
        <f t="shared" si="634"/>
        <v>0.27581250000000002</v>
      </c>
      <c r="N1339" s="557">
        <f t="shared" si="635"/>
        <v>0.33710416666666665</v>
      </c>
      <c r="O1339" s="558">
        <v>0.95</v>
      </c>
      <c r="P1339" s="559">
        <f t="shared" si="658"/>
        <v>0.30645833333333333</v>
      </c>
      <c r="Q1339" s="560">
        <f t="shared" si="659"/>
        <v>0.27419956140350876</v>
      </c>
      <c r="R1339" s="560">
        <f t="shared" si="660"/>
        <v>0.3387171052631579</v>
      </c>
      <c r="S1339" s="557">
        <f t="shared" si="636"/>
        <v>1.5635629251700679E-2</v>
      </c>
      <c r="T1339" s="432">
        <f t="shared" si="630"/>
        <v>0.30645833333333333</v>
      </c>
      <c r="U1339" s="432" t="e">
        <f ca="1">_xll.RiskNormal($E1339,$S1339,_xll.RiskName($A1339))</f>
        <v>#NAME?</v>
      </c>
      <c r="V1339" s="561"/>
    </row>
    <row r="1340" spans="1:22" x14ac:dyDescent="0.3">
      <c r="A1340" s="432" t="s">
        <v>3535</v>
      </c>
      <c r="B1340" s="432" t="s">
        <v>31</v>
      </c>
      <c r="C1340" s="433" t="s">
        <v>3536</v>
      </c>
      <c r="D1340" s="430">
        <f>'BOD Data'!F1086</f>
        <v>2.2999999999999998</v>
      </c>
      <c r="E1340" s="572">
        <v>2.2999999999999998</v>
      </c>
      <c r="F1340" s="430" t="s">
        <v>3502</v>
      </c>
      <c r="G1340" s="431" t="s">
        <v>858</v>
      </c>
      <c r="H1340" s="556">
        <v>-0.1</v>
      </c>
      <c r="I1340" s="556">
        <v>0.1</v>
      </c>
      <c r="J1340" s="430" t="s">
        <v>3493</v>
      </c>
      <c r="K1340" s="278"/>
      <c r="L1340" s="278"/>
      <c r="M1340" s="557">
        <f t="shared" si="634"/>
        <v>2.0699999999999998</v>
      </c>
      <c r="N1340" s="557">
        <f t="shared" si="635"/>
        <v>2.5299999999999998</v>
      </c>
      <c r="O1340" s="558">
        <v>0.95</v>
      </c>
      <c r="P1340" s="559">
        <f t="shared" si="658"/>
        <v>2.2999999999999998</v>
      </c>
      <c r="Q1340" s="560">
        <f t="shared" si="659"/>
        <v>2.0578947368421052</v>
      </c>
      <c r="R1340" s="560">
        <f t="shared" si="660"/>
        <v>2.5421052631578944</v>
      </c>
      <c r="S1340" s="557">
        <f t="shared" si="636"/>
        <v>0.1173469387755102</v>
      </c>
      <c r="T1340" s="432">
        <f t="shared" si="630"/>
        <v>2.2999999999999998</v>
      </c>
      <c r="U1340" s="432" t="e">
        <f ca="1">_xll.RiskNormal($E1340,$S1340,_xll.RiskName($A1340))</f>
        <v>#NAME?</v>
      </c>
      <c r="V1340" s="561"/>
    </row>
    <row r="1341" spans="1:22" x14ac:dyDescent="0.3">
      <c r="A1341" s="432" t="s">
        <v>3537</v>
      </c>
      <c r="B1341" s="432" t="s">
        <v>31</v>
      </c>
      <c r="C1341" s="433" t="s">
        <v>3538</v>
      </c>
      <c r="D1341" s="430">
        <f>'BOD Data'!F1094</f>
        <v>0.38700000000000001</v>
      </c>
      <c r="E1341" s="572">
        <v>0.38700000000000001</v>
      </c>
      <c r="F1341" s="430" t="s">
        <v>3502</v>
      </c>
      <c r="G1341" s="431" t="s">
        <v>858</v>
      </c>
      <c r="H1341" s="556">
        <v>-0.1</v>
      </c>
      <c r="I1341" s="556">
        <v>0.1</v>
      </c>
      <c r="J1341" s="430" t="s">
        <v>3493</v>
      </c>
      <c r="K1341" s="278"/>
      <c r="L1341" s="278"/>
      <c r="M1341" s="557">
        <f t="shared" si="634"/>
        <v>0.3483</v>
      </c>
      <c r="N1341" s="557">
        <f t="shared" si="635"/>
        <v>0.42570000000000002</v>
      </c>
      <c r="O1341" s="558">
        <v>0.95</v>
      </c>
      <c r="P1341" s="559">
        <f t="shared" si="658"/>
        <v>0.38700000000000001</v>
      </c>
      <c r="Q1341" s="560">
        <f t="shared" si="659"/>
        <v>0.34626315789473683</v>
      </c>
      <c r="R1341" s="560">
        <f t="shared" si="660"/>
        <v>0.42773684210526319</v>
      </c>
      <c r="S1341" s="557">
        <f t="shared" si="636"/>
        <v>1.9744897959183678E-2</v>
      </c>
      <c r="T1341" s="432">
        <f t="shared" si="630"/>
        <v>0.38700000000000001</v>
      </c>
      <c r="U1341" s="432" t="e">
        <f ca="1">_xll.RiskNormal($E1341,$S1341,_xll.RiskName($A1341))</f>
        <v>#NAME?</v>
      </c>
      <c r="V1341" s="561"/>
    </row>
    <row r="1342" spans="1:22" x14ac:dyDescent="0.3">
      <c r="A1342" s="432" t="s">
        <v>3539</v>
      </c>
      <c r="B1342" s="432" t="s">
        <v>31</v>
      </c>
      <c r="C1342" s="433" t="s">
        <v>3540</v>
      </c>
      <c r="D1342" s="430">
        <f>'BOD Data'!F877</f>
        <v>1.49</v>
      </c>
      <c r="E1342" s="572">
        <v>1.49</v>
      </c>
      <c r="F1342" s="430" t="s">
        <v>3502</v>
      </c>
      <c r="G1342" s="431" t="s">
        <v>858</v>
      </c>
      <c r="H1342" s="556">
        <v>-0.1</v>
      </c>
      <c r="I1342" s="556">
        <v>0.1</v>
      </c>
      <c r="J1342" s="430" t="s">
        <v>3493</v>
      </c>
      <c r="K1342" s="278"/>
      <c r="L1342" s="278"/>
      <c r="M1342" s="557">
        <f t="shared" ref="M1342" si="661">(H1342*E1342)+E1342</f>
        <v>1.341</v>
      </c>
      <c r="N1342" s="557">
        <f t="shared" ref="N1342" si="662">(E1342*I1342)+E1342</f>
        <v>1.639</v>
      </c>
      <c r="O1342" s="558">
        <v>0.95</v>
      </c>
      <c r="P1342" s="559">
        <f t="shared" ref="P1342" si="663">(M1342+N1342)/2</f>
        <v>1.49</v>
      </c>
      <c r="Q1342" s="560">
        <f t="shared" ref="Q1342" si="664">P1342-((P1342-M1342)*50%/(50%-2.5%))</f>
        <v>1.3331578947368421</v>
      </c>
      <c r="R1342" s="560">
        <f t="shared" ref="R1342" si="665">P1342+((N1342-P1342)*50%/(50%-2.5%))</f>
        <v>1.6468421052631579</v>
      </c>
      <c r="S1342" s="557">
        <f t="shared" ref="S1342" si="666">E1342*I1342/1.96</f>
        <v>7.6020408163265302E-2</v>
      </c>
      <c r="T1342" s="432">
        <f t="shared" ref="T1342" si="667">E1342</f>
        <v>1.49</v>
      </c>
      <c r="U1342" s="432" t="e">
        <f ca="1">_xll.RiskNormal($E1342,$S1342,_xll.RiskName($A1342))</f>
        <v>#NAME?</v>
      </c>
      <c r="V1342" s="561"/>
    </row>
    <row r="1343" spans="1:22" x14ac:dyDescent="0.3">
      <c r="A1343" s="432" t="s">
        <v>3541</v>
      </c>
      <c r="B1343" s="432" t="s">
        <v>31</v>
      </c>
      <c r="C1343" s="433" t="s">
        <v>3542</v>
      </c>
      <c r="D1343" s="430">
        <f>'BOD Data'!F882</f>
        <v>6.0000000000000001E-3</v>
      </c>
      <c r="E1343" s="572">
        <v>6.0000000000000001E-3</v>
      </c>
      <c r="F1343" s="430" t="s">
        <v>3502</v>
      </c>
      <c r="G1343" s="431" t="s">
        <v>858</v>
      </c>
      <c r="H1343" s="556">
        <v>-0.1</v>
      </c>
      <c r="I1343" s="556">
        <v>0.1</v>
      </c>
      <c r="J1343" s="430" t="s">
        <v>3493</v>
      </c>
      <c r="K1343" s="278"/>
      <c r="L1343" s="278"/>
      <c r="M1343" s="557">
        <f t="shared" ref="M1343" si="668">(H1343*E1343)+E1343</f>
        <v>5.4000000000000003E-3</v>
      </c>
      <c r="N1343" s="557">
        <f t="shared" ref="N1343" si="669">(E1343*I1343)+E1343</f>
        <v>6.6E-3</v>
      </c>
      <c r="O1343" s="558">
        <v>0.95</v>
      </c>
      <c r="P1343" s="559">
        <f t="shared" ref="P1343" si="670">(M1343+N1343)/2</f>
        <v>6.0000000000000001E-3</v>
      </c>
      <c r="Q1343" s="560">
        <f t="shared" ref="Q1343" si="671">P1343-((P1343-M1343)*50%/(50%-2.5%))</f>
        <v>5.3684210526315796E-3</v>
      </c>
      <c r="R1343" s="560">
        <f t="shared" ref="R1343" si="672">P1343+((N1343-P1343)*50%/(50%-2.5%))</f>
        <v>6.6315789473684206E-3</v>
      </c>
      <c r="S1343" s="557">
        <f t="shared" ref="S1343" si="673">E1343*I1343/1.96</f>
        <v>3.0612244897959188E-4</v>
      </c>
      <c r="T1343" s="432">
        <f t="shared" ref="T1343" si="674">E1343</f>
        <v>6.0000000000000001E-3</v>
      </c>
      <c r="U1343" s="432" t="e">
        <f ca="1">_xll.RiskNormal($E1343,$S1343,_xll.RiskName($A1343))</f>
        <v>#NAME?</v>
      </c>
      <c r="V1343" s="561"/>
    </row>
    <row r="1344" spans="1:22" x14ac:dyDescent="0.3">
      <c r="A1344" s="432" t="s">
        <v>3543</v>
      </c>
      <c r="B1344" s="432" t="s">
        <v>31</v>
      </c>
      <c r="C1344" s="433" t="s">
        <v>3544</v>
      </c>
      <c r="D1344" s="430">
        <f>'BOD Data'!F892</f>
        <v>0.65</v>
      </c>
      <c r="E1344" s="572">
        <v>0.65</v>
      </c>
      <c r="F1344" s="430" t="s">
        <v>3502</v>
      </c>
      <c r="G1344" s="431" t="s">
        <v>858</v>
      </c>
      <c r="H1344" s="556">
        <v>-0.1</v>
      </c>
      <c r="I1344" s="556">
        <v>0.1</v>
      </c>
      <c r="J1344" s="430" t="s">
        <v>3493</v>
      </c>
      <c r="K1344" s="278"/>
      <c r="L1344" s="278"/>
      <c r="M1344" s="557">
        <f t="shared" ref="M1344" si="675">(H1344*E1344)+E1344</f>
        <v>0.58499999999999996</v>
      </c>
      <c r="N1344" s="557">
        <f t="shared" ref="N1344" si="676">(E1344*I1344)+E1344</f>
        <v>0.71500000000000008</v>
      </c>
      <c r="O1344" s="558">
        <v>0.95</v>
      </c>
      <c r="P1344" s="559">
        <f t="shared" ref="P1344" si="677">(M1344+N1344)/2</f>
        <v>0.65</v>
      </c>
      <c r="Q1344" s="560">
        <f t="shared" ref="Q1344" si="678">P1344-((P1344-M1344)*50%/(50%-2.5%))</f>
        <v>0.58157894736842097</v>
      </c>
      <c r="R1344" s="560">
        <f t="shared" ref="R1344" si="679">P1344+((N1344-P1344)*50%/(50%-2.5%))</f>
        <v>0.71842105263157907</v>
      </c>
      <c r="S1344" s="557">
        <f t="shared" ref="S1344" si="680">E1344*I1344/1.96</f>
        <v>3.3163265306122451E-2</v>
      </c>
      <c r="T1344" s="432">
        <f t="shared" ref="T1344" si="681">E1344</f>
        <v>0.65</v>
      </c>
      <c r="U1344" s="432" t="e">
        <f ca="1">_xll.RiskNormal($E1344,$S1344,_xll.RiskName($A1344))</f>
        <v>#NAME?</v>
      </c>
      <c r="V1344" s="561"/>
    </row>
    <row r="1345" spans="1:22" x14ac:dyDescent="0.3">
      <c r="A1345" s="432" t="s">
        <v>3545</v>
      </c>
      <c r="B1345" s="432" t="s">
        <v>31</v>
      </c>
      <c r="C1345" s="433" t="s">
        <v>3546</v>
      </c>
      <c r="D1345" s="430">
        <f>'BOD Data'!F899</f>
        <v>0.23</v>
      </c>
      <c r="E1345" s="572">
        <v>0.23</v>
      </c>
      <c r="F1345" s="430" t="s">
        <v>3502</v>
      </c>
      <c r="G1345" s="431" t="s">
        <v>858</v>
      </c>
      <c r="H1345" s="556">
        <v>-0.1</v>
      </c>
      <c r="I1345" s="556">
        <v>0.1</v>
      </c>
      <c r="J1345" s="430" t="s">
        <v>3493</v>
      </c>
      <c r="K1345" s="278"/>
      <c r="L1345" s="278"/>
      <c r="M1345" s="557">
        <f t="shared" ref="M1345" si="682">(H1345*E1345)+E1345</f>
        <v>0.20700000000000002</v>
      </c>
      <c r="N1345" s="557">
        <f t="shared" ref="N1345" si="683">(E1345*I1345)+E1345</f>
        <v>0.253</v>
      </c>
      <c r="O1345" s="558">
        <v>0.95</v>
      </c>
      <c r="P1345" s="559">
        <f t="shared" ref="P1345" si="684">(M1345+N1345)/2</f>
        <v>0.23</v>
      </c>
      <c r="Q1345" s="560">
        <f t="shared" ref="Q1345" si="685">P1345-((P1345-M1345)*50%/(50%-2.5%))</f>
        <v>0.20578947368421055</v>
      </c>
      <c r="R1345" s="560">
        <f t="shared" ref="R1345" si="686">P1345+((N1345-P1345)*50%/(50%-2.5%))</f>
        <v>0.2542105263157895</v>
      </c>
      <c r="S1345" s="557">
        <f t="shared" ref="S1345" si="687">E1345*I1345/1.96</f>
        <v>1.1734693877551022E-2</v>
      </c>
      <c r="T1345" s="432">
        <f t="shared" ref="T1345" si="688">E1345</f>
        <v>0.23</v>
      </c>
      <c r="U1345" s="432" t="e">
        <f ca="1">_xll.RiskNormal($E1345,$S1345,_xll.RiskName($A1345))</f>
        <v>#NAME?</v>
      </c>
      <c r="V1345" s="561"/>
    </row>
    <row r="1346" spans="1:22" x14ac:dyDescent="0.3">
      <c r="A1346" s="432" t="s">
        <v>3547</v>
      </c>
      <c r="B1346" s="432" t="s">
        <v>31</v>
      </c>
      <c r="C1346" s="433" t="s">
        <v>3548</v>
      </c>
      <c r="D1346" s="430">
        <f>'BOD Data'!F926</f>
        <v>1.1559999999999999</v>
      </c>
      <c r="E1346" s="572">
        <v>1.1559999999999999</v>
      </c>
      <c r="F1346" s="430" t="s">
        <v>3502</v>
      </c>
      <c r="G1346" s="431" t="s">
        <v>858</v>
      </c>
      <c r="H1346" s="556">
        <v>-0.1</v>
      </c>
      <c r="I1346" s="556">
        <v>0.1</v>
      </c>
      <c r="J1346" s="430" t="s">
        <v>3493</v>
      </c>
      <c r="K1346" s="278"/>
      <c r="L1346" s="278"/>
      <c r="M1346" s="557">
        <f t="shared" ref="M1346" si="689">(H1346*E1346)+E1346</f>
        <v>1.0404</v>
      </c>
      <c r="N1346" s="557">
        <f t="shared" ref="N1346" si="690">(E1346*I1346)+E1346</f>
        <v>1.2715999999999998</v>
      </c>
      <c r="O1346" s="558">
        <v>0.95</v>
      </c>
      <c r="P1346" s="559">
        <f t="shared" ref="P1346" si="691">(M1346+N1346)/2</f>
        <v>1.1559999999999999</v>
      </c>
      <c r="Q1346" s="560">
        <f t="shared" ref="Q1346" si="692">P1346-((P1346-M1346)*50%/(50%-2.5%))</f>
        <v>1.0343157894736843</v>
      </c>
      <c r="R1346" s="560">
        <f t="shared" ref="R1346" si="693">P1346+((N1346-P1346)*50%/(50%-2.5%))</f>
        <v>1.2776842105263155</v>
      </c>
      <c r="S1346" s="557">
        <f t="shared" ref="S1346" si="694">E1346*I1346/1.96</f>
        <v>5.8979591836734693E-2</v>
      </c>
      <c r="T1346" s="432">
        <f t="shared" ref="T1346" si="695">E1346</f>
        <v>1.1559999999999999</v>
      </c>
      <c r="U1346" s="432" t="e">
        <f ca="1">_xll.RiskNormal($E1346,$S1346,_xll.RiskName($A1346))</f>
        <v>#NAME?</v>
      </c>
      <c r="V1346" s="561"/>
    </row>
    <row r="1347" spans="1:22" x14ac:dyDescent="0.3">
      <c r="A1347" s="432" t="s">
        <v>3549</v>
      </c>
      <c r="B1347" s="432" t="s">
        <v>31</v>
      </c>
      <c r="C1347" s="433" t="s">
        <v>3550</v>
      </c>
      <c r="D1347" s="430">
        <f>'BOD Data'!F945</f>
        <v>1.0999999999999999E-2</v>
      </c>
      <c r="E1347" s="572">
        <v>1.0999999999999999E-2</v>
      </c>
      <c r="F1347" s="430" t="s">
        <v>3502</v>
      </c>
      <c r="G1347" s="431" t="s">
        <v>858</v>
      </c>
      <c r="H1347" s="556">
        <v>-0.1</v>
      </c>
      <c r="I1347" s="556">
        <v>0.1</v>
      </c>
      <c r="J1347" s="430" t="s">
        <v>3493</v>
      </c>
      <c r="K1347" s="278"/>
      <c r="L1347" s="278"/>
      <c r="M1347" s="557">
        <f t="shared" ref="M1347" si="696">(H1347*E1347)+E1347</f>
        <v>9.8999999999999991E-3</v>
      </c>
      <c r="N1347" s="557">
        <f t="shared" ref="N1347" si="697">(E1347*I1347)+E1347</f>
        <v>1.21E-2</v>
      </c>
      <c r="O1347" s="558">
        <v>0.95</v>
      </c>
      <c r="P1347" s="559">
        <f t="shared" ref="P1347" si="698">(M1347+N1347)/2</f>
        <v>1.0999999999999999E-2</v>
      </c>
      <c r="Q1347" s="560">
        <f t="shared" ref="Q1347" si="699">P1347-((P1347-M1347)*50%/(50%-2.5%))</f>
        <v>9.8421052631578933E-3</v>
      </c>
      <c r="R1347" s="560">
        <f t="shared" ref="R1347" si="700">P1347+((N1347-P1347)*50%/(50%-2.5%))</f>
        <v>1.2157894736842105E-2</v>
      </c>
      <c r="S1347" s="557">
        <f t="shared" ref="S1347" si="701">E1347*I1347/1.96</f>
        <v>5.6122448979591837E-4</v>
      </c>
      <c r="T1347" s="432">
        <f t="shared" ref="T1347" si="702">E1347</f>
        <v>1.0999999999999999E-2</v>
      </c>
      <c r="U1347" s="432" t="e">
        <f ca="1">_xll.RiskNormal($E1347,$S1347,_xll.RiskName($A1347))</f>
        <v>#NAME?</v>
      </c>
      <c r="V1347" s="561"/>
    </row>
    <row r="1348" spans="1:22" x14ac:dyDescent="0.3">
      <c r="A1348" s="432" t="s">
        <v>3551</v>
      </c>
      <c r="B1348" s="432" t="s">
        <v>31</v>
      </c>
      <c r="C1348" s="433" t="s">
        <v>3552</v>
      </c>
      <c r="D1348" s="430">
        <f>'BOD Data'!F954</f>
        <v>2E-3</v>
      </c>
      <c r="E1348" s="572">
        <v>2E-3</v>
      </c>
      <c r="F1348" s="430" t="s">
        <v>3502</v>
      </c>
      <c r="G1348" s="431" t="s">
        <v>858</v>
      </c>
      <c r="H1348" s="556">
        <v>-0.1</v>
      </c>
      <c r="I1348" s="556">
        <v>0.1</v>
      </c>
      <c r="J1348" s="430" t="s">
        <v>3493</v>
      </c>
      <c r="K1348" s="278"/>
      <c r="L1348" s="278"/>
      <c r="M1348" s="557">
        <f t="shared" ref="M1348" si="703">(H1348*E1348)+E1348</f>
        <v>1.8E-3</v>
      </c>
      <c r="N1348" s="557">
        <f t="shared" ref="N1348" si="704">(E1348*I1348)+E1348</f>
        <v>2.2000000000000001E-3</v>
      </c>
      <c r="O1348" s="558">
        <v>0.95</v>
      </c>
      <c r="P1348" s="559">
        <f t="shared" ref="P1348" si="705">(M1348+N1348)/2</f>
        <v>2E-3</v>
      </c>
      <c r="Q1348" s="560">
        <f t="shared" ref="Q1348" si="706">P1348-((P1348-M1348)*50%/(50%-2.5%))</f>
        <v>1.7894736842105263E-3</v>
      </c>
      <c r="R1348" s="560">
        <f t="shared" ref="R1348" si="707">P1348+((N1348-P1348)*50%/(50%-2.5%))</f>
        <v>2.210526315789474E-3</v>
      </c>
      <c r="S1348" s="557">
        <f t="shared" ref="S1348" si="708">E1348*I1348/1.96</f>
        <v>1.0204081632653062E-4</v>
      </c>
      <c r="T1348" s="432">
        <f t="shared" ref="T1348" si="709">E1348</f>
        <v>2E-3</v>
      </c>
      <c r="U1348" s="432" t="e">
        <f ca="1">_xll.RiskNormal($E1348,$S1348,_xll.RiskName($A1348))</f>
        <v>#NAME?</v>
      </c>
      <c r="V1348" s="561"/>
    </row>
    <row r="1349" spans="1:22" x14ac:dyDescent="0.3">
      <c r="A1349" s="432" t="s">
        <v>3553</v>
      </c>
      <c r="B1349" s="432" t="s">
        <v>31</v>
      </c>
      <c r="C1349" s="433" t="s">
        <v>3554</v>
      </c>
      <c r="D1349" s="573">
        <f>'BOD Data'!F969</f>
        <v>4.1784038461538463E-2</v>
      </c>
      <c r="E1349" s="892">
        <v>4.1784038461538463E-2</v>
      </c>
      <c r="F1349" s="430" t="s">
        <v>3502</v>
      </c>
      <c r="G1349" s="431" t="s">
        <v>858</v>
      </c>
      <c r="H1349" s="556">
        <v>-0.1</v>
      </c>
      <c r="I1349" s="556">
        <v>0.1</v>
      </c>
      <c r="J1349" s="430" t="s">
        <v>3493</v>
      </c>
      <c r="K1349" s="278"/>
      <c r="L1349" s="278"/>
      <c r="M1349" s="557">
        <f t="shared" ref="M1349" si="710">(H1349*E1349)+E1349</f>
        <v>3.7605634615384617E-2</v>
      </c>
      <c r="N1349" s="557">
        <f t="shared" ref="N1349" si="711">(E1349*I1349)+E1349</f>
        <v>4.5962442307692308E-2</v>
      </c>
      <c r="O1349" s="558">
        <v>0.95</v>
      </c>
      <c r="P1349" s="559">
        <f t="shared" ref="P1349" si="712">(M1349+N1349)/2</f>
        <v>4.1784038461538463E-2</v>
      </c>
      <c r="Q1349" s="560">
        <f t="shared" ref="Q1349" si="713">P1349-((P1349-M1349)*50%/(50%-2.5%))</f>
        <v>3.7385718623481785E-2</v>
      </c>
      <c r="R1349" s="560">
        <f t="shared" ref="R1349" si="714">P1349+((N1349-P1349)*50%/(50%-2.5%))</f>
        <v>4.618235829959514E-2</v>
      </c>
      <c r="S1349" s="557">
        <f t="shared" ref="S1349" si="715">E1349*I1349/1.96</f>
        <v>2.1318386970172686E-3</v>
      </c>
      <c r="T1349" s="432">
        <f t="shared" ref="T1349" si="716">E1349</f>
        <v>4.1784038461538463E-2</v>
      </c>
      <c r="U1349" s="432" t="e">
        <f ca="1">_xll.RiskNormal($E1349,$S1349,_xll.RiskName($A1349))</f>
        <v>#NAME?</v>
      </c>
      <c r="V1349" s="561"/>
    </row>
    <row r="1350" spans="1:22" x14ac:dyDescent="0.3">
      <c r="A1350" s="432" t="s">
        <v>3555</v>
      </c>
      <c r="B1350" s="432" t="s">
        <v>31</v>
      </c>
      <c r="C1350" s="433" t="s">
        <v>3556</v>
      </c>
      <c r="D1350" s="430">
        <f>'BOD Data'!F1031</f>
        <v>0.307</v>
      </c>
      <c r="E1350" s="572">
        <v>0.307</v>
      </c>
      <c r="F1350" s="430" t="s">
        <v>3502</v>
      </c>
      <c r="G1350" s="431" t="s">
        <v>858</v>
      </c>
      <c r="H1350" s="556">
        <v>-0.1</v>
      </c>
      <c r="I1350" s="556">
        <v>0.1</v>
      </c>
      <c r="J1350" s="430" t="s">
        <v>3493</v>
      </c>
      <c r="K1350" s="278"/>
      <c r="L1350" s="278"/>
      <c r="M1350" s="557">
        <f t="shared" ref="M1350" si="717">(H1350*E1350)+E1350</f>
        <v>0.27629999999999999</v>
      </c>
      <c r="N1350" s="557">
        <f t="shared" ref="N1350" si="718">(E1350*I1350)+E1350</f>
        <v>0.3377</v>
      </c>
      <c r="O1350" s="558">
        <v>0.95</v>
      </c>
      <c r="P1350" s="559">
        <f t="shared" ref="P1350" si="719">(M1350+N1350)/2</f>
        <v>0.307</v>
      </c>
      <c r="Q1350" s="560">
        <f t="shared" ref="Q1350" si="720">P1350-((P1350-M1350)*50%/(50%-2.5%))</f>
        <v>0.27468421052631575</v>
      </c>
      <c r="R1350" s="560">
        <f t="shared" ref="R1350" si="721">P1350+((N1350-P1350)*50%/(50%-2.5%))</f>
        <v>0.33931578947368424</v>
      </c>
      <c r="S1350" s="557">
        <f t="shared" ref="S1350" si="722">E1350*I1350/1.96</f>
        <v>1.5663265306122449E-2</v>
      </c>
      <c r="T1350" s="432">
        <f t="shared" ref="T1350" si="723">E1350</f>
        <v>0.307</v>
      </c>
      <c r="U1350" s="432" t="e">
        <f ca="1">_xll.RiskNormal($E1350,$S1350,_xll.RiskName($A1350))</f>
        <v>#NAME?</v>
      </c>
      <c r="V1350" s="561"/>
    </row>
    <row r="1351" spans="1:22" x14ac:dyDescent="0.3">
      <c r="A1351" s="432" t="s">
        <v>3557</v>
      </c>
      <c r="B1351" s="432" t="s">
        <v>31</v>
      </c>
      <c r="C1351" s="433" t="s">
        <v>3558</v>
      </c>
      <c r="D1351" s="430">
        <f>'BOD Data'!F1061</f>
        <v>0.48499999999999999</v>
      </c>
      <c r="E1351" s="572">
        <v>0.48499999999999999</v>
      </c>
      <c r="F1351" s="430" t="s">
        <v>3502</v>
      </c>
      <c r="G1351" s="431" t="s">
        <v>858</v>
      </c>
      <c r="H1351" s="556">
        <v>-0.1</v>
      </c>
      <c r="I1351" s="556">
        <v>0.1</v>
      </c>
      <c r="J1351" s="430" t="s">
        <v>3493</v>
      </c>
      <c r="K1351" s="278"/>
      <c r="L1351" s="278"/>
      <c r="M1351" s="557">
        <f t="shared" ref="M1351" si="724">(H1351*E1351)+E1351</f>
        <v>0.4365</v>
      </c>
      <c r="N1351" s="557">
        <f t="shared" ref="N1351" si="725">(E1351*I1351)+E1351</f>
        <v>0.53349999999999997</v>
      </c>
      <c r="O1351" s="558">
        <v>0.95</v>
      </c>
      <c r="P1351" s="559">
        <f t="shared" ref="P1351" si="726">(M1351+N1351)/2</f>
        <v>0.48499999999999999</v>
      </c>
      <c r="Q1351" s="560">
        <f t="shared" ref="Q1351" si="727">P1351-((P1351-M1351)*50%/(50%-2.5%))</f>
        <v>0.43394736842105264</v>
      </c>
      <c r="R1351" s="560">
        <f t="shared" ref="R1351" si="728">P1351+((N1351-P1351)*50%/(50%-2.5%))</f>
        <v>0.53605263157894734</v>
      </c>
      <c r="S1351" s="557">
        <f t="shared" ref="S1351" si="729">E1351*I1351/1.96</f>
        <v>2.4744897959183675E-2</v>
      </c>
      <c r="T1351" s="432">
        <f t="shared" ref="T1351" si="730">E1351</f>
        <v>0.48499999999999999</v>
      </c>
      <c r="U1351" s="432" t="e">
        <f ca="1">_xll.RiskNormal($E1351,$S1351,_xll.RiskName($A1351))</f>
        <v>#NAME?</v>
      </c>
      <c r="V1351" s="561"/>
    </row>
    <row r="1352" spans="1:22" x14ac:dyDescent="0.3">
      <c r="A1352" s="432" t="s">
        <v>3559</v>
      </c>
      <c r="B1352" s="432" t="s">
        <v>31</v>
      </c>
      <c r="C1352" s="433" t="s">
        <v>3560</v>
      </c>
      <c r="D1352" s="430">
        <f>'BOD Data'!F1068</f>
        <v>0.379</v>
      </c>
      <c r="E1352" s="572">
        <v>0.379</v>
      </c>
      <c r="F1352" s="430" t="s">
        <v>3502</v>
      </c>
      <c r="G1352" s="431" t="s">
        <v>858</v>
      </c>
      <c r="H1352" s="556">
        <v>-0.1</v>
      </c>
      <c r="I1352" s="556">
        <v>0.1</v>
      </c>
      <c r="J1352" s="430" t="s">
        <v>3493</v>
      </c>
      <c r="K1352" s="278"/>
      <c r="L1352" s="278"/>
      <c r="M1352" s="557">
        <f t="shared" ref="M1352" si="731">(H1352*E1352)+E1352</f>
        <v>0.34110000000000001</v>
      </c>
      <c r="N1352" s="557">
        <f t="shared" ref="N1352" si="732">(E1352*I1352)+E1352</f>
        <v>0.41689999999999999</v>
      </c>
      <c r="O1352" s="558">
        <v>0.95</v>
      </c>
      <c r="P1352" s="559">
        <f t="shared" ref="P1352" si="733">(M1352+N1352)/2</f>
        <v>0.379</v>
      </c>
      <c r="Q1352" s="560">
        <f t="shared" ref="Q1352" si="734">P1352-((P1352-M1352)*50%/(50%-2.5%))</f>
        <v>0.33910526315789474</v>
      </c>
      <c r="R1352" s="560">
        <f t="shared" ref="R1352" si="735">P1352+((N1352-P1352)*50%/(50%-2.5%))</f>
        <v>0.41889473684210526</v>
      </c>
      <c r="S1352" s="557">
        <f t="shared" ref="S1352" si="736">E1352*I1352/1.96</f>
        <v>1.9336734693877554E-2</v>
      </c>
      <c r="T1352" s="432">
        <f t="shared" ref="T1352" si="737">E1352</f>
        <v>0.379</v>
      </c>
      <c r="U1352" s="432" t="e">
        <f ca="1">_xll.RiskNormal($E1352,$S1352,_xll.RiskName($A1352))</f>
        <v>#NAME?</v>
      </c>
      <c r="V1352" s="561"/>
    </row>
    <row r="1353" spans="1:22" x14ac:dyDescent="0.3">
      <c r="A1353" s="432" t="s">
        <v>3561</v>
      </c>
      <c r="B1353" s="432" t="s">
        <v>31</v>
      </c>
      <c r="C1353" s="433" t="s">
        <v>3562</v>
      </c>
      <c r="D1353" s="430">
        <f>'BOD Data'!H1220</f>
        <v>5.0583</v>
      </c>
      <c r="E1353" s="572">
        <v>5.0583</v>
      </c>
      <c r="F1353" s="430" t="s">
        <v>3502</v>
      </c>
      <c r="G1353" s="431" t="s">
        <v>858</v>
      </c>
      <c r="H1353" s="556">
        <v>-0.1</v>
      </c>
      <c r="I1353" s="556">
        <v>0.1</v>
      </c>
      <c r="J1353" s="430" t="s">
        <v>3493</v>
      </c>
      <c r="K1353" s="278"/>
      <c r="L1353" s="278"/>
      <c r="M1353" s="557">
        <f t="shared" ref="M1353:M1354" si="738">(H1353*E1353)+E1353</f>
        <v>4.5524699999999996</v>
      </c>
      <c r="N1353" s="557">
        <f t="shared" ref="N1353:N1354" si="739">(E1353*I1353)+E1353</f>
        <v>5.5641300000000005</v>
      </c>
      <c r="O1353" s="558">
        <v>0.95</v>
      </c>
      <c r="P1353" s="559">
        <f t="shared" ref="P1353:P1354" si="740">(M1353+N1353)/2</f>
        <v>5.0583</v>
      </c>
      <c r="Q1353" s="560">
        <f t="shared" ref="Q1353:Q1354" si="741">P1353-((P1353-M1353)*50%/(50%-2.5%))</f>
        <v>4.5258473684210525</v>
      </c>
      <c r="R1353" s="560">
        <f t="shared" ref="R1353:R1354" si="742">P1353+((N1353-P1353)*50%/(50%-2.5%))</f>
        <v>5.5907526315789475</v>
      </c>
      <c r="S1353" s="557">
        <f t="shared" ref="S1353:S1354" si="743">E1353*I1353/1.96</f>
        <v>0.25807653061224489</v>
      </c>
      <c r="T1353" s="432">
        <f t="shared" ref="T1353:T1354" si="744">E1353</f>
        <v>5.0583</v>
      </c>
      <c r="U1353" s="432" t="e">
        <f ca="1">_xll.RiskNormal($E1353,$S1353,_xll.RiskName($A1353))</f>
        <v>#NAME?</v>
      </c>
      <c r="V1353" s="561"/>
    </row>
    <row r="1354" spans="1:22" x14ac:dyDescent="0.3">
      <c r="A1354" s="432" t="s">
        <v>3563</v>
      </c>
      <c r="B1354" s="432" t="s">
        <v>31</v>
      </c>
      <c r="C1354" s="433" t="s">
        <v>3564</v>
      </c>
      <c r="D1354" s="430">
        <f>'BOD Data'!H1221</f>
        <v>1.9169</v>
      </c>
      <c r="E1354" s="572">
        <v>1.9169</v>
      </c>
      <c r="F1354" s="430" t="s">
        <v>3502</v>
      </c>
      <c r="G1354" s="431" t="s">
        <v>858</v>
      </c>
      <c r="H1354" s="556">
        <v>-0.1</v>
      </c>
      <c r="I1354" s="556">
        <v>0.1</v>
      </c>
      <c r="J1354" s="430" t="s">
        <v>3493</v>
      </c>
      <c r="K1354" s="278"/>
      <c r="L1354" s="278"/>
      <c r="M1354" s="557">
        <f t="shared" si="738"/>
        <v>1.7252100000000001</v>
      </c>
      <c r="N1354" s="557">
        <f t="shared" si="739"/>
        <v>2.10859</v>
      </c>
      <c r="O1354" s="558">
        <v>0.95</v>
      </c>
      <c r="P1354" s="559">
        <f t="shared" si="740"/>
        <v>1.9169</v>
      </c>
      <c r="Q1354" s="560">
        <f t="shared" si="741"/>
        <v>1.715121052631579</v>
      </c>
      <c r="R1354" s="560">
        <f t="shared" si="742"/>
        <v>2.1186789473684211</v>
      </c>
      <c r="S1354" s="557">
        <f t="shared" si="743"/>
        <v>9.7801020408163283E-2</v>
      </c>
      <c r="T1354" s="432">
        <f t="shared" si="744"/>
        <v>1.9169</v>
      </c>
      <c r="U1354" s="432" t="e">
        <f ca="1">_xll.RiskNormal($E1354,$S1354,_xll.RiskName($A1354))</f>
        <v>#NAME?</v>
      </c>
      <c r="V1354" s="561"/>
    </row>
    <row r="1355" spans="1:22" x14ac:dyDescent="0.3">
      <c r="A1355" s="432" t="s">
        <v>3565</v>
      </c>
      <c r="B1355" s="432" t="s">
        <v>31</v>
      </c>
      <c r="C1355" s="433" t="s">
        <v>3566</v>
      </c>
      <c r="D1355" s="430">
        <f>'BOD Data'!F1080</f>
        <v>0.20300000000000001</v>
      </c>
      <c r="E1355" s="572">
        <v>0.20300000000000001</v>
      </c>
      <c r="F1355" s="430" t="s">
        <v>3502</v>
      </c>
      <c r="G1355" s="431" t="s">
        <v>858</v>
      </c>
      <c r="H1355" s="556">
        <v>-0.1</v>
      </c>
      <c r="I1355" s="556">
        <v>0.1</v>
      </c>
      <c r="J1355" s="430" t="s">
        <v>3493</v>
      </c>
      <c r="K1355" s="278"/>
      <c r="L1355" s="278"/>
      <c r="M1355" s="557">
        <f t="shared" ref="M1355:M1356" si="745">(H1355*E1355)+E1355</f>
        <v>0.1827</v>
      </c>
      <c r="N1355" s="557">
        <f t="shared" ref="N1355:N1356" si="746">(E1355*I1355)+E1355</f>
        <v>0.22330000000000003</v>
      </c>
      <c r="O1355" s="558">
        <v>0.95</v>
      </c>
      <c r="P1355" s="559">
        <f t="shared" ref="P1355:P1356" si="747">(M1355+N1355)/2</f>
        <v>0.20300000000000001</v>
      </c>
      <c r="Q1355" s="560">
        <f t="shared" ref="Q1355:Q1356" si="748">P1355-((P1355-M1355)*50%/(50%-2.5%))</f>
        <v>0.18163157894736842</v>
      </c>
      <c r="R1355" s="560">
        <f t="shared" ref="R1355:R1356" si="749">P1355+((N1355-P1355)*50%/(50%-2.5%))</f>
        <v>0.22436842105263161</v>
      </c>
      <c r="S1355" s="557">
        <f t="shared" ref="S1355:S1356" si="750">E1355*I1355/1.96</f>
        <v>1.0357142857142858E-2</v>
      </c>
      <c r="T1355" s="432">
        <f t="shared" ref="T1355:T1356" si="751">E1355</f>
        <v>0.20300000000000001</v>
      </c>
      <c r="U1355" s="432" t="e">
        <f ca="1">_xll.RiskNormal($E1355,$S1355,_xll.RiskName($A1355))</f>
        <v>#NAME?</v>
      </c>
      <c r="V1355" s="561"/>
    </row>
    <row r="1356" spans="1:22" x14ac:dyDescent="0.3">
      <c r="A1356" s="432" t="s">
        <v>3567</v>
      </c>
      <c r="B1356" s="432" t="s">
        <v>31</v>
      </c>
      <c r="C1356" s="463" t="s">
        <v>3568</v>
      </c>
      <c r="D1356" s="895">
        <f>'BOD Data'!G1083</f>
        <v>3.9499999999999993</v>
      </c>
      <c r="E1356" s="896">
        <v>3.9499999999999993</v>
      </c>
      <c r="F1356" s="430" t="s">
        <v>500</v>
      </c>
      <c r="G1356" s="431" t="s">
        <v>858</v>
      </c>
      <c r="H1356" s="556">
        <v>-0.3</v>
      </c>
      <c r="I1356" s="556">
        <v>0.3</v>
      </c>
      <c r="J1356" s="430" t="s">
        <v>3569</v>
      </c>
      <c r="K1356" s="278"/>
      <c r="L1356" s="278"/>
      <c r="M1356" s="557">
        <f t="shared" si="745"/>
        <v>2.7649999999999997</v>
      </c>
      <c r="N1356" s="557">
        <f t="shared" si="746"/>
        <v>5.1349999999999989</v>
      </c>
      <c r="O1356" s="558">
        <v>0.95</v>
      </c>
      <c r="P1356" s="559">
        <f t="shared" si="747"/>
        <v>3.9499999999999993</v>
      </c>
      <c r="Q1356" s="560">
        <f t="shared" si="748"/>
        <v>2.7026315789473681</v>
      </c>
      <c r="R1356" s="560">
        <f t="shared" si="749"/>
        <v>5.1973684210526301</v>
      </c>
      <c r="S1356" s="557">
        <f t="shared" si="750"/>
        <v>0.60459183673469385</v>
      </c>
      <c r="T1356" s="432">
        <f t="shared" si="751"/>
        <v>3.9499999999999993</v>
      </c>
      <c r="U1356" s="432" t="e">
        <f ca="1">_xll.RiskNormal($E1356,$S1356,_xll.RiskName($A1356))</f>
        <v>#NAME?</v>
      </c>
      <c r="V1356" s="561"/>
    </row>
    <row r="1357" spans="1:22" x14ac:dyDescent="0.3">
      <c r="A1357" s="432" t="s">
        <v>3570</v>
      </c>
      <c r="B1357" s="432" t="s">
        <v>31</v>
      </c>
      <c r="C1357" s="433" t="s">
        <v>3571</v>
      </c>
      <c r="D1357" s="895">
        <f>'BOD Data'!G880</f>
        <v>12.141666666666666</v>
      </c>
      <c r="E1357" s="896">
        <v>12.141666666666666</v>
      </c>
      <c r="F1357" s="430" t="s">
        <v>500</v>
      </c>
      <c r="G1357" s="431" t="s">
        <v>858</v>
      </c>
      <c r="H1357" s="556">
        <v>-0.3</v>
      </c>
      <c r="I1357" s="556">
        <v>0.3</v>
      </c>
      <c r="J1357" s="430" t="s">
        <v>3569</v>
      </c>
      <c r="K1357" s="278"/>
      <c r="L1357" s="278"/>
      <c r="M1357" s="557">
        <f t="shared" si="634"/>
        <v>8.4991666666666656</v>
      </c>
      <c r="N1357" s="557">
        <f t="shared" si="635"/>
        <v>15.784166666666666</v>
      </c>
      <c r="O1357" s="558">
        <v>0.95</v>
      </c>
      <c r="P1357" s="559">
        <f t="shared" si="658"/>
        <v>12.141666666666666</v>
      </c>
      <c r="Q1357" s="560">
        <f t="shared" si="659"/>
        <v>8.307456140350876</v>
      </c>
      <c r="R1357" s="560">
        <f t="shared" si="660"/>
        <v>15.975877192982455</v>
      </c>
      <c r="S1357" s="557">
        <f t="shared" si="636"/>
        <v>1.8584183673469385</v>
      </c>
      <c r="T1357" s="432">
        <f t="shared" si="630"/>
        <v>12.141666666666666</v>
      </c>
      <c r="U1357" s="432" t="e">
        <f ca="1">_xll.RiskNormal($E1357,$S1357,_xll.RiskName($A1357))</f>
        <v>#NAME?</v>
      </c>
      <c r="V1357" s="561"/>
    </row>
    <row r="1358" spans="1:22" x14ac:dyDescent="0.3">
      <c r="A1358" s="432" t="s">
        <v>3572</v>
      </c>
      <c r="B1358" s="432" t="s">
        <v>31</v>
      </c>
      <c r="C1358" s="433" t="s">
        <v>3573</v>
      </c>
      <c r="D1358" s="895">
        <f>'BOD Data'!G887</f>
        <v>21.549999999999997</v>
      </c>
      <c r="E1358" s="896">
        <v>21.549999999999997</v>
      </c>
      <c r="F1358" s="430" t="s">
        <v>500</v>
      </c>
      <c r="G1358" s="431" t="s">
        <v>858</v>
      </c>
      <c r="H1358" s="556">
        <v>-0.3</v>
      </c>
      <c r="I1358" s="556">
        <v>0.3</v>
      </c>
      <c r="J1358" s="430" t="s">
        <v>3569</v>
      </c>
      <c r="K1358" s="278"/>
      <c r="L1358" s="278"/>
      <c r="M1358" s="557">
        <f t="shared" si="634"/>
        <v>15.084999999999997</v>
      </c>
      <c r="N1358" s="557">
        <f t="shared" si="635"/>
        <v>28.014999999999997</v>
      </c>
      <c r="O1358" s="558">
        <v>0.95</v>
      </c>
      <c r="P1358" s="559">
        <f t="shared" si="658"/>
        <v>21.549999999999997</v>
      </c>
      <c r="Q1358" s="560">
        <f t="shared" si="659"/>
        <v>14.74473684210526</v>
      </c>
      <c r="R1358" s="560">
        <f t="shared" si="660"/>
        <v>28.355263157894733</v>
      </c>
      <c r="S1358" s="557">
        <f t="shared" si="636"/>
        <v>3.2984693877551017</v>
      </c>
      <c r="T1358" s="432">
        <f t="shared" si="630"/>
        <v>21.549999999999997</v>
      </c>
      <c r="U1358" s="432" t="e">
        <f ca="1">_xll.RiskNormal($E1358,$S1358,_xll.RiskName($A1358))</f>
        <v>#NAME?</v>
      </c>
      <c r="V1358" s="561"/>
    </row>
    <row r="1359" spans="1:22" x14ac:dyDescent="0.3">
      <c r="A1359" s="432" t="s">
        <v>3574</v>
      </c>
      <c r="B1359" s="432" t="s">
        <v>31</v>
      </c>
      <c r="C1359" s="433" t="s">
        <v>3575</v>
      </c>
      <c r="D1359" s="895">
        <f>'BOD Data'!G908</f>
        <v>6.4039999999999999</v>
      </c>
      <c r="E1359" s="896">
        <v>6.4039999999999999</v>
      </c>
      <c r="F1359" s="430" t="s">
        <v>500</v>
      </c>
      <c r="G1359" s="431" t="s">
        <v>858</v>
      </c>
      <c r="H1359" s="556">
        <v>-0.3</v>
      </c>
      <c r="I1359" s="556">
        <v>0.3</v>
      </c>
      <c r="J1359" s="430" t="s">
        <v>3569</v>
      </c>
      <c r="K1359" s="278"/>
      <c r="L1359" s="278"/>
      <c r="M1359" s="557">
        <f t="shared" si="634"/>
        <v>4.4828000000000001</v>
      </c>
      <c r="N1359" s="557">
        <f t="shared" si="635"/>
        <v>8.3251999999999988</v>
      </c>
      <c r="O1359" s="558">
        <v>0.95</v>
      </c>
      <c r="P1359" s="559">
        <f t="shared" si="658"/>
        <v>6.4039999999999999</v>
      </c>
      <c r="Q1359" s="560">
        <f t="shared" si="659"/>
        <v>4.3816842105263163</v>
      </c>
      <c r="R1359" s="560">
        <f t="shared" si="660"/>
        <v>8.4263157894736835</v>
      </c>
      <c r="S1359" s="557">
        <f t="shared" si="636"/>
        <v>0.98020408163265293</v>
      </c>
      <c r="T1359" s="432">
        <f t="shared" si="630"/>
        <v>6.4039999999999999</v>
      </c>
      <c r="U1359" s="432" t="e">
        <f ca="1">_xll.RiskNormal($E1359,$S1359,_xll.RiskName($A1359))</f>
        <v>#NAME?</v>
      </c>
      <c r="V1359" s="561"/>
    </row>
    <row r="1360" spans="1:22" x14ac:dyDescent="0.3">
      <c r="A1360" s="432" t="s">
        <v>3576</v>
      </c>
      <c r="B1360" s="432" t="s">
        <v>31</v>
      </c>
      <c r="C1360" s="433" t="s">
        <v>3577</v>
      </c>
      <c r="D1360" s="430">
        <f>'BOD Data'!G915</f>
        <v>3.31</v>
      </c>
      <c r="E1360" s="572">
        <v>3.31</v>
      </c>
      <c r="F1360" s="430" t="s">
        <v>500</v>
      </c>
      <c r="G1360" s="431" t="s">
        <v>858</v>
      </c>
      <c r="H1360" s="556">
        <v>-0.3</v>
      </c>
      <c r="I1360" s="556">
        <v>0.3</v>
      </c>
      <c r="J1360" s="430" t="s">
        <v>3569</v>
      </c>
      <c r="K1360" s="278"/>
      <c r="L1360" s="278"/>
      <c r="M1360" s="557">
        <f t="shared" si="634"/>
        <v>2.3170000000000002</v>
      </c>
      <c r="N1360" s="557">
        <f t="shared" si="635"/>
        <v>4.3029999999999999</v>
      </c>
      <c r="O1360" s="558">
        <v>0.95</v>
      </c>
      <c r="P1360" s="559">
        <f t="shared" si="658"/>
        <v>3.31</v>
      </c>
      <c r="Q1360" s="560">
        <f t="shared" si="659"/>
        <v>2.2647368421052634</v>
      </c>
      <c r="R1360" s="560">
        <f t="shared" si="660"/>
        <v>4.3552631578947363</v>
      </c>
      <c r="S1360" s="557">
        <f t="shared" si="636"/>
        <v>0.50663265306122451</v>
      </c>
      <c r="T1360" s="432">
        <f t="shared" si="630"/>
        <v>3.31</v>
      </c>
      <c r="U1360" s="432" t="e">
        <f ca="1">_xll.RiskNormal($E1360,$S1360,_xll.RiskName($A1360))</f>
        <v>#NAME?</v>
      </c>
      <c r="V1360" s="561"/>
    </row>
    <row r="1361" spans="1:22" x14ac:dyDescent="0.3">
      <c r="A1361" s="432" t="s">
        <v>3578</v>
      </c>
      <c r="B1361" s="432" t="s">
        <v>31</v>
      </c>
      <c r="C1361" s="433" t="s">
        <v>3579</v>
      </c>
      <c r="D1361" s="895">
        <f>'BOD Data'!G922</f>
        <v>4.6083333333333334</v>
      </c>
      <c r="E1361" s="896">
        <v>4.6083333333333334</v>
      </c>
      <c r="F1361" s="430" t="s">
        <v>500</v>
      </c>
      <c r="G1361" s="431" t="s">
        <v>858</v>
      </c>
      <c r="H1361" s="556">
        <v>-0.3</v>
      </c>
      <c r="I1361" s="556">
        <v>0.3</v>
      </c>
      <c r="J1361" s="430" t="s">
        <v>3569</v>
      </c>
      <c r="K1361" s="278"/>
      <c r="L1361" s="278"/>
      <c r="M1361" s="557">
        <f t="shared" si="634"/>
        <v>3.2258333333333331</v>
      </c>
      <c r="N1361" s="557">
        <f t="shared" si="635"/>
        <v>5.9908333333333337</v>
      </c>
      <c r="O1361" s="558">
        <v>0.95</v>
      </c>
      <c r="P1361" s="559">
        <f t="shared" si="658"/>
        <v>4.6083333333333334</v>
      </c>
      <c r="Q1361" s="560">
        <f t="shared" si="659"/>
        <v>3.1530701754385961</v>
      </c>
      <c r="R1361" s="560">
        <f t="shared" si="660"/>
        <v>6.0635964912280702</v>
      </c>
      <c r="S1361" s="557">
        <f t="shared" si="636"/>
        <v>0.7053571428571429</v>
      </c>
      <c r="T1361" s="432">
        <f t="shared" si="630"/>
        <v>4.6083333333333334</v>
      </c>
      <c r="U1361" s="432" t="e">
        <f ca="1">_xll.RiskNormal($E1361,$S1361,_xll.RiskName($A1361))</f>
        <v>#NAME?</v>
      </c>
      <c r="V1361" s="561"/>
    </row>
    <row r="1362" spans="1:22" x14ac:dyDescent="0.3">
      <c r="A1362" s="432" t="s">
        <v>3580</v>
      </c>
      <c r="B1362" s="432" t="s">
        <v>31</v>
      </c>
      <c r="C1362" s="433" t="s">
        <v>3581</v>
      </c>
      <c r="D1362" s="895">
        <f>'BOD Data'!G929</f>
        <v>16.016666666666669</v>
      </c>
      <c r="E1362" s="896">
        <v>16.016666666666669</v>
      </c>
      <c r="F1362" s="430" t="s">
        <v>500</v>
      </c>
      <c r="G1362" s="431" t="s">
        <v>858</v>
      </c>
      <c r="H1362" s="556">
        <v>-0.3</v>
      </c>
      <c r="I1362" s="556">
        <v>0.3</v>
      </c>
      <c r="J1362" s="430" t="s">
        <v>3569</v>
      </c>
      <c r="K1362" s="278"/>
      <c r="L1362" s="278"/>
      <c r="M1362" s="557">
        <f t="shared" si="634"/>
        <v>11.21166666666667</v>
      </c>
      <c r="N1362" s="557">
        <f t="shared" si="635"/>
        <v>20.821666666666669</v>
      </c>
      <c r="O1362" s="558">
        <v>0.95</v>
      </c>
      <c r="P1362" s="559">
        <f t="shared" si="658"/>
        <v>16.016666666666669</v>
      </c>
      <c r="Q1362" s="560">
        <f t="shared" si="659"/>
        <v>10.958771929824564</v>
      </c>
      <c r="R1362" s="560">
        <f t="shared" si="660"/>
        <v>21.074561403508774</v>
      </c>
      <c r="S1362" s="557">
        <f t="shared" si="636"/>
        <v>2.4515306122448983</v>
      </c>
      <c r="T1362" s="432">
        <f t="shared" si="630"/>
        <v>16.016666666666669</v>
      </c>
      <c r="U1362" s="432" t="e">
        <f ca="1">_xll.RiskNormal($E1362,$S1362,_xll.RiskName($A1362))</f>
        <v>#NAME?</v>
      </c>
      <c r="V1362" s="561"/>
    </row>
    <row r="1363" spans="1:22" x14ac:dyDescent="0.3">
      <c r="A1363" s="432" t="s">
        <v>3582</v>
      </c>
      <c r="B1363" s="432" t="s">
        <v>31</v>
      </c>
      <c r="C1363" s="433" t="s">
        <v>3583</v>
      </c>
      <c r="D1363" s="574">
        <f>'BOD Data'!G936</f>
        <v>6.7749999999999995</v>
      </c>
      <c r="E1363" s="897">
        <v>6.7749999999999995</v>
      </c>
      <c r="F1363" s="430" t="s">
        <v>500</v>
      </c>
      <c r="G1363" s="431" t="s">
        <v>858</v>
      </c>
      <c r="H1363" s="556">
        <v>-0.3</v>
      </c>
      <c r="I1363" s="556">
        <v>0.3</v>
      </c>
      <c r="J1363" s="430" t="s">
        <v>3569</v>
      </c>
      <c r="K1363" s="278"/>
      <c r="L1363" s="278"/>
      <c r="M1363" s="557">
        <f t="shared" si="634"/>
        <v>4.7424999999999997</v>
      </c>
      <c r="N1363" s="557">
        <f t="shared" si="635"/>
        <v>8.8074999999999992</v>
      </c>
      <c r="O1363" s="558">
        <v>0.95</v>
      </c>
      <c r="P1363" s="559">
        <f t="shared" si="658"/>
        <v>6.7749999999999995</v>
      </c>
      <c r="Q1363" s="560">
        <f t="shared" si="659"/>
        <v>4.6355263157894733</v>
      </c>
      <c r="R1363" s="560">
        <f t="shared" si="660"/>
        <v>8.9144736842105257</v>
      </c>
      <c r="S1363" s="557">
        <f t="shared" si="636"/>
        <v>1.0369897959183672</v>
      </c>
      <c r="T1363" s="432">
        <f t="shared" si="630"/>
        <v>6.7749999999999995</v>
      </c>
      <c r="U1363" s="432" t="e">
        <f ca="1">_xll.RiskNormal($E1363,$S1363,_xll.RiskName($A1363))</f>
        <v>#NAME?</v>
      </c>
      <c r="V1363" s="561"/>
    </row>
    <row r="1364" spans="1:22" x14ac:dyDescent="0.3">
      <c r="A1364" s="432" t="s">
        <v>3584</v>
      </c>
      <c r="B1364" s="432" t="s">
        <v>31</v>
      </c>
      <c r="C1364" s="433" t="s">
        <v>3585</v>
      </c>
      <c r="D1364" s="895">
        <f>'BOD Data'!G943</f>
        <v>12.1</v>
      </c>
      <c r="E1364" s="896">
        <v>12.1</v>
      </c>
      <c r="F1364" s="430" t="s">
        <v>500</v>
      </c>
      <c r="G1364" s="431" t="s">
        <v>858</v>
      </c>
      <c r="H1364" s="556">
        <v>-0.3</v>
      </c>
      <c r="I1364" s="556">
        <v>0.3</v>
      </c>
      <c r="J1364" s="430" t="s">
        <v>3569</v>
      </c>
      <c r="K1364" s="278"/>
      <c r="L1364" s="278"/>
      <c r="M1364" s="557">
        <f t="shared" si="634"/>
        <v>8.4699999999999989</v>
      </c>
      <c r="N1364" s="557">
        <f t="shared" si="635"/>
        <v>15.73</v>
      </c>
      <c r="O1364" s="558">
        <v>0.95</v>
      </c>
      <c r="P1364" s="559">
        <f t="shared" si="658"/>
        <v>12.1</v>
      </c>
      <c r="Q1364" s="560">
        <f t="shared" si="659"/>
        <v>8.2789473684210506</v>
      </c>
      <c r="R1364" s="560">
        <f t="shared" si="660"/>
        <v>15.921052631578949</v>
      </c>
      <c r="S1364" s="557">
        <f t="shared" si="636"/>
        <v>1.8520408163265305</v>
      </c>
      <c r="T1364" s="432">
        <f t="shared" si="630"/>
        <v>12.1</v>
      </c>
      <c r="U1364" s="432" t="e">
        <f ca="1">_xll.RiskNormal($E1364,$S1364,_xll.RiskName($A1364))</f>
        <v>#NAME?</v>
      </c>
      <c r="V1364" s="561"/>
    </row>
    <row r="1365" spans="1:22" x14ac:dyDescent="0.3">
      <c r="A1365" s="432" t="s">
        <v>3586</v>
      </c>
      <c r="B1365" s="432" t="s">
        <v>31</v>
      </c>
      <c r="C1365" s="433" t="s">
        <v>3587</v>
      </c>
      <c r="D1365" s="895">
        <f>'BOD Data'!G964</f>
        <v>4.0653846153846152</v>
      </c>
      <c r="E1365" s="896">
        <v>4.0653846153846152</v>
      </c>
      <c r="F1365" s="430" t="s">
        <v>500</v>
      </c>
      <c r="G1365" s="431" t="s">
        <v>858</v>
      </c>
      <c r="H1365" s="556">
        <v>-0.3</v>
      </c>
      <c r="I1365" s="556">
        <v>0.3</v>
      </c>
      <c r="J1365" s="430" t="s">
        <v>3569</v>
      </c>
      <c r="K1365" s="278"/>
      <c r="L1365" s="278"/>
      <c r="M1365" s="557">
        <f t="shared" si="634"/>
        <v>2.8457692307692306</v>
      </c>
      <c r="N1365" s="557">
        <f t="shared" si="635"/>
        <v>5.2850000000000001</v>
      </c>
      <c r="O1365" s="558">
        <v>0.95</v>
      </c>
      <c r="P1365" s="559">
        <f t="shared" si="658"/>
        <v>4.0653846153846152</v>
      </c>
      <c r="Q1365" s="560">
        <f t="shared" si="659"/>
        <v>2.7815789473684207</v>
      </c>
      <c r="R1365" s="560">
        <f t="shared" si="660"/>
        <v>5.3491902834008105</v>
      </c>
      <c r="S1365" s="557">
        <f t="shared" si="636"/>
        <v>0.62225274725274726</v>
      </c>
      <c r="T1365" s="432">
        <f t="shared" si="630"/>
        <v>4.0653846153846152</v>
      </c>
      <c r="U1365" s="432" t="e">
        <f ca="1">_xll.RiskNormal($E1365,$S1365,_xll.RiskName($A1365))</f>
        <v>#NAME?</v>
      </c>
      <c r="V1365" s="561"/>
    </row>
    <row r="1366" spans="1:22" x14ac:dyDescent="0.3">
      <c r="A1366" s="432" t="s">
        <v>3588</v>
      </c>
      <c r="B1366" s="432" t="s">
        <v>31</v>
      </c>
      <c r="C1366" s="433" t="s">
        <v>3589</v>
      </c>
      <c r="D1366" s="895">
        <f>'BOD Data'!G978</f>
        <v>3.3461538461538458</v>
      </c>
      <c r="E1366" s="896">
        <v>3.3461538461538458</v>
      </c>
      <c r="F1366" s="430" t="s">
        <v>500</v>
      </c>
      <c r="G1366" s="431" t="s">
        <v>858</v>
      </c>
      <c r="H1366" s="556">
        <v>-0.3</v>
      </c>
      <c r="I1366" s="556">
        <v>0.3</v>
      </c>
      <c r="J1366" s="430" t="s">
        <v>3569</v>
      </c>
      <c r="K1366" s="278"/>
      <c r="L1366" s="278"/>
      <c r="M1366" s="557">
        <f t="shared" si="634"/>
        <v>2.342307692307692</v>
      </c>
      <c r="N1366" s="557">
        <f t="shared" si="635"/>
        <v>4.3499999999999996</v>
      </c>
      <c r="O1366" s="558">
        <v>0.95</v>
      </c>
      <c r="P1366" s="559">
        <f t="shared" si="658"/>
        <v>3.3461538461538458</v>
      </c>
      <c r="Q1366" s="560">
        <f t="shared" si="659"/>
        <v>2.2894736842105257</v>
      </c>
      <c r="R1366" s="560">
        <f t="shared" si="660"/>
        <v>4.402834008097166</v>
      </c>
      <c r="S1366" s="557">
        <f t="shared" si="636"/>
        <v>0.51216640502354782</v>
      </c>
      <c r="T1366" s="432">
        <f t="shared" si="630"/>
        <v>3.3461538461538458</v>
      </c>
      <c r="U1366" s="432" t="e">
        <f ca="1">_xll.RiskNormal($E1366,$S1366,_xll.RiskName($A1366))</f>
        <v>#NAME?</v>
      </c>
      <c r="V1366" s="561"/>
    </row>
    <row r="1367" spans="1:22" x14ac:dyDescent="0.3">
      <c r="A1367" s="432" t="s">
        <v>3590</v>
      </c>
      <c r="B1367" s="432" t="s">
        <v>31</v>
      </c>
      <c r="C1367" s="433" t="s">
        <v>3591</v>
      </c>
      <c r="D1367" s="895">
        <f>'BOD Data'!G985</f>
        <v>3.0230769230769234</v>
      </c>
      <c r="E1367" s="896">
        <v>3.0230769230769234</v>
      </c>
      <c r="F1367" s="430" t="s">
        <v>500</v>
      </c>
      <c r="G1367" s="431" t="s">
        <v>858</v>
      </c>
      <c r="H1367" s="556">
        <v>-0.3</v>
      </c>
      <c r="I1367" s="556">
        <v>0.3</v>
      </c>
      <c r="J1367" s="430" t="s">
        <v>3569</v>
      </c>
      <c r="K1367" s="278"/>
      <c r="L1367" s="278"/>
      <c r="M1367" s="557">
        <f t="shared" si="634"/>
        <v>2.1161538461538463</v>
      </c>
      <c r="N1367" s="557">
        <f t="shared" si="635"/>
        <v>3.9300000000000006</v>
      </c>
      <c r="O1367" s="558">
        <v>0.95</v>
      </c>
      <c r="P1367" s="559">
        <f t="shared" si="658"/>
        <v>3.0230769230769234</v>
      </c>
      <c r="Q1367" s="560">
        <f t="shared" si="659"/>
        <v>2.0684210526315789</v>
      </c>
      <c r="R1367" s="560">
        <f t="shared" si="660"/>
        <v>3.9777327935222679</v>
      </c>
      <c r="S1367" s="557">
        <f t="shared" si="636"/>
        <v>0.46271585557299844</v>
      </c>
      <c r="T1367" s="432">
        <f t="shared" si="630"/>
        <v>3.0230769230769234</v>
      </c>
      <c r="U1367" s="432" t="e">
        <f ca="1">_xll.RiskNormal($E1367,$S1367,_xll.RiskName($A1367))</f>
        <v>#NAME?</v>
      </c>
      <c r="V1367" s="561"/>
    </row>
    <row r="1368" spans="1:22" x14ac:dyDescent="0.3">
      <c r="A1368" s="432" t="s">
        <v>3592</v>
      </c>
      <c r="B1368" s="432" t="s">
        <v>31</v>
      </c>
      <c r="C1368" s="433" t="s">
        <v>3593</v>
      </c>
      <c r="D1368" s="895">
        <f>'BOD Data'!G992</f>
        <v>13.95384615384615</v>
      </c>
      <c r="E1368" s="896">
        <v>13.95384615384615</v>
      </c>
      <c r="F1368" s="430" t="s">
        <v>500</v>
      </c>
      <c r="G1368" s="431" t="s">
        <v>858</v>
      </c>
      <c r="H1368" s="556">
        <v>-0.3</v>
      </c>
      <c r="I1368" s="556">
        <v>0.3</v>
      </c>
      <c r="J1368" s="430" t="s">
        <v>3569</v>
      </c>
      <c r="K1368" s="278"/>
      <c r="L1368" s="278"/>
      <c r="M1368" s="557">
        <f t="shared" si="634"/>
        <v>9.7676923076923057</v>
      </c>
      <c r="N1368" s="557">
        <f t="shared" si="635"/>
        <v>18.139999999999993</v>
      </c>
      <c r="O1368" s="558">
        <v>0.95</v>
      </c>
      <c r="P1368" s="559">
        <f t="shared" si="658"/>
        <v>13.95384615384615</v>
      </c>
      <c r="Q1368" s="560">
        <f t="shared" si="659"/>
        <v>9.5473684210526297</v>
      </c>
      <c r="R1368" s="560">
        <f t="shared" si="660"/>
        <v>18.360323886639669</v>
      </c>
      <c r="S1368" s="557">
        <f t="shared" si="636"/>
        <v>2.1357927786499209</v>
      </c>
      <c r="T1368" s="432">
        <f t="shared" si="630"/>
        <v>13.95384615384615</v>
      </c>
      <c r="U1368" s="432" t="e">
        <f ca="1">_xll.RiskNormal($E1368,$S1368,_xll.RiskName($A1368))</f>
        <v>#NAME?</v>
      </c>
      <c r="V1368" s="561"/>
    </row>
    <row r="1369" spans="1:22" x14ac:dyDescent="0.3">
      <c r="A1369" s="432" t="s">
        <v>3594</v>
      </c>
      <c r="B1369" s="432" t="s">
        <v>31</v>
      </c>
      <c r="C1369" s="433" t="s">
        <v>3595</v>
      </c>
      <c r="D1369" s="895">
        <f>'BOD Data'!G999</f>
        <v>3.0861823361823362</v>
      </c>
      <c r="E1369" s="896">
        <v>3.0861823361823362</v>
      </c>
      <c r="F1369" s="430" t="s">
        <v>500</v>
      </c>
      <c r="G1369" s="431" t="s">
        <v>858</v>
      </c>
      <c r="H1369" s="556">
        <v>-0.3</v>
      </c>
      <c r="I1369" s="556">
        <v>0.3</v>
      </c>
      <c r="J1369" s="430" t="s">
        <v>3569</v>
      </c>
      <c r="K1369" s="278"/>
      <c r="L1369" s="278"/>
      <c r="M1369" s="557">
        <f t="shared" si="634"/>
        <v>2.1603276353276355</v>
      </c>
      <c r="N1369" s="557">
        <f t="shared" si="635"/>
        <v>4.0120370370370368</v>
      </c>
      <c r="O1369" s="558">
        <v>0.95</v>
      </c>
      <c r="P1369" s="559">
        <f t="shared" si="658"/>
        <v>3.0861823361823362</v>
      </c>
      <c r="Q1369" s="560">
        <f t="shared" si="659"/>
        <v>2.111598440545809</v>
      </c>
      <c r="R1369" s="560">
        <f t="shared" si="660"/>
        <v>4.0607662318188629</v>
      </c>
      <c r="S1369" s="557">
        <f t="shared" si="636"/>
        <v>0.47237484737484736</v>
      </c>
      <c r="T1369" s="432">
        <f t="shared" si="630"/>
        <v>3.0861823361823362</v>
      </c>
      <c r="U1369" s="432" t="e">
        <f ca="1">_xll.RiskNormal($E1369,$S1369,_xll.RiskName($A1369))</f>
        <v>#NAME?</v>
      </c>
      <c r="V1369" s="561"/>
    </row>
    <row r="1370" spans="1:22" x14ac:dyDescent="0.3">
      <c r="A1370" s="432" t="s">
        <v>3596</v>
      </c>
      <c r="B1370" s="432" t="s">
        <v>31</v>
      </c>
      <c r="C1370" s="433" t="s">
        <v>3597</v>
      </c>
      <c r="D1370" s="895">
        <f>'BOD Data'!G1006</f>
        <v>29.5</v>
      </c>
      <c r="E1370" s="896">
        <v>29.5</v>
      </c>
      <c r="F1370" s="430" t="s">
        <v>500</v>
      </c>
      <c r="G1370" s="431" t="s">
        <v>858</v>
      </c>
      <c r="H1370" s="556">
        <v>-0.3</v>
      </c>
      <c r="I1370" s="556">
        <v>0.3</v>
      </c>
      <c r="J1370" s="430" t="s">
        <v>3569</v>
      </c>
      <c r="K1370" s="278"/>
      <c r="L1370" s="278"/>
      <c r="M1370" s="557">
        <f t="shared" si="634"/>
        <v>20.65</v>
      </c>
      <c r="N1370" s="557">
        <f t="shared" si="635"/>
        <v>38.35</v>
      </c>
      <c r="O1370" s="558">
        <v>0.95</v>
      </c>
      <c r="P1370" s="559">
        <f t="shared" si="658"/>
        <v>29.5</v>
      </c>
      <c r="Q1370" s="560">
        <f t="shared" si="659"/>
        <v>20.184210526315788</v>
      </c>
      <c r="R1370" s="560">
        <f t="shared" si="660"/>
        <v>38.815789473684212</v>
      </c>
      <c r="S1370" s="557">
        <f t="shared" si="636"/>
        <v>4.5153061224489797</v>
      </c>
      <c r="T1370" s="432">
        <f t="shared" si="630"/>
        <v>29.5</v>
      </c>
      <c r="U1370" s="432" t="e">
        <f ca="1">_xll.RiskNormal($E1370,$S1370,_xll.RiskName($A1370))</f>
        <v>#NAME?</v>
      </c>
      <c r="V1370" s="561"/>
    </row>
    <row r="1371" spans="1:22" x14ac:dyDescent="0.3">
      <c r="A1371" s="432" t="s">
        <v>3598</v>
      </c>
      <c r="B1371" s="432" t="s">
        <v>31</v>
      </c>
      <c r="C1371" s="433" t="s">
        <v>3599</v>
      </c>
      <c r="D1371" s="895">
        <f>'BOD Data'!G1013</f>
        <v>3.82</v>
      </c>
      <c r="E1371" s="896">
        <v>3.82</v>
      </c>
      <c r="F1371" s="430" t="s">
        <v>500</v>
      </c>
      <c r="G1371" s="431" t="s">
        <v>858</v>
      </c>
      <c r="H1371" s="556">
        <v>-0.3</v>
      </c>
      <c r="I1371" s="556">
        <v>0.3</v>
      </c>
      <c r="J1371" s="430" t="s">
        <v>3569</v>
      </c>
      <c r="K1371" s="278"/>
      <c r="L1371" s="278"/>
      <c r="M1371" s="557">
        <f t="shared" si="634"/>
        <v>2.6739999999999999</v>
      </c>
      <c r="N1371" s="557">
        <f t="shared" si="635"/>
        <v>4.9659999999999993</v>
      </c>
      <c r="O1371" s="558">
        <v>0.95</v>
      </c>
      <c r="P1371" s="559">
        <f t="shared" si="658"/>
        <v>3.8199999999999994</v>
      </c>
      <c r="Q1371" s="560">
        <f t="shared" si="659"/>
        <v>2.6136842105263156</v>
      </c>
      <c r="R1371" s="560">
        <f t="shared" si="660"/>
        <v>5.0263157894736832</v>
      </c>
      <c r="S1371" s="557">
        <f t="shared" si="636"/>
        <v>0.58469387755102042</v>
      </c>
      <c r="T1371" s="432">
        <f t="shared" si="630"/>
        <v>3.82</v>
      </c>
      <c r="U1371" s="432" t="e">
        <f ca="1">_xll.RiskNormal($E1371,$S1371,_xll.RiskName($A1371))</f>
        <v>#NAME?</v>
      </c>
      <c r="V1371" s="561"/>
    </row>
    <row r="1372" spans="1:22" x14ac:dyDescent="0.3">
      <c r="A1372" s="432" t="s">
        <v>3600</v>
      </c>
      <c r="B1372" s="432" t="s">
        <v>31</v>
      </c>
      <c r="C1372" s="433" t="s">
        <v>3601</v>
      </c>
      <c r="D1372" s="895">
        <f>'BOD Data'!G1020</f>
        <v>2.5</v>
      </c>
      <c r="E1372" s="896">
        <v>2.5</v>
      </c>
      <c r="F1372" s="430" t="s">
        <v>500</v>
      </c>
      <c r="G1372" s="431" t="s">
        <v>858</v>
      </c>
      <c r="H1372" s="556">
        <v>-0.3</v>
      </c>
      <c r="I1372" s="556">
        <v>0.3</v>
      </c>
      <c r="J1372" s="430" t="s">
        <v>3569</v>
      </c>
      <c r="K1372" s="278"/>
      <c r="L1372" s="278"/>
      <c r="M1372" s="557">
        <f t="shared" ref="M1372:M1381" si="752">(H1372*E1372)+E1372</f>
        <v>1.75</v>
      </c>
      <c r="N1372" s="557">
        <f t="shared" ref="N1372:N1381" si="753">(E1372*I1372)+E1372</f>
        <v>3.25</v>
      </c>
      <c r="O1372" s="558">
        <v>0.95</v>
      </c>
      <c r="P1372" s="559">
        <f t="shared" ref="P1372:P1381" si="754">(M1372+N1372)/2</f>
        <v>2.5</v>
      </c>
      <c r="Q1372" s="560">
        <f t="shared" ref="Q1372:Q1381" si="755">P1372-((P1372-M1372)*50%/(50%-2.5%))</f>
        <v>1.7105263157894737</v>
      </c>
      <c r="R1372" s="560">
        <f t="shared" ref="R1372:R1381" si="756">P1372+((N1372-P1372)*50%/(50%-2.5%))</f>
        <v>3.2894736842105265</v>
      </c>
      <c r="S1372" s="557">
        <f t="shared" ref="S1372:S1381" si="757">E1372*I1372/1.96</f>
        <v>0.38265306122448978</v>
      </c>
      <c r="T1372" s="432">
        <f t="shared" ref="T1372:T1381" si="758">E1372</f>
        <v>2.5</v>
      </c>
      <c r="U1372" s="432" t="e">
        <f ca="1">_xll.RiskNormal($E1372,$S1372,_xll.RiskName($A1372))</f>
        <v>#NAME?</v>
      </c>
      <c r="V1372" s="561"/>
    </row>
    <row r="1373" spans="1:22" x14ac:dyDescent="0.3">
      <c r="A1373" s="432" t="s">
        <v>3602</v>
      </c>
      <c r="B1373" s="432" t="s">
        <v>31</v>
      </c>
      <c r="C1373" s="433" t="s">
        <v>3603</v>
      </c>
      <c r="D1373" s="895">
        <f>'BOD Data'!G1027</f>
        <v>14.425000000000001</v>
      </c>
      <c r="E1373" s="896">
        <v>14.425000000000001</v>
      </c>
      <c r="F1373" s="430" t="s">
        <v>500</v>
      </c>
      <c r="G1373" s="431" t="s">
        <v>858</v>
      </c>
      <c r="H1373" s="556">
        <v>-0.3</v>
      </c>
      <c r="I1373" s="556">
        <v>0.3</v>
      </c>
      <c r="J1373" s="430" t="s">
        <v>3569</v>
      </c>
      <c r="K1373" s="278"/>
      <c r="L1373" s="278"/>
      <c r="M1373" s="557">
        <f t="shared" si="752"/>
        <v>10.0975</v>
      </c>
      <c r="N1373" s="557">
        <f t="shared" si="753"/>
        <v>18.752500000000001</v>
      </c>
      <c r="O1373" s="558">
        <v>0.95</v>
      </c>
      <c r="P1373" s="559">
        <f t="shared" si="754"/>
        <v>14.425000000000001</v>
      </c>
      <c r="Q1373" s="560">
        <f t="shared" si="755"/>
        <v>9.8697368421052634</v>
      </c>
      <c r="R1373" s="560">
        <f t="shared" si="756"/>
        <v>18.98026315789474</v>
      </c>
      <c r="S1373" s="557">
        <f t="shared" si="757"/>
        <v>2.2079081632653059</v>
      </c>
      <c r="T1373" s="432">
        <f t="shared" si="758"/>
        <v>14.425000000000001</v>
      </c>
      <c r="U1373" s="432" t="e">
        <f ca="1">_xll.RiskNormal($E1373,$S1373,_xll.RiskName($A1373))</f>
        <v>#NAME?</v>
      </c>
      <c r="V1373" s="561"/>
    </row>
    <row r="1374" spans="1:22" x14ac:dyDescent="0.3">
      <c r="A1374" s="432" t="s">
        <v>3604</v>
      </c>
      <c r="B1374" s="432" t="s">
        <v>31</v>
      </c>
      <c r="C1374" s="433" t="s">
        <v>3605</v>
      </c>
      <c r="D1374" s="895">
        <f>'BOD Data'!G1048</f>
        <v>2.8269230769230771</v>
      </c>
      <c r="E1374" s="896">
        <v>2.8269230769230771</v>
      </c>
      <c r="F1374" s="430" t="s">
        <v>500</v>
      </c>
      <c r="G1374" s="431" t="s">
        <v>858</v>
      </c>
      <c r="H1374" s="556">
        <v>-0.3</v>
      </c>
      <c r="I1374" s="556">
        <v>0.3</v>
      </c>
      <c r="J1374" s="430" t="s">
        <v>3569</v>
      </c>
      <c r="K1374" s="278"/>
      <c r="L1374" s="278"/>
      <c r="M1374" s="557">
        <f t="shared" si="752"/>
        <v>1.9788461538461539</v>
      </c>
      <c r="N1374" s="557">
        <f t="shared" si="753"/>
        <v>3.6750000000000003</v>
      </c>
      <c r="O1374" s="558">
        <v>0.95</v>
      </c>
      <c r="P1374" s="559">
        <f t="shared" si="754"/>
        <v>2.8269230769230771</v>
      </c>
      <c r="Q1374" s="560">
        <f t="shared" si="755"/>
        <v>1.9342105263157894</v>
      </c>
      <c r="R1374" s="560">
        <f t="shared" si="756"/>
        <v>3.7196356275303648</v>
      </c>
      <c r="S1374" s="557">
        <f t="shared" si="757"/>
        <v>0.43269230769230771</v>
      </c>
      <c r="T1374" s="432">
        <f t="shared" si="758"/>
        <v>2.8269230769230771</v>
      </c>
      <c r="U1374" s="432" t="e">
        <f ca="1">_xll.RiskNormal($E1374,$S1374,_xll.RiskName($A1374))</f>
        <v>#NAME?</v>
      </c>
      <c r="V1374" s="561"/>
    </row>
    <row r="1375" spans="1:22" x14ac:dyDescent="0.3">
      <c r="A1375" s="432" t="s">
        <v>3606</v>
      </c>
      <c r="B1375" s="432" t="s">
        <v>31</v>
      </c>
      <c r="C1375" s="433" t="s">
        <v>3607</v>
      </c>
      <c r="D1375" s="895">
        <f>'BOD Data'!G1055</f>
        <v>13.25</v>
      </c>
      <c r="E1375" s="896">
        <v>13.25</v>
      </c>
      <c r="F1375" s="430" t="s">
        <v>500</v>
      </c>
      <c r="G1375" s="431" t="s">
        <v>858</v>
      </c>
      <c r="H1375" s="556">
        <v>-0.3</v>
      </c>
      <c r="I1375" s="556">
        <v>0.3</v>
      </c>
      <c r="J1375" s="430" t="s">
        <v>3569</v>
      </c>
      <c r="K1375" s="278"/>
      <c r="L1375" s="278"/>
      <c r="M1375" s="557">
        <f t="shared" si="752"/>
        <v>9.2750000000000004</v>
      </c>
      <c r="N1375" s="557">
        <f t="shared" si="753"/>
        <v>17.225000000000001</v>
      </c>
      <c r="O1375" s="558">
        <v>0.95</v>
      </c>
      <c r="P1375" s="559">
        <f t="shared" si="754"/>
        <v>13.25</v>
      </c>
      <c r="Q1375" s="560">
        <f t="shared" si="755"/>
        <v>9.0657894736842106</v>
      </c>
      <c r="R1375" s="560">
        <f t="shared" si="756"/>
        <v>17.434210526315791</v>
      </c>
      <c r="S1375" s="557">
        <f t="shared" si="757"/>
        <v>2.0280612244897958</v>
      </c>
      <c r="T1375" s="432">
        <f t="shared" si="758"/>
        <v>13.25</v>
      </c>
      <c r="U1375" s="432" t="e">
        <f ca="1">_xll.RiskNormal($E1375,$S1375,_xll.RiskName($A1375))</f>
        <v>#NAME?</v>
      </c>
      <c r="V1375" s="561"/>
    </row>
    <row r="1376" spans="1:22" x14ac:dyDescent="0.3">
      <c r="A1376" s="432" t="s">
        <v>3608</v>
      </c>
      <c r="B1376" s="432" t="s">
        <v>31</v>
      </c>
      <c r="C1376" s="433" t="s">
        <v>3609</v>
      </c>
      <c r="D1376" s="895">
        <f>'BOD Data'!G1062</f>
        <v>2.2307692307692308</v>
      </c>
      <c r="E1376" s="896">
        <v>2.2307692307692308</v>
      </c>
      <c r="F1376" s="430" t="s">
        <v>500</v>
      </c>
      <c r="G1376" s="431" t="s">
        <v>858</v>
      </c>
      <c r="H1376" s="556">
        <v>-0.3</v>
      </c>
      <c r="I1376" s="556">
        <v>0.3</v>
      </c>
      <c r="J1376" s="430" t="s">
        <v>3569</v>
      </c>
      <c r="K1376" s="278"/>
      <c r="L1376" s="278"/>
      <c r="M1376" s="557">
        <f t="shared" si="752"/>
        <v>1.5615384615384618</v>
      </c>
      <c r="N1376" s="557">
        <f t="shared" si="753"/>
        <v>2.9</v>
      </c>
      <c r="O1376" s="558">
        <v>0.95</v>
      </c>
      <c r="P1376" s="559">
        <f t="shared" si="754"/>
        <v>2.2307692307692308</v>
      </c>
      <c r="Q1376" s="560">
        <f t="shared" si="755"/>
        <v>1.5263157894736845</v>
      </c>
      <c r="R1376" s="560">
        <f t="shared" si="756"/>
        <v>2.9352226720647772</v>
      </c>
      <c r="S1376" s="557">
        <f t="shared" si="757"/>
        <v>0.34144427001569855</v>
      </c>
      <c r="T1376" s="432">
        <f t="shared" si="758"/>
        <v>2.2307692307692308</v>
      </c>
      <c r="U1376" s="432" t="e">
        <f ca="1">_xll.RiskNormal($E1376,$S1376,_xll.RiskName($A1376))</f>
        <v>#NAME?</v>
      </c>
      <c r="V1376" s="561"/>
    </row>
    <row r="1377" spans="1:22" x14ac:dyDescent="0.3">
      <c r="A1377" s="432" t="s">
        <v>3610</v>
      </c>
      <c r="B1377" s="432" t="s">
        <v>31</v>
      </c>
      <c r="C1377" s="433" t="s">
        <v>3611</v>
      </c>
      <c r="D1377" s="895">
        <f>'BOD Data'!G1076</f>
        <v>4</v>
      </c>
      <c r="E1377" s="896">
        <v>4</v>
      </c>
      <c r="F1377" s="430" t="s">
        <v>500</v>
      </c>
      <c r="G1377" s="431" t="s">
        <v>858</v>
      </c>
      <c r="H1377" s="556">
        <v>-0.3</v>
      </c>
      <c r="I1377" s="556">
        <v>0.3</v>
      </c>
      <c r="J1377" s="430" t="s">
        <v>3569</v>
      </c>
      <c r="K1377" s="278"/>
      <c r="L1377" s="278"/>
      <c r="M1377" s="557">
        <f t="shared" si="752"/>
        <v>2.8</v>
      </c>
      <c r="N1377" s="557">
        <f t="shared" si="753"/>
        <v>5.2</v>
      </c>
      <c r="O1377" s="558">
        <v>0.95</v>
      </c>
      <c r="P1377" s="559">
        <f t="shared" si="754"/>
        <v>4</v>
      </c>
      <c r="Q1377" s="560">
        <f t="shared" si="755"/>
        <v>2.7368421052631575</v>
      </c>
      <c r="R1377" s="560">
        <f t="shared" si="756"/>
        <v>5.2631578947368425</v>
      </c>
      <c r="S1377" s="557">
        <f t="shared" si="757"/>
        <v>0.61224489795918369</v>
      </c>
      <c r="T1377" s="432">
        <f t="shared" si="758"/>
        <v>4</v>
      </c>
      <c r="U1377" s="432" t="e">
        <f ca="1">_xll.RiskNormal($E1377,$S1377,_xll.RiskName($A1377))</f>
        <v>#NAME?</v>
      </c>
      <c r="V1377" s="561"/>
    </row>
    <row r="1378" spans="1:22" x14ac:dyDescent="0.3">
      <c r="A1378" s="432" t="s">
        <v>3612</v>
      </c>
      <c r="B1378" s="432" t="s">
        <v>31</v>
      </c>
      <c r="C1378" s="433" t="s">
        <v>3613</v>
      </c>
      <c r="D1378" s="574">
        <f>'BOD Data'!G1090</f>
        <v>3.92</v>
      </c>
      <c r="E1378" s="897">
        <v>3.92</v>
      </c>
      <c r="F1378" s="430" t="s">
        <v>500</v>
      </c>
      <c r="G1378" s="431" t="s">
        <v>858</v>
      </c>
      <c r="H1378" s="556">
        <v>-0.3</v>
      </c>
      <c r="I1378" s="556">
        <v>0.3</v>
      </c>
      <c r="J1378" s="430" t="s">
        <v>3569</v>
      </c>
      <c r="K1378" s="278"/>
      <c r="L1378" s="278"/>
      <c r="M1378" s="557">
        <f t="shared" ref="M1378" si="759">(H1378*E1378)+E1378</f>
        <v>2.7439999999999998</v>
      </c>
      <c r="N1378" s="557">
        <f t="shared" ref="N1378" si="760">(E1378*I1378)+E1378</f>
        <v>5.0960000000000001</v>
      </c>
      <c r="O1378" s="558">
        <v>0.95</v>
      </c>
      <c r="P1378" s="559">
        <f t="shared" ref="P1378" si="761">(M1378+N1378)/2</f>
        <v>3.92</v>
      </c>
      <c r="Q1378" s="560">
        <f t="shared" ref="Q1378" si="762">P1378-((P1378-M1378)*50%/(50%-2.5%))</f>
        <v>2.6821052631578945</v>
      </c>
      <c r="R1378" s="560">
        <f t="shared" ref="R1378" si="763">P1378+((N1378-P1378)*50%/(50%-2.5%))</f>
        <v>5.1578947368421053</v>
      </c>
      <c r="S1378" s="557">
        <f t="shared" ref="S1378" si="764">E1378*I1378/1.96</f>
        <v>0.6</v>
      </c>
      <c r="T1378" s="432">
        <f t="shared" ref="T1378" si="765">E1378</f>
        <v>3.92</v>
      </c>
      <c r="U1378" s="432" t="e">
        <f ca="1">_xll.RiskNormal($E1378,$S1378,_xll.RiskName($A1378))</f>
        <v>#NAME?</v>
      </c>
      <c r="V1378" s="561"/>
    </row>
    <row r="1379" spans="1:22" x14ac:dyDescent="0.3">
      <c r="A1379" s="432" t="s">
        <v>3614</v>
      </c>
      <c r="B1379" s="432" t="s">
        <v>31</v>
      </c>
      <c r="C1379" s="463" t="s">
        <v>3615</v>
      </c>
      <c r="D1379" s="574">
        <f>'BOD Data'!H1222</f>
        <v>1.43</v>
      </c>
      <c r="E1379" s="897">
        <v>1.43</v>
      </c>
      <c r="F1379" s="430" t="s">
        <v>500</v>
      </c>
      <c r="G1379" s="431" t="s">
        <v>858</v>
      </c>
      <c r="H1379" s="556">
        <v>-0.3</v>
      </c>
      <c r="I1379" s="556">
        <v>0.3</v>
      </c>
      <c r="J1379" s="430" t="s">
        <v>3569</v>
      </c>
      <c r="K1379" s="278"/>
      <c r="L1379" s="278"/>
      <c r="M1379" s="557">
        <f t="shared" ref="M1379:M1380" si="766">(H1379*E1379)+E1379</f>
        <v>1.0009999999999999</v>
      </c>
      <c r="N1379" s="557">
        <f t="shared" ref="N1379:N1380" si="767">(E1379*I1379)+E1379</f>
        <v>1.859</v>
      </c>
      <c r="O1379" s="558">
        <v>0.95</v>
      </c>
      <c r="P1379" s="559">
        <f t="shared" ref="P1379:P1380" si="768">(M1379+N1379)/2</f>
        <v>1.43</v>
      </c>
      <c r="Q1379" s="560">
        <f t="shared" ref="Q1379:Q1380" si="769">P1379-((P1379-M1379)*50%/(50%-2.5%))</f>
        <v>0.97842105263157886</v>
      </c>
      <c r="R1379" s="560">
        <f t="shared" ref="R1379:R1380" si="770">P1379+((N1379-P1379)*50%/(50%-2.5%))</f>
        <v>1.881578947368421</v>
      </c>
      <c r="S1379" s="557">
        <f t="shared" ref="S1379:S1380" si="771">E1379*I1379/1.96</f>
        <v>0.21887755102040815</v>
      </c>
      <c r="T1379" s="432">
        <f t="shared" ref="T1379:T1380" si="772">E1379</f>
        <v>1.43</v>
      </c>
      <c r="U1379" s="432" t="e">
        <f ca="1">_xll.RiskNormal($E1379,$S1379,_xll.RiskName($A1379))</f>
        <v>#NAME?</v>
      </c>
      <c r="V1379" s="561"/>
    </row>
    <row r="1380" spans="1:22" x14ac:dyDescent="0.3">
      <c r="A1380" s="432" t="s">
        <v>3616</v>
      </c>
      <c r="B1380" s="432" t="s">
        <v>31</v>
      </c>
      <c r="C1380" s="463" t="s">
        <v>3617</v>
      </c>
      <c r="D1380" s="574">
        <f>'BOD Data'!H1223</f>
        <v>12.0083</v>
      </c>
      <c r="E1380" s="897">
        <v>12.0083</v>
      </c>
      <c r="F1380" s="430" t="s">
        <v>500</v>
      </c>
      <c r="G1380" s="431" t="s">
        <v>858</v>
      </c>
      <c r="H1380" s="556">
        <v>-0.3</v>
      </c>
      <c r="I1380" s="556">
        <v>0.3</v>
      </c>
      <c r="J1380" s="430" t="s">
        <v>3569</v>
      </c>
      <c r="K1380" s="278"/>
      <c r="L1380" s="278"/>
      <c r="M1380" s="557">
        <f t="shared" si="766"/>
        <v>8.4058100000000007</v>
      </c>
      <c r="N1380" s="557">
        <f t="shared" si="767"/>
        <v>15.61079</v>
      </c>
      <c r="O1380" s="558">
        <v>0.95</v>
      </c>
      <c r="P1380" s="559">
        <f t="shared" si="768"/>
        <v>12.0083</v>
      </c>
      <c r="Q1380" s="560">
        <f t="shared" si="769"/>
        <v>8.2162052631578959</v>
      </c>
      <c r="R1380" s="560">
        <f t="shared" si="770"/>
        <v>15.800394736842104</v>
      </c>
      <c r="S1380" s="557">
        <f t="shared" si="771"/>
        <v>1.8380051020408164</v>
      </c>
      <c r="T1380" s="432">
        <f t="shared" si="772"/>
        <v>12.0083</v>
      </c>
      <c r="U1380" s="432" t="e">
        <f ca="1">_xll.RiskNormal($E1380,$S1380,_xll.RiskName($A1380))</f>
        <v>#NAME?</v>
      </c>
      <c r="V1380" s="561"/>
    </row>
    <row r="1381" spans="1:22" x14ac:dyDescent="0.3">
      <c r="A1381" s="432" t="s">
        <v>3618</v>
      </c>
      <c r="B1381" s="432" t="s">
        <v>31</v>
      </c>
      <c r="C1381" s="433" t="s">
        <v>3619</v>
      </c>
      <c r="D1381" s="895">
        <f>'BOD Data'!G1097</f>
        <v>4.4750000000000005</v>
      </c>
      <c r="E1381" s="896">
        <v>4.4750000000000005</v>
      </c>
      <c r="F1381" s="430" t="s">
        <v>500</v>
      </c>
      <c r="G1381" s="431" t="s">
        <v>858</v>
      </c>
      <c r="H1381" s="556">
        <v>-0.3</v>
      </c>
      <c r="I1381" s="556">
        <v>0.3</v>
      </c>
      <c r="J1381" s="430" t="s">
        <v>3569</v>
      </c>
      <c r="K1381" s="278"/>
      <c r="L1381" s="278"/>
      <c r="M1381" s="557">
        <f t="shared" si="752"/>
        <v>3.1325000000000003</v>
      </c>
      <c r="N1381" s="557">
        <f t="shared" si="753"/>
        <v>5.8175000000000008</v>
      </c>
      <c r="O1381" s="558">
        <v>0.95</v>
      </c>
      <c r="P1381" s="559">
        <f t="shared" si="754"/>
        <v>4.4750000000000005</v>
      </c>
      <c r="Q1381" s="560">
        <f t="shared" si="755"/>
        <v>3.0618421052631581</v>
      </c>
      <c r="R1381" s="560">
        <f t="shared" si="756"/>
        <v>5.8881578947368425</v>
      </c>
      <c r="S1381" s="557">
        <f t="shared" si="757"/>
        <v>0.68494897959183676</v>
      </c>
      <c r="T1381" s="432">
        <f t="shared" si="758"/>
        <v>4.4750000000000005</v>
      </c>
      <c r="U1381" s="432" t="e">
        <f ca="1">_xll.RiskNormal($E1381,$S1381,_xll.RiskName($A1381))</f>
        <v>#NAME?</v>
      </c>
      <c r="V1381" s="561"/>
    </row>
    <row r="1382" spans="1:22" x14ac:dyDescent="0.3">
      <c r="A1382" s="432" t="s">
        <v>3620</v>
      </c>
      <c r="B1382" s="432" t="s">
        <v>31</v>
      </c>
      <c r="C1382" s="433" t="s">
        <v>3621</v>
      </c>
      <c r="D1382" s="895">
        <f>'BOD Data'!G894</f>
        <v>1.7652307692307692</v>
      </c>
      <c r="E1382" s="896">
        <v>1.7652307692307692</v>
      </c>
      <c r="F1382" s="430" t="s">
        <v>500</v>
      </c>
      <c r="G1382" s="431" t="s">
        <v>858</v>
      </c>
      <c r="H1382" s="556">
        <v>-0.3</v>
      </c>
      <c r="I1382" s="556">
        <v>0.3</v>
      </c>
      <c r="J1382" s="430" t="s">
        <v>3569</v>
      </c>
      <c r="K1382" s="278"/>
      <c r="L1382" s="278"/>
      <c r="M1382" s="557">
        <f t="shared" ref="M1382" si="773">(H1382*E1382)+E1382</f>
        <v>1.2356615384615384</v>
      </c>
      <c r="N1382" s="557">
        <f t="shared" ref="N1382" si="774">(E1382*I1382)+E1382</f>
        <v>2.2948</v>
      </c>
      <c r="O1382" s="558">
        <v>0.95</v>
      </c>
      <c r="P1382" s="559">
        <f t="shared" ref="P1382" si="775">(M1382+N1382)/2</f>
        <v>1.7652307692307692</v>
      </c>
      <c r="Q1382" s="560">
        <f t="shared" ref="Q1382" si="776">P1382-((P1382-M1382)*50%/(50%-2.5%))</f>
        <v>1.2077894736842105</v>
      </c>
      <c r="R1382" s="560">
        <f t="shared" ref="R1382" si="777">P1382+((N1382-P1382)*50%/(50%-2.5%))</f>
        <v>2.3226720647773278</v>
      </c>
      <c r="S1382" s="557">
        <f t="shared" ref="S1382" si="778">E1382*I1382/1.96</f>
        <v>0.27018838304552584</v>
      </c>
      <c r="T1382" s="432">
        <f t="shared" ref="T1382" si="779">E1382</f>
        <v>1.7652307692307692</v>
      </c>
      <c r="U1382" s="432" t="e">
        <f ca="1">_xll.RiskNormal($E1382,$S1382,_xll.RiskName($A1382))</f>
        <v>#NAME?</v>
      </c>
      <c r="V1382" s="561"/>
    </row>
    <row r="1383" spans="1:22" x14ac:dyDescent="0.3">
      <c r="A1383" s="432" t="s">
        <v>3622</v>
      </c>
      <c r="B1383" s="432" t="s">
        <v>31</v>
      </c>
      <c r="C1383" s="433" t="s">
        <v>3623</v>
      </c>
      <c r="D1383" s="895">
        <f>'BOD Data'!G901</f>
        <v>8.2692307692307701</v>
      </c>
      <c r="E1383" s="896">
        <v>8.2692307692307701</v>
      </c>
      <c r="F1383" s="430" t="s">
        <v>500</v>
      </c>
      <c r="G1383" s="431" t="s">
        <v>858</v>
      </c>
      <c r="H1383" s="556">
        <v>-0.3</v>
      </c>
      <c r="I1383" s="556">
        <v>0.3</v>
      </c>
      <c r="J1383" s="430" t="s">
        <v>3569</v>
      </c>
      <c r="K1383" s="278"/>
      <c r="L1383" s="278"/>
      <c r="M1383" s="557">
        <f t="shared" ref="M1383" si="780">(H1383*E1383)+E1383</f>
        <v>5.7884615384615392</v>
      </c>
      <c r="N1383" s="557">
        <f t="shared" ref="N1383" si="781">(E1383*I1383)+E1383</f>
        <v>10.75</v>
      </c>
      <c r="O1383" s="558">
        <v>0.95</v>
      </c>
      <c r="P1383" s="559">
        <f t="shared" ref="P1383" si="782">(M1383+N1383)/2</f>
        <v>8.2692307692307701</v>
      </c>
      <c r="Q1383" s="560">
        <f t="shared" ref="Q1383" si="783">P1383-((P1383-M1383)*50%/(50%-2.5%))</f>
        <v>5.6578947368421062</v>
      </c>
      <c r="R1383" s="560">
        <f t="shared" ref="R1383" si="784">P1383+((N1383-P1383)*50%/(50%-2.5%))</f>
        <v>10.880566801619434</v>
      </c>
      <c r="S1383" s="557">
        <f t="shared" ref="S1383" si="785">E1383*I1383/1.96</f>
        <v>1.2656985871271587</v>
      </c>
      <c r="T1383" s="432">
        <f t="shared" ref="T1383" si="786">E1383</f>
        <v>8.2692307692307701</v>
      </c>
      <c r="U1383" s="432" t="e">
        <f ca="1">_xll.RiskNormal($E1383,$S1383,_xll.RiskName($A1383))</f>
        <v>#NAME?</v>
      </c>
      <c r="V1383" s="561"/>
    </row>
    <row r="1384" spans="1:22" x14ac:dyDescent="0.3">
      <c r="A1384" s="432" t="s">
        <v>3624</v>
      </c>
      <c r="B1384" s="432" t="s">
        <v>31</v>
      </c>
      <c r="C1384" s="433" t="s">
        <v>3625</v>
      </c>
      <c r="D1384" s="895">
        <f>'BOD Data'!G950</f>
        <v>5.7916666666666661</v>
      </c>
      <c r="E1384" s="896">
        <v>5.7916666666666661</v>
      </c>
      <c r="F1384" s="430" t="s">
        <v>500</v>
      </c>
      <c r="G1384" s="431" t="s">
        <v>858</v>
      </c>
      <c r="H1384" s="556">
        <v>-0.3</v>
      </c>
      <c r="I1384" s="556">
        <v>0.3</v>
      </c>
      <c r="J1384" s="430" t="s">
        <v>3569</v>
      </c>
      <c r="K1384" s="278"/>
      <c r="L1384" s="278"/>
      <c r="M1384" s="557">
        <f t="shared" ref="M1384" si="787">(H1384*E1384)+E1384</f>
        <v>4.0541666666666663</v>
      </c>
      <c r="N1384" s="557">
        <f t="shared" ref="N1384" si="788">(E1384*I1384)+E1384</f>
        <v>7.5291666666666659</v>
      </c>
      <c r="O1384" s="558">
        <v>0.95</v>
      </c>
      <c r="P1384" s="559">
        <f t="shared" ref="P1384" si="789">(M1384+N1384)/2</f>
        <v>5.7916666666666661</v>
      </c>
      <c r="Q1384" s="560">
        <f t="shared" ref="Q1384" si="790">P1384-((P1384-M1384)*50%/(50%-2.5%))</f>
        <v>3.9627192982456139</v>
      </c>
      <c r="R1384" s="560">
        <f t="shared" ref="R1384" si="791">P1384+((N1384-P1384)*50%/(50%-2.5%))</f>
        <v>7.6206140350877183</v>
      </c>
      <c r="S1384" s="557">
        <f t="shared" ref="S1384" si="792">E1384*I1384/1.96</f>
        <v>0.88647959183673464</v>
      </c>
      <c r="T1384" s="432">
        <f t="shared" ref="T1384" si="793">E1384</f>
        <v>5.7916666666666661</v>
      </c>
      <c r="U1384" s="432" t="e">
        <f ca="1">_xll.RiskNormal($E1384,$S1384,_xll.RiskName($A1384))</f>
        <v>#NAME?</v>
      </c>
      <c r="V1384" s="561"/>
    </row>
    <row r="1385" spans="1:22" x14ac:dyDescent="0.3">
      <c r="A1385" s="432" t="s">
        <v>3626</v>
      </c>
      <c r="B1385" s="432" t="s">
        <v>31</v>
      </c>
      <c r="C1385" s="433" t="s">
        <v>3627</v>
      </c>
      <c r="D1385" s="895">
        <f>'BOD Data'!G957</f>
        <v>14.091666666666669</v>
      </c>
      <c r="E1385" s="896">
        <v>14.091666666666669</v>
      </c>
      <c r="F1385" s="430" t="s">
        <v>500</v>
      </c>
      <c r="G1385" s="431" t="s">
        <v>858</v>
      </c>
      <c r="H1385" s="556">
        <v>-0.3</v>
      </c>
      <c r="I1385" s="556">
        <v>0.3</v>
      </c>
      <c r="J1385" s="430" t="s">
        <v>3569</v>
      </c>
      <c r="K1385" s="278"/>
      <c r="L1385" s="278"/>
      <c r="M1385" s="557">
        <f t="shared" ref="M1385" si="794">(H1385*E1385)+E1385</f>
        <v>9.8641666666666694</v>
      </c>
      <c r="N1385" s="557">
        <f t="shared" ref="N1385" si="795">(E1385*I1385)+E1385</f>
        <v>18.319166666666668</v>
      </c>
      <c r="O1385" s="558">
        <v>0.95</v>
      </c>
      <c r="P1385" s="559">
        <f t="shared" ref="P1385" si="796">(M1385+N1385)/2</f>
        <v>14.091666666666669</v>
      </c>
      <c r="Q1385" s="560">
        <f t="shared" ref="Q1385" si="797">P1385-((P1385-M1385)*50%/(50%-2.5%))</f>
        <v>9.6416666666666693</v>
      </c>
      <c r="R1385" s="560">
        <f t="shared" ref="R1385" si="798">P1385+((N1385-P1385)*50%/(50%-2.5%))</f>
        <v>18.541666666666668</v>
      </c>
      <c r="S1385" s="557">
        <f t="shared" ref="S1385" si="799">E1385*I1385/1.96</f>
        <v>2.1568877551020407</v>
      </c>
      <c r="T1385" s="432">
        <f t="shared" ref="T1385" si="800">E1385</f>
        <v>14.091666666666669</v>
      </c>
      <c r="U1385" s="432" t="e">
        <f ca="1">_xll.RiskNormal($E1385,$S1385,_xll.RiskName($A1385))</f>
        <v>#NAME?</v>
      </c>
      <c r="V1385" s="561"/>
    </row>
    <row r="1386" spans="1:22" x14ac:dyDescent="0.3">
      <c r="A1386" s="432" t="s">
        <v>3628</v>
      </c>
      <c r="B1386" s="432" t="s">
        <v>31</v>
      </c>
      <c r="C1386" s="433" t="s">
        <v>3629</v>
      </c>
      <c r="D1386" s="895">
        <f>'BOD Data'!G971</f>
        <v>7.1646153846153844</v>
      </c>
      <c r="E1386" s="896">
        <v>7.1646153846153844</v>
      </c>
      <c r="F1386" s="430" t="s">
        <v>500</v>
      </c>
      <c r="G1386" s="431" t="s">
        <v>858</v>
      </c>
      <c r="H1386" s="556">
        <v>-0.3</v>
      </c>
      <c r="I1386" s="556">
        <v>0.3</v>
      </c>
      <c r="J1386" s="430" t="s">
        <v>3569</v>
      </c>
      <c r="K1386" s="278"/>
      <c r="L1386" s="278"/>
      <c r="M1386" s="557">
        <f t="shared" ref="M1386" si="801">(H1386*E1386)+E1386</f>
        <v>5.0152307692307687</v>
      </c>
      <c r="N1386" s="557">
        <f t="shared" ref="N1386" si="802">(E1386*I1386)+E1386</f>
        <v>9.3140000000000001</v>
      </c>
      <c r="O1386" s="558">
        <v>0.95</v>
      </c>
      <c r="P1386" s="559">
        <f t="shared" ref="P1386" si="803">(M1386+N1386)/2</f>
        <v>7.1646153846153844</v>
      </c>
      <c r="Q1386" s="560">
        <f t="shared" ref="Q1386" si="804">P1386-((P1386-M1386)*50%/(50%-2.5%))</f>
        <v>4.9021052631578943</v>
      </c>
      <c r="R1386" s="560">
        <f t="shared" ref="R1386" si="805">P1386+((N1386-P1386)*50%/(50%-2.5%))</f>
        <v>9.4271255060728745</v>
      </c>
      <c r="S1386" s="557">
        <f t="shared" ref="S1386" si="806">E1386*I1386/1.96</f>
        <v>1.0966248037676609</v>
      </c>
      <c r="T1386" s="432">
        <f t="shared" ref="T1386" si="807">E1386</f>
        <v>7.1646153846153844</v>
      </c>
      <c r="U1386" s="432" t="e">
        <f ca="1">_xll.RiskNormal($E1386,$S1386,_xll.RiskName($A1386))</f>
        <v>#NAME?</v>
      </c>
      <c r="V1386" s="561"/>
    </row>
    <row r="1387" spans="1:22" x14ac:dyDescent="0.3">
      <c r="A1387" s="432" t="s">
        <v>3630</v>
      </c>
      <c r="B1387" s="432" t="s">
        <v>31</v>
      </c>
      <c r="C1387" s="433" t="s">
        <v>3629</v>
      </c>
      <c r="D1387" s="895">
        <f>'BOD Data'!G1034</f>
        <v>17.38</v>
      </c>
      <c r="E1387" s="896">
        <v>17.38</v>
      </c>
      <c r="F1387" s="430" t="s">
        <v>500</v>
      </c>
      <c r="G1387" s="431" t="s">
        <v>858</v>
      </c>
      <c r="H1387" s="556">
        <v>-0.3</v>
      </c>
      <c r="I1387" s="556">
        <v>0.3</v>
      </c>
      <c r="J1387" s="430" t="s">
        <v>3569</v>
      </c>
      <c r="K1387" s="278"/>
      <c r="L1387" s="278"/>
      <c r="M1387" s="557">
        <f t="shared" ref="M1387" si="808">(H1387*E1387)+E1387</f>
        <v>12.166</v>
      </c>
      <c r="N1387" s="557">
        <f t="shared" ref="N1387" si="809">(E1387*I1387)+E1387</f>
        <v>22.593999999999998</v>
      </c>
      <c r="O1387" s="558">
        <v>0.95</v>
      </c>
      <c r="P1387" s="559">
        <f t="shared" ref="P1387" si="810">(M1387+N1387)/2</f>
        <v>17.38</v>
      </c>
      <c r="Q1387" s="560">
        <f t="shared" ref="Q1387" si="811">P1387-((P1387-M1387)*50%/(50%-2.5%))</f>
        <v>11.891578947368421</v>
      </c>
      <c r="R1387" s="560">
        <f t="shared" ref="R1387" si="812">P1387+((N1387-P1387)*50%/(50%-2.5%))</f>
        <v>22.868421052631575</v>
      </c>
      <c r="S1387" s="557">
        <f t="shared" ref="S1387" si="813">E1387*I1387/1.96</f>
        <v>2.6602040816326529</v>
      </c>
      <c r="T1387" s="432">
        <f t="shared" ref="T1387" si="814">E1387</f>
        <v>17.38</v>
      </c>
      <c r="U1387" s="432" t="e">
        <f ca="1">_xll.RiskNormal($E1387,$S1387,_xll.RiskName($A1387))</f>
        <v>#NAME?</v>
      </c>
      <c r="V1387" s="561"/>
    </row>
    <row r="1388" spans="1:22" x14ac:dyDescent="0.3">
      <c r="A1388" s="432" t="s">
        <v>3631</v>
      </c>
      <c r="B1388" s="432" t="s">
        <v>31</v>
      </c>
      <c r="C1388" s="433" t="s">
        <v>3632</v>
      </c>
      <c r="D1388" s="895">
        <f>'BOD Data'!G1069</f>
        <v>2.4705882352941178</v>
      </c>
      <c r="E1388" s="896">
        <v>2.4705882352941178</v>
      </c>
      <c r="F1388" s="430" t="s">
        <v>500</v>
      </c>
      <c r="G1388" s="431" t="s">
        <v>858</v>
      </c>
      <c r="H1388" s="556">
        <v>-0.3</v>
      </c>
      <c r="I1388" s="556">
        <v>0.3</v>
      </c>
      <c r="J1388" s="430" t="s">
        <v>3569</v>
      </c>
      <c r="K1388" s="278"/>
      <c r="L1388" s="278"/>
      <c r="M1388" s="557">
        <f t="shared" ref="M1388" si="815">(H1388*E1388)+E1388</f>
        <v>1.7294117647058824</v>
      </c>
      <c r="N1388" s="557">
        <f t="shared" ref="N1388" si="816">(E1388*I1388)+E1388</f>
        <v>3.2117647058823531</v>
      </c>
      <c r="O1388" s="558">
        <v>0.95</v>
      </c>
      <c r="P1388" s="559">
        <f t="shared" ref="P1388" si="817">(M1388+N1388)/2</f>
        <v>2.4705882352941178</v>
      </c>
      <c r="Q1388" s="560">
        <f t="shared" ref="Q1388" si="818">P1388-((P1388-M1388)*50%/(50%-2.5%))</f>
        <v>1.6904024767801857</v>
      </c>
      <c r="R1388" s="560">
        <f t="shared" ref="R1388" si="819">P1388+((N1388-P1388)*50%/(50%-2.5%))</f>
        <v>3.2507739938080498</v>
      </c>
      <c r="S1388" s="557">
        <f t="shared" ref="S1388" si="820">E1388*I1388/1.96</f>
        <v>0.37815126050420172</v>
      </c>
      <c r="T1388" s="432">
        <f t="shared" ref="T1388" si="821">E1388</f>
        <v>2.4705882352941178</v>
      </c>
      <c r="U1388" s="432" t="e">
        <f ca="1">_xll.RiskNormal($E1388,$S1388,_xll.RiskName($A1388))</f>
        <v>#NAME?</v>
      </c>
      <c r="V1388" s="561"/>
    </row>
    <row r="1389" spans="1:22" x14ac:dyDescent="0.3">
      <c r="A1389" s="432" t="s">
        <v>3633</v>
      </c>
      <c r="B1389" s="432" t="s">
        <v>31</v>
      </c>
      <c r="C1389" s="433" t="s">
        <v>3634</v>
      </c>
      <c r="D1389" s="895">
        <f>'BOD Data'!F1201</f>
        <v>0.1018</v>
      </c>
      <c r="E1389" s="896">
        <v>0.1018</v>
      </c>
      <c r="F1389" s="430" t="s">
        <v>3502</v>
      </c>
      <c r="G1389" s="431" t="s">
        <v>858</v>
      </c>
      <c r="H1389" s="556">
        <v>-0.1</v>
      </c>
      <c r="I1389" s="556">
        <v>0.1</v>
      </c>
      <c r="J1389" s="430" t="s">
        <v>3493</v>
      </c>
      <c r="K1389" s="278"/>
      <c r="L1389" s="278"/>
      <c r="M1389" s="557">
        <f t="shared" ref="M1389:M1393" si="822">(H1389*E1389)+E1389</f>
        <v>9.1620000000000007E-2</v>
      </c>
      <c r="N1389" s="557">
        <f t="shared" ref="N1389:N1393" si="823">(E1389*I1389)+E1389</f>
        <v>0.11198</v>
      </c>
      <c r="O1389" s="558">
        <v>0.95</v>
      </c>
      <c r="P1389" s="559">
        <f t="shared" ref="P1389:P1393" si="824">(M1389+N1389)/2</f>
        <v>0.1018</v>
      </c>
      <c r="Q1389" s="560">
        <f t="shared" ref="Q1389:Q1393" si="825">P1389-((P1389-M1389)*50%/(50%-2.5%))</f>
        <v>9.1084210526315795E-2</v>
      </c>
      <c r="R1389" s="560">
        <f t="shared" ref="R1389:R1393" si="826">P1389+((N1389-P1389)*50%/(50%-2.5%))</f>
        <v>0.11251578947368421</v>
      </c>
      <c r="S1389" s="557">
        <f t="shared" ref="S1389:S1393" si="827">E1389*I1389/1.96</f>
        <v>5.1938775510204094E-3</v>
      </c>
      <c r="T1389" s="432">
        <f t="shared" ref="T1389:T1393" si="828">E1389</f>
        <v>0.1018</v>
      </c>
      <c r="U1389" s="432" t="e">
        <f ca="1">_xll.RiskNormal($E1389,$S1389,_xll.RiskName($A1389))</f>
        <v>#NAME?</v>
      </c>
      <c r="V1389" s="561"/>
    </row>
    <row r="1390" spans="1:22" x14ac:dyDescent="0.3">
      <c r="A1390" s="432" t="s">
        <v>3635</v>
      </c>
      <c r="B1390" s="432" t="s">
        <v>31</v>
      </c>
      <c r="C1390" s="433" t="s">
        <v>3636</v>
      </c>
      <c r="D1390" s="895">
        <f>'BOD Data'!J1163</f>
        <v>1875.2888888888888</v>
      </c>
      <c r="E1390" s="896">
        <v>1875.2888888888888</v>
      </c>
      <c r="F1390" s="430" t="s">
        <v>500</v>
      </c>
      <c r="G1390" s="431" t="s">
        <v>858</v>
      </c>
      <c r="H1390" s="556">
        <v>-0.3</v>
      </c>
      <c r="I1390" s="556">
        <v>0.3</v>
      </c>
      <c r="J1390" s="430" t="s">
        <v>3569</v>
      </c>
      <c r="K1390" s="278"/>
      <c r="L1390" s="278"/>
      <c r="M1390" s="557">
        <f t="shared" si="822"/>
        <v>1312.7022222222222</v>
      </c>
      <c r="N1390" s="557">
        <f t="shared" si="823"/>
        <v>2437.8755555555554</v>
      </c>
      <c r="O1390" s="558">
        <v>0.95</v>
      </c>
      <c r="P1390" s="559">
        <f t="shared" si="824"/>
        <v>1875.2888888888888</v>
      </c>
      <c r="Q1390" s="560">
        <f t="shared" si="825"/>
        <v>1283.0923976608187</v>
      </c>
      <c r="R1390" s="560">
        <f t="shared" si="826"/>
        <v>2467.4853801169588</v>
      </c>
      <c r="S1390" s="557">
        <f t="shared" si="827"/>
        <v>287.03401360544217</v>
      </c>
      <c r="T1390" s="432">
        <f t="shared" si="828"/>
        <v>1875.2888888888888</v>
      </c>
      <c r="U1390" s="432" t="e">
        <f ca="1">_xll.RiskNormal($E1390,$S1390,_xll.RiskName($A1390))</f>
        <v>#NAME?</v>
      </c>
      <c r="V1390" s="561"/>
    </row>
    <row r="1391" spans="1:22" x14ac:dyDescent="0.3">
      <c r="A1391" s="432" t="s">
        <v>3637</v>
      </c>
      <c r="B1391" s="432" t="s">
        <v>31</v>
      </c>
      <c r="C1391" s="433" t="s">
        <v>3638</v>
      </c>
      <c r="D1391" s="895">
        <f>'BOD Data'!F1199</f>
        <v>0.1076</v>
      </c>
      <c r="E1391" s="896">
        <v>0.1076</v>
      </c>
      <c r="F1391" s="430" t="s">
        <v>3502</v>
      </c>
      <c r="G1391" s="431" t="s">
        <v>858</v>
      </c>
      <c r="H1391" s="556">
        <v>-0.1</v>
      </c>
      <c r="I1391" s="556">
        <v>0.1</v>
      </c>
      <c r="J1391" s="430" t="s">
        <v>3493</v>
      </c>
      <c r="K1391" s="278"/>
      <c r="L1391" s="278"/>
      <c r="M1391" s="557">
        <f t="shared" si="822"/>
        <v>9.6839999999999996E-2</v>
      </c>
      <c r="N1391" s="557">
        <f t="shared" si="823"/>
        <v>0.11836000000000001</v>
      </c>
      <c r="O1391" s="558">
        <v>0.95</v>
      </c>
      <c r="P1391" s="559">
        <f t="shared" si="824"/>
        <v>0.1076</v>
      </c>
      <c r="Q1391" s="560">
        <f t="shared" si="825"/>
        <v>9.6273684210526317E-2</v>
      </c>
      <c r="R1391" s="560">
        <f t="shared" si="826"/>
        <v>0.11892631578947369</v>
      </c>
      <c r="S1391" s="557">
        <f t="shared" si="827"/>
        <v>5.489795918367347E-3</v>
      </c>
      <c r="T1391" s="432">
        <f t="shared" si="828"/>
        <v>0.1076</v>
      </c>
      <c r="U1391" s="432" t="e">
        <f ca="1">_xll.RiskNormal($E1391,$S1391,_xll.RiskName($A1391))</f>
        <v>#NAME?</v>
      </c>
      <c r="V1391" s="561"/>
    </row>
    <row r="1392" spans="1:22" x14ac:dyDescent="0.3">
      <c r="A1392" s="432" t="s">
        <v>3639</v>
      </c>
      <c r="B1392" s="432" t="s">
        <v>31</v>
      </c>
      <c r="C1392" s="433" t="s">
        <v>3640</v>
      </c>
      <c r="D1392" s="895">
        <f>'BOD Data'!J1164</f>
        <v>340.27083333333331</v>
      </c>
      <c r="E1392" s="896">
        <v>340.27083333333331</v>
      </c>
      <c r="F1392" s="430" t="s">
        <v>500</v>
      </c>
      <c r="G1392" s="431" t="s">
        <v>858</v>
      </c>
      <c r="H1392" s="556">
        <v>-0.3</v>
      </c>
      <c r="I1392" s="556">
        <v>0.3</v>
      </c>
      <c r="J1392" s="430" t="s">
        <v>3569</v>
      </c>
      <c r="K1392" s="278"/>
      <c r="L1392" s="278"/>
      <c r="M1392" s="557">
        <f t="shared" si="822"/>
        <v>238.1895833333333</v>
      </c>
      <c r="N1392" s="557">
        <f t="shared" si="823"/>
        <v>442.35208333333333</v>
      </c>
      <c r="O1392" s="558">
        <v>0.95</v>
      </c>
      <c r="P1392" s="559">
        <f t="shared" si="824"/>
        <v>340.27083333333331</v>
      </c>
      <c r="Q1392" s="560">
        <f t="shared" si="825"/>
        <v>232.81688596491225</v>
      </c>
      <c r="R1392" s="560">
        <f t="shared" si="826"/>
        <v>447.72478070175441</v>
      </c>
      <c r="S1392" s="557">
        <f t="shared" si="827"/>
        <v>52.082270408163268</v>
      </c>
      <c r="T1392" s="432">
        <f t="shared" si="828"/>
        <v>340.27083333333331</v>
      </c>
      <c r="U1392" s="432" t="e">
        <f ca="1">_xll.RiskNormal($E1392,$S1392,_xll.RiskName($A1392))</f>
        <v>#NAME?</v>
      </c>
      <c r="V1392" s="561"/>
    </row>
    <row r="1393" spans="1:22" x14ac:dyDescent="0.3">
      <c r="A1393" s="432" t="s">
        <v>3641</v>
      </c>
      <c r="B1393" s="432" t="s">
        <v>31</v>
      </c>
      <c r="C1393" s="433" t="s">
        <v>3642</v>
      </c>
      <c r="D1393" s="895">
        <f>'BOD Data'!F1200</f>
        <v>3.0314000000000001</v>
      </c>
      <c r="E1393" s="896">
        <v>3.0314000000000001</v>
      </c>
      <c r="F1393" s="430" t="s">
        <v>3502</v>
      </c>
      <c r="G1393" s="431" t="s">
        <v>858</v>
      </c>
      <c r="H1393" s="556">
        <v>-0.1</v>
      </c>
      <c r="I1393" s="556">
        <v>0.1</v>
      </c>
      <c r="J1393" s="430" t="s">
        <v>3493</v>
      </c>
      <c r="K1393" s="278"/>
      <c r="L1393" s="278"/>
      <c r="M1393" s="557">
        <f t="shared" si="822"/>
        <v>2.7282600000000001</v>
      </c>
      <c r="N1393" s="557">
        <f t="shared" si="823"/>
        <v>3.3345400000000001</v>
      </c>
      <c r="O1393" s="558">
        <v>0.95</v>
      </c>
      <c r="P1393" s="559">
        <f t="shared" si="824"/>
        <v>3.0314000000000001</v>
      </c>
      <c r="Q1393" s="560">
        <f t="shared" si="825"/>
        <v>2.7123052631578948</v>
      </c>
      <c r="R1393" s="560">
        <f t="shared" si="826"/>
        <v>3.3504947368421054</v>
      </c>
      <c r="S1393" s="557">
        <f t="shared" si="827"/>
        <v>0.15466326530612245</v>
      </c>
      <c r="T1393" s="432">
        <f t="shared" si="828"/>
        <v>3.0314000000000001</v>
      </c>
      <c r="U1393" s="432" t="e">
        <f ca="1">_xll.RiskNormal($E1393,$S1393,_xll.RiskName($A1393))</f>
        <v>#NAME?</v>
      </c>
      <c r="V1393" s="561"/>
    </row>
    <row r="1394" spans="1:22" x14ac:dyDescent="0.3">
      <c r="A1394" s="432" t="s">
        <v>3643</v>
      </c>
      <c r="B1394" s="432" t="s">
        <v>31</v>
      </c>
      <c r="C1394" s="433" t="s">
        <v>3644</v>
      </c>
      <c r="D1394" s="895">
        <f>'BOD Data'!J1165</f>
        <v>92.800000000000011</v>
      </c>
      <c r="E1394" s="896">
        <v>92.800000000000011</v>
      </c>
      <c r="F1394" s="430" t="s">
        <v>500</v>
      </c>
      <c r="G1394" s="431" t="s">
        <v>858</v>
      </c>
      <c r="H1394" s="556">
        <v>-0.3</v>
      </c>
      <c r="I1394" s="556">
        <v>0.3</v>
      </c>
      <c r="J1394" s="430" t="s">
        <v>3569</v>
      </c>
      <c r="K1394" s="278"/>
      <c r="L1394" s="278"/>
      <c r="M1394" s="557">
        <f t="shared" ref="M1394" si="829">(H1394*E1394)+E1394</f>
        <v>64.960000000000008</v>
      </c>
      <c r="N1394" s="557">
        <f t="shared" ref="N1394" si="830">(E1394*I1394)+E1394</f>
        <v>120.64000000000001</v>
      </c>
      <c r="O1394" s="558">
        <v>0.95</v>
      </c>
      <c r="P1394" s="559">
        <f t="shared" ref="P1394" si="831">(M1394+N1394)/2</f>
        <v>92.800000000000011</v>
      </c>
      <c r="Q1394" s="560">
        <f t="shared" ref="Q1394" si="832">P1394-((P1394-M1394)*50%/(50%-2.5%))</f>
        <v>63.494736842105269</v>
      </c>
      <c r="R1394" s="560">
        <f t="shared" ref="R1394" si="833">P1394+((N1394-P1394)*50%/(50%-2.5%))</f>
        <v>122.10526315789475</v>
      </c>
      <c r="S1394" s="557">
        <f t="shared" ref="S1394" si="834">E1394*I1394/1.96</f>
        <v>14.204081632653063</v>
      </c>
      <c r="T1394" s="432">
        <f t="shared" ref="T1394" si="835">E1394</f>
        <v>92.800000000000011</v>
      </c>
      <c r="U1394" s="432" t="e">
        <f ca="1">_xll.RiskNormal($E1394,$S1394,_xll.RiskName($A1394))</f>
        <v>#NAME?</v>
      </c>
      <c r="V1394" s="561"/>
    </row>
    <row r="1395" spans="1:22" x14ac:dyDescent="0.3">
      <c r="A1395" s="432" t="s">
        <v>3645</v>
      </c>
      <c r="B1395" s="432" t="s">
        <v>31</v>
      </c>
      <c r="C1395" s="433" t="s">
        <v>3646</v>
      </c>
      <c r="D1395" s="895">
        <f>'BOD Data'!H1191</f>
        <v>3.6752727272727266</v>
      </c>
      <c r="E1395" s="896">
        <v>3.6752727272727266</v>
      </c>
      <c r="F1395" s="430" t="s">
        <v>3502</v>
      </c>
      <c r="G1395" s="431" t="s">
        <v>858</v>
      </c>
      <c r="H1395" s="556">
        <v>-0.1</v>
      </c>
      <c r="I1395" s="556">
        <v>0.1</v>
      </c>
      <c r="J1395" s="430" t="s">
        <v>3493</v>
      </c>
      <c r="K1395" s="278"/>
      <c r="L1395" s="278"/>
      <c r="M1395" s="557">
        <f t="shared" ref="M1395:M1402" si="836">(H1395*E1395)+E1395</f>
        <v>3.3077454545454539</v>
      </c>
      <c r="N1395" s="557">
        <f t="shared" ref="N1395:N1402" si="837">(E1395*I1395)+E1395</f>
        <v>4.0427999999999997</v>
      </c>
      <c r="O1395" s="558">
        <v>0.95</v>
      </c>
      <c r="P1395" s="559">
        <f t="shared" ref="P1395:P1402" si="838">(M1395+N1395)/2</f>
        <v>3.675272727272727</v>
      </c>
      <c r="Q1395" s="560">
        <f t="shared" ref="Q1395:Q1402" si="839">P1395-((P1395-M1395)*50%/(50%-2.5%))</f>
        <v>3.2884019138755973</v>
      </c>
      <c r="R1395" s="560">
        <f t="shared" ref="R1395:R1402" si="840">P1395+((N1395-P1395)*50%/(50%-2.5%))</f>
        <v>4.0621435406698563</v>
      </c>
      <c r="S1395" s="557">
        <f t="shared" ref="S1395:S1402" si="841">E1395*I1395/1.96</f>
        <v>0.18751391465677178</v>
      </c>
      <c r="T1395" s="432">
        <f t="shared" ref="T1395:T1402" si="842">E1395</f>
        <v>3.6752727272727266</v>
      </c>
      <c r="U1395" s="432" t="e">
        <f ca="1">_xll.RiskNormal($E1395,$S1395,_xll.RiskName($A1395))</f>
        <v>#NAME?</v>
      </c>
      <c r="V1395" s="561"/>
    </row>
    <row r="1396" spans="1:22" x14ac:dyDescent="0.3">
      <c r="A1396" s="432" t="s">
        <v>3647</v>
      </c>
      <c r="B1396" s="432" t="s">
        <v>31</v>
      </c>
      <c r="C1396" s="433" t="s">
        <v>3648</v>
      </c>
      <c r="D1396" s="895">
        <f>'BOD Data'!F1205</f>
        <v>3.7845</v>
      </c>
      <c r="E1396" s="896">
        <v>3.7845</v>
      </c>
      <c r="F1396" s="430" t="s">
        <v>3502</v>
      </c>
      <c r="G1396" s="431" t="s">
        <v>858</v>
      </c>
      <c r="H1396" s="556">
        <v>-0.1</v>
      </c>
      <c r="I1396" s="556">
        <v>0.1</v>
      </c>
      <c r="J1396" s="430" t="s">
        <v>3493</v>
      </c>
      <c r="K1396" s="278"/>
      <c r="L1396" s="278"/>
      <c r="M1396" s="557">
        <f t="shared" si="836"/>
        <v>3.40605</v>
      </c>
      <c r="N1396" s="557">
        <f t="shared" si="837"/>
        <v>4.1629500000000004</v>
      </c>
      <c r="O1396" s="558">
        <v>0.95</v>
      </c>
      <c r="P1396" s="559">
        <f t="shared" si="838"/>
        <v>3.7845000000000004</v>
      </c>
      <c r="Q1396" s="560">
        <f t="shared" si="839"/>
        <v>3.3861315789473685</v>
      </c>
      <c r="R1396" s="560">
        <f t="shared" si="840"/>
        <v>4.1828684210526319</v>
      </c>
      <c r="S1396" s="557">
        <f t="shared" si="841"/>
        <v>0.19308673469387755</v>
      </c>
      <c r="T1396" s="432">
        <f t="shared" si="842"/>
        <v>3.7845</v>
      </c>
      <c r="U1396" s="432" t="e">
        <f ca="1">_xll.RiskNormal($E1396,$S1396,_xll.RiskName($A1396))</f>
        <v>#NAME?</v>
      </c>
      <c r="V1396" s="561"/>
    </row>
    <row r="1397" spans="1:22" x14ac:dyDescent="0.3">
      <c r="A1397" s="432" t="s">
        <v>3649</v>
      </c>
      <c r="B1397" s="432" t="s">
        <v>31</v>
      </c>
      <c r="C1397" s="433" t="s">
        <v>3650</v>
      </c>
      <c r="D1397" s="895">
        <f>'BOD Data'!F1203</f>
        <v>10.5762</v>
      </c>
      <c r="E1397" s="896">
        <v>10.5762</v>
      </c>
      <c r="F1397" s="430" t="s">
        <v>3502</v>
      </c>
      <c r="G1397" s="431" t="s">
        <v>858</v>
      </c>
      <c r="H1397" s="556">
        <v>-0.1</v>
      </c>
      <c r="I1397" s="556">
        <v>0.1</v>
      </c>
      <c r="J1397" s="430" t="s">
        <v>3493</v>
      </c>
      <c r="K1397" s="278"/>
      <c r="L1397" s="278"/>
      <c r="M1397" s="557">
        <f t="shared" si="836"/>
        <v>9.51858</v>
      </c>
      <c r="N1397" s="557">
        <f t="shared" si="837"/>
        <v>11.63382</v>
      </c>
      <c r="O1397" s="558">
        <v>0.95</v>
      </c>
      <c r="P1397" s="559">
        <f t="shared" si="838"/>
        <v>10.5762</v>
      </c>
      <c r="Q1397" s="560">
        <f t="shared" si="839"/>
        <v>9.4629157894736835</v>
      </c>
      <c r="R1397" s="560">
        <f t="shared" si="840"/>
        <v>11.689484210526317</v>
      </c>
      <c r="S1397" s="557">
        <f t="shared" si="841"/>
        <v>0.53960204081632657</v>
      </c>
      <c r="T1397" s="432">
        <f t="shared" si="842"/>
        <v>10.5762</v>
      </c>
      <c r="U1397" s="432" t="e">
        <f ca="1">_xll.RiskNormal($E1397,$S1397,_xll.RiskName($A1397))</f>
        <v>#NAME?</v>
      </c>
      <c r="V1397" s="561"/>
    </row>
    <row r="1398" spans="1:22" x14ac:dyDescent="0.3">
      <c r="A1398" s="432" t="s">
        <v>3651</v>
      </c>
      <c r="B1398" s="432" t="s">
        <v>31</v>
      </c>
      <c r="C1398" s="433" t="s">
        <v>3652</v>
      </c>
      <c r="D1398" s="895">
        <f>'BOD Data'!F1204</f>
        <v>21.208600000000001</v>
      </c>
      <c r="E1398" s="896">
        <v>21.208600000000001</v>
      </c>
      <c r="F1398" s="430" t="s">
        <v>3502</v>
      </c>
      <c r="G1398" s="431" t="s">
        <v>858</v>
      </c>
      <c r="H1398" s="556">
        <v>-0.1</v>
      </c>
      <c r="I1398" s="556">
        <v>0.1</v>
      </c>
      <c r="J1398" s="430" t="s">
        <v>3493</v>
      </c>
      <c r="K1398" s="278"/>
      <c r="L1398" s="278"/>
      <c r="M1398" s="557">
        <f t="shared" si="836"/>
        <v>19.08774</v>
      </c>
      <c r="N1398" s="557">
        <f t="shared" si="837"/>
        <v>23.329460000000001</v>
      </c>
      <c r="O1398" s="558">
        <v>0.95</v>
      </c>
      <c r="P1398" s="559">
        <f t="shared" si="838"/>
        <v>21.208600000000001</v>
      </c>
      <c r="Q1398" s="560">
        <f t="shared" si="839"/>
        <v>18.976115789473685</v>
      </c>
      <c r="R1398" s="560">
        <f t="shared" si="840"/>
        <v>23.441084210526316</v>
      </c>
      <c r="S1398" s="557">
        <f t="shared" si="841"/>
        <v>1.0820714285714286</v>
      </c>
      <c r="T1398" s="432">
        <f t="shared" si="842"/>
        <v>21.208600000000001</v>
      </c>
      <c r="U1398" s="432" t="e">
        <f ca="1">_xll.RiskNormal($E1398,$S1398,_xll.RiskName($A1398))</f>
        <v>#NAME?</v>
      </c>
      <c r="V1398" s="561"/>
    </row>
    <row r="1399" spans="1:22" x14ac:dyDescent="0.3">
      <c r="A1399" s="432" t="s">
        <v>3653</v>
      </c>
      <c r="B1399" s="432" t="s">
        <v>31</v>
      </c>
      <c r="C1399" s="433" t="s">
        <v>3654</v>
      </c>
      <c r="D1399" s="895">
        <f>'BOD Data'!J1172</f>
        <v>13.44457509881423</v>
      </c>
      <c r="E1399" s="896">
        <v>13.44457509881423</v>
      </c>
      <c r="F1399" s="430" t="s">
        <v>500</v>
      </c>
      <c r="G1399" s="431" t="s">
        <v>858</v>
      </c>
      <c r="H1399" s="556">
        <v>-0.3</v>
      </c>
      <c r="I1399" s="556">
        <v>0.3</v>
      </c>
      <c r="J1399" s="430" t="s">
        <v>3569</v>
      </c>
      <c r="K1399" s="278"/>
      <c r="L1399" s="278"/>
      <c r="M1399" s="557">
        <f t="shared" si="836"/>
        <v>9.4112025691699621</v>
      </c>
      <c r="N1399" s="557">
        <f t="shared" si="837"/>
        <v>17.477947628458498</v>
      </c>
      <c r="O1399" s="558">
        <v>0.95</v>
      </c>
      <c r="P1399" s="559">
        <f t="shared" si="838"/>
        <v>13.44457509881423</v>
      </c>
      <c r="Q1399" s="560">
        <f t="shared" si="839"/>
        <v>9.1989198044518439</v>
      </c>
      <c r="R1399" s="560">
        <f t="shared" si="840"/>
        <v>17.690230393176616</v>
      </c>
      <c r="S1399" s="557">
        <f t="shared" si="841"/>
        <v>2.0578431273695248</v>
      </c>
      <c r="T1399" s="432">
        <f t="shared" si="842"/>
        <v>13.44457509881423</v>
      </c>
      <c r="U1399" s="432" t="e">
        <f ca="1">_xll.RiskNormal($E1399,$S1399,_xll.RiskName($A1399))</f>
        <v>#NAME?</v>
      </c>
      <c r="V1399" s="561"/>
    </row>
    <row r="1400" spans="1:22" x14ac:dyDescent="0.3">
      <c r="A1400" s="432" t="s">
        <v>3655</v>
      </c>
      <c r="B1400" s="432" t="s">
        <v>31</v>
      </c>
      <c r="C1400" s="433" t="s">
        <v>3656</v>
      </c>
      <c r="D1400" s="895">
        <f>'BOD Data'!J1161</f>
        <v>90.897222222222211</v>
      </c>
      <c r="E1400" s="896">
        <v>90.897222222222211</v>
      </c>
      <c r="F1400" s="430" t="s">
        <v>500</v>
      </c>
      <c r="G1400" s="431" t="s">
        <v>858</v>
      </c>
      <c r="H1400" s="556">
        <v>-0.3</v>
      </c>
      <c r="I1400" s="556">
        <v>0.3</v>
      </c>
      <c r="J1400" s="430" t="s">
        <v>3569</v>
      </c>
      <c r="K1400" s="278"/>
      <c r="L1400" s="278"/>
      <c r="M1400" s="557">
        <f t="shared" si="836"/>
        <v>63.628055555555548</v>
      </c>
      <c r="N1400" s="557">
        <f t="shared" si="837"/>
        <v>118.16638888888887</v>
      </c>
      <c r="O1400" s="558">
        <v>0.95</v>
      </c>
      <c r="P1400" s="559">
        <f t="shared" si="838"/>
        <v>90.897222222222211</v>
      </c>
      <c r="Q1400" s="560">
        <f t="shared" si="839"/>
        <v>62.192836257309935</v>
      </c>
      <c r="R1400" s="560">
        <f t="shared" si="840"/>
        <v>119.60160818713449</v>
      </c>
      <c r="S1400" s="557">
        <f t="shared" si="841"/>
        <v>13.91284013605442</v>
      </c>
      <c r="T1400" s="432">
        <f t="shared" si="842"/>
        <v>90.897222222222211</v>
      </c>
      <c r="U1400" s="432" t="e">
        <f ca="1">_xll.RiskNormal($E1400,$S1400,_xll.RiskName($A1400))</f>
        <v>#NAME?</v>
      </c>
      <c r="V1400" s="561"/>
    </row>
    <row r="1401" spans="1:22" x14ac:dyDescent="0.3">
      <c r="A1401" s="432" t="s">
        <v>3657</v>
      </c>
      <c r="B1401" s="432" t="s">
        <v>31</v>
      </c>
      <c r="C1401" s="433" t="s">
        <v>3658</v>
      </c>
      <c r="D1401" s="895">
        <f>'BOD Data'!J1162</f>
        <v>91.680555555555557</v>
      </c>
      <c r="E1401" s="896">
        <v>91.680555555555557</v>
      </c>
      <c r="F1401" s="430" t="s">
        <v>500</v>
      </c>
      <c r="G1401" s="431" t="s">
        <v>858</v>
      </c>
      <c r="H1401" s="556">
        <v>-0.3</v>
      </c>
      <c r="I1401" s="556">
        <v>0.3</v>
      </c>
      <c r="J1401" s="430" t="s">
        <v>3569</v>
      </c>
      <c r="K1401" s="278"/>
      <c r="L1401" s="278"/>
      <c r="M1401" s="557">
        <f t="shared" si="836"/>
        <v>64.176388888888894</v>
      </c>
      <c r="N1401" s="557">
        <f t="shared" si="837"/>
        <v>119.18472222222222</v>
      </c>
      <c r="O1401" s="558">
        <v>0.95</v>
      </c>
      <c r="P1401" s="559">
        <f t="shared" si="838"/>
        <v>91.680555555555557</v>
      </c>
      <c r="Q1401" s="560">
        <f t="shared" si="839"/>
        <v>62.728801169590646</v>
      </c>
      <c r="R1401" s="560">
        <f t="shared" si="840"/>
        <v>120.63230994152048</v>
      </c>
      <c r="S1401" s="557">
        <f t="shared" si="841"/>
        <v>14.032738095238095</v>
      </c>
      <c r="T1401" s="432">
        <f t="shared" si="842"/>
        <v>91.680555555555557</v>
      </c>
      <c r="U1401" s="432" t="e">
        <f ca="1">_xll.RiskNormal($E1401,$S1401,_xll.RiskName($A1401))</f>
        <v>#NAME?</v>
      </c>
      <c r="V1401" s="561"/>
    </row>
    <row r="1402" spans="1:22" x14ac:dyDescent="0.3">
      <c r="A1402" s="432" t="s">
        <v>3659</v>
      </c>
      <c r="B1402" s="432" t="s">
        <v>31</v>
      </c>
      <c r="C1402" s="433" t="s">
        <v>3660</v>
      </c>
      <c r="D1402" s="895">
        <f>'BOD Data'!J1160</f>
        <v>225.72222222222223</v>
      </c>
      <c r="E1402" s="896">
        <v>225.72222222222223</v>
      </c>
      <c r="F1402" s="430" t="s">
        <v>500</v>
      </c>
      <c r="G1402" s="431" t="s">
        <v>858</v>
      </c>
      <c r="H1402" s="556">
        <v>-0.3</v>
      </c>
      <c r="I1402" s="556">
        <v>0.3</v>
      </c>
      <c r="J1402" s="430" t="s">
        <v>3569</v>
      </c>
      <c r="K1402" s="278"/>
      <c r="L1402" s="278"/>
      <c r="M1402" s="557">
        <f t="shared" si="836"/>
        <v>158.00555555555556</v>
      </c>
      <c r="N1402" s="557">
        <f t="shared" si="837"/>
        <v>293.43888888888887</v>
      </c>
      <c r="O1402" s="558">
        <v>0.95</v>
      </c>
      <c r="P1402" s="559">
        <f t="shared" si="838"/>
        <v>225.72222222222223</v>
      </c>
      <c r="Q1402" s="560">
        <f t="shared" si="839"/>
        <v>154.44152046783626</v>
      </c>
      <c r="R1402" s="560">
        <f t="shared" si="840"/>
        <v>297.00292397660814</v>
      </c>
      <c r="S1402" s="557">
        <f t="shared" si="841"/>
        <v>34.549319727891159</v>
      </c>
      <c r="T1402" s="432">
        <f t="shared" si="842"/>
        <v>225.72222222222223</v>
      </c>
      <c r="U1402" s="432" t="e">
        <f ca="1">_xll.RiskNormal($E1402,$S1402,_xll.RiskName($A1402))</f>
        <v>#NAME?</v>
      </c>
      <c r="V1402" s="561"/>
    </row>
    <row r="1403" spans="1:22" x14ac:dyDescent="0.3">
      <c r="A1403" s="432" t="s">
        <v>3661</v>
      </c>
      <c r="B1403" s="432" t="s">
        <v>31</v>
      </c>
      <c r="C1403" s="433" t="s">
        <v>3662</v>
      </c>
      <c r="D1403" s="430">
        <f>'BOD Data'!F827</f>
        <v>10</v>
      </c>
      <c r="E1403" s="572">
        <v>10</v>
      </c>
      <c r="F1403" s="430" t="s">
        <v>3502</v>
      </c>
      <c r="G1403" s="431" t="s">
        <v>858</v>
      </c>
      <c r="H1403" s="556">
        <v>-0.1</v>
      </c>
      <c r="I1403" s="556">
        <v>0.1</v>
      </c>
      <c r="J1403" s="430" t="s">
        <v>3493</v>
      </c>
      <c r="K1403" s="278"/>
      <c r="L1403" s="278"/>
      <c r="M1403" s="557">
        <f t="shared" si="634"/>
        <v>9</v>
      </c>
      <c r="N1403" s="557">
        <f t="shared" si="635"/>
        <v>11</v>
      </c>
      <c r="O1403" s="558">
        <v>0.95</v>
      </c>
      <c r="P1403" s="559">
        <f t="shared" si="658"/>
        <v>10</v>
      </c>
      <c r="Q1403" s="560">
        <f t="shared" si="659"/>
        <v>8.9473684210526319</v>
      </c>
      <c r="R1403" s="560">
        <f t="shared" si="660"/>
        <v>11.052631578947368</v>
      </c>
      <c r="S1403" s="557">
        <f t="shared" si="636"/>
        <v>0.51020408163265307</v>
      </c>
      <c r="T1403" s="432">
        <f t="shared" si="630"/>
        <v>10</v>
      </c>
      <c r="U1403" s="432" t="e">
        <f ca="1">_xll.RiskNormal($E1403,$S1403,_xll.RiskName($A1403))</f>
        <v>#NAME?</v>
      </c>
      <c r="V1403" s="561"/>
    </row>
    <row r="1404" spans="1:22" x14ac:dyDescent="0.3">
      <c r="A1404" s="432" t="s">
        <v>3663</v>
      </c>
      <c r="B1404" s="432" t="s">
        <v>31</v>
      </c>
      <c r="C1404" s="433" t="s">
        <v>3664</v>
      </c>
      <c r="D1404" s="430">
        <f>'BOD Data'!G827</f>
        <v>3.3</v>
      </c>
      <c r="E1404" s="572">
        <v>3.3</v>
      </c>
      <c r="F1404" s="430" t="s">
        <v>500</v>
      </c>
      <c r="G1404" s="431" t="s">
        <v>858</v>
      </c>
      <c r="H1404" s="556">
        <v>-0.3</v>
      </c>
      <c r="I1404" s="556">
        <v>0.3</v>
      </c>
      <c r="J1404" s="430" t="s">
        <v>3569</v>
      </c>
      <c r="K1404" s="278"/>
      <c r="L1404" s="278"/>
      <c r="M1404" s="557">
        <f t="shared" si="634"/>
        <v>2.31</v>
      </c>
      <c r="N1404" s="557">
        <f t="shared" si="635"/>
        <v>4.29</v>
      </c>
      <c r="O1404" s="558">
        <v>0.95</v>
      </c>
      <c r="P1404" s="559">
        <f t="shared" ref="P1404:P1407" si="843">(M1404+N1404)/2</f>
        <v>3.3</v>
      </c>
      <c r="Q1404" s="560">
        <f t="shared" ref="Q1404:Q1407" si="844">P1404-((P1404-M1404)*50%/(50%-2.5%))</f>
        <v>2.257894736842105</v>
      </c>
      <c r="R1404" s="560">
        <f t="shared" ref="R1404:R1407" si="845">P1404+((N1404-P1404)*50%/(50%-2.5%))</f>
        <v>4.3421052631578947</v>
      </c>
      <c r="S1404" s="557">
        <f t="shared" si="636"/>
        <v>0.50510204081632648</v>
      </c>
      <c r="T1404" s="432">
        <f t="shared" ref="T1404:T1409" si="846">E1404</f>
        <v>3.3</v>
      </c>
      <c r="U1404" s="432" t="e">
        <f ca="1">_xll.RiskNormal($E1404,$S1404,_xll.RiskName($A1404))</f>
        <v>#NAME?</v>
      </c>
      <c r="V1404" s="561"/>
    </row>
    <row r="1405" spans="1:22" x14ac:dyDescent="0.3">
      <c r="A1405" s="432" t="s">
        <v>3665</v>
      </c>
      <c r="B1405" s="432" t="s">
        <v>31</v>
      </c>
      <c r="C1405" s="463" t="s">
        <v>3666</v>
      </c>
      <c r="D1405" s="574">
        <f>'BOD Data'!F1198</f>
        <v>58.508299999999998</v>
      </c>
      <c r="E1405" s="897">
        <v>58.508299999999998</v>
      </c>
      <c r="F1405" s="430" t="s">
        <v>3502</v>
      </c>
      <c r="G1405" s="431" t="s">
        <v>858</v>
      </c>
      <c r="H1405" s="556">
        <v>-0.1</v>
      </c>
      <c r="I1405" s="556">
        <v>0.1</v>
      </c>
      <c r="J1405" s="430" t="s">
        <v>3493</v>
      </c>
      <c r="K1405" s="278"/>
      <c r="L1405" s="278"/>
      <c r="M1405" s="557">
        <f t="shared" si="634"/>
        <v>52.657469999999996</v>
      </c>
      <c r="N1405" s="557">
        <f t="shared" si="635"/>
        <v>64.359129999999993</v>
      </c>
      <c r="O1405" s="558">
        <v>0.95</v>
      </c>
      <c r="P1405" s="559">
        <f t="shared" si="843"/>
        <v>58.508299999999991</v>
      </c>
      <c r="Q1405" s="560">
        <f t="shared" si="844"/>
        <v>52.349531578947364</v>
      </c>
      <c r="R1405" s="560">
        <f t="shared" si="845"/>
        <v>64.667068421052619</v>
      </c>
      <c r="S1405" s="557">
        <f t="shared" si="636"/>
        <v>2.9851173469387757</v>
      </c>
      <c r="T1405" s="432">
        <f t="shared" si="846"/>
        <v>58.508299999999998</v>
      </c>
      <c r="U1405" s="432" t="e">
        <f ca="1">_xll.RiskNormal($E1405,$S1405,_xll.RiskName($A1405))</f>
        <v>#NAME?</v>
      </c>
      <c r="V1405" s="561"/>
    </row>
    <row r="1406" spans="1:22" x14ac:dyDescent="0.3">
      <c r="A1406" s="432" t="s">
        <v>3667</v>
      </c>
      <c r="B1406" s="432" t="s">
        <v>31</v>
      </c>
      <c r="C1406" s="463" t="s">
        <v>3668</v>
      </c>
      <c r="D1406" s="574">
        <f>'BOD Data'!J1159</f>
        <v>132.04166666666666</v>
      </c>
      <c r="E1406" s="897">
        <v>132.04166666666666</v>
      </c>
      <c r="F1406" s="430" t="s">
        <v>500</v>
      </c>
      <c r="G1406" s="431" t="s">
        <v>858</v>
      </c>
      <c r="H1406" s="556">
        <v>-0.3</v>
      </c>
      <c r="I1406" s="556">
        <v>0.3</v>
      </c>
      <c r="J1406" s="430" t="s">
        <v>3569</v>
      </c>
      <c r="K1406" s="278"/>
      <c r="L1406" s="278"/>
      <c r="M1406" s="557">
        <f t="shared" si="634"/>
        <v>92.42916666666666</v>
      </c>
      <c r="N1406" s="557">
        <f t="shared" si="635"/>
        <v>171.65416666666664</v>
      </c>
      <c r="O1406" s="558">
        <v>0.95</v>
      </c>
      <c r="P1406" s="559">
        <f t="shared" si="843"/>
        <v>132.04166666666666</v>
      </c>
      <c r="Q1406" s="560">
        <f t="shared" si="844"/>
        <v>90.344298245614027</v>
      </c>
      <c r="R1406" s="560">
        <f t="shared" si="845"/>
        <v>173.73903508771929</v>
      </c>
      <c r="S1406" s="557">
        <f t="shared" si="636"/>
        <v>20.210459183673468</v>
      </c>
      <c r="T1406" s="432">
        <f t="shared" si="846"/>
        <v>132.04166666666666</v>
      </c>
      <c r="U1406" s="432" t="e">
        <f ca="1">_xll.RiskNormal($E1406,$S1406,_xll.RiskName($A1406))</f>
        <v>#NAME?</v>
      </c>
      <c r="V1406" s="561"/>
    </row>
    <row r="1407" spans="1:22" x14ac:dyDescent="0.3">
      <c r="A1407" s="432" t="s">
        <v>3669</v>
      </c>
      <c r="B1407" s="432" t="s">
        <v>31</v>
      </c>
      <c r="C1407" s="433" t="s">
        <v>3670</v>
      </c>
      <c r="D1407" s="574">
        <f>CH4_EF</f>
        <v>0.6</v>
      </c>
      <c r="E1407" s="572">
        <v>0.6</v>
      </c>
      <c r="F1407" s="430" t="s">
        <v>3671</v>
      </c>
      <c r="G1407" s="431" t="s">
        <v>858</v>
      </c>
      <c r="H1407" s="556">
        <v>-0.3</v>
      </c>
      <c r="I1407" s="556">
        <v>0.3</v>
      </c>
      <c r="J1407" s="430" t="s">
        <v>3672</v>
      </c>
      <c r="K1407" s="278"/>
      <c r="L1407" s="278"/>
      <c r="M1407" s="557">
        <f t="shared" si="634"/>
        <v>0.42</v>
      </c>
      <c r="N1407" s="557">
        <f t="shared" si="635"/>
        <v>0.78</v>
      </c>
      <c r="O1407" s="558">
        <v>0.95</v>
      </c>
      <c r="P1407" s="559">
        <f t="shared" si="843"/>
        <v>0.6</v>
      </c>
      <c r="Q1407" s="560">
        <f t="shared" si="844"/>
        <v>0.41052631578947363</v>
      </c>
      <c r="R1407" s="560">
        <f t="shared" si="845"/>
        <v>0.78947368421052633</v>
      </c>
      <c r="S1407" s="557">
        <f t="shared" si="636"/>
        <v>9.1836734693877556E-2</v>
      </c>
      <c r="T1407" s="432">
        <f t="shared" si="846"/>
        <v>0.6</v>
      </c>
      <c r="U1407" s="432" t="e">
        <f ca="1">_xll.RiskNormal($E1407,$S1407,_xll.RiskName($A1407))</f>
        <v>#NAME?</v>
      </c>
      <c r="V1407" s="561"/>
    </row>
    <row r="1408" spans="1:22" x14ac:dyDescent="0.3">
      <c r="A1408" s="432" t="s">
        <v>3673</v>
      </c>
      <c r="B1408" s="432" t="s">
        <v>31</v>
      </c>
      <c r="C1408" s="433" t="s">
        <v>3674</v>
      </c>
      <c r="D1408" s="574">
        <f>Direct_N2OEmissions</f>
        <v>4</v>
      </c>
      <c r="E1408" s="572">
        <v>4</v>
      </c>
      <c r="F1408" s="430" t="s">
        <v>3675</v>
      </c>
      <c r="G1408" s="431" t="s">
        <v>858</v>
      </c>
      <c r="H1408" s="556">
        <v>-0.3</v>
      </c>
      <c r="I1408" s="556">
        <v>0.3</v>
      </c>
      <c r="J1408" s="430" t="s">
        <v>3676</v>
      </c>
      <c r="K1408" s="278"/>
      <c r="L1408" s="278"/>
      <c r="M1408" s="557">
        <f t="shared" ref="M1408" si="847">(H1408*E1408)+E1408</f>
        <v>2.8</v>
      </c>
      <c r="N1408" s="557">
        <f t="shared" ref="N1408" si="848">(E1408*I1408)+E1408</f>
        <v>5.2</v>
      </c>
      <c r="O1408" s="558">
        <v>0.95</v>
      </c>
      <c r="P1408" s="559">
        <f t="shared" ref="P1408" si="849">(M1408+N1408)/2</f>
        <v>4</v>
      </c>
      <c r="Q1408" s="560">
        <f t="shared" ref="Q1408" si="850">P1408-((P1408-M1408)*50%/(50%-2.5%))</f>
        <v>2.7368421052631575</v>
      </c>
      <c r="R1408" s="560">
        <f t="shared" ref="R1408" si="851">P1408+((N1408-P1408)*50%/(50%-2.5%))</f>
        <v>5.2631578947368425</v>
      </c>
      <c r="S1408" s="557">
        <f t="shared" ref="S1408" si="852">E1408*I1408/1.96</f>
        <v>0.61224489795918369</v>
      </c>
      <c r="T1408" s="432">
        <f t="shared" si="846"/>
        <v>4</v>
      </c>
      <c r="U1408" s="432" t="e">
        <f ca="1">_xll.RiskNormal($E1408,$S1408,_xll.RiskName($A1408))</f>
        <v>#NAME?</v>
      </c>
      <c r="V1408" s="561"/>
    </row>
    <row r="1409" spans="1:22" x14ac:dyDescent="0.3">
      <c r="A1409" s="432" t="s">
        <v>3677</v>
      </c>
      <c r="B1409" s="432" t="s">
        <v>31</v>
      </c>
      <c r="C1409" s="433" t="s">
        <v>3678</v>
      </c>
      <c r="D1409" s="575">
        <f>N2O_EF</f>
        <v>5.0000000000000001E-3</v>
      </c>
      <c r="E1409" s="572">
        <v>5.0000000000000001E-3</v>
      </c>
      <c r="F1409" s="430" t="s">
        <v>3679</v>
      </c>
      <c r="G1409" s="431" t="s">
        <v>858</v>
      </c>
      <c r="H1409" s="556">
        <v>-0.3</v>
      </c>
      <c r="I1409" s="556">
        <v>0.3</v>
      </c>
      <c r="J1409" s="430" t="s">
        <v>3676</v>
      </c>
      <c r="K1409" s="278"/>
      <c r="L1409" s="278"/>
      <c r="M1409" s="557">
        <f t="shared" ref="M1409" si="853">(H1409*E1409)+E1409</f>
        <v>3.5000000000000001E-3</v>
      </c>
      <c r="N1409" s="557">
        <f t="shared" ref="N1409" si="854">(E1409*I1409)+E1409</f>
        <v>6.5000000000000006E-3</v>
      </c>
      <c r="O1409" s="558">
        <v>0.95</v>
      </c>
      <c r="P1409" s="559">
        <f t="shared" ref="P1409" si="855">(M1409+N1409)/2</f>
        <v>5.0000000000000001E-3</v>
      </c>
      <c r="Q1409" s="560">
        <f t="shared" ref="Q1409" si="856">P1409-((P1409-M1409)*50%/(50%-2.5%))</f>
        <v>3.4210526315789471E-3</v>
      </c>
      <c r="R1409" s="560">
        <f t="shared" ref="R1409" si="857">P1409+((N1409-P1409)*50%/(50%-2.5%))</f>
        <v>6.5789473684210531E-3</v>
      </c>
      <c r="S1409" s="557">
        <f t="shared" ref="S1409" si="858">E1409*I1409/1.96</f>
        <v>7.6530612244897966E-4</v>
      </c>
      <c r="T1409" s="432">
        <f t="shared" si="846"/>
        <v>5.0000000000000001E-3</v>
      </c>
      <c r="U1409" s="432" t="e">
        <f ca="1">_xll.RiskNormal($E1409,$S1409,_xll.RiskName($A1409))</f>
        <v>#NAME?</v>
      </c>
      <c r="V1409" s="561"/>
    </row>
    <row r="1410" spans="1:22" x14ac:dyDescent="0.3">
      <c r="A1410" s="432" t="s">
        <v>3680</v>
      </c>
      <c r="B1410" s="432" t="s">
        <v>31</v>
      </c>
      <c r="C1410" s="433" t="s">
        <v>3681</v>
      </c>
      <c r="D1410" s="562">
        <f>'Septic Data'!D38</f>
        <v>0.84799999999999998</v>
      </c>
      <c r="E1410" s="563">
        <v>0.83</v>
      </c>
      <c r="F1410" s="430" t="s">
        <v>857</v>
      </c>
      <c r="G1410" s="431" t="s">
        <v>858</v>
      </c>
      <c r="H1410" s="556">
        <v>-0.1</v>
      </c>
      <c r="I1410" s="556">
        <v>0.1</v>
      </c>
      <c r="J1410" s="430" t="s">
        <v>3493</v>
      </c>
      <c r="K1410" s="278"/>
      <c r="L1410" s="278"/>
      <c r="M1410" s="557">
        <f t="shared" ref="M1410" si="859">(H1410*E1410)+E1410</f>
        <v>0.747</v>
      </c>
      <c r="N1410" s="557">
        <f t="shared" ref="N1410" si="860">(E1410*I1410)+E1410</f>
        <v>0.91299999999999992</v>
      </c>
      <c r="O1410" s="558">
        <v>0.95</v>
      </c>
      <c r="P1410" s="559">
        <f t="shared" ref="P1410" si="861">(M1410+N1410)/2</f>
        <v>0.83</v>
      </c>
      <c r="Q1410" s="560">
        <f t="shared" ref="Q1410" si="862">P1410-((P1410-M1410)*50%/(50%-2.5%))</f>
        <v>0.74263157894736842</v>
      </c>
      <c r="R1410" s="560">
        <f t="shared" ref="R1410" si="863">P1410+((N1410-P1410)*50%/(50%-2.5%))</f>
        <v>0.9173684210526315</v>
      </c>
      <c r="S1410" s="557">
        <f t="shared" ref="S1410" si="864">E1410*I1410/1.96</f>
        <v>4.2346938775510205E-2</v>
      </c>
      <c r="T1410" s="432">
        <f t="shared" ref="T1410" si="865">E1410</f>
        <v>0.83</v>
      </c>
      <c r="U1410" s="432" t="e">
        <f ca="1">_xll.RiskNormal($E1410,$S1410,_xll.RiskName($A1410))</f>
        <v>#NAME?</v>
      </c>
      <c r="V1410" s="278"/>
    </row>
    <row r="1411" spans="1:22" x14ac:dyDescent="0.3">
      <c r="A1411" s="432" t="s">
        <v>3682</v>
      </c>
      <c r="B1411" s="432" t="s">
        <v>31</v>
      </c>
      <c r="C1411" s="433" t="s">
        <v>3683</v>
      </c>
      <c r="D1411" s="567">
        <f>Conversions_Constants!C35</f>
        <v>0.1278</v>
      </c>
      <c r="E1411" s="568">
        <v>0.1278</v>
      </c>
      <c r="F1411" s="430" t="s">
        <v>857</v>
      </c>
      <c r="G1411" s="431" t="s">
        <v>858</v>
      </c>
      <c r="H1411" s="556">
        <v>-0.1</v>
      </c>
      <c r="I1411" s="556">
        <v>0.1</v>
      </c>
      <c r="J1411" s="430" t="s">
        <v>3493</v>
      </c>
      <c r="K1411" s="278"/>
      <c r="L1411" s="278"/>
      <c r="M1411" s="557">
        <f t="shared" ref="M1411" si="866">(H1411*E1411)+E1411</f>
        <v>0.11502</v>
      </c>
      <c r="N1411" s="557">
        <f t="shared" ref="N1411" si="867">(E1411*I1411)+E1411</f>
        <v>0.14057999999999998</v>
      </c>
      <c r="O1411" s="558">
        <v>0.95</v>
      </c>
      <c r="P1411" s="559">
        <f t="shared" ref="P1411" si="868">(M1411+N1411)/2</f>
        <v>0.1278</v>
      </c>
      <c r="Q1411" s="560">
        <f t="shared" ref="Q1411" si="869">P1411-((P1411-M1411)*50%/(50%-2.5%))</f>
        <v>0.11434736842105263</v>
      </c>
      <c r="R1411" s="560">
        <f t="shared" ref="R1411" si="870">P1411+((N1411-P1411)*50%/(50%-2.5%))</f>
        <v>0.14125263157894735</v>
      </c>
      <c r="S1411" s="557">
        <f t="shared" ref="S1411" si="871">E1411*I1411/1.96</f>
        <v>6.5204081632653059E-3</v>
      </c>
      <c r="T1411" s="432">
        <f t="shared" ref="T1411" si="872">E1411</f>
        <v>0.1278</v>
      </c>
      <c r="U1411" s="432" t="e">
        <f ca="1">_xll.RiskNormal($E1411,$S1411,_xll.RiskName($A1411))</f>
        <v>#NAME?</v>
      </c>
      <c r="V1411" s="278"/>
    </row>
    <row r="1412" spans="1:22" x14ac:dyDescent="0.3">
      <c r="A1412" s="432" t="s">
        <v>3684</v>
      </c>
      <c r="B1412" s="432" t="s">
        <v>31</v>
      </c>
      <c r="C1412" s="433" t="s">
        <v>3685</v>
      </c>
      <c r="D1412" s="574">
        <f>Conversions_Constants!B101</f>
        <v>44.382171126658704</v>
      </c>
      <c r="E1412" s="897">
        <v>44.382171126658704</v>
      </c>
      <c r="F1412" s="278" t="s">
        <v>3686</v>
      </c>
      <c r="G1412" s="431" t="s">
        <v>858</v>
      </c>
      <c r="H1412" s="569">
        <f>-1*SQRT(0.1^2+0.2^2)</f>
        <v>-0.22360679774997899</v>
      </c>
      <c r="I1412" s="569">
        <f>1*SQRT(0.1^2+0.2^2)</f>
        <v>0.22360679774997899</v>
      </c>
      <c r="J1412" s="430" t="s">
        <v>3687</v>
      </c>
      <c r="K1412" s="278"/>
      <c r="L1412" s="278"/>
      <c r="M1412" s="557">
        <f t="shared" ref="M1412" si="873">(H1412*E1412)+E1412</f>
        <v>34.458015963834974</v>
      </c>
      <c r="N1412" s="557">
        <f t="shared" ref="N1412" si="874">(E1412*I1412)+E1412</f>
        <v>54.306326289482435</v>
      </c>
      <c r="O1412" s="558">
        <v>0.95</v>
      </c>
      <c r="P1412" s="559">
        <f t="shared" ref="P1412" si="875">(M1412+N1412)/2</f>
        <v>44.382171126658704</v>
      </c>
      <c r="Q1412" s="560">
        <f t="shared" ref="Q1412" si="876">P1412-((P1412-M1412)*50%/(50%-2.5%))</f>
        <v>33.935692007896883</v>
      </c>
      <c r="R1412" s="560">
        <f t="shared" ref="R1412" si="877">P1412+((N1412-P1412)*50%/(50%-2.5%))</f>
        <v>54.828650245420526</v>
      </c>
      <c r="S1412" s="557">
        <f t="shared" ref="S1412" si="878">E1412*I1412/1.96</f>
        <v>5.0633444708284339</v>
      </c>
      <c r="T1412" s="432">
        <f t="shared" ref="T1412" si="879">E1412</f>
        <v>44.382171126658704</v>
      </c>
      <c r="U1412" s="432" t="e">
        <f ca="1">_xll.RiskNormal($E1412,$S1412,_xll.RiskName($A1412))</f>
        <v>#NAME?</v>
      </c>
      <c r="V1412" s="278"/>
    </row>
    <row r="1413" spans="1:22" x14ac:dyDescent="0.3">
      <c r="A1413" s="432" t="s">
        <v>3688</v>
      </c>
      <c r="B1413" s="432" t="s">
        <v>31</v>
      </c>
      <c r="C1413" s="433" t="s">
        <v>3689</v>
      </c>
      <c r="D1413" s="574">
        <f>Frac_N_Protein</f>
        <v>0.16</v>
      </c>
      <c r="E1413" s="897">
        <v>0.16</v>
      </c>
      <c r="F1413" s="430" t="s">
        <v>857</v>
      </c>
      <c r="G1413" s="431" t="s">
        <v>858</v>
      </c>
      <c r="H1413" s="556">
        <v>-0.1</v>
      </c>
      <c r="I1413" s="556">
        <v>0.1</v>
      </c>
      <c r="J1413" s="430" t="s">
        <v>3493</v>
      </c>
      <c r="K1413" s="278"/>
      <c r="L1413" s="278"/>
      <c r="M1413" s="557">
        <f t="shared" ref="M1413" si="880">(H1413*E1413)+E1413</f>
        <v>0.14400000000000002</v>
      </c>
      <c r="N1413" s="557">
        <f t="shared" ref="N1413" si="881">(E1413*I1413)+E1413</f>
        <v>0.17599999999999999</v>
      </c>
      <c r="O1413" s="558">
        <v>0.95</v>
      </c>
      <c r="P1413" s="559">
        <f t="shared" ref="P1413" si="882">(M1413+N1413)/2</f>
        <v>0.16</v>
      </c>
      <c r="Q1413" s="560">
        <f t="shared" ref="Q1413" si="883">P1413-((P1413-M1413)*50%/(50%-2.5%))</f>
        <v>0.14315789473684212</v>
      </c>
      <c r="R1413" s="560">
        <f t="shared" ref="R1413" si="884">P1413+((N1413-P1413)*50%/(50%-2.5%))</f>
        <v>0.17684210526315788</v>
      </c>
      <c r="S1413" s="557">
        <f t="shared" ref="S1413" si="885">E1413*I1413/1.96</f>
        <v>8.1632653061224497E-3</v>
      </c>
      <c r="T1413" s="432">
        <f t="shared" ref="T1413" si="886">E1413</f>
        <v>0.16</v>
      </c>
      <c r="U1413" s="432" t="e">
        <f ca="1">_xll.RiskNormal($E1413,$S1413,_xll.RiskName($A1413))</f>
        <v>#NAME?</v>
      </c>
      <c r="V1413" s="278"/>
    </row>
    <row r="1414" spans="1:22" x14ac:dyDescent="0.3">
      <c r="A1414" s="432" t="s">
        <v>3690</v>
      </c>
      <c r="B1414" s="432" t="s">
        <v>31</v>
      </c>
      <c r="C1414" s="433" t="s">
        <v>3691</v>
      </c>
      <c r="D1414" s="278">
        <f>Non_Consumption</f>
        <v>1.75</v>
      </c>
      <c r="E1414" s="936">
        <v>1.75</v>
      </c>
      <c r="F1414" s="278"/>
      <c r="G1414" s="431" t="s">
        <v>858</v>
      </c>
      <c r="H1414" s="556">
        <v>-0.1</v>
      </c>
      <c r="I1414" s="556">
        <v>0.1</v>
      </c>
      <c r="J1414" s="430" t="s">
        <v>3493</v>
      </c>
      <c r="K1414" s="278"/>
      <c r="L1414" s="278"/>
      <c r="M1414" s="557">
        <f t="shared" ref="M1414" si="887">(H1414*E1414)+E1414</f>
        <v>1.575</v>
      </c>
      <c r="N1414" s="557">
        <f t="shared" ref="N1414" si="888">(E1414*I1414)+E1414</f>
        <v>1.925</v>
      </c>
      <c r="O1414" s="558">
        <v>0.95</v>
      </c>
      <c r="P1414" s="559">
        <f t="shared" ref="P1414" si="889">(M1414+N1414)/2</f>
        <v>1.75</v>
      </c>
      <c r="Q1414" s="560">
        <f t="shared" ref="Q1414" si="890">P1414-((P1414-M1414)*50%/(50%-2.5%))</f>
        <v>1.5657894736842104</v>
      </c>
      <c r="R1414" s="560">
        <f t="shared" ref="R1414" si="891">P1414+((N1414-P1414)*50%/(50%-2.5%))</f>
        <v>1.9342105263157896</v>
      </c>
      <c r="S1414" s="557">
        <f t="shared" ref="S1414" si="892">E1414*I1414/1.96</f>
        <v>8.9285714285714302E-2</v>
      </c>
      <c r="T1414" s="432">
        <f t="shared" ref="T1414" si="893">E1414</f>
        <v>1.75</v>
      </c>
      <c r="U1414" s="432" t="e">
        <f ca="1">_xll.RiskNormal($E1414,$S1414,_xll.RiskName($A1414))</f>
        <v>#NAME?</v>
      </c>
      <c r="V1414" s="278"/>
    </row>
    <row r="1415" spans="1:22" x14ac:dyDescent="0.3">
      <c r="A1415" s="432" t="s">
        <v>3692</v>
      </c>
      <c r="B1415" s="432" t="s">
        <v>31</v>
      </c>
      <c r="C1415" s="433" t="s">
        <v>3693</v>
      </c>
      <c r="D1415" s="937">
        <f>Wastewater_N2O_Effluent!S165</f>
        <v>0</v>
      </c>
      <c r="E1415" s="938">
        <v>0</v>
      </c>
      <c r="F1415" s="430" t="s">
        <v>857</v>
      </c>
      <c r="G1415" s="431" t="s">
        <v>868</v>
      </c>
      <c r="H1415" s="556">
        <v>0</v>
      </c>
      <c r="I1415" s="556">
        <v>0.05</v>
      </c>
      <c r="J1415" s="430" t="s">
        <v>3493</v>
      </c>
      <c r="K1415" s="278"/>
      <c r="L1415" s="278"/>
      <c r="M1415" s="557">
        <f t="shared" ref="M1415" si="894">(H1415*E1415)+E1415</f>
        <v>0</v>
      </c>
      <c r="N1415" s="557">
        <f t="shared" ref="N1415" si="895">(E1415*I1415)+E1415</f>
        <v>0</v>
      </c>
      <c r="O1415" s="558">
        <v>0.95</v>
      </c>
      <c r="P1415" s="559">
        <f t="shared" ref="P1415" si="896">(M1415+N1415)/2</f>
        <v>0</v>
      </c>
      <c r="Q1415" s="560">
        <f t="shared" ref="Q1415" si="897">P1415-((P1415-M1415)*50%/(50%-2.5%))</f>
        <v>0</v>
      </c>
      <c r="R1415" s="560">
        <f t="shared" ref="R1415" si="898">P1415+((N1415-P1415)*50%/(50%-2.5%))</f>
        <v>0</v>
      </c>
      <c r="S1415" s="557">
        <f t="shared" ref="S1415" si="899">E1415*I1415/1.96</f>
        <v>0</v>
      </c>
      <c r="T1415" s="432">
        <f t="shared" ref="T1415" si="900">E1415</f>
        <v>0</v>
      </c>
      <c r="U1415" s="432" t="e">
        <f ca="1">_xll.RiskNormal($E1415,$S1415,_xll.RiskName($A1415))</f>
        <v>#NAME?</v>
      </c>
      <c r="V1415" s="278"/>
    </row>
    <row r="1416" spans="1:22" x14ac:dyDescent="0.3">
      <c r="A1416" s="278"/>
      <c r="B1416" s="278"/>
      <c r="C1416" s="278"/>
      <c r="D1416" s="561"/>
      <c r="E1416" s="278"/>
      <c r="F1416" s="278"/>
      <c r="G1416" s="430"/>
      <c r="H1416" s="562"/>
      <c r="I1416" s="562"/>
      <c r="J1416" s="430"/>
      <c r="K1416" s="278"/>
      <c r="L1416" s="278"/>
      <c r="M1416" s="278"/>
      <c r="N1416" s="278"/>
      <c r="O1416" s="278"/>
      <c r="P1416" s="278"/>
      <c r="Q1416" s="278"/>
      <c r="R1416" s="278"/>
      <c r="S1416" s="278"/>
      <c r="T1416" s="278"/>
      <c r="U1416" s="278"/>
      <c r="V1416" s="278"/>
    </row>
    <row r="1417" spans="1:22" x14ac:dyDescent="0.3">
      <c r="A1417" s="278"/>
      <c r="B1417" s="278"/>
      <c r="C1417" s="278"/>
      <c r="D1417" s="561"/>
      <c r="E1417" s="561"/>
      <c r="F1417" s="278"/>
      <c r="G1417" s="430"/>
      <c r="H1417" s="562"/>
      <c r="I1417" s="562"/>
      <c r="J1417" s="430"/>
      <c r="K1417" s="278"/>
      <c r="L1417" s="278"/>
      <c r="M1417" s="278"/>
      <c r="N1417" s="278"/>
      <c r="O1417" s="278"/>
      <c r="P1417" s="278"/>
      <c r="Q1417" s="278"/>
      <c r="R1417" s="278"/>
      <c r="S1417" s="278"/>
      <c r="T1417" s="278"/>
      <c r="U1417" s="278"/>
      <c r="V1417" s="278"/>
    </row>
  </sheetData>
  <autoFilter ref="A4:U1415" xr:uid="{00000000-0009-0000-0000-000016000000}"/>
  <mergeCells count="13">
    <mergeCell ref="J3:J4"/>
    <mergeCell ref="K3:K4"/>
    <mergeCell ref="M3:N3"/>
    <mergeCell ref="I1:J1"/>
    <mergeCell ref="I2:J2"/>
    <mergeCell ref="F3:F4"/>
    <mergeCell ref="G3:G4"/>
    <mergeCell ref="H3:I3"/>
    <mergeCell ref="A3:A4"/>
    <mergeCell ref="B3:B4"/>
    <mergeCell ref="C3:C4"/>
    <mergeCell ref="D3:D4"/>
    <mergeCell ref="E3:E4"/>
  </mergeCells>
  <phoneticPr fontId="8" type="noConversion"/>
  <conditionalFormatting sqref="D1418:D2464">
    <cfRule type="containsText" dxfId="1" priority="1" operator="containsText" text="FALSE">
      <formula>NOT(ISERROR(SEARCH("FALSE",D1418)))</formula>
    </cfRule>
  </conditionalFormatting>
  <conditionalFormatting sqref="T5:U1415">
    <cfRule type="expression" dxfId="0" priority="4" stopIfTrue="1">
      <formula>RiskIsInput</formula>
    </cfRule>
  </conditionalFormatting>
  <hyperlinks>
    <hyperlink ref="K28" r:id="rId1" xr:uid="{00000000-0004-0000-1600-000000000000}"/>
    <hyperlink ref="K27" r:id="rId2" xr:uid="{00000000-0004-0000-1600-000001000000}"/>
  </hyperlinks>
  <pageMargins left="0.7" right="0.7" top="0.75" bottom="0.75" header="0.3" footer="0.3"/>
  <pageSetup orientation="portrait" horizontalDpi="1200" verticalDpi="1200" r:id="rId3"/>
  <drawing r:id="rId4"/>
  <legacyDrawing r:id="rId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TaxCatchAll xmlns="fa6a9aea-fb0f-4ddd-aff8-712634b7d5fe" xsi:nil="true"/>
    <lcf76f155ced4ddcb4097134ff3c332f xmlns="da57bf1e-e8be-428a-98f6-61d2e91c4cae">
      <Terms xmlns="http://schemas.microsoft.com/office/infopath/2007/PartnerControls"/>
    </lcf76f155ced4ddcb4097134ff3c332f>
    <CheckInNotes xmlns="da57bf1e-e8be-428a-98f6-61d2e91c4cae" xsi:nil="true"/>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265377373E491046B04AA9A0BA7018B0" ma:contentTypeVersion="18" ma:contentTypeDescription="Create a new document." ma:contentTypeScope="" ma:versionID="b5c01bbb21b88f2d539c95bf5c38e841">
  <xsd:schema xmlns:xsd="http://www.w3.org/2001/XMLSchema" xmlns:xs="http://www.w3.org/2001/XMLSchema" xmlns:p="http://schemas.microsoft.com/office/2006/metadata/properties" xmlns:ns2="a9672bf0-41c1-4df4-be61-4b34b4fa2006" xmlns:ns3="da57bf1e-e8be-428a-98f6-61d2e91c4cae" xmlns:ns4="fa6a9aea-fb0f-4ddd-aff8-712634b7d5fe" targetNamespace="http://schemas.microsoft.com/office/2006/metadata/properties" ma:root="true" ma:fieldsID="d06e3518728ed02a84fab0480b064d34" ns2:_="" ns3:_="" ns4:_="">
    <xsd:import namespace="a9672bf0-41c1-4df4-be61-4b34b4fa2006"/>
    <xsd:import namespace="da57bf1e-e8be-428a-98f6-61d2e91c4cae"/>
    <xsd:import namespace="fa6a9aea-fb0f-4ddd-aff8-712634b7d5fe"/>
    <xsd:element name="properties">
      <xsd:complexType>
        <xsd:sequence>
          <xsd:element name="documentManagement">
            <xsd:complexType>
              <xsd:all>
                <xsd:element ref="ns2:SharedWithUsers" minOccurs="0"/>
                <xsd:element ref="ns2:SharedWithDetails" minOccurs="0"/>
                <xsd:element ref="ns3:MediaServiceMetadata" minOccurs="0"/>
                <xsd:element ref="ns3:MediaServiceFastMetadata" minOccurs="0"/>
                <xsd:element ref="ns3:MediaServiceAutoTags" minOccurs="0"/>
                <xsd:element ref="ns3:MediaServiceOCR" minOccurs="0"/>
                <xsd:element ref="ns3:MediaServiceAutoKeyPoints" minOccurs="0"/>
                <xsd:element ref="ns3:MediaServiceKeyPoints" minOccurs="0"/>
                <xsd:element ref="ns3:MediaServiceGenerationTime" minOccurs="0"/>
                <xsd:element ref="ns3:MediaServiceEventHashCode" minOccurs="0"/>
                <xsd:element ref="ns3:lcf76f155ced4ddcb4097134ff3c332f" minOccurs="0"/>
                <xsd:element ref="ns4:TaxCatchAll" minOccurs="0"/>
                <xsd:element ref="ns3:MediaServiceDateTaken" minOccurs="0"/>
                <xsd:element ref="ns3:CheckInNotes" minOccurs="0"/>
                <xsd:element ref="ns3:MediaServiceObjectDetectorVersions" minOccurs="0"/>
                <xsd:element ref="ns3:MediaLengthInSeconds" minOccurs="0"/>
                <xsd:element ref="ns3: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9672bf0-41c1-4df4-be61-4b34b4fa2006"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a57bf1e-e8be-428a-98f6-61d2e91c4cae"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AutoKeyPoints" ma:index="14" nillable="true" ma:displayName="MediaServiceAutoKeyPoints" ma:hidden="true" ma:internalName="MediaServiceAutoKeyPoints" ma:readOnly="true">
      <xsd:simpleType>
        <xsd:restriction base="dms:Note"/>
      </xsd:simpleType>
    </xsd:element>
    <xsd:element name="MediaServiceKeyPoints" ma:index="15" nillable="true" ma:displayName="KeyPoints" ma:internalName="MediaServiceKeyPoints"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lcf76f155ced4ddcb4097134ff3c332f" ma:index="19" nillable="true" ma:taxonomy="true" ma:internalName="lcf76f155ced4ddcb4097134ff3c332f" ma:taxonomyFieldName="MediaServiceImageTags" ma:displayName="Image Tags" ma:readOnly="false" ma:fieldId="{5cf76f15-5ced-4ddc-b409-7134ff3c332f}" ma:taxonomyMulti="true" ma:sspId="6856f2ee-118d-42e8-91de-064c9a66b685" ma:termSetId="09814cd3-568e-fe90-9814-8d621ff8fb84" ma:anchorId="fba54fb3-c3e1-fe81-a776-ca4b69148c4d" ma:open="true" ma:isKeyword="false">
      <xsd:complexType>
        <xsd:sequence>
          <xsd:element ref="pc:Terms" minOccurs="0" maxOccurs="1"/>
        </xsd:sequence>
      </xsd:complexType>
    </xsd:element>
    <xsd:element name="MediaServiceDateTaken" ma:index="21" nillable="true" ma:displayName="MediaServiceDateTaken" ma:hidden="true" ma:internalName="MediaServiceDateTaken" ma:readOnly="true">
      <xsd:simpleType>
        <xsd:restriction base="dms:Text"/>
      </xsd:simpleType>
    </xsd:element>
    <xsd:element name="CheckInNotes" ma:index="22" nillable="true" ma:displayName="Check In Notes" ma:format="Dropdown" ma:internalName="CheckInNotes">
      <xsd:simpleType>
        <xsd:restriction base="dms:Text">
          <xsd:maxLength value="255"/>
        </xsd:restriction>
      </xsd:simpleType>
    </xsd:element>
    <xsd:element name="MediaServiceObjectDetectorVersions" ma:index="23" nillable="true" ma:displayName="MediaServiceObjectDetectorVersions" ma:hidden="true" ma:indexed="true" ma:internalName="MediaServiceObjectDetectorVersions" ma:readOnly="true">
      <xsd:simpleType>
        <xsd:restriction base="dms:Text"/>
      </xsd:simpleType>
    </xsd:element>
    <xsd:element name="MediaLengthInSeconds" ma:index="24" nillable="true" ma:displayName="MediaLengthInSeconds" ma:hidden="true" ma:internalName="MediaLengthInSeconds" ma:readOnly="true">
      <xsd:simpleType>
        <xsd:restriction base="dms:Unknown"/>
      </xsd:simpleType>
    </xsd:element>
    <xsd:element name="MediaServiceSearchProperties" ma:index="25"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fa6a9aea-fb0f-4ddd-aff8-712634b7d5fe" elementFormDefault="qualified">
    <xsd:import namespace="http://schemas.microsoft.com/office/2006/documentManagement/types"/>
    <xsd:import namespace="http://schemas.microsoft.com/office/infopath/2007/PartnerControls"/>
    <xsd:element name="TaxCatchAll" ma:index="20" nillable="true" ma:displayName="Taxonomy Catch All Column" ma:hidden="true" ma:list="{57c43ba3-e373-4401-a0fd-b5ce433444d0}" ma:internalName="TaxCatchAll" ma:showField="CatchAllData" ma:web="a9672bf0-41c1-4df4-be61-4b34b4fa2006">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74AA80F0-BC95-4F37-AE26-27A77866A345}">
  <ds:schemaRefs>
    <ds:schemaRef ds:uri="http://schemas.microsoft.com/sharepoint/v3/contenttype/forms"/>
  </ds:schemaRefs>
</ds:datastoreItem>
</file>

<file path=customXml/itemProps2.xml><?xml version="1.0" encoding="utf-8"?>
<ds:datastoreItem xmlns:ds="http://schemas.openxmlformats.org/officeDocument/2006/customXml" ds:itemID="{75AFE1CC-9AD9-4C39-B042-6BD31A591304}">
  <ds:schemaRefs>
    <ds:schemaRef ds:uri="a9672bf0-41c1-4df4-be61-4b34b4fa2006"/>
    <ds:schemaRef ds:uri="fa6a9aea-fb0f-4ddd-aff8-712634b7d5fe"/>
    <ds:schemaRef ds:uri="http://schemas.microsoft.com/office/2006/metadata/properties"/>
    <ds:schemaRef ds:uri="http://www.w3.org/XML/1998/namespace"/>
    <ds:schemaRef ds:uri="http://schemas.openxmlformats.org/package/2006/metadata/core-properties"/>
    <ds:schemaRef ds:uri="http://schemas.microsoft.com/office/2006/documentManagement/types"/>
    <ds:schemaRef ds:uri="http://schemas.microsoft.com/office/infopath/2007/PartnerControls"/>
    <ds:schemaRef ds:uri="http://purl.org/dc/elements/1.1/"/>
    <ds:schemaRef ds:uri="da57bf1e-e8be-428a-98f6-61d2e91c4cae"/>
    <ds:schemaRef ds:uri="http://purl.org/dc/dcmitype/"/>
    <ds:schemaRef ds:uri="http://purl.org/dc/terms/"/>
  </ds:schemaRefs>
</ds:datastoreItem>
</file>

<file path=customXml/itemProps3.xml><?xml version="1.0" encoding="utf-8"?>
<ds:datastoreItem xmlns:ds="http://schemas.openxmlformats.org/officeDocument/2006/customXml" ds:itemID="{464ABE30-7C6E-46CA-8888-D2416C44114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a9672bf0-41c1-4df4-be61-4b34b4fa2006"/>
    <ds:schemaRef ds:uri="da57bf1e-e8be-428a-98f6-61d2e91c4cae"/>
    <ds:schemaRef ds:uri="fa6a9aea-fb0f-4ddd-aff8-712634b7d5f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cf90b97b-be46-4a00-9700-81ce4ff1b7f6}" enabled="0" method="" siteId="{cf90b97b-be46-4a00-9700-81ce4ff1b7f6}" removed="1"/>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29</vt:i4>
      </vt:variant>
      <vt:variant>
        <vt:lpstr>Named Ranges</vt:lpstr>
      </vt:variant>
      <vt:variant>
        <vt:i4>32</vt:i4>
      </vt:variant>
    </vt:vector>
  </HeadingPairs>
  <TitlesOfParts>
    <vt:vector size="61" baseType="lpstr">
      <vt:lpstr>RiskTemplate_Waste</vt:lpstr>
      <vt:lpstr>Contents</vt:lpstr>
      <vt:lpstr>Waste Summary</vt:lpstr>
      <vt:lpstr>Waste Summary by County</vt:lpstr>
      <vt:lpstr>Industrial Landfill Emissions</vt:lpstr>
      <vt:lpstr>MSW Landfill Emissions</vt:lpstr>
      <vt:lpstr>Pop emissions - Hawaii</vt:lpstr>
      <vt:lpstr>Pop emissions - Kauai (Niihau)</vt:lpstr>
      <vt:lpstr>Pop emissions - Lanai</vt:lpstr>
      <vt:lpstr>Pop emissions - Maui</vt:lpstr>
      <vt:lpstr>Pop emissions - Molokai</vt:lpstr>
      <vt:lpstr>Pop emissions - Oahu</vt:lpstr>
      <vt:lpstr>Composting_CH4</vt:lpstr>
      <vt:lpstr>Wastewater_N2O_Effluent</vt:lpstr>
      <vt:lpstr>Composting_N2O</vt:lpstr>
      <vt:lpstr>Wastewater_CH4</vt:lpstr>
      <vt:lpstr>Wastewater_N2O_Direct</vt:lpstr>
      <vt:lpstr>Population Data</vt:lpstr>
      <vt:lpstr>GHGRP Data</vt:lpstr>
      <vt:lpstr>Waste Disposal Data</vt:lpstr>
      <vt:lpstr>Landfills Waste in Place (WIP) </vt:lpstr>
      <vt:lpstr>Landfill Gas Data</vt:lpstr>
      <vt:lpstr>BOD Data</vt:lpstr>
      <vt:lpstr>Composting Data</vt:lpstr>
      <vt:lpstr>Septic Data</vt:lpstr>
      <vt:lpstr>Biosolids Data</vt:lpstr>
      <vt:lpstr>Conversions_Constants</vt:lpstr>
      <vt:lpstr>Uncertainty Results</vt:lpstr>
      <vt:lpstr>Unc_Inputs</vt:lpstr>
      <vt:lpstr>BOD_5</vt:lpstr>
      <vt:lpstr>C_CO2</vt:lpstr>
      <vt:lpstr>CH4_EF</vt:lpstr>
      <vt:lpstr>cm3_m3</vt:lpstr>
      <vt:lpstr>Composting2016</vt:lpstr>
      <vt:lpstr>days_year</vt:lpstr>
      <vt:lpstr>Direct_N2OEmissions</vt:lpstr>
      <vt:lpstr>Frac_N_Protein</vt:lpstr>
      <vt:lpstr>g_ft3</vt:lpstr>
      <vt:lpstr>g_lbs</vt:lpstr>
      <vt:lpstr>g_mt</vt:lpstr>
      <vt:lpstr>gal_barrel</vt:lpstr>
      <vt:lpstr>hr_day</vt:lpstr>
      <vt:lpstr>k</vt:lpstr>
      <vt:lpstr>kwh_mwh</vt:lpstr>
      <vt:lpstr>L</vt:lpstr>
      <vt:lpstr>Landfills2016</vt:lpstr>
      <vt:lpstr>lb_kg</vt:lpstr>
      <vt:lpstr>lb_Mg</vt:lpstr>
      <vt:lpstr>lbs_kg</vt:lpstr>
      <vt:lpstr>lbs_shortt</vt:lpstr>
      <vt:lpstr>M3_FT3</vt:lpstr>
      <vt:lpstr>min_hr</vt:lpstr>
      <vt:lpstr>N2O_EF</vt:lpstr>
      <vt:lpstr>N2O_N2</vt:lpstr>
      <vt:lpstr>Non_Consumption</vt:lpstr>
      <vt:lpstr>percent_methane</vt:lpstr>
      <vt:lpstr>'Waste Summary'!Print_Area</vt:lpstr>
      <vt:lpstr>SE</vt:lpstr>
      <vt:lpstr>Short_Metric</vt:lpstr>
      <vt:lpstr>t</vt:lpstr>
      <vt:lpstr>Wastewater2016</vt:lpstr>
    </vt:vector>
  </TitlesOfParts>
  <Manager/>
  <Company>ICF Consulting</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Philip Groth</dc:creator>
  <cp:keywords/>
  <dc:description/>
  <cp:lastModifiedBy>Jia, Manlin</cp:lastModifiedBy>
  <cp:revision/>
  <cp:lastPrinted>2024-06-24T17:07:38Z</cp:lastPrinted>
  <dcterms:created xsi:type="dcterms:W3CDTF">2008-06-06T16:04:58Z</dcterms:created>
  <dcterms:modified xsi:type="dcterms:W3CDTF">2024-10-23T15:28:11Z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0x010100265377373E491046B04AA9A0BA7018B0</vt:lpwstr>
  </property>
  <property fmtid="{D5CDD505-2E9C-101B-9397-08002B2CF9AE}" pid="3" name="AuthorIds_UIVersion_21504">
    <vt:lpwstr>17</vt:lpwstr>
  </property>
  <property fmtid="{D5CDD505-2E9C-101B-9397-08002B2CF9AE}" pid="4" name="AuthorIds_UIVersion_50176">
    <vt:lpwstr>6,26</vt:lpwstr>
  </property>
  <property fmtid="{D5CDD505-2E9C-101B-9397-08002B2CF9AE}" pid="5" name="MediaServiceImageTags">
    <vt:lpwstr/>
  </property>
</Properties>
</file>